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hollandonline.sharepoint.com/sites/IntellInsights/Gedeelde documenten/General/Monitors/Vakantieonderzoek Plus/Resultaten/Excel/Definitief/Provincies/"/>
    </mc:Choice>
  </mc:AlternateContent>
  <xr:revisionPtr revIDLastSave="1" documentId="13_ncr:1_{283BB254-6112-499A-9450-364DC2A23EC9}" xr6:coauthVersionLast="47" xr6:coauthVersionMax="47" xr10:uidLastSave="{2232718C-D77C-4B79-A9B7-9C2D73454944}"/>
  <bookViews>
    <workbookView xWindow="-108" yWindow="-108" windowWidth="30936" windowHeight="16776" xr2:uid="{00000000-000D-0000-FFFF-FFFF00000000}"/>
  </bookViews>
  <sheets>
    <sheet name="Index" sheetId="1" r:id="rId1"/>
    <sheet name="Leeswijzer" sheetId="7" r:id="rId2"/>
    <sheet name="Provincie" sheetId="8" r:id="rId3"/>
    <sheet name="Leefstijlen" sheetId="9" r:id="rId4"/>
    <sheet name="Accommodatietype" sheetId="10" r:id="rId5"/>
    <sheet name="Socio-Demo" sheetId="11" r:id="rId6"/>
    <sheet name="Reisgezelschap" sheetId="13" r:id="rId7"/>
    <sheet name="Seizoenen" sheetId="12"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1" l="1"/>
  <c r="K11" i="1"/>
  <c r="K10" i="1"/>
  <c r="K9" i="1"/>
  <c r="I12" i="1"/>
  <c r="I11" i="1"/>
  <c r="I10" i="1"/>
  <c r="I9" i="1"/>
  <c r="G12" i="1"/>
  <c r="G11" i="1"/>
  <c r="G10" i="1"/>
  <c r="G9" i="1"/>
  <c r="E12" i="1"/>
  <c r="E11" i="1"/>
  <c r="E10" i="1"/>
  <c r="E9" i="1"/>
  <c r="C12" i="1"/>
  <c r="C11" i="1"/>
  <c r="C10" i="1"/>
  <c r="C9" i="1"/>
  <c r="A12" i="1"/>
  <c r="A11" i="1"/>
  <c r="A10" i="1"/>
  <c r="A9" i="1"/>
  <c r="I8" i="1"/>
  <c r="I7" i="1"/>
  <c r="I6" i="1"/>
  <c r="I5" i="1"/>
  <c r="A1" i="13"/>
  <c r="A1" i="12"/>
  <c r="A1" i="11"/>
  <c r="A1" i="10"/>
  <c r="A1" i="9"/>
  <c r="A1" i="8"/>
  <c r="K8" i="1"/>
  <c r="G8" i="1"/>
  <c r="E8" i="1"/>
  <c r="C8" i="1"/>
  <c r="A8" i="1"/>
  <c r="K7" i="1"/>
  <c r="G7" i="1"/>
  <c r="E7" i="1"/>
  <c r="C7" i="1"/>
  <c r="A7" i="1"/>
  <c r="K6" i="1"/>
  <c r="G6" i="1"/>
  <c r="E6" i="1"/>
  <c r="C6" i="1"/>
  <c r="A6" i="1"/>
  <c r="K5" i="1"/>
  <c r="G5" i="1"/>
  <c r="E5" i="1"/>
  <c r="C5" i="1"/>
  <c r="A5" i="1"/>
</calcChain>
</file>

<file path=xl/sharedStrings.xml><?xml version="1.0" encoding="utf-8"?>
<sst xmlns="http://schemas.openxmlformats.org/spreadsheetml/2006/main" count="35134" uniqueCount="505">
  <si>
    <t>Provincie</t>
  </si>
  <si>
    <t/>
  </si>
  <si>
    <t>Groningen</t>
  </si>
  <si>
    <t>Friesland</t>
  </si>
  <si>
    <t>Drenthe</t>
  </si>
  <si>
    <t>Overijssel</t>
  </si>
  <si>
    <t>Flevoland</t>
  </si>
  <si>
    <t>Gelderland</t>
  </si>
  <si>
    <t>Noord-Holland</t>
  </si>
  <si>
    <t>Zuid-Holland</t>
  </si>
  <si>
    <t>Utrecht</t>
  </si>
  <si>
    <t>Zeeland</t>
  </si>
  <si>
    <t>Noord-Brabant</t>
  </si>
  <si>
    <t>Limburg</t>
  </si>
  <si>
    <t>Count</t>
  </si>
  <si>
    <t>%</t>
  </si>
  <si>
    <t>Weighted base</t>
  </si>
  <si>
    <t>Rustzoekers</t>
  </si>
  <si>
    <t>Stijlzoekers</t>
  </si>
  <si>
    <t>Verbindingszoekers</t>
  </si>
  <si>
    <t>Harmoniezoekers</t>
  </si>
  <si>
    <t>Plezierzoekers</t>
  </si>
  <si>
    <t>Inzichtzoekers</t>
  </si>
  <si>
    <t>Avontuurzoekers</t>
  </si>
  <si>
    <t>Even weg zijn van huis</t>
  </si>
  <si>
    <t>Samenzijn met mijn familie, vrienden, partner</t>
  </si>
  <si>
    <t>Lokale culturen en tradities ontdekken</t>
  </si>
  <si>
    <t>Behoefte aan ontspanning</t>
  </si>
  <si>
    <t>Mijzelf mentaal en fysiek uitdagen</t>
  </si>
  <si>
    <t>In contact komen met de natuur</t>
  </si>
  <si>
    <t>Sportief bezig zijn</t>
  </si>
  <si>
    <t>Een nieuwe ervaring opdoen</t>
  </si>
  <si>
    <t>Onthaasten en rust zoeken</t>
  </si>
  <si>
    <t>Meer van Nederland zien</t>
  </si>
  <si>
    <t>Behoefte aan luxe</t>
  </si>
  <si>
    <t>Het is beter voor het milieu</t>
  </si>
  <si>
    <t>Goed klimaat en niet te extreem weer</t>
  </si>
  <si>
    <t>Activiteiten ondernemen die thuis niet kunnen</t>
  </si>
  <si>
    <t>Anders, namelijk</t>
  </si>
  <si>
    <t>Q08 In welke maand bent u op vakantie geweest?</t>
  </si>
  <si>
    <t>Januari</t>
  </si>
  <si>
    <t>Februari</t>
  </si>
  <si>
    <t>Maart</t>
  </si>
  <si>
    <t>April</t>
  </si>
  <si>
    <t>Mei</t>
  </si>
  <si>
    <t>Juni</t>
  </si>
  <si>
    <t>Juli</t>
  </si>
  <si>
    <t>Augustus</t>
  </si>
  <si>
    <t>September</t>
  </si>
  <si>
    <t>Oktober</t>
  </si>
  <si>
    <t>November</t>
  </si>
  <si>
    <t>December</t>
  </si>
  <si>
    <t>Q09 Waar heeft u overnacht tijdens uw vakantie?</t>
  </si>
  <si>
    <t>in een hotel/motel</t>
  </si>
  <si>
    <t>in een bed &amp; breakfast</t>
  </si>
  <si>
    <t>op een vakantiepark in een gehuurde accommodatie (appartement, bungalow, villa)</t>
  </si>
  <si>
    <t>op een vakantiepark in eigen accommodatie (appartement, bungalow, villa)</t>
  </si>
  <si>
    <t>in een gehuurde accommodatie (appartement, bungalow, villa), niet op een vakantiepark</t>
  </si>
  <si>
    <t>in een eigen accommodatie (appartement, bungalow, villa), niet op een vakantiepark</t>
  </si>
  <si>
    <t>op een camping in een gehuurde accommodatie (stacaravan, (safari)tent, pod)</t>
  </si>
  <si>
    <t>op een camping met een eigen kampeermiddel/voertuig (tent, vouwwagen (sta)caravan, camper)</t>
  </si>
  <si>
    <t>op een boot</t>
  </si>
  <si>
    <t>in een jeugdherberg of andere groepsaccommodatie</t>
  </si>
  <si>
    <t>Anders, namelijk...</t>
  </si>
  <si>
    <t>Q10B  Lag/stond de boot/kampeermiddel op een vaste plaats?</t>
  </si>
  <si>
    <t>ja</t>
  </si>
  <si>
    <t>nee</t>
  </si>
  <si>
    <t>Q11 Welk van onderstaande vakantietypen past het beste bij uw vakantie?</t>
  </si>
  <si>
    <t>Actieve of sportieve vakantie (bijv. fiets- of wandelvakantie)</t>
  </si>
  <si>
    <t>Zon- of strandvakantie</t>
  </si>
  <si>
    <t>Stedenvakantie of citytrip</t>
  </si>
  <si>
    <t>Natuurvakantie</t>
  </si>
  <si>
    <t>Cultuurvakantie (bijv. bezoek musea of historische gebouwen, evenementen)</t>
  </si>
  <si>
    <t>Vermaak (bijv. culinaire vakantie, bezoek attractiepark, shoppen)</t>
  </si>
  <si>
    <t>Rondreis, toertocht of boottocht</t>
  </si>
  <si>
    <t>Bezoek aan familie, vrienden of kennissen</t>
  </si>
  <si>
    <t>Vakantie met familie, vrienden of kennissen</t>
  </si>
  <si>
    <t>Relaxvakantie</t>
  </si>
  <si>
    <t>Q12 Met hoeveel personen bent u, uzelf meegerekend, op vakantie geweest?</t>
  </si>
  <si>
    <t>1 persoon (alleen)</t>
  </si>
  <si>
    <t>2 personen</t>
  </si>
  <si>
    <t>3 personen</t>
  </si>
  <si>
    <t>4 personen</t>
  </si>
  <si>
    <t>5 personen</t>
  </si>
  <si>
    <t>6 personen</t>
  </si>
  <si>
    <t>7 personen</t>
  </si>
  <si>
    <t>8 personen</t>
  </si>
  <si>
    <t>Meer dan 8 personen</t>
  </si>
  <si>
    <t>Weet niet</t>
  </si>
  <si>
    <t>Q13 Met welk reisgezelschap bent u op vakantie geweest?</t>
  </si>
  <si>
    <t>Met mijn partner</t>
  </si>
  <si>
    <t>Met kind(eren) tot 5 jaar</t>
  </si>
  <si>
    <t>Met kind(eren) van 6-12 jaar</t>
  </si>
  <si>
    <t>Met kind(eren) van 13-17 jaar</t>
  </si>
  <si>
    <t>Met kind(eren) van 18+ jaar</t>
  </si>
  <si>
    <t>Met andere familieleden</t>
  </si>
  <si>
    <t>Met een vriend of vriendengroep</t>
  </si>
  <si>
    <t>Met collega(s)</t>
  </si>
  <si>
    <t>Met teamgenoten of leden van een club/vereniging</t>
  </si>
  <si>
    <t>Met studiegenoten</t>
  </si>
  <si>
    <t>Alleen op vakantie</t>
  </si>
  <si>
    <t>Partner</t>
  </si>
  <si>
    <t>Vrienden</t>
  </si>
  <si>
    <t>Familie</t>
  </si>
  <si>
    <t>Partner + Kind 6-12</t>
  </si>
  <si>
    <t>Partner + Vrienden</t>
  </si>
  <si>
    <t>Partner + Familie</t>
  </si>
  <si>
    <t>Partner + Kind 18+</t>
  </si>
  <si>
    <t>Partner + Kind 0-5</t>
  </si>
  <si>
    <t>Partner + Kind 0-5 + Kind 6-12</t>
  </si>
  <si>
    <t>Partner + Kind 13-17</t>
  </si>
  <si>
    <t>Partner + Kind 6-12 + Kind 13-17</t>
  </si>
  <si>
    <t>Kind 18+</t>
  </si>
  <si>
    <t>Kind 6-12</t>
  </si>
  <si>
    <t>Overige combinaties</t>
  </si>
  <si>
    <t>Relaxen/ontspannen</t>
  </si>
  <si>
    <t>Leuke stad(jes) of dorpen om te bezoeken</t>
  </si>
  <si>
    <t>Samenzijn met partner, familie, vrienden</t>
  </si>
  <si>
    <t>Mooie natuur ervaren</t>
  </si>
  <si>
    <t>Ruimte en rust opzoeken</t>
  </si>
  <si>
    <t>Activiteiten in de omgeving</t>
  </si>
  <si>
    <t>Lokale cultuur en unieke ervaringen beleven</t>
  </si>
  <si>
    <t>Nieuwe mensen leren kennen</t>
  </si>
  <si>
    <t>Tijd voor mezelf/mezelf beter leren kennen</t>
  </si>
  <si>
    <t>Winkelen</t>
  </si>
  <si>
    <t>Leren, educatie</t>
  </si>
  <si>
    <t>Fysieke en mentale vitaliteit/gezondheid verbeteren</t>
  </si>
  <si>
    <t>Comfort en luxe ervaren</t>
  </si>
  <si>
    <t>Anders</t>
  </si>
  <si>
    <t>Q15A Welke van de volgende aspecten waren van invloed op de keuze voor uw vakantie?</t>
  </si>
  <si>
    <t>Land</t>
  </si>
  <si>
    <t>Regio en plaats</t>
  </si>
  <si>
    <t>Type accommodatie</t>
  </si>
  <si>
    <t>Type vervoer naar vakantiebestemming</t>
  </si>
  <si>
    <t>Activiteiten op de vakantiebestemming</t>
  </si>
  <si>
    <t>Faciliteiten op de vakantiebestemming</t>
  </si>
  <si>
    <t>Reisperiode en vertrekdatum</t>
  </si>
  <si>
    <t>Kosten reis en verblijf</t>
  </si>
  <si>
    <t>Prijs/kwaliteit van aanbieder</t>
  </si>
  <si>
    <t>Reisafstand/bereikbaarheid</t>
  </si>
  <si>
    <t>Drukte/rust op vakantielocatie</t>
  </si>
  <si>
    <t>Q17A Welke van onderstaande aspecten speelden een rol bij de keuze voor de regio van uw vakantie</t>
  </si>
  <si>
    <t>Reistijd</t>
  </si>
  <si>
    <t>Goed bereikbaar met auto</t>
  </si>
  <si>
    <t>Goed bereikbaar met het OV</t>
  </si>
  <si>
    <t>Mooie natuur (bossen, duinen, meren, heide)</t>
  </si>
  <si>
    <t>Aanbod aan bezienswaardigheden (bijv. monumenten, mooie dorpjes, uitzichtpunten)</t>
  </si>
  <si>
    <t>Aanbod attractieparken, speeltuinen, dierentuinen</t>
  </si>
  <si>
    <t>Wellness en ontspanningsmogelijkheden</t>
  </si>
  <si>
    <t>Aanbod voor sport- en wateractiviteiten (bijv. zwemmen, varen, suppen)</t>
  </si>
  <si>
    <t>Aanbod aan culturele activiteiten (musea, theater, bioscoop)</t>
  </si>
  <si>
    <t>Aanbod aan restaurants</t>
  </si>
  <si>
    <t>Aanbod aan winkels</t>
  </si>
  <si>
    <t>Wandelmogelijkheden</t>
  </si>
  <si>
    <t>Fietsmogelijkheden</t>
  </si>
  <si>
    <t>Bruisend nachtleven (cafés, bars, clubs)</t>
  </si>
  <si>
    <t>Rustig en veel ruimte</t>
  </si>
  <si>
    <t>Gunstig weer</t>
  </si>
  <si>
    <t>Lokale tradities en evenementen (festival, (kerst)markt)</t>
  </si>
  <si>
    <t>Kindvriendelijk</t>
  </si>
  <si>
    <t>Anders, namelijk…</t>
  </si>
  <si>
    <t>Q17B Welk aspect was het belangrijkst bij de keuze voor de regio van uw vakantie?</t>
  </si>
  <si>
    <t>^f('Q17A_19_Other')^</t>
  </si>
  <si>
    <t>Q18A Heeft u nog andere vakantieplekken/locaties overwogen voor deze vakantie?</t>
  </si>
  <si>
    <t>Q18B In welke provincie ligt deze andere vakantieplek die u heeft overwogen?</t>
  </si>
  <si>
    <t>In het buitenland</t>
  </si>
  <si>
    <t>Q18C Waarom heeft u niet voor deze vakantieplaats/locatie gekozen?</t>
  </si>
  <si>
    <t>Te lange reis, afstand te groot</t>
  </si>
  <si>
    <t>Minder aantrekkelijke weersomstandigheden</t>
  </si>
  <si>
    <t>Minder geschikt aanbod culturele activiteiten (musea, theater)</t>
  </si>
  <si>
    <t>Slecht bereikbaar of afgelegen</t>
  </si>
  <si>
    <t>Prijzen zijn hoger</t>
  </si>
  <si>
    <t>Geen goede wandelmogelijkheden</t>
  </si>
  <si>
    <t>Geen goede fietsmogelijkheden</t>
  </si>
  <si>
    <t>Geen bruisend nachtleven (cafés, bars, clubs)</t>
  </si>
  <si>
    <t>Minder aanbod horecagelegenheden</t>
  </si>
  <si>
    <t>Minder aanbod aan winkels</t>
  </si>
  <si>
    <t>Minder aanbod bezienswaardigheden (mooie monumenten, dorpjes)</t>
  </si>
  <si>
    <t>Minder mooie natuur</t>
  </si>
  <si>
    <t>Te druk</t>
  </si>
  <si>
    <t>Te weinig andere attracties in de nabije omgeving (dierentuin, attractiepark)</t>
  </si>
  <si>
    <t>Niet kindvriendelijk</t>
  </si>
  <si>
    <t>Onvoldoende sport- en/of wateractiviteiten</t>
  </si>
  <si>
    <t>Niet genoeg lokale evenementen</t>
  </si>
  <si>
    <t>Geen specifieke reden</t>
  </si>
  <si>
    <t>Q19A Welke van onderstaande aspecten speelden een rol bij de keuze voor deze specifieke accommodatie voor uw vakantie</t>
  </si>
  <si>
    <t>Ligging/directe omgeving (bijv. in bos, stadscentrum, bij een attractie)</t>
  </si>
  <si>
    <t>Rust en privacy (bijv. vrijstaand of rustige campingplek)</t>
  </si>
  <si>
    <t>Betaalbaar</t>
  </si>
  <si>
    <t>Faciliteiten in en om de accommodatie (bijv. restaurant, wellness, zwembad)</t>
  </si>
  <si>
    <t>Goede prijs-kwaliteitverhouding</t>
  </si>
  <si>
    <t>Gratis annuleren of flexibele boekingsvoorwaarden</t>
  </si>
  <si>
    <t>Huisdiervriendelijk</t>
  </si>
  <si>
    <t>Toegankelijk voor mindervaliden</t>
  </si>
  <si>
    <t>Duurzame accommodatie (bijv. milieuvriendelijk, groene energie, minder plastic)</t>
  </si>
  <si>
    <t>Goed bereikbaar met auto en/of OV</t>
  </si>
  <si>
    <t>De luxe en het comfort</t>
  </si>
  <si>
    <t>Betrouwbare verhuurder</t>
  </si>
  <si>
    <t>Mogelijkheid tot zelf koken of eigen keuken</t>
  </si>
  <si>
    <t>Culturele of historische waarde (bijv. authentiek gebouw, historische locatie)</t>
  </si>
  <si>
    <t>Q19B Welk aspect was het meest belangrijk bij de keuze voor de accommodatie van uw vakantie</t>
  </si>
  <si>
    <t>^f('Q19A_16_Other')^</t>
  </si>
  <si>
    <t>Q20B Wat zijn voor u normaal gesproken redenen om juist niet voor een accommodatie te kiezen?</t>
  </si>
  <si>
    <t>Te duur</t>
  </si>
  <si>
    <t>Slechte prijs/kwaliteitverhouding</t>
  </si>
  <si>
    <t>Niet beschikbaar</t>
  </si>
  <si>
    <t>Niet duurzaam genoeg (bijv. milieuvriendelijk, groene energie, minder plastic)</t>
  </si>
  <si>
    <t>Te druk of toeristisch</t>
  </si>
  <si>
    <t>Slechte beoordelingen</t>
  </si>
  <si>
    <t>Minder goede locatie en ligging</t>
  </si>
  <si>
    <t>Minder goede faciliteiten (bijv. zwembad of wellness)</t>
  </si>
  <si>
    <t>Huisdieren niet welkom</t>
  </si>
  <si>
    <t>Niet toegankelijk voor mindervaliden</t>
  </si>
  <si>
    <t>Geen prettige betalingsvoorwaarden</t>
  </si>
  <si>
    <t>Te weinig luxe en comfort</t>
  </si>
  <si>
    <t>Slecht bereikbaar met de auto</t>
  </si>
  <si>
    <t>Slecht bereikbaar met het OV</t>
  </si>
  <si>
    <t>Minder bekend mee</t>
  </si>
  <si>
    <t>Geen mogelijkheid tot zelf koken of eigen keuken</t>
  </si>
  <si>
    <t>Weinig culturele of historische waarde van de accommodatie</t>
  </si>
  <si>
    <t>Geen flexibele annuleringsvoorwaarden</t>
  </si>
  <si>
    <t>Te weinig rust en privacy</t>
  </si>
  <si>
    <t>Q21A Welke van onderstaande aspecten speelden een rol bij de keuze voor de reisperiode/vertrekdatum van uw vakantie</t>
  </si>
  <si>
    <t>Beschikbaarheid reisgezelschap (bijv. door schoolvakantie, werkrooster)</t>
  </si>
  <si>
    <t>Beschikbaarheid accommodatie</t>
  </si>
  <si>
    <t>Beschikbaarheid van activiteiten</t>
  </si>
  <si>
    <t>Geschikt seizoen/temperatuur</t>
  </si>
  <si>
    <t>Een evenement/festival op de vakantiebestemming</t>
  </si>
  <si>
    <t>Een speciale dag (verjaardag, jubileum, etc.)</t>
  </si>
  <si>
    <t>Lager prijsniveau of speciale aanbieding</t>
  </si>
  <si>
    <t>Buiten het hoogseizoen</t>
  </si>
  <si>
    <t>Minder drukte</t>
  </si>
  <si>
    <t>Anders, namelijk …</t>
  </si>
  <si>
    <t>Q21B Welk aspect was het belangrijkst bij de keuze voor de reisperiode van uw vakantie ?</t>
  </si>
  <si>
    <t>^f('Q21A_10_Other')^</t>
  </si>
  <si>
    <t>Q22_1  Hoe belangrijk was duurzaamheid bij de keuze van  - de regio</t>
  </si>
  <si>
    <t>1 - Heel onbelangrijk</t>
  </si>
  <si>
    <t>2</t>
  </si>
  <si>
    <t>3</t>
  </si>
  <si>
    <t>4</t>
  </si>
  <si>
    <t>5 - Heel belangrijk</t>
  </si>
  <si>
    <t>Bottom 2 - (Heel) onbelangrijk</t>
  </si>
  <si>
    <t>Top 2 - (Heel) belangrijk</t>
  </si>
  <si>
    <t>Q22_2 Hoe belangrijk was duurzaamheid bij de keuze van - de accommodatie</t>
  </si>
  <si>
    <t>Q22_3 Hoe belangrijk was duurzaamheid bij de keuze van - het vervoer</t>
  </si>
  <si>
    <t>Q22_4 Hoe belangrijk was duurzaamheid bij de keuze van - de reisperiode/vertrekdatum</t>
  </si>
  <si>
    <t>Q22_5 Hoe belangrijk was duurzaamheid bij de keuze van - de ondernomen activiteiten (wandelen, fietsen, etc)</t>
  </si>
  <si>
    <t>Q23 In hoeverre speelt duurzaamheid bij u een rol bij het kiezen voor een vakantie in Nederland in het algemeen?</t>
  </si>
  <si>
    <t>Dat is de belangrijkste reden voor het kiezen van Nederland als vakantiebestemming</t>
  </si>
  <si>
    <t>Dat speelt mee, maar is niet de belangrijkste reden</t>
  </si>
  <si>
    <t>Dat is voor mij geen reden voor het kiezen van Nederland als vakantiebestemming</t>
  </si>
  <si>
    <t>Q25A Welke inspiratie- of informatiebronnen heeft u gebruikt bij de keuze voor de vakantie?</t>
  </si>
  <si>
    <t>Website met beoordelingen van andere reizigers (zoals Zoover, Tripadvisor, etc.)</t>
  </si>
  <si>
    <t>Zoekmachine (bijv. google)</t>
  </si>
  <si>
    <t>Online boekingsplatform (zoals Airbnb, Booking.com. Expedia etc.)</t>
  </si>
  <si>
    <t>(Website/app van) reisbureau / touroperator</t>
  </si>
  <si>
    <t>Youtube</t>
  </si>
  <si>
    <t>Instagram</t>
  </si>
  <si>
    <t>TikTok</t>
  </si>
  <si>
    <t>Facebook</t>
  </si>
  <si>
    <t>Informatiewebsite van de streek/regio</t>
  </si>
  <si>
    <t>Website van accommodatieverschaffer</t>
  </si>
  <si>
    <t>Reisblog/-vlog</t>
  </si>
  <si>
    <t>Vrienden/familie/kennissen/collega's</t>
  </si>
  <si>
    <t>Artikel in tijdschrift, krant</t>
  </si>
  <si>
    <t>AI/ChatGPT/Copilot</t>
  </si>
  <si>
    <t>Uit ervaring/reeds bekend</t>
  </si>
  <si>
    <t>Anders namelijk...</t>
  </si>
  <si>
    <t>Geen bronnen geraadpleegd</t>
  </si>
  <si>
    <t>AI/ ChatGPT/Copilot</t>
  </si>
  <si>
    <t>^f('Q25A_16_Other')^</t>
  </si>
  <si>
    <t>Q26A Welke inspiratie- of informatiebronnen heeft u gebruikt tijdens uw vakantie?</t>
  </si>
  <si>
    <t>Adviezen van andere vakantiegangers</t>
  </si>
  <si>
    <t>Adviezen van verhuurder</t>
  </si>
  <si>
    <t>Geen bronnen geraadpleegd tijdens het verblijf</t>
  </si>
  <si>
    <t>^f('Q26A_18_Other')^</t>
  </si>
  <si>
    <t>Bezoek aan stad en/of dorp</t>
  </si>
  <si>
    <t>Bezoek natuurgebied/bos/hei</t>
  </si>
  <si>
    <t>Bezoek strand/duinen</t>
  </si>
  <si>
    <t>Bezoek stadspark</t>
  </si>
  <si>
    <t>Shoppen/winkelen</t>
  </si>
  <si>
    <t>Uit eten (ontbijt/lunchen/dineren in een restaurant/brasserie/eetcafé)</t>
  </si>
  <si>
    <t>Op terras zitten</t>
  </si>
  <si>
    <t>Uitgaan (café, bar, club)</t>
  </si>
  <si>
    <t>Recreatief fietsen</t>
  </si>
  <si>
    <t>Mountainbiken/sportief fietsen</t>
  </si>
  <si>
    <t>Wandelen in de natuur</t>
  </si>
  <si>
    <t>Stadswandeling</t>
  </si>
  <si>
    <t>Zwemmen</t>
  </si>
  <si>
    <t>Watersport (zeilen, surfen, kitesurfen, kanoën, etc.)</t>
  </si>
  <si>
    <t>Tocht met rondvaartboot</t>
  </si>
  <si>
    <t>Bezoek attractiepark</t>
  </si>
  <si>
    <t>Bezoek dierentuin/safaripark</t>
  </si>
  <si>
    <t>Bezoek beauty &amp; wellness faciliteiten</t>
  </si>
  <si>
    <t>Bezoek (sport)evenement</t>
  </si>
  <si>
    <t>Bezoek festival/concert</t>
  </si>
  <si>
    <t>Bezoek markten/braderieën (wekelijkse markt, kaasmarkt, etc.)</t>
  </si>
  <si>
    <t>Bezoek museum/tentoonstelling</t>
  </si>
  <si>
    <t>Bezoek bezienswaardige/historische gebouwen/locaties</t>
  </si>
  <si>
    <t>Bezoek UNESCO Werelderfgoed</t>
  </si>
  <si>
    <t>Bezoek theater/schouwburg/bioscoop</t>
  </si>
  <si>
    <t>Spelactiviteiten zoals escaperoom/karten/klimbos</t>
  </si>
  <si>
    <t>Anders, namelijk;</t>
  </si>
  <si>
    <t>Geen van deze</t>
  </si>
  <si>
    <t>Q28 Wat was de leukste activiteit die u heeft ondernomen tijdens uw vakantie?</t>
  </si>
  <si>
    <t>^f('Q27_1_27_Other')^</t>
  </si>
  <si>
    <t>Voorafgaand aan de vakantie</t>
  </si>
  <si>
    <t>Tijdens de vakantie, maar niet op de dag dat de activiteit plaatsvond</t>
  </si>
  <si>
    <t>Spontaan, op de dag dat de activiteit plaatsvond</t>
  </si>
  <si>
    <t>Q30_1 Waardering activiteiten - Bezoek aan stad en/of dorp</t>
  </si>
  <si>
    <t>Bottom 2 - (Zeer) ontevreden</t>
  </si>
  <si>
    <t>Top 2 - (Zeer) tevreden</t>
  </si>
  <si>
    <t>Mean</t>
  </si>
  <si>
    <t>Watersport (zeilen, surfen, kitesurfen, kanoën etc.)</t>
  </si>
  <si>
    <t>Nee, geen activiteiten gemist</t>
  </si>
  <si>
    <t>Q34 Hoe waarschijnlijk is het dat u uw vakantiebestemming  zult aanbevelen aan vrienden, kennissen en/of collega’s?</t>
  </si>
  <si>
    <t>0 - Zeker niet</t>
  </si>
  <si>
    <t>1</t>
  </si>
  <si>
    <t>5</t>
  </si>
  <si>
    <t>6</t>
  </si>
  <si>
    <t>7</t>
  </si>
  <si>
    <t>8</t>
  </si>
  <si>
    <t>9</t>
  </si>
  <si>
    <t>10 - Zeker wel</t>
  </si>
  <si>
    <t>Q36 Bent u van plan om nog eens op vakantie te gaan naar ^Vakantiebestemming^?</t>
  </si>
  <si>
    <t>Zeker niet</t>
  </si>
  <si>
    <t>Waarschijnlijk niet</t>
  </si>
  <si>
    <t>Misschien wel, misschien niet</t>
  </si>
  <si>
    <t>Waarschijnlijk wel</t>
  </si>
  <si>
    <t>Zeker wel</t>
  </si>
  <si>
    <t>Bottom 2 - (Zeker of waarschijnlijk) niet</t>
  </si>
  <si>
    <t>Top 2 - (Zeker of waarschijnlijk) wel</t>
  </si>
  <si>
    <t>Zeer ontevreden</t>
  </si>
  <si>
    <t>Ontevreden</t>
  </si>
  <si>
    <t>Niet tevreden/niet ontevreden</t>
  </si>
  <si>
    <t>Tevreden</t>
  </si>
  <si>
    <t>Zeer tevreden</t>
  </si>
  <si>
    <t>Weet ik niet/niet van toepassing</t>
  </si>
  <si>
    <t>Ja, de vakantie heeft aan mijn verwachtingen voldaan</t>
  </si>
  <si>
    <t>Nee, de vakantie heeft niet aan mijn verwachtingen voldaan</t>
  </si>
  <si>
    <t>Weet ik niet</t>
  </si>
  <si>
    <t>1 - Past helemaal niet bij mij</t>
  </si>
  <si>
    <t>5 - Past heel goed bij mij</t>
  </si>
  <si>
    <t>Bottom 2 - Past (helemaal) niet bij mij</t>
  </si>
  <si>
    <t>Top 2 - Past (heel) goed bij mij</t>
  </si>
  <si>
    <t>Geslacht</t>
  </si>
  <si>
    <t>Man</t>
  </si>
  <si>
    <t>Vrouw</t>
  </si>
  <si>
    <t>Andere</t>
  </si>
  <si>
    <t>Leeftijdscategorie</t>
  </si>
  <si>
    <t>15 t\m 24 jaar</t>
  </si>
  <si>
    <t>25 t\m 34 jaar</t>
  </si>
  <si>
    <t>35 t\m 44 jaar</t>
  </si>
  <si>
    <t>45 t\m 54 jaar</t>
  </si>
  <si>
    <t>55 t\m 64 jaar</t>
  </si>
  <si>
    <t>65 t\m 74 jaar</t>
  </si>
  <si>
    <t>75 jaar en ouder</t>
  </si>
  <si>
    <t>Hoogst gevolgde opleiding</t>
  </si>
  <si>
    <t>Opleiding: Laag</t>
  </si>
  <si>
    <t>Opleiding: Midden</t>
  </si>
  <si>
    <t>Opleiding: Hoog</t>
  </si>
  <si>
    <t>Opleiding: Weet niet/wil niet zeggen</t>
  </si>
  <si>
    <t>Nielsen-indeling CBS</t>
  </si>
  <si>
    <t>Drie grote gemeenten (Amsterdam, Rotterdam, Den Haag)</t>
  </si>
  <si>
    <t>West (Utrecht, Noord-Holland, Zuid-Holland excl. drie grote gemeenten en randgemeenten)</t>
  </si>
  <si>
    <t>Noord (Groningen, Friesland, Drenthe)</t>
  </si>
  <si>
    <t>Oost (Overijssel, Gelderland, Flevoland)</t>
  </si>
  <si>
    <t>Zuid (Zeeland, Noord-Brabant, Limburg)</t>
  </si>
  <si>
    <t>Randgemeenten (Amstelveen, Diemen, Landsmeer, Ouder-Amstel, Ridderkerk, Barendrecht, Albrandwaard, Krimpen a\d IJssel, C</t>
  </si>
  <si>
    <t>Provincie woon</t>
  </si>
  <si>
    <t>Stedelijkheid (Gemeenteniveau)</t>
  </si>
  <si>
    <t>Zeer sterk (&gt;=2500 omgevingsadressen\km²)</t>
  </si>
  <si>
    <t>Sterk (1500 tot 2500 omgevingsadressen\km²)</t>
  </si>
  <si>
    <t>Matig (1000 tot 1500 omgevingsadressen\km²)</t>
  </si>
  <si>
    <t>Weinig (500 tot 1000 omgevingsadressen\km²)</t>
  </si>
  <si>
    <t>Niet (&lt;500 omgevingsadressen\km²)</t>
  </si>
  <si>
    <t>Grootte huishouden</t>
  </si>
  <si>
    <t>6 of meer</t>
  </si>
  <si>
    <t>Sociale Klasse</t>
  </si>
  <si>
    <t>Hoog</t>
  </si>
  <si>
    <t>Laag</t>
  </si>
  <si>
    <t>Bruto jaarinkomen huishouden</t>
  </si>
  <si>
    <t>Minimum (&lt; € 14.100)</t>
  </si>
  <si>
    <t>Beneden modaal (€ 14.100 - € 29.500)</t>
  </si>
  <si>
    <t>Modaal (€ 29.500 - € 43.500), inclusief negatief inkomen</t>
  </si>
  <si>
    <t>1-2x Modaal (€ 43.500 - € 73.000)</t>
  </si>
  <si>
    <t>2x Modaal (€ 73.000 - € 87.100)</t>
  </si>
  <si>
    <t>Meer dan 2x modaal (&gt;= € 87.100)</t>
  </si>
  <si>
    <t>Weet echt niet \ wil echt niet zeggen</t>
  </si>
  <si>
    <t>Q1 (jan/feb/mrt)</t>
  </si>
  <si>
    <t>Q2 (apr/mei/jun)</t>
  </si>
  <si>
    <t>Q3 (jul/aug/sep)</t>
  </si>
  <si>
    <t>Q4 (okt/nov/dec)</t>
  </si>
  <si>
    <t>Index</t>
  </si>
  <si>
    <t>*</t>
  </si>
  <si>
    <t>Leefstijlen</t>
  </si>
  <si>
    <t>Accommodatietype</t>
  </si>
  <si>
    <t>Socio-Demo</t>
  </si>
  <si>
    <t>Seizoenen</t>
  </si>
  <si>
    <r>
      <rPr>
        <b/>
        <sz val="9"/>
        <color theme="1"/>
        <rFont val="Century Gothic"/>
        <family val="2"/>
      </rPr>
      <t>Let op:</t>
    </r>
    <r>
      <rPr>
        <sz val="9"/>
        <color theme="1"/>
        <rFont val="Century Gothic"/>
        <family val="2"/>
      </rPr>
      <t xml:space="preserve">
Het jaarlijkse CBS Vakantieonderzoek gaat ook over binnenlandse vakanties, maar meet andere onderwerpen, zoals aantallen vakanties per provincie, aantallen gasten, de verblijfsduur, gebruikte vervoersmiddelen en bestedingen. </t>
    </r>
  </si>
  <si>
    <t xml:space="preserve">Via deze link </t>
  </si>
  <si>
    <t>basis is lager dan n=30. LET OP!</t>
  </si>
  <si>
    <t>Totaal</t>
  </si>
  <si>
    <t>Q03 Wat is voor u de belangrijkste reden om op vakantie te gaan in Nederland?</t>
  </si>
  <si>
    <t>Q13_SC Met welk reisgezelschap bent u op vakantie geweest ? (Samenvatting van Q12 en Q13, met een indeling op basis van de meest voorkomende combinaties)</t>
  </si>
  <si>
    <t>Q25B Welke informatiebron was het meest waardevol bij de keuze voor de vakantie, voordat u op vakantie ging?</t>
  </si>
  <si>
    <t>Q26B Welke informatiebron was het meest waardevol tijdens uw vakantie?</t>
  </si>
  <si>
    <t>Q27_1 Welke activiteiten heeft u ondernomen tijdens uw vakantie?</t>
  </si>
  <si>
    <t>Q29_1 Kunt u nu per activiteit aangeven wanneer u deze activiteit heeft gepland? - Bezoek aan stad en/of dorp</t>
  </si>
  <si>
    <t>Q29_2 Kunt u nu per activiteit aangeven wanneer u deze activiteit heeft gepland? - Bezoek natuurgebied/bos/hei</t>
  </si>
  <si>
    <t>Q29_3 Kunt u nu per activiteit aangeven wanneer u deze activiteit heeft gepland? - Bezoek strand/duinen</t>
  </si>
  <si>
    <t>Q29_4 Kunt u nu per activiteit aangeven wanneer u deze activiteit heeft gepland? - Bezoek stadspark</t>
  </si>
  <si>
    <t>Q29_5 Kunt u nu per activiteit aangeven wanneer u deze activiteit heeft gepland? - Shoppen/winkelen</t>
  </si>
  <si>
    <t>Q29_6 Kunt u nu per activiteit aangeven wanneer u deze activiteit heeft gepland? - Uit eten (ontbijt/lunchen/dineren in een restaurant/brasserie/eetcafé)</t>
  </si>
  <si>
    <t>Q29_7 Kunt u nu per activiteit aangeven wanneer u deze activiteit heeft gepland? - Op terras zitten</t>
  </si>
  <si>
    <t>Q29_8 Kunt u nu per activiteit aangeven wanneer u deze activiteit heeft gepland? - Uitgaan (café, bar, club)</t>
  </si>
  <si>
    <t>Q29_9 Kunt u nu per activiteit aangeven wanneer u deze activiteit heeft gepland? - Recreatief fietsen</t>
  </si>
  <si>
    <t>Q29_10 Kunt u nu per activiteit aangeven wanneer u deze activiteit heeft gepland?- Mountainbiken/sportief fietsen</t>
  </si>
  <si>
    <t>Q29_11 Kunt u nu per activiteit aangeven wanneer u deze activiteit heeft gepland? - Wandelen in de natuur</t>
  </si>
  <si>
    <t>Q29_12 Kunt u nu per activiteit aangeven wanneer u deze activiteit heeft gepland? - Stadswandeling</t>
  </si>
  <si>
    <t>Q29_13 Kunt u nu per activiteit aangeven wanneer u deze activiteit heeft gepland? - Zwemmen</t>
  </si>
  <si>
    <t>Q29_14 Kunt u nu per activiteit aangeven wanneer u deze activiteit heeft gepland? - Watersport (zeilen, surfen, kitesurfen, kanoën, etc.)</t>
  </si>
  <si>
    <t>Q29_15 Kunt u nu per activiteit aangeven wanneer u deze activiteit heeft gepland?- Tocht met rondvaartboot</t>
  </si>
  <si>
    <t>Q29_16 Kunt u nu per activiteit aangeven wanneer u deze activiteit heeft gepland? - Bezoek attractiepark</t>
  </si>
  <si>
    <t>Q29_17 Kunt u nu per activiteit aangeven wanneer u deze activiteit heeft gepland? - Bezoek dierentuin/safaripark</t>
  </si>
  <si>
    <t>Q29_18 Kunt u nu per activiteit aangeven wanneer u deze activiteit heeft gepland? - Bezoek beauty &amp; wellness faciliteiten</t>
  </si>
  <si>
    <t>Q29_19 Kunt u nu per activiteit aangeven wanneer u deze activiteit heeft gepland? - Bezoek (sport)evenement</t>
  </si>
  <si>
    <t>Q29_20 Kunt u nu per activiteit aangeven wanneer u deze activiteit heeft gepland? - Bezoek festival/concert</t>
  </si>
  <si>
    <t>Q29_21 Kunt u nu per activiteit aangeven wanneer u deze activiteit heeft gepland? - Bezoek markten/braderieën (wekelijkse markt, kaasmarkt, etc.)</t>
  </si>
  <si>
    <t>Q29_22 Kunt u nu per activiteit aangeven wanneer u deze activiteit heeft gepland? - Bezoek museum/tentoonstelling</t>
  </si>
  <si>
    <t>Q29_23 Kunt u nu per activiteit aangeven wanneer u deze activiteit heeft gepland? - Bezoek bezienswaardige/historische gebouwen/locaties</t>
  </si>
  <si>
    <t>Q29_24 Kunt u nu per activiteit aangeven wanneer u deze activiteit heeft gepland? - Bezoek UNESCO Werelderfgoed</t>
  </si>
  <si>
    <t>Q29_25 Kunt u nu per activiteit aangeven wanneer u deze activiteit heeft gepland? - Bezoek theater/schouwburg/bioscoop</t>
  </si>
  <si>
    <t>Q29_26 Kunt u nu per activiteit aangeven wanneer u deze activiteit heeft gepland? - Spelactiviteiten zoals escaperoom/karten/klimbos</t>
  </si>
  <si>
    <t>Q29_27O Kunt u nu per activiteit aangeven wanneer u deze activiteit heeft gepland? - ^f('Q27_1_27_Other')^</t>
  </si>
  <si>
    <t>Q30_2 Hoe tevreden of ontevreden bent u over de mogelijkheden om onderstaande activiteiten in (de buurt van)  uw\ vakantiebestemming te ondernemen? - Bezoek natuurgebied/bos/hei</t>
  </si>
  <si>
    <t>Q30_3 Hoe tevreden of ontevreden bent u over de mogelijkheden om onderstaande activiteiten in (de buurt van)  uw\ vakantiebestemming te ondernemen? - Bezoek strand/duinen</t>
  </si>
  <si>
    <t>Q30_4 Hoe tevreden of ontevreden bent u over de mogelijkheden om onderstaande activiteiten in (de buurt van)  uw\ vakantiebestemming te ondernemen? - Bezoek stadspark</t>
  </si>
  <si>
    <t>Q30_5 Hoe tevreden of ontevreden bent u over de mogelijkheden om onderstaande activiteiten in (de buurt van)  uw\ vakantiebestemming te ondernemen? - Shoppen/winkelen</t>
  </si>
  <si>
    <t>Q30_6 Hoe tevreden of ontevreden bent u over de mogelijkheden om onderstaande activiteiten in (de buurt van)  uw\ vakantiebestemming te ondernemen? - Uit eten (ontbijt/lunchen/dineren in een restaurant/brasserie/eetcafé)</t>
  </si>
  <si>
    <t>Q30_7 Hoe tevreden of ontevreden bent u over de mogelijkheden om onderstaande activiteiten in (de buurt van)  uw\ vakantiebestemming te ondernemen? - Op terras zitten</t>
  </si>
  <si>
    <t>Q30_8 Hoe tevreden of ontevreden bent u over de mogelijkheden om onderstaande activiteiten in (de buurt van)  uw\ vakantiebestemming te ondernemen? - Uitgaan (café, bar, club)</t>
  </si>
  <si>
    <t>Q30_9 Hoe tevreden of ontevreden bent u over de mogelijkheden om onderstaande activiteiten in (de buurt van)  uw\ vakantiebestemming te ondernemen? - Recreatief fietsen</t>
  </si>
  <si>
    <t>Q30_10 Hoe tevreden of ontevreden bent u over de mogelijkheden om onderstaande activiteiten in (de buurt van)  uw\ vakantiebestemming te ondernemen? - Mountainbiken/sportief fietsen</t>
  </si>
  <si>
    <t>Q30_11 Hoe tevreden of ontevreden bent u over de mogelijkheden om onderstaande activiteiten in (de buurt van)  uw\ vakantiebestemming te ondernemen? - Wandelen in de natuur</t>
  </si>
  <si>
    <t>Q30_12 Hoe tevreden of ontevreden bent u over de mogelijkheden om onderstaande activiteiten in (de buurt van)  uw\ vakantiebestemming te ondernemen? - Stadswandeling</t>
  </si>
  <si>
    <t>Q30_13 Hoe tevreden of ontevreden bent u over de mogelijkheden om onderstaande activiteiten in (de buurt van)  uw\ vakantiebestemming te ondernemen? - Zwemmen</t>
  </si>
  <si>
    <t>Q30_14 Hoe tevreden of ontevreden bent u over de mogelijkheden om onderstaande activiteiten in (de buurt van)  uw\ vakantiebestemming te ondernemen? - Watersport (zeilen, surfen, kitesurfen, kanoën, etc.)</t>
  </si>
  <si>
    <t>Q30_15 Hoe tevreden of ontevreden bent u over de mogelijkheden om onderstaande activiteiten in (de buurt van)  uw\ vakantiebestemming te ondernemen? - Tocht met rondvaartboot</t>
  </si>
  <si>
    <t>Q30_16 Hoe tevreden of ontevreden bent u over de mogelijkheden om onderstaande activiteiten in (de buurt van)  uw\ vakantiebestemming te ondernemen? - Bezoek attractiepark</t>
  </si>
  <si>
    <t>Q30_17 Hoe tevreden of ontevreden bent u over de mogelijkheden om onderstaande activiteiten in (de buurt van)  uw\ vakantiebestemming te ondernemen? - Bezoek dierentuin/safaripark</t>
  </si>
  <si>
    <t>Q30_18 Hoe tevreden of ontevreden bent u over de mogelijkheden om onderstaande activiteiten in (de buurt van)  uw\ vakantiebestemming te ondernemen? - Bezoek beauty &amp; wellness faciliteiten</t>
  </si>
  <si>
    <t>Q30_19 Hoe tevreden of ontevreden bent u over de mogelijkheden om onderstaande activiteiten in (de buurt van)  uw\ vakantiebestemming te ondernemen? - Bezoek (sport)evenement</t>
  </si>
  <si>
    <t>Q30_20 Hoe tevreden of ontevreden bent u over de mogelijkheden om onderstaande activiteiten in (de buurt van)  uw\ vakantiebestemming te ondernemen? - Bezoek festival/concert</t>
  </si>
  <si>
    <t>Q30_21 Hoe tevreden of ontevreden bent u over de mogelijkheden om onderstaande activiteiten in (de buurt van)  uw\ vakantiebestemming te ondernemen? - Bezoek markten/braderieën (wekelijkse markt, kaasmarkt, etc.)</t>
  </si>
  <si>
    <t>Q30_22 Hoe tevreden of ontevreden bent u over de mogelijkheden om onderstaande activiteiten in (de buurt van)  uw\ vakantiebestemming te ondernemen? - Bezoek museum/tentoonstelling</t>
  </si>
  <si>
    <t>Q30_23 Hoe tevreden of ontevreden bent u over de mogelijkheden om onderstaande activiteiten in (de buurt van)  uw\ vakantiebestemming te ondernemen? - Bezoek bezienswaardige/historische gebouwen/locaties</t>
  </si>
  <si>
    <t>Q30_24 Hoe tevreden of ontevreden bent u over de mogelijkheden om onderstaande activiteiten in (de buurt van)  uw\ vakantiebestemming te ondernemen? - Bezoek UNESCO Werelderfgoed</t>
  </si>
  <si>
    <t>Q30_25 Hoe tevreden of ontevreden bent u over de mogelijkheden om onderstaande activiteiten in (de buurt van)  uw\ vakantiebestemming te ondernemen? - Bezoek theater/schouwburg/bioscoop</t>
  </si>
  <si>
    <t>Q30_26 Hoe tevreden of ontevreden bent u over de mogelijkheden om onderstaande activiteiten in (de buurt van)  uw\ vakantiebestemming te ondernemen? - Spelactiviteiten zoals escaperoom/karten/klimbos</t>
  </si>
  <si>
    <t>Q30_27O Hoe tevreden of ontevreden bent u over de mogelijkheden om onderstaande activiteiten in (de buurt van)  uw\ vakantiebestemming te ondernemen? - ^f('Q27_1_27_Other')^</t>
  </si>
  <si>
    <t>Q32 Zijn er ook activiteiten die u gemist heeft? Dus activiteiten die u graag had willen doen, maar die niet beschikbaar/aanwezig waren tijdens uw vakantie?</t>
  </si>
  <si>
    <t>Q38_1 Hoe tevreden bent u over de volgende aspecten met betrekking tot uw vakantie? - Regio/plaats</t>
  </si>
  <si>
    <t>Q38_2 Hoe tevreden bent u over de volgende aspecten met betrekking tot uw vakantie? - Type accommodatie</t>
  </si>
  <si>
    <t>Q38_3 Hoe tevreden bent u over de volgende aspecten met betrekking tot uw vakantie? - Vervoer naar de vakantiebestemming/bereikbaarheid</t>
  </si>
  <si>
    <t>Q38_4 Hoe tevreden bent u over de volgende aspecten met betrekking tot uw vakantie? - Activiteiten op de vakantiebestemming</t>
  </si>
  <si>
    <t>Q38_5 Hoe tevreden bent u over de volgende aspecten met betrekking tot uw vakantie? - Wandelmogelijkheden</t>
  </si>
  <si>
    <t>Q38_6 Hoe tevreden bent u over de volgende aspecten met betrekking tot uw vakantie? - Fietsmogelijkheden</t>
  </si>
  <si>
    <t>Q38_9 Hoe tevreden bent u over de volgende aspecten met betrekking tot uw vakantie? - Prijs/kwaliteit van de vakantie</t>
  </si>
  <si>
    <t>Q38_10 Hoe tevreden bent u over de volgende aspecten met betrekking tot uw vakantie? - Winkelaanbod</t>
  </si>
  <si>
    <t>Q38_11 Hoe tevreden bent u over de volgende aspecten met betrekking tot uw vakantie? - Horeca aanbod</t>
  </si>
  <si>
    <t>Q38_12 Hoe tevreden bent u over de volgende aspecten met betrekking tot uw vakantie? - Drukte/rust op vakantielocatie</t>
  </si>
  <si>
    <t>Q39 Als u terugkijkt op uw vakantie en alles bij elkaar neemt; heeft de vakantie in ^Vakantiebestemming^ dan aan uw verwachtingen voldaan?</t>
  </si>
  <si>
    <t>Q02_1 Als u denkt aan vakanties, in hoeverre passen de volgende stellingen bij u? - Spontane, last-minute reizen trekken mij aan</t>
  </si>
  <si>
    <t>Q02_2 Als u denkt aan vakanties, in hoeverre passen de volgende stellingen bij u? - Bekende vakantieplekken hebben voor mij de voorkeur</t>
  </si>
  <si>
    <t>Q02_3 Als u denkt aan vakanties, in hoeverre passen de volgende stellingen bij u? - Ik gebruik AI (bv Chat GPT) om mijn reiservaring te verbeteren</t>
  </si>
  <si>
    <t>Q02_4 Als u denkt aan vakanties, in hoeverre passen de volgende stellingen bij u? - Onbekende regio’s ontdekken vind ik leuk</t>
  </si>
  <si>
    <t>Q02_5 Als u denkt aan vakanties, in hoeverre passen de volgende stellingen bij u? - Rustige en afgelegen bestemmingen trekken mij aan</t>
  </si>
  <si>
    <t>Q02_6 Als u denkt aan vakanties, in hoeverre passen de volgende stellingen bij u? - Ik vind aanbiedingen belangrijk bij het boeken van een vakantie</t>
  </si>
  <si>
    <t>Q02_7 Als u denkt aan vakanties, in hoeverre passen de volgende stellingen bij u? - Ik hecht veel waarde aan luxe op vakantie</t>
  </si>
  <si>
    <t>Q02_8 Als u denkt aan vakanties, in hoeverre passen de volgende stellingen bij u? - Culturele ervaringen vind ik belangrijk tijdens het reizen</t>
  </si>
  <si>
    <t>Q02_9 Als u denkt aan vakanties, in hoeverre passen de volgende stellingen bij u? - Tijdens mijn vakantie probeer ik simpel en eenvoudig te leven</t>
  </si>
  <si>
    <t>Q02_10 Als u denkt aan vakanties, in hoeverre passen de volgende stellingen bij u? - Op vakantie ben ik graag in de natuur</t>
  </si>
  <si>
    <t>Q02_11 Als u denkt aan vakanties, in hoeverre passen de volgende stellingen bij u? - Vakanties versterken de band met familie en vrienden</t>
  </si>
  <si>
    <t>Q02_12 Als u denkt aan vakanties, in hoeverre passen de volgende stellingen bij u? - Reizen die mij fysiek uitdagen vind ik aantrekkelijk</t>
  </si>
  <si>
    <r>
      <rPr>
        <b/>
        <sz val="9"/>
        <color rgb="FF3F3F3F"/>
        <rFont val="Century Gothic"/>
        <family val="2"/>
      </rPr>
      <t>Totaal Friesland</t>
    </r>
    <r>
      <rPr>
        <sz val="9"/>
        <color rgb="FF3F3F3F"/>
        <rFont val="Century Gothic"/>
        <family val="2"/>
      </rPr>
      <t xml:space="preserve">
</t>
    </r>
    <r>
      <rPr>
        <i/>
        <sz val="8"/>
        <color rgb="FF3F3F3F"/>
        <rFont val="Century Gothic"/>
        <family val="2"/>
      </rPr>
      <t>(ongewogen)</t>
    </r>
  </si>
  <si>
    <r>
      <rPr>
        <b/>
        <sz val="9"/>
        <color rgb="FF3F3F3F"/>
        <rFont val="Century Gothic"/>
        <family val="2"/>
      </rPr>
      <t>Totaal Friesland</t>
    </r>
    <r>
      <rPr>
        <sz val="9"/>
        <color rgb="FF3F3F3F"/>
        <rFont val="Century Gothic"/>
        <family val="2"/>
      </rPr>
      <t xml:space="preserve">
</t>
    </r>
    <r>
      <rPr>
        <i/>
        <sz val="8"/>
        <color rgb="FF3F3F3F"/>
        <rFont val="Century Gothic"/>
        <family val="2"/>
      </rPr>
      <t>(gewogen)</t>
    </r>
  </si>
  <si>
    <t>Noord-Friesland</t>
  </si>
  <si>
    <t>Zuidwest-Friesland</t>
  </si>
  <si>
    <t>Zuidoost-Friesland</t>
  </si>
  <si>
    <t>Onbekend</t>
  </si>
  <si>
    <t>Reisgezelschap</t>
  </si>
  <si>
    <r>
      <t xml:space="preserve">Deze Excel bevat de resultaten van het </t>
    </r>
    <r>
      <rPr>
        <b/>
        <sz val="12"/>
        <color theme="1"/>
        <rFont val="Century Gothic"/>
        <family val="2"/>
      </rPr>
      <t>Vakantieonderzoek Plus</t>
    </r>
    <r>
      <rPr>
        <sz val="12"/>
        <color theme="1"/>
        <rFont val="Century Gothic"/>
        <family val="2"/>
      </rPr>
      <t xml:space="preserve"> voor </t>
    </r>
    <r>
      <rPr>
        <sz val="12"/>
        <rFont val="Century Gothic"/>
        <family val="2"/>
      </rPr>
      <t>Friesland</t>
    </r>
    <r>
      <rPr>
        <sz val="12"/>
        <color theme="1"/>
        <rFont val="Century Gothic"/>
        <family val="2"/>
      </rPr>
      <t xml:space="preserve">. Dit onderzoek gaat over percepties, motieven, keuzes en gedrag van </t>
    </r>
    <r>
      <rPr>
        <b/>
        <sz val="12"/>
        <color theme="1"/>
        <rFont val="Century Gothic"/>
        <family val="2"/>
      </rPr>
      <t>binnenlandse vakantiegangers in alle provincies</t>
    </r>
    <r>
      <rPr>
        <sz val="12"/>
        <color theme="1"/>
        <rFont val="Century Gothic"/>
        <family val="2"/>
      </rPr>
      <t xml:space="preserve">. In totaal zijn ruim 13.000 Nederlandse respondenten gedurende heel 2025 ondervraagd in een online enquête. Via onderstaand menu kun je navigeren op onderwerpen en de resultaten middels tabellen splitsen op provincieregio's, leefstijlen, accommodatietype, socio-demo, reisgezelschap en seizoenen. </t>
    </r>
  </si>
  <si>
    <t>Waddeneilanden</t>
  </si>
  <si>
    <t>Q14R1: Wat was de belangrijkste redenen voor uw vakantie ?</t>
  </si>
  <si>
    <t>Q15BR1 Wat was het belangrijkste aspect in het keuzeproces?</t>
  </si>
  <si>
    <t>Alleen</t>
  </si>
  <si>
    <t>Alleen met partner</t>
  </si>
  <si>
    <t>Met kinderen tot 12 jaar (al dan niet met partner)</t>
  </si>
  <si>
    <t>Met kinderen 13-17 jaar (al dan niet met partner)</t>
  </si>
  <si>
    <t>Met familie en/of volwassen kind (al dan niet met partner)</t>
  </si>
  <si>
    <t>Met vrienden/collega's/ teamgenoten/studiegenoten (al dan niet met partner, geen kinderen)</t>
  </si>
  <si>
    <t>Friesland totaal</t>
  </si>
  <si>
    <t>% is significant lager dan het totaal</t>
  </si>
  <si>
    <t>% is significant hoger dan het 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</si>
</sst>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quot;"/>
    <numFmt numFmtId="165" formatCode="#,##0&quot;%  *&quot;"/>
    <numFmt numFmtId="166" formatCode="#,##0.0"/>
    <numFmt numFmtId="167" formatCode="#,##0.0&quot;  *&quot;"/>
  </numFmts>
  <fonts count="43" x14ac:knownFonts="1">
    <font>
      <sz val="11"/>
      <color rgb="FF000000"/>
      <name val="Calibri"/>
    </font>
    <font>
      <b/>
      <sz val="11"/>
      <color rgb="FF000000"/>
      <name val="Calibri"/>
      <family val="2"/>
    </font>
    <font>
      <sz val="8"/>
      <color rgb="FF000000"/>
      <name val="Verdana"/>
      <family val="2"/>
    </font>
    <font>
      <sz val="9"/>
      <color rgb="FF4D4D4D"/>
      <name val="Verdana"/>
      <family val="2"/>
    </font>
    <font>
      <sz val="11"/>
      <color rgb="FF000000"/>
      <name val="Calibri"/>
      <family val="2"/>
    </font>
    <font>
      <u/>
      <sz val="11"/>
      <color theme="10"/>
      <name val="Calibri"/>
      <family val="2"/>
    </font>
    <font>
      <b/>
      <sz val="16"/>
      <color rgb="FF002060"/>
      <name val="Century Gothic"/>
      <family val="2"/>
    </font>
    <font>
      <b/>
      <sz val="15"/>
      <color rgb="FF000000"/>
      <name val="Century Gothic"/>
      <family val="2"/>
    </font>
    <font>
      <b/>
      <sz val="11"/>
      <color rgb="FF000000"/>
      <name val="Century Gothic"/>
      <family val="2"/>
    </font>
    <font>
      <sz val="11"/>
      <color rgb="FF000000"/>
      <name val="Century Gothic"/>
      <family val="2"/>
    </font>
    <font>
      <sz val="9"/>
      <color rgb="FF000000"/>
      <name val="Century Gothic"/>
      <family val="2"/>
    </font>
    <font>
      <sz val="11"/>
      <color rgb="FF000000"/>
      <name val="Calibri"/>
      <family val="2"/>
    </font>
    <font>
      <sz val="7"/>
      <color rgb="FF000000"/>
      <name val="Verdana"/>
      <family val="2"/>
    </font>
    <font>
      <sz val="12"/>
      <color rgb="FF002060"/>
      <name val="Century Gothic"/>
      <family val="2"/>
    </font>
    <font>
      <sz val="12"/>
      <color theme="1"/>
      <name val="Century Gothic"/>
      <family val="2"/>
    </font>
    <font>
      <b/>
      <sz val="12"/>
      <color theme="1"/>
      <name val="Century Gothic"/>
      <family val="2"/>
    </font>
    <font>
      <b/>
      <sz val="16"/>
      <color theme="1"/>
      <name val="Century Gothic"/>
      <family val="2"/>
    </font>
    <font>
      <sz val="9"/>
      <color theme="1"/>
      <name val="Century Gothic"/>
      <family val="2"/>
    </font>
    <font>
      <sz val="11"/>
      <color rgb="FF002060"/>
      <name val="Century Gothic"/>
      <family val="2"/>
    </font>
    <font>
      <u/>
      <sz val="9"/>
      <color rgb="FF002060"/>
      <name val="Century Gothic"/>
      <family val="2"/>
    </font>
    <font>
      <sz val="9"/>
      <color rgb="FF002060"/>
      <name val="Century Gothic"/>
      <family val="2"/>
    </font>
    <font>
      <b/>
      <u/>
      <sz val="11"/>
      <color rgb="FF002060"/>
      <name val="Century Gothic"/>
      <family val="2"/>
    </font>
    <font>
      <u/>
      <sz val="9"/>
      <color theme="10"/>
      <name val="Century Gothic"/>
      <family val="2"/>
    </font>
    <font>
      <b/>
      <sz val="9"/>
      <color theme="1"/>
      <name val="Century Gothic"/>
      <family val="2"/>
    </font>
    <font>
      <u/>
      <sz val="9"/>
      <color rgb="FF000000"/>
      <name val="Century Gothic"/>
      <family val="2"/>
    </font>
    <font>
      <u/>
      <sz val="11"/>
      <color theme="10"/>
      <name val="Century Gothic"/>
      <family val="2"/>
    </font>
    <font>
      <sz val="11"/>
      <color rgb="FF000000"/>
      <name val="Calibri"/>
      <family val="2"/>
    </font>
    <font>
      <sz val="12"/>
      <name val="Century Gothic"/>
      <family val="2"/>
    </font>
    <font>
      <sz val="9"/>
      <color rgb="FF3F3F3F"/>
      <name val="Century Gothic"/>
      <family val="2"/>
    </font>
    <font>
      <b/>
      <sz val="9"/>
      <color rgb="FF3F3F3F"/>
      <name val="Century Gothic"/>
      <family val="2"/>
    </font>
    <font>
      <i/>
      <sz val="8"/>
      <color rgb="FF3F3F3F"/>
      <name val="Century Gothic"/>
      <family val="2"/>
    </font>
    <font>
      <sz val="9"/>
      <color rgb="FF4D4D4D"/>
      <name val="Century Gothic"/>
      <family val="2"/>
    </font>
    <font>
      <b/>
      <i/>
      <sz val="9"/>
      <color rgb="FF3F3F3F"/>
      <name val="Century Gothic"/>
      <family val="2"/>
    </font>
    <font>
      <b/>
      <i/>
      <sz val="9"/>
      <color rgb="FF4D4D4D"/>
      <name val="Century Gothic"/>
      <family val="2"/>
    </font>
    <font>
      <sz val="11"/>
      <color rgb="FF000000"/>
      <name val="Calibri"/>
      <family val="2"/>
    </font>
    <font>
      <b/>
      <sz val="9"/>
      <color rgb="FF000000"/>
      <name val="Verdana"/>
      <family val="2"/>
    </font>
    <font>
      <b/>
      <sz val="9"/>
      <color rgb="FF000000"/>
      <name val="Calibri"/>
      <family val="2"/>
    </font>
    <font>
      <b/>
      <sz val="8"/>
      <color rgb="FF000000"/>
      <name val="Verdana"/>
      <family val="2"/>
    </font>
    <font>
      <sz val="8"/>
      <color rgb="FF000000"/>
      <name val="Verdana"/>
      <family val="2"/>
    </font>
    <font>
      <sz val="9"/>
      <color rgb="FF3F3F3F"/>
      <name val="Verdana"/>
      <family val="2"/>
    </font>
    <font>
      <i/>
      <sz val="9"/>
      <color rgb="FF3F3F3F"/>
      <name val="Verdana"/>
      <family val="2"/>
    </font>
    <font>
      <i/>
      <sz val="9"/>
      <color rgb="FF4D4D4D"/>
      <name val="Verdana"/>
      <family val="2"/>
    </font>
    <font>
      <sz val="9"/>
      <color rgb="FF4D4D4D"/>
      <name val="Verdana"/>
      <family val="2"/>
    </font>
  </fonts>
  <fills count="8">
    <fill>
      <patternFill patternType="none"/>
    </fill>
    <fill>
      <patternFill patternType="gray125"/>
    </fill>
    <fill>
      <patternFill patternType="solid">
        <fgColor rgb="FFF5F5F5"/>
      </patternFill>
    </fill>
    <fill>
      <patternFill patternType="solid">
        <fgColor rgb="FFFCFCFC"/>
      </patternFill>
    </fill>
    <fill>
      <patternFill patternType="solid">
        <fgColor rgb="FFFFFFFF"/>
      </patternFill>
    </fill>
    <fill>
      <patternFill patternType="solid">
        <fgColor rgb="FFB4E69E"/>
      </patternFill>
    </fill>
    <fill>
      <patternFill patternType="solid">
        <fgColor rgb="FFF8B2B2"/>
      </patternFill>
    </fill>
    <fill>
      <patternFill patternType="solid">
        <fgColor theme="0" tint="-4.9989318521683403E-2"/>
        <bgColor indexed="64"/>
      </patternFill>
    </fill>
  </fills>
  <borders count="4">
    <border>
      <left/>
      <right/>
      <top/>
      <bottom/>
      <diagonal/>
    </border>
    <border>
      <left/>
      <right/>
      <top/>
      <bottom/>
      <diagonal/>
    </border>
    <border>
      <left style="thin">
        <color rgb="FFD2D2D2"/>
      </left>
      <right style="thin">
        <color rgb="FFD2D2D2"/>
      </right>
      <top style="thin">
        <color rgb="FFD2D2D2"/>
      </top>
      <bottom style="thin">
        <color rgb="FFD2D2D2"/>
      </bottom>
      <diagonal/>
    </border>
    <border>
      <left style="thin">
        <color rgb="FFE6E6E6"/>
      </left>
      <right style="thin">
        <color rgb="FFE6E6E6"/>
      </right>
      <top style="thin">
        <color rgb="FFE6E6E6"/>
      </top>
      <bottom style="thin">
        <color rgb="FFE6E6E6"/>
      </bottom>
      <diagonal/>
    </border>
  </borders>
  <cellStyleXfs count="6">
    <xf numFmtId="0" fontId="0" fillId="0" borderId="0"/>
    <xf numFmtId="0" fontId="5" fillId="0" borderId="0" applyNumberFormat="0" applyFill="0" applyBorder="0" applyAlignment="0" applyProtection="0"/>
    <xf numFmtId="0" fontId="11" fillId="0" borderId="1"/>
    <xf numFmtId="0" fontId="5" fillId="0" borderId="1" applyNumberFormat="0" applyFill="0" applyBorder="0" applyAlignment="0" applyProtection="0"/>
    <xf numFmtId="0" fontId="26" fillId="0" borderId="1"/>
    <xf numFmtId="0" fontId="34" fillId="0" borderId="1"/>
  </cellStyleXfs>
  <cellXfs count="117">
    <xf numFmtId="0" fontId="0" fillId="0" borderId="0" xfId="0"/>
    <xf numFmtId="0" fontId="6" fillId="7" borderId="1" xfId="1" applyFont="1" applyFill="1" applyBorder="1" applyAlignment="1">
      <alignment horizontal="left" vertical="top"/>
    </xf>
    <xf numFmtId="0" fontId="7" fillId="7" borderId="1" xfId="0" applyFont="1" applyFill="1" applyBorder="1"/>
    <xf numFmtId="0" fontId="7" fillId="0" borderId="0" xfId="0" applyFont="1"/>
    <xf numFmtId="0" fontId="8" fillId="7" borderId="1" xfId="0" applyFont="1" applyFill="1" applyBorder="1" applyAlignment="1">
      <alignment horizontal="left" vertical="top"/>
    </xf>
    <xf numFmtId="0" fontId="9" fillId="7" borderId="1" xfId="0" applyFont="1" applyFill="1" applyBorder="1"/>
    <xf numFmtId="0" fontId="9" fillId="0" borderId="0" xfId="0" applyFont="1"/>
    <xf numFmtId="0" fontId="10" fillId="0" borderId="0" xfId="0" applyFont="1" applyAlignment="1">
      <alignment horizontal="right"/>
    </xf>
    <xf numFmtId="0" fontId="11" fillId="0" borderId="1" xfId="2"/>
    <xf numFmtId="0" fontId="13" fillId="7" borderId="1" xfId="1" applyFont="1" applyFill="1" applyBorder="1" applyAlignment="1">
      <alignment vertical="top" wrapText="1"/>
    </xf>
    <xf numFmtId="0" fontId="16" fillId="7" borderId="1" xfId="1" applyFont="1" applyFill="1" applyBorder="1" applyAlignment="1">
      <alignment horizontal="left" vertical="center"/>
    </xf>
    <xf numFmtId="0" fontId="17" fillId="7" borderId="1" xfId="0" applyFont="1" applyFill="1" applyBorder="1" applyAlignment="1">
      <alignment horizontal="right" vertical="center"/>
    </xf>
    <xf numFmtId="0" fontId="17" fillId="0" borderId="0" xfId="0" applyFont="1" applyAlignment="1">
      <alignment horizontal="right" vertical="center"/>
    </xf>
    <xf numFmtId="0" fontId="17" fillId="7" borderId="1" xfId="0" applyFont="1" applyFill="1" applyBorder="1" applyAlignment="1">
      <alignment horizontal="left" vertical="center"/>
    </xf>
    <xf numFmtId="0" fontId="18" fillId="7" borderId="1" xfId="0" applyFont="1" applyFill="1" applyBorder="1"/>
    <xf numFmtId="0" fontId="18" fillId="0" borderId="0" xfId="0" applyFont="1"/>
    <xf numFmtId="0" fontId="19" fillId="7" borderId="1" xfId="1" applyFont="1" applyFill="1" applyBorder="1" applyAlignment="1">
      <alignment horizontal="left" vertical="center"/>
    </xf>
    <xf numFmtId="0" fontId="20" fillId="7" borderId="1" xfId="0" applyFont="1" applyFill="1" applyBorder="1" applyAlignment="1">
      <alignment horizontal="right" vertical="center"/>
    </xf>
    <xf numFmtId="0" fontId="20" fillId="0" borderId="0" xfId="0" applyFont="1" applyAlignment="1">
      <alignment horizontal="right" vertical="center"/>
    </xf>
    <xf numFmtId="0" fontId="21" fillId="7" borderId="1" xfId="0" applyFont="1" applyFill="1" applyBorder="1" applyAlignment="1">
      <alignment horizontal="left" vertical="top"/>
    </xf>
    <xf numFmtId="0" fontId="21" fillId="7" borderId="1" xfId="1" applyFont="1" applyFill="1" applyBorder="1" applyAlignment="1">
      <alignment horizontal="left" vertical="top"/>
    </xf>
    <xf numFmtId="0" fontId="22" fillId="7" borderId="1" xfId="1" applyFont="1" applyFill="1" applyBorder="1" applyAlignment="1">
      <alignment horizontal="left" vertical="center"/>
    </xf>
    <xf numFmtId="0" fontId="17" fillId="7" borderId="1" xfId="0" applyFont="1" applyFill="1" applyBorder="1" applyAlignment="1">
      <alignment vertical="top"/>
    </xf>
    <xf numFmtId="0" fontId="10" fillId="7" borderId="0" xfId="0" applyFont="1" applyFill="1" applyAlignment="1">
      <alignment horizontal="right"/>
    </xf>
    <xf numFmtId="0" fontId="10" fillId="7" borderId="0" xfId="0" applyFont="1" applyFill="1" applyAlignment="1">
      <alignment vertical="center"/>
    </xf>
    <xf numFmtId="0" fontId="10" fillId="7" borderId="0" xfId="0" applyFont="1" applyFill="1" applyAlignment="1">
      <alignment horizontal="right" vertical="center"/>
    </xf>
    <xf numFmtId="0" fontId="9" fillId="7" borderId="0" xfId="0" applyFont="1" applyFill="1"/>
    <xf numFmtId="0" fontId="25" fillId="0" borderId="1" xfId="3" applyFont="1" applyAlignment="1">
      <alignment horizontal="left" vertical="top"/>
    </xf>
    <xf numFmtId="0" fontId="26" fillId="0" borderId="1" xfId="4"/>
    <xf numFmtId="9" fontId="3" fillId="6" borderId="3" xfId="4" applyNumberFormat="1" applyFont="1" applyFill="1" applyBorder="1" applyAlignment="1">
      <alignment horizontal="center" vertical="center"/>
    </xf>
    <xf numFmtId="0" fontId="12" fillId="0" borderId="1" xfId="4" applyFont="1"/>
    <xf numFmtId="0" fontId="1" fillId="0" borderId="1" xfId="4" applyFont="1" applyAlignment="1">
      <alignment horizontal="left" vertical="top"/>
    </xf>
    <xf numFmtId="9" fontId="3" fillId="5" borderId="3" xfId="4" applyNumberFormat="1" applyFont="1" applyFill="1" applyBorder="1" applyAlignment="1">
      <alignment horizontal="center" vertical="center"/>
    </xf>
    <xf numFmtId="0" fontId="4" fillId="0" borderId="1" xfId="4" applyFont="1" applyAlignment="1">
      <alignment horizontal="center" vertical="top"/>
    </xf>
    <xf numFmtId="0" fontId="2" fillId="4" borderId="1" xfId="4" applyFont="1" applyFill="1" applyAlignment="1">
      <alignment horizontal="left" vertical="top"/>
    </xf>
    <xf numFmtId="0" fontId="25" fillId="0" borderId="1" xfId="4" applyFont="1" applyAlignment="1">
      <alignment horizontal="left" vertical="top"/>
    </xf>
    <xf numFmtId="0" fontId="17" fillId="7" borderId="1" xfId="0" applyFont="1" applyFill="1" applyBorder="1" applyAlignment="1">
      <alignment horizontal="left" vertical="top" wrapText="1"/>
    </xf>
    <xf numFmtId="0" fontId="28" fillId="7" borderId="1" xfId="0" applyFont="1" applyFill="1" applyBorder="1" applyAlignment="1">
      <alignment horizontal="left" vertical="top"/>
    </xf>
    <xf numFmtId="0" fontId="28" fillId="2" borderId="2" xfId="0" applyFont="1" applyFill="1" applyBorder="1" applyAlignment="1">
      <alignment horizontal="center" vertical="center" wrapText="1"/>
    </xf>
    <xf numFmtId="0" fontId="28" fillId="2" borderId="2" xfId="0" applyFont="1" applyFill="1" applyBorder="1" applyAlignment="1">
      <alignment horizontal="left" vertical="center"/>
    </xf>
    <xf numFmtId="3" fontId="31" fillId="4" borderId="3" xfId="0" applyNumberFormat="1" applyFont="1" applyFill="1" applyBorder="1" applyAlignment="1">
      <alignment horizontal="center" vertical="center"/>
    </xf>
    <xf numFmtId="3" fontId="31" fillId="3" borderId="3" xfId="0" applyNumberFormat="1" applyFont="1" applyFill="1" applyBorder="1" applyAlignment="1">
      <alignment horizontal="center" vertical="center"/>
    </xf>
    <xf numFmtId="0" fontId="32" fillId="2" borderId="2" xfId="0" applyFont="1" applyFill="1" applyBorder="1" applyAlignment="1">
      <alignment horizontal="left" vertical="center"/>
    </xf>
    <xf numFmtId="3" fontId="33" fillId="4" borderId="3" xfId="0" applyNumberFormat="1" applyFont="1" applyFill="1" applyBorder="1" applyAlignment="1">
      <alignment horizontal="center" vertical="center"/>
    </xf>
    <xf numFmtId="0" fontId="25" fillId="0" borderId="1" xfId="5" applyFont="1" applyAlignment="1">
      <alignment horizontal="left" vertical="top"/>
    </xf>
    <xf numFmtId="0" fontId="34" fillId="0" borderId="1" xfId="5"/>
    <xf numFmtId="0" fontId="1" fillId="0" borderId="1" xfId="5" applyFont="1" applyAlignment="1">
      <alignment horizontal="left" vertical="top"/>
    </xf>
    <xf numFmtId="0" fontId="2" fillId="4" borderId="1" xfId="5" applyFont="1" applyFill="1" applyAlignment="1">
      <alignment horizontal="left" vertical="top"/>
    </xf>
    <xf numFmtId="0" fontId="4" fillId="0" borderId="1" xfId="5" applyFont="1" applyAlignment="1">
      <alignment horizontal="center" vertical="top"/>
    </xf>
    <xf numFmtId="0" fontId="35" fillId="0" borderId="1" xfId="5" applyFont="1" applyAlignment="1">
      <alignment vertical="top"/>
    </xf>
    <xf numFmtId="0" fontId="36" fillId="0" borderId="1" xfId="5" applyFont="1"/>
    <xf numFmtId="0" fontId="21" fillId="7" borderId="1" xfId="3" applyFont="1" applyFill="1" applyBorder="1" applyAlignment="1">
      <alignment horizontal="left" vertical="top"/>
    </xf>
    <xf numFmtId="0" fontId="22" fillId="7" borderId="1" xfId="3" applyFont="1" applyFill="1" applyBorder="1" applyAlignment="1">
      <alignment horizontal="left" vertical="center"/>
    </xf>
    <xf numFmtId="0" fontId="37" fillId="4" borderId="0" xfId="0" applyFont="1" applyFill="1" applyAlignment="1">
      <alignment horizontal="left" vertical="top"/>
    </xf>
    <xf numFmtId="0" fontId="38" fillId="4" borderId="0" xfId="0" applyFont="1" applyFill="1" applyAlignment="1">
      <alignment horizontal="left" vertical="top"/>
    </xf>
    <xf numFmtId="0" fontId="39" fillId="2" borderId="2" xfId="0" applyFont="1" applyFill="1" applyBorder="1" applyAlignment="1">
      <alignment horizontal="center" vertical="center"/>
    </xf>
    <xf numFmtId="0" fontId="40" fillId="2" borderId="2" xfId="0" applyFont="1" applyFill="1" applyBorder="1" applyAlignment="1">
      <alignment horizontal="left" vertical="top"/>
    </xf>
    <xf numFmtId="3" fontId="41" fillId="3" borderId="3" xfId="0" applyNumberFormat="1" applyFont="1" applyFill="1" applyBorder="1" applyAlignment="1">
      <alignment horizontal="center" vertical="center"/>
    </xf>
    <xf numFmtId="0" fontId="39" fillId="2" borderId="2" xfId="0" applyFont="1" applyFill="1" applyBorder="1" applyAlignment="1">
      <alignment horizontal="left" vertical="top"/>
    </xf>
    <xf numFmtId="3" fontId="42" fillId="4" borderId="3" xfId="0" applyNumberFormat="1" applyFont="1" applyFill="1" applyBorder="1" applyAlignment="1">
      <alignment horizontal="center" vertical="center"/>
    </xf>
    <xf numFmtId="9" fontId="42" fillId="4" borderId="3" xfId="0" applyNumberFormat="1" applyFont="1" applyFill="1" applyBorder="1" applyAlignment="1">
      <alignment horizontal="center" vertical="center"/>
    </xf>
    <xf numFmtId="3" fontId="42" fillId="3" borderId="3" xfId="0" applyNumberFormat="1" applyFont="1" applyFill="1" applyBorder="1" applyAlignment="1">
      <alignment horizontal="center" vertical="center"/>
    </xf>
    <xf numFmtId="9" fontId="42" fillId="3" borderId="3" xfId="0" applyNumberFormat="1" applyFont="1" applyFill="1" applyBorder="1" applyAlignment="1">
      <alignment horizontal="center" vertical="center"/>
    </xf>
    <xf numFmtId="9" fontId="42" fillId="5" borderId="3" xfId="0" applyNumberFormat="1" applyFont="1" applyFill="1" applyBorder="1" applyAlignment="1">
      <alignment horizontal="center" vertical="center"/>
    </xf>
    <xf numFmtId="9" fontId="42" fillId="6" borderId="3" xfId="0" applyNumberFormat="1" applyFont="1" applyFill="1" applyBorder="1" applyAlignment="1">
      <alignment horizontal="center" vertical="center"/>
    </xf>
    <xf numFmtId="0" fontId="34" fillId="0" borderId="0" xfId="0" applyFont="1" applyAlignment="1">
      <alignment horizontal="left" vertical="top"/>
    </xf>
    <xf numFmtId="0" fontId="39" fillId="2" borderId="2" xfId="0" applyFont="1" applyFill="1" applyBorder="1" applyAlignment="1">
      <alignment horizontal="left" vertical="top" wrapText="1"/>
    </xf>
    <xf numFmtId="164" fontId="42" fillId="4" borderId="3" xfId="0" applyNumberFormat="1" applyFont="1" applyFill="1" applyBorder="1" applyAlignment="1">
      <alignment horizontal="center" vertical="center"/>
    </xf>
    <xf numFmtId="165" fontId="42" fillId="5" borderId="3" xfId="0" applyNumberFormat="1" applyFont="1" applyFill="1" applyBorder="1" applyAlignment="1">
      <alignment horizontal="center" vertical="center"/>
    </xf>
    <xf numFmtId="164" fontId="42" fillId="3" borderId="3" xfId="0" applyNumberFormat="1" applyFont="1" applyFill="1" applyBorder="1" applyAlignment="1">
      <alignment horizontal="center" vertical="center"/>
    </xf>
    <xf numFmtId="165" fontId="42" fillId="6" borderId="3" xfId="0" applyNumberFormat="1" applyFont="1" applyFill="1" applyBorder="1" applyAlignment="1">
      <alignment horizontal="center" vertical="center"/>
    </xf>
    <xf numFmtId="165" fontId="42" fillId="4" borderId="3" xfId="0" applyNumberFormat="1" applyFont="1" applyFill="1" applyBorder="1" applyAlignment="1">
      <alignment horizontal="center" vertical="center"/>
    </xf>
    <xf numFmtId="165" fontId="42" fillId="3" borderId="3" xfId="0" applyNumberFormat="1" applyFont="1" applyFill="1" applyBorder="1" applyAlignment="1">
      <alignment horizontal="center" vertical="center"/>
    </xf>
    <xf numFmtId="166" fontId="42" fillId="4" borderId="3" xfId="0" applyNumberFormat="1" applyFont="1" applyFill="1" applyBorder="1" applyAlignment="1">
      <alignment horizontal="center" vertical="center"/>
    </xf>
    <xf numFmtId="166" fontId="42" fillId="6" borderId="3" xfId="0" applyNumberFormat="1" applyFont="1" applyFill="1" applyBorder="1" applyAlignment="1">
      <alignment horizontal="center" vertical="center"/>
    </xf>
    <xf numFmtId="166" fontId="42" fillId="5" borderId="3" xfId="0" applyNumberFormat="1" applyFont="1" applyFill="1" applyBorder="1" applyAlignment="1">
      <alignment horizontal="center" vertical="center"/>
    </xf>
    <xf numFmtId="167" fontId="42" fillId="4" borderId="3" xfId="0" applyNumberFormat="1" applyFont="1" applyFill="1" applyBorder="1" applyAlignment="1">
      <alignment horizontal="center" vertical="center"/>
    </xf>
    <xf numFmtId="167" fontId="42" fillId="6" borderId="3" xfId="0" applyNumberFormat="1" applyFont="1" applyFill="1" applyBorder="1" applyAlignment="1">
      <alignment horizontal="center" vertical="center"/>
    </xf>
    <xf numFmtId="167" fontId="42" fillId="5" borderId="3" xfId="0" applyNumberFormat="1" applyFont="1" applyFill="1" applyBorder="1" applyAlignment="1">
      <alignment horizontal="center" vertical="center"/>
    </xf>
    <xf numFmtId="166" fontId="42" fillId="3" borderId="3" xfId="0" applyNumberFormat="1" applyFont="1" applyFill="1" applyBorder="1" applyAlignment="1">
      <alignment horizontal="center" vertical="center"/>
    </xf>
    <xf numFmtId="0" fontId="39" fillId="2" borderId="2" xfId="0" applyFont="1" applyFill="1" applyBorder="1" applyAlignment="1">
      <alignment horizontal="center" vertical="center" wrapText="1"/>
    </xf>
    <xf numFmtId="167" fontId="42" fillId="3" borderId="3" xfId="0" applyNumberFormat="1" applyFont="1" applyFill="1" applyBorder="1" applyAlignment="1">
      <alignment horizontal="center" vertical="center"/>
    </xf>
    <xf numFmtId="0" fontId="34" fillId="0" borderId="1" xfId="5" applyAlignment="1">
      <alignment wrapText="1"/>
    </xf>
    <xf numFmtId="0" fontId="36" fillId="0" borderId="1" xfId="5" applyFont="1" applyAlignment="1">
      <alignment wrapText="1"/>
    </xf>
    <xf numFmtId="0" fontId="0" fillId="0" borderId="0" xfId="0" applyAlignment="1">
      <alignment wrapText="1"/>
    </xf>
    <xf numFmtId="3" fontId="41" fillId="3" borderId="3" xfId="0" applyNumberFormat="1" applyFont="1" applyFill="1" applyBorder="1" applyAlignment="1">
      <alignment horizontal="center" vertical="center" wrapText="1"/>
    </xf>
    <xf numFmtId="3" fontId="42" fillId="4" borderId="3" xfId="0" applyNumberFormat="1" applyFont="1" applyFill="1" applyBorder="1" applyAlignment="1">
      <alignment horizontal="center" vertical="center" wrapText="1"/>
    </xf>
    <xf numFmtId="9" fontId="42" fillId="6" borderId="3" xfId="0" applyNumberFormat="1" applyFont="1" applyFill="1" applyBorder="1" applyAlignment="1">
      <alignment horizontal="center" vertical="center" wrapText="1"/>
    </xf>
    <xf numFmtId="9" fontId="42" fillId="4" borderId="3" xfId="0" applyNumberFormat="1" applyFont="1" applyFill="1" applyBorder="1" applyAlignment="1">
      <alignment horizontal="center" vertical="center" wrapText="1"/>
    </xf>
    <xf numFmtId="9" fontId="42" fillId="5" borderId="3" xfId="0" applyNumberFormat="1" applyFont="1" applyFill="1" applyBorder="1" applyAlignment="1">
      <alignment horizontal="center" vertical="center" wrapText="1"/>
    </xf>
    <xf numFmtId="3" fontId="42" fillId="3" borderId="3" xfId="0" applyNumberFormat="1" applyFont="1" applyFill="1" applyBorder="1" applyAlignment="1">
      <alignment horizontal="center" vertical="center" wrapText="1"/>
    </xf>
    <xf numFmtId="9" fontId="42" fillId="3" borderId="3" xfId="0" applyNumberFormat="1" applyFont="1" applyFill="1" applyBorder="1" applyAlignment="1">
      <alignment horizontal="center" vertical="center" wrapText="1"/>
    </xf>
    <xf numFmtId="164" fontId="42" fillId="4" borderId="3" xfId="0" applyNumberFormat="1" applyFont="1" applyFill="1" applyBorder="1" applyAlignment="1">
      <alignment horizontal="center" vertical="center" wrapText="1"/>
    </xf>
    <xf numFmtId="165" fontId="42" fillId="4" borderId="3" xfId="0" applyNumberFormat="1" applyFont="1" applyFill="1" applyBorder="1" applyAlignment="1">
      <alignment horizontal="center" vertical="center" wrapText="1"/>
    </xf>
    <xf numFmtId="164" fontId="42" fillId="3" borderId="3" xfId="0" applyNumberFormat="1" applyFont="1" applyFill="1" applyBorder="1" applyAlignment="1">
      <alignment horizontal="center" vertical="center" wrapText="1"/>
    </xf>
    <xf numFmtId="165" fontId="42" fillId="3" borderId="3" xfId="0" applyNumberFormat="1" applyFont="1" applyFill="1" applyBorder="1" applyAlignment="1">
      <alignment horizontal="center" vertical="center" wrapText="1"/>
    </xf>
    <xf numFmtId="165" fontId="42" fillId="5" borderId="3" xfId="0" applyNumberFormat="1" applyFont="1" applyFill="1" applyBorder="1" applyAlignment="1">
      <alignment horizontal="center" vertical="center" wrapText="1"/>
    </xf>
    <xf numFmtId="165" fontId="42" fillId="6" borderId="3" xfId="0" applyNumberFormat="1" applyFont="1" applyFill="1" applyBorder="1" applyAlignment="1">
      <alignment horizontal="center" vertical="center" wrapText="1"/>
    </xf>
    <xf numFmtId="166" fontId="42" fillId="4" borderId="3" xfId="0" applyNumberFormat="1" applyFont="1" applyFill="1" applyBorder="1" applyAlignment="1">
      <alignment horizontal="center" vertical="center" wrapText="1"/>
    </xf>
    <xf numFmtId="167" fontId="42" fillId="4" borderId="3" xfId="0" applyNumberFormat="1" applyFont="1" applyFill="1" applyBorder="1" applyAlignment="1">
      <alignment horizontal="center" vertical="center" wrapText="1"/>
    </xf>
    <xf numFmtId="167" fontId="42" fillId="5" borderId="3" xfId="0" applyNumberFormat="1" applyFont="1" applyFill="1" applyBorder="1" applyAlignment="1">
      <alignment horizontal="center" vertical="center" wrapText="1"/>
    </xf>
    <xf numFmtId="166" fontId="42" fillId="5" borderId="3" xfId="0" applyNumberFormat="1" applyFont="1" applyFill="1" applyBorder="1" applyAlignment="1">
      <alignment horizontal="center" vertical="center" wrapText="1"/>
    </xf>
    <xf numFmtId="167" fontId="42" fillId="6" borderId="3" xfId="0" applyNumberFormat="1" applyFont="1" applyFill="1" applyBorder="1" applyAlignment="1">
      <alignment horizontal="center" vertical="center" wrapText="1"/>
    </xf>
    <xf numFmtId="166" fontId="42" fillId="3" borderId="3" xfId="0" applyNumberFormat="1" applyFont="1" applyFill="1" applyBorder="1" applyAlignment="1">
      <alignment horizontal="center" vertical="center" wrapText="1"/>
    </xf>
    <xf numFmtId="0" fontId="39" fillId="0" borderId="2" xfId="0" applyFont="1" applyBorder="1" applyAlignment="1">
      <alignment horizontal="center" vertical="center"/>
    </xf>
    <xf numFmtId="3" fontId="41" fillId="0" borderId="3" xfId="0" applyNumberFormat="1" applyFont="1" applyBorder="1" applyAlignment="1">
      <alignment horizontal="center" vertical="center"/>
    </xf>
    <xf numFmtId="165" fontId="42" fillId="0" borderId="3" xfId="0" applyNumberFormat="1" applyFont="1" applyBorder="1" applyAlignment="1">
      <alignment horizontal="center" vertical="center"/>
    </xf>
    <xf numFmtId="167" fontId="42" fillId="0" borderId="3" xfId="0" applyNumberFormat="1" applyFont="1" applyBorder="1" applyAlignment="1">
      <alignment horizontal="center" vertical="center"/>
    </xf>
    <xf numFmtId="9" fontId="42" fillId="0" borderId="3" xfId="0" applyNumberFormat="1" applyFont="1" applyBorder="1" applyAlignment="1">
      <alignment horizontal="center" vertical="center"/>
    </xf>
    <xf numFmtId="166" fontId="42" fillId="0" borderId="3" xfId="0" applyNumberFormat="1" applyFont="1" applyBorder="1" applyAlignment="1">
      <alignment horizontal="center" vertical="center"/>
    </xf>
    <xf numFmtId="0" fontId="24" fillId="7" borderId="0" xfId="0" applyFont="1" applyFill="1" applyAlignment="1">
      <alignment horizontal="left" vertical="center"/>
    </xf>
    <xf numFmtId="0" fontId="14" fillId="7" borderId="1" xfId="1" applyFont="1" applyFill="1" applyBorder="1" applyAlignment="1">
      <alignment horizontal="left" vertical="top" wrapText="1"/>
    </xf>
    <xf numFmtId="0" fontId="17" fillId="7" borderId="1" xfId="0" applyFont="1" applyFill="1" applyBorder="1" applyAlignment="1">
      <alignment horizontal="left" vertical="top" wrapText="1"/>
    </xf>
    <xf numFmtId="0" fontId="39" fillId="2" borderId="2" xfId="0" applyFont="1" applyFill="1" applyBorder="1" applyAlignment="1">
      <alignment horizontal="center" vertical="center"/>
    </xf>
    <xf numFmtId="0" fontId="39" fillId="4" borderId="1" xfId="0" applyFont="1" applyFill="1" applyBorder="1" applyAlignment="1">
      <alignment horizontal="left" vertical="top"/>
    </xf>
    <xf numFmtId="0" fontId="0" fillId="0" borderId="0" xfId="0"/>
    <xf numFmtId="0" fontId="39" fillId="2" borderId="2" xfId="0" applyFont="1" applyFill="1" applyBorder="1" applyAlignment="1">
      <alignment horizontal="center" vertical="center" wrapText="1"/>
    </xf>
  </cellXfs>
  <cellStyles count="6">
    <cellStyle name="Hyperlink" xfId="1" builtinId="8"/>
    <cellStyle name="Hyperlink 2" xfId="3" xr:uid="{F6A3B02B-9219-48B7-A1EF-EC502E51DD52}"/>
    <cellStyle name="Normal 2" xfId="2" xr:uid="{BB0DB1D4-4945-4FDD-AF32-3476D9A2BAD5}"/>
    <cellStyle name="Normal 3" xfId="4" xr:uid="{849E31EA-F0CE-4CA6-A334-81EDF1118A32}"/>
    <cellStyle name="Normal 3 2" xfId="5" xr:uid="{9B366C0B-E01C-493D-82AA-8384FA96913A}"/>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1476374</xdr:colOff>
      <xdr:row>0</xdr:row>
      <xdr:rowOff>104775</xdr:rowOff>
    </xdr:from>
    <xdr:to>
      <xdr:col>10</xdr:col>
      <xdr:colOff>1546220</xdr:colOff>
      <xdr:row>2</xdr:row>
      <xdr:rowOff>219075</xdr:rowOff>
    </xdr:to>
    <xdr:pic>
      <xdr:nvPicPr>
        <xdr:cNvPr id="4" name="Picture 3">
          <a:extLst>
            <a:ext uri="{FF2B5EF4-FFF2-40B4-BE49-F238E27FC236}">
              <a16:creationId xmlns:a16="http://schemas.microsoft.com/office/drawing/2014/main" id="{5BD8C2E8-D0F6-3F4D-BE6B-76A77ADEC07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829674" y="104775"/>
          <a:ext cx="1908171" cy="676275"/>
        </a:xfrm>
        <a:prstGeom prst="rect">
          <a:avLst/>
        </a:prstGeom>
      </xdr:spPr>
    </xdr:pic>
    <xdr:clientData/>
  </xdr:twoCellAnchor>
  <xdr:twoCellAnchor>
    <xdr:from>
      <xdr:col>0</xdr:col>
      <xdr:colOff>781050</xdr:colOff>
      <xdr:row>15</xdr:row>
      <xdr:rowOff>19050</xdr:rowOff>
    </xdr:from>
    <xdr:to>
      <xdr:col>4</xdr:col>
      <xdr:colOff>301625</xdr:colOff>
      <xdr:row>16</xdr:row>
      <xdr:rowOff>26987</xdr:rowOff>
    </xdr:to>
    <xdr:sp macro="" textlink="">
      <xdr:nvSpPr>
        <xdr:cNvPr id="2" name="TextBox 1">
          <a:extLst>
            <a:ext uri="{FF2B5EF4-FFF2-40B4-BE49-F238E27FC236}">
              <a16:creationId xmlns:a16="http://schemas.microsoft.com/office/drawing/2014/main" id="{0DCEBD79-3CD8-4B4F-BED6-E86BD8F945D0}"/>
            </a:ext>
          </a:extLst>
        </xdr:cNvPr>
        <xdr:cNvSpPr txBox="1"/>
      </xdr:nvSpPr>
      <xdr:spPr>
        <a:xfrm>
          <a:off x="781050" y="4133850"/>
          <a:ext cx="3197225" cy="1889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nl-NL" sz="900">
              <a:solidFill>
                <a:sysClr val="windowText" lastClr="000000"/>
              </a:solidFill>
              <a:latin typeface="Century Gothic" panose="020B0502020202020204" pitchFamily="34" charset="0"/>
            </a:rPr>
            <a:t>vind je meer informatie over het CBS Vakantieonderzoek.</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15876</xdr:colOff>
      <xdr:row>0</xdr:row>
      <xdr:rowOff>20635</xdr:rowOff>
    </xdr:from>
    <xdr:to>
      <xdr:col>15</xdr:col>
      <xdr:colOff>29152</xdr:colOff>
      <xdr:row>48</xdr:row>
      <xdr:rowOff>0</xdr:rowOff>
    </xdr:to>
    <xdr:sp macro="" textlink="">
      <xdr:nvSpPr>
        <xdr:cNvPr id="2" name="TextBox 1">
          <a:extLst>
            <a:ext uri="{FF2B5EF4-FFF2-40B4-BE49-F238E27FC236}">
              <a16:creationId xmlns:a16="http://schemas.microsoft.com/office/drawing/2014/main" id="{D8EE7F1A-902A-43B1-970A-84910AFC3320}"/>
            </a:ext>
          </a:extLst>
        </xdr:cNvPr>
        <xdr:cNvSpPr txBox="1"/>
      </xdr:nvSpPr>
      <xdr:spPr>
        <a:xfrm>
          <a:off x="15876" y="20635"/>
          <a:ext cx="10508094" cy="8751024"/>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500" b="1">
              <a:latin typeface="Century Gothic" panose="020B0502020202020204" pitchFamily="34" charset="0"/>
            </a:rPr>
            <a:t>Leeswijzer</a:t>
          </a:r>
        </a:p>
        <a:p>
          <a:endParaRPr lang="nl-NL" sz="1100" b="0">
            <a:latin typeface="Century Gothic" panose="020B0502020202020204" pitchFamily="34" charset="0"/>
          </a:endParaRPr>
        </a:p>
        <a:p>
          <a:r>
            <a:rPr lang="nl-NL" sz="1100" b="0">
              <a:latin typeface="Century Gothic" panose="020B0502020202020204" pitchFamily="34" charset="0"/>
            </a:rPr>
            <a:t>In deze leeswijzer vind je begeleiding om resultaten goed af te lezen en te duiden: </a:t>
          </a:r>
        </a:p>
        <a:p>
          <a:endParaRPr lang="nl-NL" sz="1100" b="0">
            <a:latin typeface="Century Gothic" panose="020B0502020202020204" pitchFamily="34" charset="0"/>
          </a:endParaRPr>
        </a:p>
        <a:p>
          <a:r>
            <a:rPr lang="nl-NL" sz="1100" b="1">
              <a:latin typeface="Century Gothic" panose="020B0502020202020204" pitchFamily="34" charset="0"/>
            </a:rPr>
            <a:t>Definitie Vakantieonderzoek Plus</a:t>
          </a:r>
          <a:br>
            <a:rPr lang="nl-NL" sz="1100" b="0">
              <a:latin typeface="Century Gothic" panose="020B0502020202020204" pitchFamily="34" charset="0"/>
            </a:rPr>
          </a:br>
          <a:r>
            <a:rPr lang="nl-NL" sz="1100" b="0">
              <a:latin typeface="Century Gothic" panose="020B0502020202020204" pitchFamily="34" charset="0"/>
            </a:rPr>
            <a:t>Dit onderzoek gaat over vakanties in eigen land. Een vakantie is een verblijf van minimaal één nacht in 2025. Zakenreizigers en familiebezoeken (indien geen vakantie) zijn uitgesloten. Nederlanders vanaf 15 jaar zijn uitgenodigd voor dit onderzoek. De enquête is uitgezet in het panel van Verian gedurende 1 januari tot en met 31 december 2025. Deze definitie komt overeen met het</a:t>
          </a:r>
          <a:r>
            <a:rPr lang="nl-NL" sz="1100" b="0" baseline="0">
              <a:latin typeface="Century Gothic" panose="020B0502020202020204" pitchFamily="34" charset="0"/>
            </a:rPr>
            <a:t> CBS Vakantieonderzoek.</a:t>
          </a:r>
        </a:p>
        <a:p>
          <a:endParaRPr lang="nl-NL" sz="1100" b="0" baseline="0">
            <a:latin typeface="Century Gothic" panose="020B0502020202020204" pitchFamily="34" charset="0"/>
          </a:endParaRPr>
        </a:p>
        <a:p>
          <a:r>
            <a:rPr lang="nl-NL" sz="1100" b="1" baseline="0">
              <a:latin typeface="Century Gothic" panose="020B0502020202020204" pitchFamily="34" charset="0"/>
            </a:rPr>
            <a:t>Vakantiebestemming</a:t>
          </a:r>
          <a:endParaRPr lang="nl-NL" sz="1100" b="0" baseline="0">
            <a:latin typeface="Century Gothic" panose="020B0502020202020204" pitchFamily="34" charset="0"/>
          </a:endParaRPr>
        </a:p>
        <a:p>
          <a:r>
            <a:rPr lang="nl-NL" sz="1100" b="0">
              <a:latin typeface="Century Gothic" panose="020B0502020202020204" pitchFamily="34" charset="0"/>
            </a:rPr>
            <a:t>In dit onderzoek is de vakantiebestemming stapsgewijs vastgesteld. Respondenten hebben eerst aangegeven in welke provincie zij tijdens hun vakantie zijn geweest. Vervolgens is gevraagd in welke plaats binnen die provincie de vakantie heeft plaatsgevonden. De lijst met plaatsnamen waaruit kon worden gekozen, was afhankelijk van de eerder geselecteerde provincie.</a:t>
          </a:r>
          <a:r>
            <a:rPr lang="nl-NL" sz="1100" b="0" baseline="0">
              <a:latin typeface="Century Gothic" panose="020B0502020202020204" pitchFamily="34" charset="0"/>
            </a:rPr>
            <a:t> </a:t>
          </a:r>
          <a:r>
            <a:rPr lang="nl-NL" sz="1100" b="0">
              <a:latin typeface="Century Gothic" panose="020B0502020202020204" pitchFamily="34" charset="0"/>
            </a:rPr>
            <a:t>Wanneer wordt gesproken over ‘de vakantie’, wordt hiermee steeds verwezen naar de vakantie in de door de respondent geselecteerde plaats.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Tabellensets</a:t>
          </a:r>
        </a:p>
        <a:p>
          <a:r>
            <a:rPr lang="nl-NL" sz="1100" b="0">
              <a:latin typeface="Century Gothic" panose="020B0502020202020204" pitchFamily="34" charset="0"/>
            </a:rPr>
            <a:t>De resultaten van het Vakantieonderzoek Plus worden in dit Excel rapport getoond via tabellensets.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Rijen, kolommen en percentages</a:t>
          </a:r>
        </a:p>
        <a:p>
          <a:r>
            <a:rPr lang="nl-NL" sz="1100" b="0">
              <a:latin typeface="Century Gothic" panose="020B0502020202020204" pitchFamily="34" charset="0"/>
            </a:rPr>
            <a:t> - Op elk tabblad staan in kolom A de vragen en de antwoordcategorieën. Deze kolom is bevroren.</a:t>
          </a:r>
        </a:p>
        <a:p>
          <a:r>
            <a:rPr lang="nl-NL" sz="1100" b="0">
              <a:latin typeface="Century Gothic" panose="020B0502020202020204" pitchFamily="34" charset="0"/>
            </a:rPr>
            <a:t> - Kolom B en C geven de gemiddelde score aan voor </a:t>
          </a:r>
          <a:r>
            <a:rPr lang="nl-NL" sz="1100" b="1">
              <a:solidFill>
                <a:sysClr val="windowText" lastClr="000000"/>
              </a:solidFill>
              <a:latin typeface="Century Gothic" panose="020B0502020202020204" pitchFamily="34" charset="0"/>
            </a:rPr>
            <a:t>Friesland</a:t>
          </a:r>
          <a:r>
            <a:rPr lang="nl-NL" sz="1100" b="0">
              <a:solidFill>
                <a:sysClr val="windowText" lastClr="000000"/>
              </a:solidFill>
              <a:latin typeface="Century Gothic" panose="020B0502020202020204" pitchFamily="34" charset="0"/>
            </a:rPr>
            <a:t> a</a:t>
          </a:r>
          <a:r>
            <a:rPr lang="nl-NL" sz="1100" b="0">
              <a:latin typeface="Century Gothic" panose="020B0502020202020204" pitchFamily="34" charset="0"/>
            </a:rPr>
            <a:t>ls totaal ter vergelijking.</a:t>
          </a:r>
        </a:p>
        <a:p>
          <a:r>
            <a:rPr lang="nl-NL" sz="1100" b="0">
              <a:latin typeface="Century Gothic" panose="020B0502020202020204" pitchFamily="34" charset="0"/>
            </a:rPr>
            <a:t> - De getallen in de cellen zijn absoluten (Count) en percentages (%), tenzij anders aangegeven.</a:t>
          </a:r>
        </a:p>
        <a:p>
          <a:r>
            <a:rPr lang="nl-NL" sz="1100" b="0">
              <a:latin typeface="Century Gothic" panose="020B0502020202020204" pitchFamily="34" charset="0"/>
            </a:rPr>
            <a:t> - De percentages zijn berekend op basis van de respondenten die de betreffende vraag hebben beantwoord (zie weighted base).</a:t>
          </a:r>
        </a:p>
        <a:p>
          <a:endParaRPr lang="nl-NL" sz="1100" b="0">
            <a:latin typeface="Century Gothic" panose="020B0502020202020204" pitchFamily="34" charset="0"/>
          </a:endParaRPr>
        </a:p>
        <a:p>
          <a:r>
            <a:rPr lang="nl-NL" sz="1100" b="1">
              <a:latin typeface="Century Gothic" panose="020B0502020202020204" pitchFamily="34" charset="0"/>
            </a:rPr>
            <a:t>Significantietoetsing en kleurgebruik</a:t>
          </a:r>
        </a:p>
        <a:p>
          <a:r>
            <a:rPr lang="nl-NL" sz="1100" b="0">
              <a:latin typeface="Century Gothic" panose="020B0502020202020204" pitchFamily="34" charset="0"/>
            </a:rPr>
            <a:t>In de tabellen is aangegeven of een percentage </a:t>
          </a:r>
          <a:r>
            <a:rPr lang="nl-NL" sz="1100" b="1">
              <a:latin typeface="Century Gothic" panose="020B0502020202020204" pitchFamily="34" charset="0"/>
            </a:rPr>
            <a:t>significant afwijkt</a:t>
          </a:r>
          <a:r>
            <a:rPr lang="nl-NL" sz="1100" b="0">
              <a:latin typeface="Century Gothic" panose="020B0502020202020204" pitchFamily="34" charset="0"/>
            </a:rPr>
            <a:t> van </a:t>
          </a:r>
          <a:r>
            <a:rPr lang="nl-NL" sz="1100" b="0">
              <a:solidFill>
                <a:sysClr val="windowText" lastClr="000000"/>
              </a:solidFill>
              <a:latin typeface="Century Gothic" panose="020B0502020202020204" pitchFamily="34" charset="0"/>
            </a:rPr>
            <a:t>het totaal</a:t>
          </a:r>
          <a:r>
            <a:rPr lang="nl-NL" sz="1100" b="0">
              <a:latin typeface="Century Gothic" panose="020B0502020202020204" pitchFamily="34" charset="0"/>
            </a:rPr>
            <a:t>. In </a:t>
          </a:r>
          <a:r>
            <a:rPr lang="nl-NL" sz="1100" b="0">
              <a:solidFill>
                <a:sysClr val="windowText" lastClr="000000"/>
              </a:solidFill>
              <a:latin typeface="Century Gothic" panose="020B0502020202020204" pitchFamily="34" charset="0"/>
            </a:rPr>
            <a:t>deze rapportage worden uitsplitsingen vergeleken met Friesland. Wanneer een verschil statistisch significant is:</a:t>
          </a:r>
        </a:p>
        <a:p>
          <a:r>
            <a:rPr lang="nl-NL" sz="1100" b="0">
              <a:solidFill>
                <a:sysClr val="windowText" lastClr="000000"/>
              </a:solidFill>
              <a:latin typeface="Century Gothic" panose="020B0502020202020204" pitchFamily="34" charset="0"/>
            </a:rPr>
            <a:t> - wordt de cel </a:t>
          </a:r>
          <a:r>
            <a:rPr lang="nl-NL" sz="1100" b="1">
              <a:solidFill>
                <a:sysClr val="windowText" lastClr="000000"/>
              </a:solidFill>
              <a:latin typeface="Century Gothic" panose="020B0502020202020204" pitchFamily="34" charset="0"/>
            </a:rPr>
            <a:t>groen</a:t>
          </a:r>
          <a:r>
            <a:rPr lang="nl-NL" sz="1100" b="0">
              <a:solidFill>
                <a:sysClr val="windowText" lastClr="000000"/>
              </a:solidFill>
              <a:latin typeface="Century Gothic" panose="020B0502020202020204" pitchFamily="34" charset="0"/>
            </a:rPr>
            <a:t> gekleurd als het percentage </a:t>
          </a:r>
          <a:r>
            <a:rPr lang="nl-NL" sz="1100" b="1">
              <a:solidFill>
                <a:sysClr val="windowText" lastClr="000000"/>
              </a:solidFill>
              <a:latin typeface="Century Gothic" panose="020B0502020202020204" pitchFamily="34" charset="0"/>
            </a:rPr>
            <a:t>significant hoger</a:t>
          </a:r>
          <a:r>
            <a:rPr lang="nl-NL" sz="1100" b="0">
              <a:solidFill>
                <a:sysClr val="windowText" lastClr="000000"/>
              </a:solidFill>
              <a:latin typeface="Century Gothic" panose="020B0502020202020204" pitchFamily="34" charset="0"/>
            </a:rPr>
            <a:t> is dan het totaal voor Friesland;</a:t>
          </a:r>
        </a:p>
        <a:p>
          <a:r>
            <a:rPr lang="nl-NL" sz="1100" b="0">
              <a:solidFill>
                <a:sysClr val="windowText" lastClr="000000"/>
              </a:solidFill>
              <a:latin typeface="Century Gothic" panose="020B0502020202020204" pitchFamily="34" charset="0"/>
            </a:rPr>
            <a:t> - wordt de cel </a:t>
          </a:r>
          <a:r>
            <a:rPr lang="nl-NL" sz="1100" b="1">
              <a:solidFill>
                <a:sysClr val="windowText" lastClr="000000"/>
              </a:solidFill>
              <a:latin typeface="Century Gothic" panose="020B0502020202020204" pitchFamily="34" charset="0"/>
            </a:rPr>
            <a:t>rood</a:t>
          </a:r>
          <a:r>
            <a:rPr lang="nl-NL" sz="1100" b="0">
              <a:solidFill>
                <a:sysClr val="windowText" lastClr="000000"/>
              </a:solidFill>
              <a:latin typeface="Century Gothic" panose="020B0502020202020204" pitchFamily="34" charset="0"/>
            </a:rPr>
            <a:t> gekleurd als het percentage </a:t>
          </a:r>
          <a:r>
            <a:rPr lang="nl-NL" sz="1100" b="1">
              <a:solidFill>
                <a:sysClr val="windowText" lastClr="000000"/>
              </a:solidFill>
              <a:latin typeface="Century Gothic" panose="020B0502020202020204" pitchFamily="34" charset="0"/>
            </a:rPr>
            <a:t>significant lager</a:t>
          </a:r>
          <a:r>
            <a:rPr lang="nl-NL" sz="1100" b="0">
              <a:solidFill>
                <a:sysClr val="windowText" lastClr="000000"/>
              </a:solidFill>
              <a:latin typeface="Century Gothic" panose="020B0502020202020204" pitchFamily="34" charset="0"/>
            </a:rPr>
            <a:t> is dan het totaal voor Friesland</a:t>
          </a:r>
          <a:r>
            <a:rPr lang="nl-NL" sz="1100" b="0">
              <a:latin typeface="Century Gothic" panose="020B0502020202020204" pitchFamily="34" charset="0"/>
            </a:rPr>
            <a:t>.</a:t>
          </a:r>
        </a:p>
        <a:p>
          <a:r>
            <a:rPr lang="nl-NL" sz="1100" b="0">
              <a:latin typeface="Century Gothic" panose="020B0502020202020204" pitchFamily="34" charset="0"/>
            </a:rPr>
            <a:t>Een gekleurde cel betekent dus dat het verschil niet op toeval berust, maar met statistische zekerheid kan worden vastgesteld.</a:t>
          </a:r>
        </a:p>
        <a:p>
          <a:endParaRPr lang="nl-NL" sz="1100" b="0">
            <a:latin typeface="Century Gothic" panose="020B0502020202020204" pitchFamily="34" charset="0"/>
          </a:endParaRPr>
        </a:p>
        <a:p>
          <a:r>
            <a:rPr lang="nl-NL" sz="1100" b="1">
              <a:latin typeface="Century Gothic" panose="020B0502020202020204" pitchFamily="34" charset="0"/>
            </a:rPr>
            <a:t>Basis (n) en asterisken *</a:t>
          </a:r>
        </a:p>
        <a:p>
          <a:r>
            <a:rPr lang="nl-NL" sz="1100" b="0">
              <a:latin typeface="Century Gothic" panose="020B0502020202020204" pitchFamily="34" charset="0"/>
            </a:rPr>
            <a:t>De totale basis </a:t>
          </a:r>
          <a:r>
            <a:rPr lang="nl-NL" sz="1100" b="0">
              <a:solidFill>
                <a:sysClr val="windowText" lastClr="000000"/>
              </a:solidFill>
              <a:latin typeface="Century Gothic" panose="020B0502020202020204" pitchFamily="34" charset="0"/>
            </a:rPr>
            <a:t>voor </a:t>
          </a:r>
          <a:r>
            <a:rPr lang="nl-NL" sz="1100" b="1">
              <a:solidFill>
                <a:sysClr val="windowText" lastClr="000000"/>
              </a:solidFill>
              <a:latin typeface="Century Gothic" panose="020B0502020202020204" pitchFamily="34" charset="0"/>
            </a:rPr>
            <a:t>Friesland</a:t>
          </a:r>
          <a:r>
            <a:rPr lang="nl-NL" sz="1100" b="0">
              <a:solidFill>
                <a:sysClr val="windowText" lastClr="000000"/>
              </a:solidFill>
              <a:latin typeface="Century Gothic" panose="020B0502020202020204" pitchFamily="34" charset="0"/>
            </a:rPr>
            <a:t> is </a:t>
          </a:r>
          <a:r>
            <a:rPr lang="nl-NL" sz="1100" b="1">
              <a:solidFill>
                <a:sysClr val="windowText" lastClr="000000"/>
              </a:solidFill>
              <a:latin typeface="Century Gothic" panose="020B0502020202020204" pitchFamily="34" charset="0"/>
            </a:rPr>
            <a:t>1.183 </a:t>
          </a:r>
          <a:r>
            <a:rPr lang="nl-NL" sz="1100" b="0">
              <a:solidFill>
                <a:sysClr val="windowText" lastClr="000000"/>
              </a:solidFill>
              <a:latin typeface="Century Gothic" panose="020B0502020202020204" pitchFamily="34" charset="0"/>
            </a:rPr>
            <a:t>(ongewogen n). Bij elke vraag </a:t>
          </a:r>
          <a:r>
            <a:rPr lang="nl-NL" sz="1100" b="0">
              <a:latin typeface="Century Gothic" panose="020B0502020202020204" pitchFamily="34" charset="0"/>
            </a:rPr>
            <a:t>is de basis (n) opgenomen: het aantal respondenten waarop het percentage is gebaseerd (weighted base). Lees percentages altijd in samenhang met de basis (n). Let bij interpretatie niet alleen op kleur, maar ook op (1) de hoogte van het percentage, (2) de basis (n) waarop het percentage is gebaseerd en (3) welke vraag/antwoordcategorie en doelgroep je bekijkt. Zo voorkom je dat je conclusies trekt op basis van kleine aantallen of een specifieke situatie. </a:t>
          </a:r>
        </a:p>
        <a:p>
          <a:r>
            <a:rPr lang="nl-NL" sz="1100" b="0">
              <a:latin typeface="Century Gothic" panose="020B0502020202020204" pitchFamily="34" charset="0"/>
            </a:rPr>
            <a:t>Wanneer de ongewogen basis lager is dan n = 30, is dit aangegeven met asterisken (*). Resultaten met deze lage basis zijn minder betrouwbaar en gevoeliger voor toevallige schommelingen. Resultaten met een lage basis geven daarom vooral een indicatie en zijn minder geschikt om harde conclusies aan te verbinden of om gedetailleerde vergelijkingen te maken. Gebruik resultaten met lage basis voorzichtig en bij voorkeur ondersteunend, niet als hoofdargument.</a:t>
          </a:r>
        </a:p>
        <a:p>
          <a:endParaRPr lang="nl-NL" sz="1100" b="0">
            <a:latin typeface="Century Gothic" panose="020B0502020202020204" pitchFamily="34" charset="0"/>
          </a:endParaRPr>
        </a:p>
        <a:p>
          <a:r>
            <a:rPr lang="nl-NL" sz="1100" b="0">
              <a:latin typeface="Century Gothic" panose="020B0502020202020204" pitchFamily="34" charset="0"/>
            </a:rPr>
            <a:t>Richtlijnen voor interpretatie op basis van de n:</a:t>
          </a:r>
        </a:p>
        <a:p>
          <a:r>
            <a:rPr lang="nl-NL" sz="1100" b="0">
              <a:latin typeface="Century Gothic" panose="020B0502020202020204" pitchFamily="34" charset="0"/>
            </a:rPr>
            <a:t>▪ n ≥ 100:	prima basis; resultaten zijn betrouwbaar voor de meeste analyses.</a:t>
          </a:r>
        </a:p>
        <a:p>
          <a:r>
            <a:rPr lang="nl-NL" sz="1100" b="0">
              <a:solidFill>
                <a:schemeClr val="dk1"/>
              </a:solidFill>
              <a:effectLst/>
              <a:latin typeface="Century Gothic" panose="020B0502020202020204" pitchFamily="34" charset="0"/>
              <a:ea typeface="+mn-ea"/>
              <a:cs typeface="+mn-cs"/>
            </a:rPr>
            <a:t>▪</a:t>
          </a:r>
          <a:r>
            <a:rPr lang="nl-NL" sz="1100" b="0">
              <a:latin typeface="Century Gothic" panose="020B0502020202020204" pitchFamily="34" charset="0"/>
            </a:rPr>
            <a:t> n 50 - 100:	acceptabele basis; resultaten zijn bruikbaar,</a:t>
          </a:r>
          <a:r>
            <a:rPr lang="nl-NL" sz="1100" b="0" baseline="0">
              <a:latin typeface="Century Gothic" panose="020B0502020202020204" pitchFamily="34" charset="0"/>
            </a:rPr>
            <a:t> maar vragen om voorzichtige interpretatie.</a:t>
          </a:r>
        </a:p>
        <a:p>
          <a:r>
            <a:rPr lang="nl-NL" sz="1100" b="0">
              <a:latin typeface="Century Gothic" panose="020B0502020202020204" pitchFamily="34" charset="0"/>
            </a:rPr>
            <a:t>▪ n 30 - 50:	beperkte basis;</a:t>
          </a:r>
          <a:r>
            <a:rPr lang="nl-NL" sz="1100" b="0" baseline="0">
              <a:latin typeface="Century Gothic" panose="020B0502020202020204" pitchFamily="34" charset="0"/>
            </a:rPr>
            <a:t> resultaten zijn indicatief en minder geschikt voor stevige conclusies.</a:t>
          </a:r>
          <a:endParaRPr lang="nl-NL" sz="1100" b="0">
            <a:latin typeface="Century Gothic" panose="020B0502020202020204" pitchFamily="34" charset="0"/>
          </a:endParaRPr>
        </a:p>
        <a:p>
          <a:r>
            <a:rPr lang="nl-NL" sz="1100" b="0">
              <a:latin typeface="Century Gothic" panose="020B0502020202020204" pitchFamily="34" charset="0"/>
            </a:rPr>
            <a:t>▪ n &lt;</a:t>
          </a:r>
          <a:r>
            <a:rPr lang="nl-NL" sz="1100" b="0" baseline="0">
              <a:latin typeface="Century Gothic" panose="020B0502020202020204" pitchFamily="34" charset="0"/>
            </a:rPr>
            <a:t> 30</a:t>
          </a:r>
          <a:r>
            <a:rPr lang="nl-NL" sz="1100" b="0">
              <a:latin typeface="Century Gothic" panose="020B0502020202020204" pitchFamily="34" charset="0"/>
            </a:rPr>
            <a:t>:	zeer kleine basis;</a:t>
          </a:r>
          <a:r>
            <a:rPr lang="nl-NL" sz="1100" b="0" baseline="0">
              <a:latin typeface="Century Gothic" panose="020B0502020202020204" pitchFamily="34" charset="0"/>
            </a:rPr>
            <a:t> resultaten bij voorkeur</a:t>
          </a:r>
          <a:r>
            <a:rPr lang="nl-NL" sz="1100" b="0">
              <a:latin typeface="Century Gothic" panose="020B0502020202020204" pitchFamily="34" charset="0"/>
            </a:rPr>
            <a:t> niet rapporteren of duidelijk labelen</a:t>
          </a:r>
          <a:r>
            <a:rPr lang="nl-NL" sz="1100" b="0" baseline="0">
              <a:latin typeface="Century Gothic" panose="020B0502020202020204" pitchFamily="34" charset="0"/>
            </a:rPr>
            <a:t> als 'indicatief'.</a:t>
          </a:r>
        </a:p>
        <a:p>
          <a:r>
            <a:rPr lang="nl-NL" sz="1100" b="0">
              <a:latin typeface="Century Gothic" panose="020B0502020202020204" pitchFamily="34" charset="0"/>
            </a:rPr>
            <a:t>▪ n &lt; 20:	onbetrouwbare basis, resultaten doorgaans niet gebruiken</a:t>
          </a:r>
        </a:p>
        <a:p>
          <a:endParaRPr lang="nl-NL" sz="1100" b="0">
            <a:latin typeface="Century Gothic" panose="020B0502020202020204" pitchFamily="34" charset="0"/>
          </a:endParaRPr>
        </a:p>
        <a:p>
          <a:r>
            <a:rPr lang="nl-NL" sz="1100" b="0">
              <a:solidFill>
                <a:sysClr val="windowText" lastClr="000000"/>
              </a:solidFill>
              <a:latin typeface="Century Gothic" panose="020B0502020202020204" pitchFamily="34" charset="0"/>
            </a:rPr>
            <a:t>In onderstaande tabel zijn de ongewogen</a:t>
          </a:r>
          <a:r>
            <a:rPr lang="nl-NL" sz="1100" b="0" baseline="0">
              <a:solidFill>
                <a:sysClr val="windowText" lastClr="000000"/>
              </a:solidFill>
              <a:latin typeface="Century Gothic" panose="020B0502020202020204" pitchFamily="34" charset="0"/>
            </a:rPr>
            <a:t> en gewogen </a:t>
          </a:r>
          <a:r>
            <a:rPr lang="nl-NL" sz="1100" b="0">
              <a:solidFill>
                <a:sysClr val="windowText" lastClr="000000"/>
              </a:solidFill>
              <a:latin typeface="Century Gothic" panose="020B0502020202020204" pitchFamily="34" charset="0"/>
            </a:rPr>
            <a:t>aantallen respondenten per regio te zien.</a:t>
          </a:r>
        </a:p>
        <a:p>
          <a:r>
            <a:rPr lang="nl-NL" sz="1100" b="0">
              <a:solidFill>
                <a:sysClr val="windowText" lastClr="000000"/>
              </a:solidFill>
              <a:latin typeface="Century Gothic" panose="020B0502020202020204" pitchFamily="34" charset="0"/>
            </a:rPr>
            <a:t> </a:t>
          </a:r>
        </a:p>
        <a:p>
          <a:endParaRPr lang="nl-NL" sz="1100" b="1">
            <a:latin typeface="Century Gothic" panose="020B0502020202020204" pitchFamily="34" charset="0"/>
          </a:endParaRPr>
        </a:p>
      </xdr:txBody>
    </xdr:sp>
    <xdr:clientData/>
  </xdr:twoCellAnchor>
  <xdr:twoCellAnchor editAs="oneCell">
    <xdr:from>
      <xdr:col>11</xdr:col>
      <xdr:colOff>416790</xdr:colOff>
      <xdr:row>0</xdr:row>
      <xdr:rowOff>165100</xdr:rowOff>
    </xdr:from>
    <xdr:to>
      <xdr:col>14</xdr:col>
      <xdr:colOff>486637</xdr:colOff>
      <xdr:row>4</xdr:row>
      <xdr:rowOff>122959</xdr:rowOff>
    </xdr:to>
    <xdr:pic>
      <xdr:nvPicPr>
        <xdr:cNvPr id="5" name="Picture 4">
          <a:extLst>
            <a:ext uri="{FF2B5EF4-FFF2-40B4-BE49-F238E27FC236}">
              <a16:creationId xmlns:a16="http://schemas.microsoft.com/office/drawing/2014/main" id="{08CB767F-35B3-4A30-B282-CD1BE6A4D22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487063" y="165100"/>
          <a:ext cx="1891431" cy="688398"/>
        </a:xfrm>
        <a:prstGeom prst="rect">
          <a:avLst/>
        </a:prstGeom>
      </xdr:spPr>
    </xdr:pic>
    <xdr:clientData/>
  </xdr:twoCellAnchor>
  <xdr:twoCellAnchor>
    <xdr:from>
      <xdr:col>0</xdr:col>
      <xdr:colOff>0</xdr:colOff>
      <xdr:row>55</xdr:row>
      <xdr:rowOff>173036</xdr:rowOff>
    </xdr:from>
    <xdr:to>
      <xdr:col>15</xdr:col>
      <xdr:colOff>10101</xdr:colOff>
      <xdr:row>108</xdr:row>
      <xdr:rowOff>8659</xdr:rowOff>
    </xdr:to>
    <xdr:sp macro="" textlink="">
      <xdr:nvSpPr>
        <xdr:cNvPr id="3" name="TextBox 2">
          <a:extLst>
            <a:ext uri="{FF2B5EF4-FFF2-40B4-BE49-F238E27FC236}">
              <a16:creationId xmlns:a16="http://schemas.microsoft.com/office/drawing/2014/main" id="{DCEFCC24-A4BC-4298-8009-F14CD91921C4}"/>
            </a:ext>
          </a:extLst>
        </xdr:cNvPr>
        <xdr:cNvSpPr txBox="1"/>
      </xdr:nvSpPr>
      <xdr:spPr>
        <a:xfrm>
          <a:off x="0" y="10269536"/>
          <a:ext cx="10504919" cy="9473191"/>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Century Gothic" panose="020B0502020202020204" pitchFamily="34" charset="0"/>
            </a:rPr>
            <a:t>Weging resultaten</a:t>
          </a:r>
        </a:p>
        <a:p>
          <a:r>
            <a:rPr lang="nl-NL" sz="1100" b="0">
              <a:latin typeface="Century Gothic" panose="020B0502020202020204" pitchFamily="34" charset="0"/>
            </a:rPr>
            <a:t>De resultaten in deze rapportage zijn gewogen. In een steekproef kunnen sommige groepen oververtegenwoordigd of ondervertegenwoordigd zijn. Met weging wordt dit gecorrigeerd: groepen die te weinig in de steekproef zitten krijgen iets meer gewicht, en groepen die te veel voorkomen krijgen iets minder gewicht. Voor dit onderzoek zijn de resultaten gewogen op de volgende kenmerken:</a:t>
          </a:r>
        </a:p>
        <a:p>
          <a:r>
            <a:rPr lang="nl-NL" sz="1100" b="0">
              <a:latin typeface="Century Gothic" panose="020B0502020202020204" pitchFamily="34" charset="0"/>
            </a:rPr>
            <a:t> - Gender</a:t>
          </a:r>
        </a:p>
        <a:p>
          <a:r>
            <a:rPr lang="nl-NL" sz="1100" b="0">
              <a:latin typeface="Century Gothic" panose="020B0502020202020204" pitchFamily="34" charset="0"/>
            </a:rPr>
            <a:t> - Leeftijdsgroep</a:t>
          </a:r>
        </a:p>
        <a:p>
          <a:r>
            <a:rPr lang="nl-NL" sz="1100" b="0">
              <a:latin typeface="Century Gothic" panose="020B0502020202020204" pitchFamily="34" charset="0"/>
            </a:rPr>
            <a:t> - Hoogst gevolgde opleiding</a:t>
          </a:r>
        </a:p>
        <a:p>
          <a:r>
            <a:rPr lang="nl-NL" sz="1100" b="0">
              <a:latin typeface="Century Gothic" panose="020B0502020202020204" pitchFamily="34" charset="0"/>
            </a:rPr>
            <a:t> - Seizoenen</a:t>
          </a:r>
        </a:p>
        <a:p>
          <a:r>
            <a:rPr lang="nl-NL" sz="1100" b="0">
              <a:latin typeface="Century Gothic" panose="020B0502020202020204" pitchFamily="34" charset="0"/>
            </a:rPr>
            <a:t>Deze kenmerken bepalen gezamenlijk hoe zwaar het antwoord van elke respondent meetelt in het totaal. Voor het bepalen van de juiste verdeling is gebruikgemaakt van de gegevens uit het CBS Vakantieonderzoek 2024 en CBS Statistiek Logiesaccommodaties (SLA) 2025. Daarin staat beschreven hoe de Nederlandse populatie die in Nederland op vakantie gaat is samengesteld op bovengenoemde kenmerken. De verhouding binnen deze groep is vervolgens gebruikt als basis voor de weging in het Vakantieonderzoek Plus.</a:t>
          </a:r>
        </a:p>
        <a:p>
          <a:endParaRPr lang="nl-NL" sz="1100" b="0">
            <a:latin typeface="Century Gothic" panose="020B0502020202020204" pitchFamily="34" charset="0"/>
          </a:endParaRPr>
        </a:p>
        <a:p>
          <a:r>
            <a:rPr lang="nl-NL" sz="1100" b="0">
              <a:latin typeface="Century Gothic" panose="020B0502020202020204" pitchFamily="34" charset="0"/>
            </a:rPr>
            <a:t>Wat betekent dit voor de interpretatie?</a:t>
          </a:r>
        </a:p>
        <a:p>
          <a:r>
            <a:rPr lang="nl-NL" sz="1100" b="0">
              <a:latin typeface="Century Gothic" panose="020B0502020202020204" pitchFamily="34" charset="0"/>
            </a:rPr>
            <a:t> - Door weging sluiten de resultaten beter aan op de werkelijkheid.</a:t>
          </a:r>
        </a:p>
        <a:p>
          <a:r>
            <a:rPr lang="nl-NL" sz="1100" b="0">
              <a:latin typeface="Century Gothic" panose="020B0502020202020204" pitchFamily="34" charset="0"/>
            </a:rPr>
            <a:t> - De gewogen basis (weighted base) die in de tabellen staat weergegeven is het aantal respondenten dat na toepassing van de weging meetelt bij een vraag.</a:t>
          </a:r>
        </a:p>
        <a:p>
          <a:endParaRPr lang="nl-NL" sz="1100" b="1">
            <a:latin typeface="Century Gothic" panose="020B0502020202020204" pitchFamily="34" charset="0"/>
          </a:endParaRPr>
        </a:p>
        <a:p>
          <a:r>
            <a:rPr lang="nl-NL" sz="1100" b="1">
              <a:latin typeface="Century Gothic" panose="020B0502020202020204" pitchFamily="34" charset="0"/>
            </a:rPr>
            <a:t>Leefstijlen</a:t>
          </a:r>
        </a:p>
        <a:p>
          <a:pPr fontAlgn="t"/>
          <a:r>
            <a:rPr lang="nl-NL" sz="1100" b="0">
              <a:solidFill>
                <a:schemeClr val="dk1"/>
              </a:solidFill>
              <a:latin typeface="Century Gothic" panose="020B0502020202020204" pitchFamily="34" charset="0"/>
              <a:ea typeface="+mn-ea"/>
              <a:cs typeface="+mn-cs"/>
            </a:rPr>
            <a:t>Naast de antwoorden in de vragenlijst zijn de respondenten verrijkt met een leefstijlprofiel van MarketResponse. Aan het einde van de vragenlijst zijn respondenten doorgestuurd naar de omgeving van MarketResponse. Daar hebben zij een korte aanvullende vragenlijst ingevuld waarmee hun leefstijlsegment is bepaald. MarketResponse heeft deze leefstijlen vervolgens aan ons teruggekoppeld. Deze informatie is verwerkt in de dataset en komt terug in de tabellen, zodat analyses ook per leefstijl kunnen worden bekeken.</a:t>
          </a:r>
        </a:p>
        <a:p>
          <a:endParaRPr lang="nl-NL" sz="1100" b="0">
            <a:latin typeface="Century Gothic" panose="020B0502020202020204" pitchFamily="34" charset="0"/>
          </a:endParaRPr>
        </a:p>
        <a:p>
          <a:r>
            <a:rPr lang="nl-NL" sz="1100" b="1">
              <a:latin typeface="Century Gothic" panose="020B0502020202020204" pitchFamily="34" charset="0"/>
            </a:rPr>
            <a:t>Samenstelling van achtergrondkenmerken</a:t>
          </a:r>
        </a:p>
        <a:p>
          <a:r>
            <a:rPr lang="nl-NL" sz="1100" b="0">
              <a:latin typeface="Century Gothic" panose="020B0502020202020204" pitchFamily="34" charset="0"/>
            </a:rPr>
            <a:t>In deze rapportage zijn enkele achtergrondkenmerken samengevoegd of afgeleid uit meerdere variabelen. Hieronder wordt toegelicht hoe opleidingsniveau en sociale klasse zijn samengesteld.</a:t>
          </a:r>
        </a:p>
        <a:p>
          <a:endParaRPr lang="nl-NL" sz="1100" b="0">
            <a:latin typeface="Century Gothic" panose="020B0502020202020204" pitchFamily="34" charset="0"/>
          </a:endParaRPr>
        </a:p>
        <a:p>
          <a:r>
            <a:rPr lang="nl-NL" sz="1100" b="0" u="sng">
              <a:latin typeface="Century Gothic" panose="020B0502020202020204" pitchFamily="34" charset="0"/>
            </a:rPr>
            <a:t>Opleidingsniveau</a:t>
          </a:r>
        </a:p>
        <a:p>
          <a:r>
            <a:rPr lang="nl-NL" sz="1100" b="0">
              <a:latin typeface="Century Gothic" panose="020B0502020202020204" pitchFamily="34" charset="0"/>
            </a:rPr>
            <a:t> - Laag opleidingsniveau: Basisonderwijs, vmbo, mbo niveau 1</a:t>
          </a:r>
        </a:p>
        <a:p>
          <a:r>
            <a:rPr lang="nl-NL" sz="1100" b="0">
              <a:latin typeface="Century Gothic" panose="020B0502020202020204" pitchFamily="34" charset="0"/>
            </a:rPr>
            <a:t> - Middelbaar opleidingsniveau: Havo, vwo, mbo niveau 2–4</a:t>
          </a:r>
        </a:p>
        <a:p>
          <a:r>
            <a:rPr lang="nl-NL" sz="1100" b="0">
              <a:latin typeface="Century Gothic" panose="020B0502020202020204" pitchFamily="34" charset="0"/>
            </a:rPr>
            <a:t> - Hoog opleidingsniveau: Hbo, wo (bachelor, master, postdoctoraal)</a:t>
          </a:r>
        </a:p>
        <a:p>
          <a:br>
            <a:rPr lang="nl-NL" sz="1100" b="0">
              <a:latin typeface="Century Gothic" panose="020B0502020202020204" pitchFamily="34" charset="0"/>
            </a:rPr>
          </a:br>
          <a:r>
            <a:rPr lang="nl-NL" sz="1100" b="0" u="sng">
              <a:latin typeface="Century Gothic" panose="020B0502020202020204" pitchFamily="34" charset="0"/>
            </a:rPr>
            <a:t>Sociale klasse</a:t>
          </a:r>
          <a:endParaRPr lang="nl-NL" sz="1100" b="0">
            <a:latin typeface="Century Gothic" panose="020B0502020202020204" pitchFamily="34" charset="0"/>
          </a:endParaRPr>
        </a:p>
        <a:p>
          <a:r>
            <a:rPr lang="nl-NL" sz="1100" b="0">
              <a:latin typeface="Century Gothic" panose="020B0502020202020204" pitchFamily="34" charset="0"/>
            </a:rPr>
            <a:t>Voor dit onderzoek is sociale klasse bepaald volgens de indeling van de Gouden Standaard. Hierbij worden respondenten ingedeeld in socio-economische groepen op basis van de kenmerken opleidingsniveau</a:t>
          </a:r>
          <a:r>
            <a:rPr lang="nl-NL" sz="1100" b="0" baseline="0">
              <a:latin typeface="Century Gothic" panose="020B0502020202020204" pitchFamily="34" charset="0"/>
            </a:rPr>
            <a:t> en</a:t>
          </a:r>
          <a:r>
            <a:rPr lang="nl-NL" sz="1100" b="0">
              <a:latin typeface="Century Gothic" panose="020B0502020202020204" pitchFamily="34" charset="0"/>
            </a:rPr>
            <a:t> beroep van de hoofdkostwinner. De indeling geeft een globale indicatie van sociaaleconomische positie en wordt veel gebruikt binnen marktonderzoek.</a:t>
          </a:r>
        </a:p>
        <a:p>
          <a:r>
            <a:rPr lang="nl-NL" sz="1100" b="0">
              <a:latin typeface="Century Gothic" panose="020B0502020202020204" pitchFamily="34" charset="0"/>
            </a:rPr>
            <a:t>De oorspronkelijke klassen zijn: A – B1 – B2 – C – D. Voor de rapportage zijn deze klassen samengevoegd tot twee overzichtelijke categorieën:</a:t>
          </a:r>
        </a:p>
        <a:p>
          <a:r>
            <a:rPr lang="nl-NL" sz="1100" b="0">
              <a:latin typeface="Century Gothic" panose="020B0502020202020204" pitchFamily="34" charset="0"/>
            </a:rPr>
            <a:t> - Sociale klasse hoog: A + B1 + B2</a:t>
          </a:r>
        </a:p>
        <a:p>
          <a:r>
            <a:rPr lang="nl-NL" sz="1100" b="0">
              <a:latin typeface="Century Gothic" panose="020B0502020202020204" pitchFamily="34" charset="0"/>
            </a:rPr>
            <a:t> - Sociale klasse laag: C + D</a:t>
          </a:r>
        </a:p>
        <a:p>
          <a:r>
            <a:rPr lang="nl-NL" sz="1100" b="0">
              <a:latin typeface="Century Gothic" panose="020B0502020202020204" pitchFamily="34" charset="0"/>
            </a:rPr>
            <a:t>Deze samenvoeging zorgt voor voldoende aantallen per klasse en maakt het gemakkelijker om verschillen tussen groepen overzichtelijk te interpreteren.</a:t>
          </a:r>
        </a:p>
        <a:p>
          <a:endParaRPr lang="nl-NL" sz="1100" b="0">
            <a:latin typeface="Century Gothic" panose="020B0502020202020204" pitchFamily="34" charset="0"/>
          </a:endParaRPr>
        </a:p>
        <a:p>
          <a:r>
            <a:rPr lang="nl-NL" sz="1100" b="0">
              <a:latin typeface="Century Gothic" panose="020B0502020202020204" pitchFamily="34" charset="0"/>
            </a:rPr>
            <a:t>Let op: sociale klasse is bedoeld als contextvariabele. Het geeft richting, maar is geen exacte maat van iemands financiële of maatschappelijke positie.</a:t>
          </a:r>
        </a:p>
        <a:p>
          <a:endParaRPr lang="nl-NL" sz="1100" b="0">
            <a:latin typeface="Century Gothic" panose="020B0502020202020204" pitchFamily="34" charset="0"/>
          </a:endParaRPr>
        </a:p>
        <a:p>
          <a:r>
            <a:rPr lang="nl-NL" sz="1100" b="1">
              <a:latin typeface="Century Gothic" panose="020B0502020202020204" pitchFamily="34" charset="0"/>
            </a:rPr>
            <a:t>Open antwoorden in tabellen</a:t>
          </a:r>
          <a:endParaRPr lang="nl-NL" sz="1100" b="0">
            <a:latin typeface="Century Gothic" panose="020B0502020202020204" pitchFamily="34" charset="0"/>
          </a:endParaRPr>
        </a:p>
        <a:p>
          <a:r>
            <a:rPr lang="nl-NL" sz="1100" b="0">
              <a:latin typeface="Century Gothic" panose="020B0502020202020204" pitchFamily="34" charset="0"/>
            </a:rPr>
            <a:t>In sommige tabellen komen aanduidingen voor zoals ^f('Q17A_19_Other')^. Dit betekent dat hier een open antwoord wordt weergegeven dat door respondenten is ingevuld bij de antwoordoptie ‘anders, namelijk…’. In dit geval gaat het om de vraag: 'Welke van onderstaande aspecten speelden een rol bij de keuze voor de regio van uw vakantie?' Wanneer een respondent hierbij ‘anders, namelijk.... (open)’ heeft gekozen, is het bijbehorende open antwoord ingelezen en weergegeven in de tabel. Deze notatie komt op meerdere plekken in de tabellen voor waar open antwoorden zijn gekoppeld aan een gesloten vraag.</a:t>
          </a:r>
        </a:p>
        <a:p>
          <a:endParaRPr lang="nl-NL" sz="1100" b="1">
            <a:latin typeface="Century Gothic" panose="020B0502020202020204" pitchFamily="34" charset="0"/>
          </a:endParaRP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landelijkedataalliantie.nl/nl/home/onderwerpen/kerncijfers-recreatie-en-toerisme/onderzoek-vakantiegedrag-nederlanders"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tabSelected="1" workbookViewId="0">
      <selection activeCell="E19" sqref="E19"/>
    </sheetView>
  </sheetViews>
  <sheetFormatPr defaultColWidth="8.77734375" defaultRowHeight="13.8" x14ac:dyDescent="0.25"/>
  <cols>
    <col min="1" max="1" width="22.6640625" style="6" customWidth="1"/>
    <col min="2" max="2" width="3.6640625" style="6" customWidth="1"/>
    <col min="3" max="3" width="22.6640625" style="6" customWidth="1"/>
    <col min="4" max="4" width="3.6640625" style="6" customWidth="1"/>
    <col min="5" max="5" width="22.6640625" style="6" customWidth="1"/>
    <col min="6" max="6" width="3.6640625" style="6" customWidth="1"/>
    <col min="7" max="7" width="22.6640625" style="6" customWidth="1"/>
    <col min="8" max="8" width="3.6640625" style="6" customWidth="1"/>
    <col min="9" max="9" width="22.6640625" style="6" customWidth="1"/>
    <col min="10" max="10" width="3.6640625" style="6" customWidth="1"/>
    <col min="11" max="11" width="23.77734375" style="6" customWidth="1"/>
    <col min="12" max="16384" width="8.77734375" style="6"/>
  </cols>
  <sheetData>
    <row r="1" spans="1:11" s="3" customFormat="1" ht="25.05" customHeight="1" x14ac:dyDescent="0.3">
      <c r="A1" s="10" t="s">
        <v>393</v>
      </c>
      <c r="B1" s="2"/>
      <c r="C1" s="2"/>
      <c r="D1" s="2"/>
      <c r="E1" s="2"/>
      <c r="F1" s="2"/>
      <c r="G1" s="2"/>
      <c r="H1" s="2"/>
      <c r="I1" s="2"/>
      <c r="J1" s="2"/>
      <c r="K1" s="2"/>
    </row>
    <row r="2" spans="1:11" s="3" customFormat="1" ht="20.399999999999999" x14ac:dyDescent="0.3">
      <c r="A2" s="1"/>
      <c r="B2" s="2"/>
      <c r="C2" s="2"/>
      <c r="D2" s="2"/>
      <c r="E2" s="2"/>
      <c r="F2" s="2"/>
      <c r="G2" s="2"/>
      <c r="H2" s="2"/>
      <c r="I2" s="2"/>
      <c r="J2" s="2"/>
      <c r="K2" s="2"/>
    </row>
    <row r="3" spans="1:11" s="3" customFormat="1" ht="81.45" customHeight="1" x14ac:dyDescent="0.3">
      <c r="A3" s="111" t="s">
        <v>492</v>
      </c>
      <c r="B3" s="111"/>
      <c r="C3" s="111"/>
      <c r="D3" s="111"/>
      <c r="E3" s="111"/>
      <c r="F3" s="111"/>
      <c r="G3" s="111"/>
      <c r="H3" s="111"/>
      <c r="I3" s="111"/>
      <c r="J3" s="111"/>
      <c r="K3" s="9"/>
    </row>
    <row r="4" spans="1:11" ht="15" customHeight="1" x14ac:dyDescent="0.25">
      <c r="A4" s="4"/>
      <c r="B4" s="5"/>
      <c r="C4" s="5"/>
      <c r="D4" s="5"/>
      <c r="E4" s="5"/>
      <c r="F4" s="5"/>
      <c r="G4" s="5"/>
      <c r="H4" s="5"/>
      <c r="I4" s="5"/>
      <c r="J4" s="5"/>
      <c r="K4" s="5"/>
    </row>
    <row r="5" spans="1:11" s="15" customFormat="1" ht="15" customHeight="1" x14ac:dyDescent="0.25">
      <c r="A5" s="19" t="str">
        <f xml:space="preserve"> HYPERLINK("#'Provincie'!A1", " Provincie")</f>
        <v xml:space="preserve"> Provincie</v>
      </c>
      <c r="B5" s="14"/>
      <c r="C5" s="20" t="str">
        <f xml:space="preserve"> HYPERLINK("#'Leefstijlen'!A1", " Leefstijlen")</f>
        <v xml:space="preserve"> Leefstijlen</v>
      </c>
      <c r="D5" s="14"/>
      <c r="E5" s="20" t="str">
        <f xml:space="preserve"> HYPERLINK("#'Accommodatietype'!A1", " Accommodatietype")</f>
        <v xml:space="preserve"> Accommodatietype</v>
      </c>
      <c r="F5" s="14"/>
      <c r="G5" s="20" t="str">
        <f xml:space="preserve"> HYPERLINK("#'Socio-Demo'!A1", " Socio-Demo")</f>
        <v xml:space="preserve"> Socio-Demo</v>
      </c>
      <c r="H5" s="20"/>
      <c r="I5" s="51" t="str">
        <f xml:space="preserve"> HYPERLINK("#'Reisgezelschap'!A1", "Reisgezelschap")</f>
        <v>Reisgezelschap</v>
      </c>
      <c r="J5" s="14"/>
      <c r="K5" s="20" t="str">
        <f xml:space="preserve"> HYPERLINK("#'Seizoenen'!A1", " Seizoenen")</f>
        <v xml:space="preserve"> Seizoenen</v>
      </c>
    </row>
    <row r="6" spans="1:11" s="18" customFormat="1" ht="15" customHeight="1" x14ac:dyDescent="0.3">
      <c r="A6" s="16" t="str">
        <f xml:space="preserve"> HYPERLINK("#'Provincie'!A4", "Leefstijlen")</f>
        <v>Leefstijlen</v>
      </c>
      <c r="B6" s="17"/>
      <c r="C6" s="16" t="str">
        <f xml:space="preserve"> HYPERLINK("#'Leefstijlen'!A4", "Leefstijlen")</f>
        <v>Leefstijlen</v>
      </c>
      <c r="D6" s="17"/>
      <c r="E6" s="16" t="str">
        <f xml:space="preserve"> HYPERLINK("#'Accommodatietype'!A4", "Leefstijlen")</f>
        <v>Leefstijlen</v>
      </c>
      <c r="F6" s="17"/>
      <c r="G6" s="16" t="str">
        <f xml:space="preserve"> HYPERLINK("#'Socio-Demo'!A4", "Leefstijlen")</f>
        <v>Leefstijlen</v>
      </c>
      <c r="H6" s="16"/>
      <c r="I6" s="52" t="str">
        <f xml:space="preserve"> HYPERLINK("#'Reisgezelschap'!A4", "Leefstijlen")</f>
        <v>Leefstijlen</v>
      </c>
      <c r="J6" s="17"/>
      <c r="K6" s="21" t="str">
        <f xml:space="preserve"> HYPERLINK("#'Seizoenen'!A4", "Leefstijlen")</f>
        <v>Leefstijlen</v>
      </c>
    </row>
    <row r="7" spans="1:11" s="18" customFormat="1" ht="15" customHeight="1" x14ac:dyDescent="0.3">
      <c r="A7" s="16" t="str">
        <f xml:space="preserve"> HYPERLINK("#'Provincie'!A40", "Vakantiekenmerken")</f>
        <v>Vakantiekenmerken</v>
      </c>
      <c r="B7" s="17"/>
      <c r="C7" s="16" t="str">
        <f xml:space="preserve"> HYPERLINK("#'Leefstijlen'!A40", "Vakantiekenmerken")</f>
        <v>Vakantiekenmerken</v>
      </c>
      <c r="D7" s="17"/>
      <c r="E7" s="16" t="str">
        <f xml:space="preserve"> HYPERLINK("#'Accommodatietype'!A40", "Vakantiekenmerken")</f>
        <v>Vakantiekenmerken</v>
      </c>
      <c r="F7" s="17"/>
      <c r="G7" s="21" t="str">
        <f xml:space="preserve"> HYPERLINK("#'Socio-Demo'!A40", "Vakantiekenmerken")</f>
        <v>Vakantiekenmerken</v>
      </c>
      <c r="H7" s="21"/>
      <c r="I7" s="52" t="str">
        <f xml:space="preserve"> HYPERLINK("#'Reisgezelschap'!A40", "Vakantiekenmerken")</f>
        <v>Vakantiekenmerken</v>
      </c>
      <c r="J7" s="17"/>
      <c r="K7" s="21" t="str">
        <f xml:space="preserve"> HYPERLINK("#'Seizoenen'!A40", "Vakantiekenmerken")</f>
        <v>Vakantiekenmerken</v>
      </c>
    </row>
    <row r="8" spans="1:11" s="18" customFormat="1" ht="15" customHeight="1" x14ac:dyDescent="0.3">
      <c r="A8" s="16" t="str">
        <f xml:space="preserve"> HYPERLINK("#'Provincie'!A161", "Motivaties en keuzeproces")</f>
        <v>Motivaties en keuzeproces</v>
      </c>
      <c r="B8" s="17"/>
      <c r="C8" s="16" t="str">
        <f xml:space="preserve"> HYPERLINK("#'Leefstijlen'!A161", "Motivaties en keuzeproces")</f>
        <v>Motivaties en keuzeproces</v>
      </c>
      <c r="D8" s="17"/>
      <c r="E8" s="16" t="str">
        <f xml:space="preserve"> HYPERLINK("#'Accommodatietype'!A161", "Motivaties en keuzeproces")</f>
        <v>Motivaties en keuzeproces</v>
      </c>
      <c r="F8" s="17"/>
      <c r="G8" s="21" t="str">
        <f xml:space="preserve"> HYPERLINK("#'Socio-Demo'!A161", "Motivaties en keuzeproces")</f>
        <v>Motivaties en keuzeproces</v>
      </c>
      <c r="H8" s="21"/>
      <c r="I8" s="52" t="str">
        <f xml:space="preserve"> HYPERLINK("#'Reisgezelschap'!A161", "Motivaties en keuzeproces")</f>
        <v>Motivaties en keuzeproces</v>
      </c>
      <c r="J8" s="17"/>
      <c r="K8" s="21" t="str">
        <f xml:space="preserve"> HYPERLINK("#'Seizoenen'!A161", "Motivaties en keuzeproces")</f>
        <v>Motivaties en keuzeproces</v>
      </c>
    </row>
    <row r="9" spans="1:11" s="18" customFormat="1" ht="15" customHeight="1" x14ac:dyDescent="0.3">
      <c r="A9" s="21" t="str">
        <f xml:space="preserve"> HYPERLINK("#'Provincie'!A520", "Informatiebronnen")</f>
        <v>Informatiebronnen</v>
      </c>
      <c r="B9" s="21"/>
      <c r="C9" s="21" t="str">
        <f xml:space="preserve"> HYPERLINK("#'Leefstijlen'!A520", "Informatiebronnen")</f>
        <v>Informatiebronnen</v>
      </c>
      <c r="D9" s="21"/>
      <c r="E9" s="21" t="str">
        <f xml:space="preserve"> HYPERLINK("#'Accommodatietype'!A520", "Informatiebronnen")</f>
        <v>Informatiebronnen</v>
      </c>
      <c r="F9" s="21"/>
      <c r="G9" s="21" t="str">
        <f xml:space="preserve"> HYPERLINK("#'Socio-Demo'!A520", "Informatiebronnen")</f>
        <v>Informatiebronnen</v>
      </c>
      <c r="H9" s="21"/>
      <c r="I9" s="21" t="str">
        <f xml:space="preserve"> HYPERLINK("#'Reisgezelschap'!A520", "Informatiebronnen")</f>
        <v>Informatiebronnen</v>
      </c>
      <c r="J9" s="21"/>
      <c r="K9" s="21" t="str">
        <f xml:space="preserve"> HYPERLINK("#'Seizoenen'!A520", "Informatiebronnen")</f>
        <v>Informatiebronnen</v>
      </c>
    </row>
    <row r="10" spans="1:11" s="18" customFormat="1" ht="15" customHeight="1" x14ac:dyDescent="0.3">
      <c r="A10" s="21" t="str">
        <f xml:space="preserve"> HYPERLINK("#'Provincie'!A620", "Activiteiten")</f>
        <v>Activiteiten</v>
      </c>
      <c r="B10" s="21"/>
      <c r="C10" s="21" t="str">
        <f xml:space="preserve"> HYPERLINK("#'Leefstijlen'!A620", "Activiteiten")</f>
        <v>Activiteiten</v>
      </c>
      <c r="D10" s="21"/>
      <c r="E10" s="21" t="str">
        <f xml:space="preserve"> HYPERLINK("#'Accommodatietype'!A620", "Activiteiten")</f>
        <v>Activiteiten</v>
      </c>
      <c r="F10" s="21"/>
      <c r="G10" s="21" t="str">
        <f xml:space="preserve"> HYPERLINK("#'Socio-Demo'!A620", "Activiteiten")</f>
        <v>Activiteiten</v>
      </c>
      <c r="H10" s="21"/>
      <c r="I10" s="21" t="str">
        <f xml:space="preserve"> HYPERLINK("#'Reisgezelschap'!A620", "Activiteiten")</f>
        <v>Activiteiten</v>
      </c>
      <c r="J10" s="21"/>
      <c r="K10" s="21" t="str">
        <f xml:space="preserve"> HYPERLINK("#'Seizoenen'!A620", "Activiteiten")</f>
        <v>Activiteiten</v>
      </c>
    </row>
    <row r="11" spans="1:11" s="18" customFormat="1" ht="15" customHeight="1" x14ac:dyDescent="0.3">
      <c r="A11" s="21" t="str">
        <f xml:space="preserve"> HYPERLINK("#'Provincie'!A1264", "Waardering vakantie")</f>
        <v>Waardering vakantie</v>
      </c>
      <c r="B11" s="21"/>
      <c r="C11" s="21" t="str">
        <f xml:space="preserve"> HYPERLINK("#'Leefstijlen'!A1264", "Waardering vakantie")</f>
        <v>Waardering vakantie</v>
      </c>
      <c r="D11" s="21"/>
      <c r="E11" s="21" t="str">
        <f xml:space="preserve"> HYPERLINK("#'Accommodatietype'!A1264", "Waardering vakantie")</f>
        <v>Waardering vakantie</v>
      </c>
      <c r="F11" s="21"/>
      <c r="G11" s="21" t="str">
        <f xml:space="preserve"> HYPERLINK("#'Socio-Demo'!A1264", "Waardering vakantie")</f>
        <v>Waardering vakantie</v>
      </c>
      <c r="H11" s="21"/>
      <c r="I11" s="21" t="str">
        <f xml:space="preserve"> HYPERLINK("#'Reisgezelschap'!A1264", "Waardering vakantie")</f>
        <v>Waardering vakantie</v>
      </c>
      <c r="J11" s="21"/>
      <c r="K11" s="21" t="str">
        <f xml:space="preserve"> HYPERLINK("#'Seizoenen'!A1264", "Waardering vakantie")</f>
        <v>Waardering vakantie</v>
      </c>
    </row>
    <row r="12" spans="1:11" s="18" customFormat="1" ht="15" customHeight="1" x14ac:dyDescent="0.3">
      <c r="A12" s="21" t="str">
        <f xml:space="preserve"> HYPERLINK("#'Provincie'!A1637", "Achtergrondkenmerken")</f>
        <v>Achtergrondkenmerken</v>
      </c>
      <c r="B12" s="21"/>
      <c r="C12" s="21" t="str">
        <f xml:space="preserve"> HYPERLINK("#'Leefstijlen'!A1637", "Achtergrondkenmerken")</f>
        <v>Achtergrondkenmerken</v>
      </c>
      <c r="D12" s="21"/>
      <c r="E12" s="21" t="str">
        <f xml:space="preserve"> HYPERLINK("#'Accommodatietype'!A1637", "Achtergrondkenmerken")</f>
        <v>Achtergrondkenmerken</v>
      </c>
      <c r="F12" s="21"/>
      <c r="G12" s="21" t="str">
        <f xml:space="preserve"> HYPERLINK("#'Socio-Demo'!A1637", "Achtergrondkenmerken")</f>
        <v>Achtergrondkenmerken</v>
      </c>
      <c r="H12" s="21"/>
      <c r="I12" s="21" t="str">
        <f xml:space="preserve"> HYPERLINK("#'Reisgezelschap'!A1637", "Achtergrondkenmerken")</f>
        <v>Achtergrondkenmerken</v>
      </c>
      <c r="J12" s="21"/>
      <c r="K12" s="21" t="str">
        <f xml:space="preserve"> HYPERLINK("#'Seizoenen'!A1637", "Achtergrondkenmerken")</f>
        <v>Achtergrondkenmerken</v>
      </c>
    </row>
    <row r="13" spans="1:11" s="12" customFormat="1" ht="15" customHeight="1" x14ac:dyDescent="0.3">
      <c r="A13" s="13"/>
      <c r="B13" s="11"/>
      <c r="C13" s="13"/>
      <c r="D13" s="11"/>
      <c r="E13" s="13"/>
      <c r="F13" s="11"/>
      <c r="G13" s="13"/>
      <c r="H13" s="13"/>
      <c r="I13" s="13"/>
      <c r="J13" s="11"/>
      <c r="K13" s="13"/>
    </row>
    <row r="14" spans="1:11" s="7" customFormat="1" ht="13.2" x14ac:dyDescent="0.3">
      <c r="A14" s="13"/>
      <c r="B14" s="11"/>
      <c r="C14" s="13"/>
      <c r="D14" s="11"/>
      <c r="E14" s="13"/>
      <c r="F14" s="11"/>
      <c r="G14" s="13"/>
      <c r="H14" s="13"/>
      <c r="I14" s="13"/>
      <c r="J14" s="11"/>
      <c r="K14" s="13"/>
    </row>
    <row r="15" spans="1:11" s="7" customFormat="1" ht="41.4" customHeight="1" x14ac:dyDescent="0.3">
      <c r="A15" s="112" t="s">
        <v>399</v>
      </c>
      <c r="B15" s="112"/>
      <c r="C15" s="112"/>
      <c r="D15" s="112"/>
      <c r="E15" s="112"/>
      <c r="F15" s="112"/>
      <c r="G15" s="112"/>
      <c r="H15" s="36"/>
      <c r="I15" s="36"/>
      <c r="J15" s="22"/>
      <c r="K15" s="22"/>
    </row>
    <row r="16" spans="1:11" s="7" customFormat="1" ht="14.55" customHeight="1" x14ac:dyDescent="0.3">
      <c r="A16" s="110" t="s">
        <v>400</v>
      </c>
      <c r="B16" s="24"/>
      <c r="C16" s="24"/>
      <c r="D16" s="24"/>
      <c r="E16" s="25"/>
      <c r="F16" s="23"/>
      <c r="G16" s="23"/>
      <c r="H16" s="23"/>
      <c r="I16" s="23"/>
      <c r="J16" s="23"/>
      <c r="K16" s="23"/>
    </row>
    <row r="17" spans="1:11" s="7" customFormat="1" ht="13.2" x14ac:dyDescent="0.3">
      <c r="A17" s="36"/>
      <c r="B17" s="36"/>
      <c r="C17" s="36"/>
      <c r="D17" s="36"/>
      <c r="E17" s="36"/>
      <c r="F17" s="36"/>
      <c r="G17" s="36"/>
      <c r="H17" s="36"/>
      <c r="I17" s="36"/>
      <c r="J17" s="36"/>
      <c r="K17" s="36"/>
    </row>
    <row r="18" spans="1:11" s="7" customFormat="1" ht="13.2" x14ac:dyDescent="0.3">
      <c r="A18" s="36"/>
      <c r="B18" s="36"/>
      <c r="C18" s="36"/>
      <c r="D18" s="36"/>
      <c r="E18" s="36"/>
      <c r="F18" s="36"/>
      <c r="G18" s="36"/>
      <c r="H18" s="36"/>
      <c r="I18" s="36"/>
      <c r="J18" s="36"/>
      <c r="K18" s="36"/>
    </row>
    <row r="19" spans="1:11" s="7" customFormat="1" ht="13.2" x14ac:dyDescent="0.3">
      <c r="A19" s="36"/>
      <c r="B19" s="36"/>
      <c r="C19" s="36"/>
      <c r="D19" s="36"/>
      <c r="E19" s="36"/>
      <c r="F19" s="36"/>
      <c r="G19" s="36"/>
      <c r="H19" s="36"/>
      <c r="I19" s="36"/>
      <c r="J19" s="36"/>
      <c r="K19" s="36"/>
    </row>
    <row r="20" spans="1:11" s="7" customFormat="1" ht="13.2" x14ac:dyDescent="0.3">
      <c r="A20" s="36"/>
      <c r="B20" s="36"/>
      <c r="C20" s="36"/>
      <c r="D20" s="36"/>
      <c r="E20" s="36"/>
      <c r="F20" s="36"/>
      <c r="G20" s="36"/>
      <c r="H20" s="36"/>
      <c r="I20" s="36"/>
      <c r="J20" s="36"/>
      <c r="K20" s="36"/>
    </row>
    <row r="21" spans="1:11" s="7" customFormat="1" ht="13.2" x14ac:dyDescent="0.3">
      <c r="A21" s="36"/>
      <c r="B21" s="36"/>
      <c r="C21" s="36"/>
      <c r="D21" s="36"/>
      <c r="E21" s="36"/>
      <c r="F21" s="36"/>
      <c r="G21" s="36"/>
      <c r="H21" s="36"/>
      <c r="I21" s="36"/>
      <c r="J21" s="36"/>
      <c r="K21" s="36"/>
    </row>
    <row r="22" spans="1:11" s="7" customFormat="1" ht="13.2" x14ac:dyDescent="0.3"/>
    <row r="23" spans="1:11" s="7" customFormat="1" ht="13.2" x14ac:dyDescent="0.3"/>
    <row r="24" spans="1:11" s="7" customFormat="1" ht="13.2" x14ac:dyDescent="0.3"/>
    <row r="25" spans="1:11" s="7" customFormat="1" ht="13.2" x14ac:dyDescent="0.3"/>
    <row r="26" spans="1:11" s="7" customFormat="1" ht="13.2" x14ac:dyDescent="0.3"/>
    <row r="27" spans="1:11" s="7" customFormat="1" ht="13.2" x14ac:dyDescent="0.3"/>
    <row r="28" spans="1:11" s="7" customFormat="1" ht="13.2" x14ac:dyDescent="0.3"/>
    <row r="29" spans="1:11" s="7" customFormat="1" ht="13.2" x14ac:dyDescent="0.3"/>
    <row r="30" spans="1:11" s="7" customFormat="1" ht="13.2" x14ac:dyDescent="0.3"/>
    <row r="31" spans="1:11" s="7" customFormat="1" ht="13.2" x14ac:dyDescent="0.3"/>
    <row r="32" spans="1:11" s="7" customFormat="1" ht="13.2" x14ac:dyDescent="0.3"/>
    <row r="33" s="7" customFormat="1" ht="13.2" x14ac:dyDescent="0.3"/>
    <row r="34" s="7" customFormat="1" ht="13.2" x14ac:dyDescent="0.3"/>
    <row r="35" s="7" customFormat="1" ht="13.2" x14ac:dyDescent="0.3"/>
    <row r="36" s="7" customFormat="1" ht="13.2" x14ac:dyDescent="0.3"/>
  </sheetData>
  <mergeCells count="2">
    <mergeCell ref="A3:J3"/>
    <mergeCell ref="A15:G15"/>
  </mergeCells>
  <hyperlinks>
    <hyperlink ref="A16" r:id="rId1" xr:uid="{4D918EE6-CC06-4D94-AFA0-331647D1E25C}"/>
  </hyperlinks>
  <pageMargins left="0.7" right="0.7" top="0.75" bottom="0.75" header="0.3" footer="0.3"/>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53271-9DD6-4DDE-80E7-6200B3016F2C}">
  <dimension ref="A49:O56"/>
  <sheetViews>
    <sheetView zoomScaleNormal="100" workbookViewId="0">
      <selection activeCell="F52" sqref="F52"/>
    </sheetView>
  </sheetViews>
  <sheetFormatPr defaultColWidth="8.77734375" defaultRowHeight="14.4" x14ac:dyDescent="0.3"/>
  <cols>
    <col min="1" max="1" width="8.77734375" style="8"/>
    <col min="2" max="2" width="18.77734375" style="8" customWidth="1"/>
    <col min="3" max="4" width="13.6640625" style="8" customWidth="1"/>
    <col min="5" max="16384" width="8.77734375" style="8"/>
  </cols>
  <sheetData>
    <row r="49" spans="1:15" ht="23.4" x14ac:dyDescent="0.3">
      <c r="A49" s="26"/>
      <c r="B49" s="37" t="s">
        <v>1</v>
      </c>
      <c r="C49" s="38" t="s">
        <v>485</v>
      </c>
      <c r="D49" s="38" t="s">
        <v>486</v>
      </c>
      <c r="E49" s="26"/>
      <c r="F49" s="26"/>
      <c r="G49" s="26"/>
      <c r="H49" s="26"/>
      <c r="I49" s="26"/>
      <c r="J49" s="26"/>
      <c r="K49" s="26"/>
      <c r="L49" s="26"/>
      <c r="M49" s="26"/>
      <c r="N49" s="26"/>
      <c r="O49" s="26"/>
    </row>
    <row r="50" spans="1:15" x14ac:dyDescent="0.3">
      <c r="A50" s="26"/>
      <c r="B50" s="39" t="s">
        <v>487</v>
      </c>
      <c r="C50" s="40">
        <v>762</v>
      </c>
      <c r="D50" s="40">
        <v>793.79222867240003</v>
      </c>
      <c r="E50" s="26"/>
      <c r="F50" s="26"/>
      <c r="G50" s="26"/>
      <c r="H50" s="26"/>
      <c r="I50" s="26"/>
      <c r="J50" s="26"/>
      <c r="K50" s="26"/>
      <c r="L50" s="26"/>
      <c r="M50" s="26"/>
      <c r="N50" s="26"/>
      <c r="O50" s="26"/>
    </row>
    <row r="51" spans="1:15" x14ac:dyDescent="0.3">
      <c r="A51" s="26"/>
      <c r="B51" s="39" t="s">
        <v>488</v>
      </c>
      <c r="C51" s="41">
        <v>225</v>
      </c>
      <c r="D51" s="41">
        <v>217.47648019459999</v>
      </c>
      <c r="E51" s="26"/>
      <c r="F51" s="26"/>
      <c r="G51" s="26"/>
      <c r="H51" s="26"/>
      <c r="I51" s="26"/>
      <c r="J51" s="26"/>
      <c r="K51" s="26"/>
      <c r="L51" s="26"/>
      <c r="M51" s="26"/>
      <c r="N51" s="26"/>
      <c r="O51" s="26"/>
    </row>
    <row r="52" spans="1:15" x14ac:dyDescent="0.3">
      <c r="A52" s="26"/>
      <c r="B52" s="39" t="s">
        <v>489</v>
      </c>
      <c r="C52" s="40">
        <v>189</v>
      </c>
      <c r="D52" s="40">
        <v>196.05544813930001</v>
      </c>
      <c r="E52" s="26"/>
      <c r="F52" s="26"/>
      <c r="G52" s="26"/>
      <c r="H52" s="26"/>
      <c r="I52" s="26"/>
      <c r="J52" s="26"/>
      <c r="K52" s="26"/>
      <c r="L52" s="26"/>
      <c r="M52" s="26"/>
      <c r="N52" s="26"/>
      <c r="O52" s="26"/>
    </row>
    <row r="53" spans="1:15" x14ac:dyDescent="0.3">
      <c r="A53" s="26"/>
      <c r="B53" s="39" t="s">
        <v>493</v>
      </c>
      <c r="C53" s="40">
        <v>448</v>
      </c>
      <c r="D53" s="40">
        <v>454</v>
      </c>
      <c r="E53" s="26"/>
      <c r="F53" s="26"/>
      <c r="G53" s="26"/>
      <c r="H53" s="26"/>
      <c r="I53" s="26"/>
      <c r="J53" s="26"/>
      <c r="K53" s="26"/>
      <c r="L53" s="26"/>
      <c r="M53" s="26"/>
      <c r="N53" s="26"/>
      <c r="O53" s="26"/>
    </row>
    <row r="54" spans="1:15" x14ac:dyDescent="0.3">
      <c r="A54" s="26"/>
      <c r="B54" s="39" t="s">
        <v>490</v>
      </c>
      <c r="C54" s="41">
        <v>7</v>
      </c>
      <c r="D54" s="41">
        <v>16.007504201500002</v>
      </c>
      <c r="E54" s="26"/>
      <c r="F54" s="26"/>
      <c r="G54" s="26"/>
      <c r="H54" s="26"/>
      <c r="I54" s="26"/>
      <c r="J54" s="26"/>
      <c r="K54" s="26"/>
      <c r="L54" s="26"/>
      <c r="M54" s="26"/>
      <c r="N54" s="26"/>
      <c r="O54" s="26"/>
    </row>
    <row r="55" spans="1:15" x14ac:dyDescent="0.3">
      <c r="A55" s="26"/>
      <c r="B55" s="42" t="s">
        <v>402</v>
      </c>
      <c r="C55" s="43">
        <v>1183</v>
      </c>
      <c r="D55" s="43">
        <v>1223</v>
      </c>
      <c r="E55" s="26"/>
      <c r="F55" s="26"/>
      <c r="G55" s="26"/>
      <c r="H55" s="26"/>
      <c r="I55" s="26"/>
      <c r="J55" s="26"/>
      <c r="K55" s="26"/>
      <c r="L55" s="26"/>
      <c r="M55" s="26"/>
      <c r="N55" s="26"/>
      <c r="O55" s="26"/>
    </row>
    <row r="56" spans="1:15" x14ac:dyDescent="0.3">
      <c r="A56" s="26"/>
      <c r="B56" s="26"/>
      <c r="C56" s="26"/>
      <c r="D56" s="26"/>
      <c r="E56" s="26"/>
      <c r="F56" s="26"/>
      <c r="G56" s="26"/>
      <c r="H56" s="26"/>
      <c r="I56" s="26"/>
      <c r="J56" s="26"/>
      <c r="K56" s="26"/>
      <c r="L56" s="26"/>
      <c r="M56" s="26"/>
      <c r="N56" s="26"/>
      <c r="O56" s="26"/>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49F0F-8F56-42F7-BF52-646103B40DD7}">
  <dimension ref="A1:K1751"/>
  <sheetViews>
    <sheetView workbookViewId="0">
      <pane xSplit="3" ySplit="3" topLeftCell="D4" activePane="bottomRight" state="frozen"/>
      <selection pane="topRight"/>
      <selection pane="bottomLeft"/>
      <selection pane="bottomRight" activeCell="P9" sqref="P9"/>
    </sheetView>
  </sheetViews>
  <sheetFormatPr defaultColWidth="8.77734375" defaultRowHeight="14.4" x14ac:dyDescent="0.3"/>
  <cols>
    <col min="1" max="1" width="51.77734375" style="28" customWidth="1"/>
    <col min="2" max="3" width="9.77734375" style="28" customWidth="1"/>
    <col min="4" max="5" width="10.21875" style="28" customWidth="1"/>
    <col min="6" max="7" width="11.33203125" style="28" customWidth="1"/>
    <col min="8" max="9" width="11.77734375" style="28" customWidth="1"/>
    <col min="10" max="11" width="10.33203125" style="28" customWidth="1"/>
    <col min="12" max="27" width="7.6640625" style="28" customWidth="1"/>
    <col min="28" max="16384" width="8.77734375" style="28"/>
  </cols>
  <sheetData>
    <row r="1" spans="1:11" x14ac:dyDescent="0.3">
      <c r="A1" s="27" t="str">
        <f xml:space="preserve"> HYPERLINK("#'Index'!A1", "Index")</f>
        <v>Index</v>
      </c>
      <c r="D1" s="29"/>
      <c r="E1" s="30" t="s">
        <v>503</v>
      </c>
    </row>
    <row r="2" spans="1:11" x14ac:dyDescent="0.3">
      <c r="A2" s="31" t="s">
        <v>0</v>
      </c>
      <c r="D2" s="32"/>
      <c r="E2" s="30" t="s">
        <v>504</v>
      </c>
    </row>
    <row r="3" spans="1:11" x14ac:dyDescent="0.3">
      <c r="A3" s="31"/>
      <c r="D3" s="33" t="s">
        <v>394</v>
      </c>
      <c r="E3" s="49" t="s">
        <v>401</v>
      </c>
      <c r="F3" s="50"/>
      <c r="G3" s="50"/>
      <c r="H3" s="50"/>
    </row>
    <row r="4" spans="1:11" customFormat="1" x14ac:dyDescent="0.3">
      <c r="A4" s="53" t="s">
        <v>395</v>
      </c>
    </row>
    <row r="5" spans="1:11" customFormat="1" x14ac:dyDescent="0.3">
      <c r="A5" s="54" t="s">
        <v>1</v>
      </c>
    </row>
    <row r="6" spans="1:11" customFormat="1" x14ac:dyDescent="0.3">
      <c r="A6" s="114" t="s">
        <v>1</v>
      </c>
      <c r="B6" s="113" t="s">
        <v>502</v>
      </c>
      <c r="C6" s="113" t="s">
        <v>1</v>
      </c>
      <c r="D6" s="113" t="s">
        <v>487</v>
      </c>
      <c r="E6" s="113" t="s">
        <v>1</v>
      </c>
      <c r="F6" s="113" t="s">
        <v>489</v>
      </c>
      <c r="G6" s="113" t="s">
        <v>1</v>
      </c>
      <c r="H6" s="113" t="s">
        <v>488</v>
      </c>
      <c r="I6" s="113" t="s">
        <v>1</v>
      </c>
      <c r="J6" s="113" t="s">
        <v>493</v>
      </c>
      <c r="K6" s="113" t="s">
        <v>1</v>
      </c>
    </row>
    <row r="7" spans="1:11" customFormat="1" x14ac:dyDescent="0.3">
      <c r="A7" s="115" t="s">
        <v>1</v>
      </c>
      <c r="B7" s="55" t="s">
        <v>14</v>
      </c>
      <c r="C7" s="55" t="s">
        <v>15</v>
      </c>
      <c r="D7" s="55" t="s">
        <v>14</v>
      </c>
      <c r="E7" s="55" t="s">
        <v>15</v>
      </c>
      <c r="F7" s="55" t="s">
        <v>14</v>
      </c>
      <c r="G7" s="55" t="s">
        <v>15</v>
      </c>
      <c r="H7" s="55" t="s">
        <v>14</v>
      </c>
      <c r="I7" s="55" t="s">
        <v>15</v>
      </c>
      <c r="J7" s="55" t="s">
        <v>14</v>
      </c>
      <c r="K7" s="55" t="s">
        <v>15</v>
      </c>
    </row>
    <row r="8" spans="1:11" customFormat="1" x14ac:dyDescent="0.3">
      <c r="A8" s="56" t="s">
        <v>16</v>
      </c>
      <c r="B8" s="57">
        <v>1202.0622454755</v>
      </c>
      <c r="C8" s="57">
        <v>1202.0622454755</v>
      </c>
      <c r="D8" s="57">
        <v>332.4906421933</v>
      </c>
      <c r="E8" s="57">
        <v>332.4906421933</v>
      </c>
      <c r="F8" s="57">
        <v>194.80402634539999</v>
      </c>
      <c r="G8" s="57">
        <v>194.80402634539999</v>
      </c>
      <c r="H8" s="57">
        <v>212.69195827530001</v>
      </c>
      <c r="I8" s="57">
        <v>212.69195827530001</v>
      </c>
      <c r="J8" s="57">
        <v>446.06811446</v>
      </c>
      <c r="K8" s="57">
        <v>446.06811446</v>
      </c>
    </row>
    <row r="9" spans="1:11" customFormat="1" x14ac:dyDescent="0.3">
      <c r="A9" s="58" t="s">
        <v>17</v>
      </c>
      <c r="B9" s="59">
        <v>226.19073308700001</v>
      </c>
      <c r="C9" s="60">
        <v>0.18816890218320201</v>
      </c>
      <c r="D9" s="59">
        <v>53.2612611831998</v>
      </c>
      <c r="E9" s="60">
        <v>0.16018875247693601</v>
      </c>
      <c r="F9" s="59">
        <v>33.337027879499999</v>
      </c>
      <c r="G9" s="60">
        <v>0.171131102908475</v>
      </c>
      <c r="H9" s="59">
        <v>46.815697273300003</v>
      </c>
      <c r="I9" s="60">
        <v>0.22011033070043801</v>
      </c>
      <c r="J9" s="59">
        <v>87.329607675499901</v>
      </c>
      <c r="K9" s="60">
        <v>0.19577639567719199</v>
      </c>
    </row>
    <row r="10" spans="1:11" customFormat="1" x14ac:dyDescent="0.3">
      <c r="A10" s="58" t="s">
        <v>18</v>
      </c>
      <c r="B10" s="61">
        <v>242.9097684457</v>
      </c>
      <c r="C10" s="62">
        <v>0.20207752914626501</v>
      </c>
      <c r="D10" s="61">
        <v>92.660534620600004</v>
      </c>
      <c r="E10" s="63">
        <v>0.27868614289219601</v>
      </c>
      <c r="F10" s="61">
        <v>48.048744897399999</v>
      </c>
      <c r="G10" s="62">
        <v>0.246651703246659</v>
      </c>
      <c r="H10" s="61">
        <v>32.7585439745</v>
      </c>
      <c r="I10" s="62">
        <v>0.15401872379254999</v>
      </c>
      <c r="J10" s="61">
        <v>62.320204865599997</v>
      </c>
      <c r="K10" s="64">
        <v>0.1397100641032</v>
      </c>
    </row>
    <row r="11" spans="1:11" customFormat="1" x14ac:dyDescent="0.3">
      <c r="A11" s="58" t="s">
        <v>19</v>
      </c>
      <c r="B11" s="59">
        <v>195.83979688540001</v>
      </c>
      <c r="C11" s="60">
        <v>0.16291984680704399</v>
      </c>
      <c r="D11" s="59">
        <v>34.787679507300098</v>
      </c>
      <c r="E11" s="64">
        <v>0.104627544636506</v>
      </c>
      <c r="F11" s="59">
        <v>29.111369287399999</v>
      </c>
      <c r="G11" s="60">
        <v>0.14943925869265001</v>
      </c>
      <c r="H11" s="59">
        <v>39.520656897999999</v>
      </c>
      <c r="I11" s="60">
        <v>0.18581171201050301</v>
      </c>
      <c r="J11" s="59">
        <v>91.2626708839</v>
      </c>
      <c r="K11" s="63">
        <v>0.20459357646394599</v>
      </c>
    </row>
    <row r="12" spans="1:11" customFormat="1" x14ac:dyDescent="0.3">
      <c r="A12" s="58" t="s">
        <v>20</v>
      </c>
      <c r="B12" s="61">
        <v>84.859129647600298</v>
      </c>
      <c r="C12" s="62">
        <v>7.0594621840096405E-2</v>
      </c>
      <c r="D12" s="61">
        <v>28.177391731499998</v>
      </c>
      <c r="E12" s="62">
        <v>8.4746420367279196E-2</v>
      </c>
      <c r="F12" s="61">
        <v>8.3812202948000003</v>
      </c>
      <c r="G12" s="62">
        <v>4.3023855574419997E-2</v>
      </c>
      <c r="H12" s="61">
        <v>22.5378871345</v>
      </c>
      <c r="I12" s="62">
        <v>0.105964923720002</v>
      </c>
      <c r="J12" s="61">
        <v>25.762630486799999</v>
      </c>
      <c r="K12" s="62">
        <v>5.7754924980431901E-2</v>
      </c>
    </row>
    <row r="13" spans="1:11" customFormat="1" x14ac:dyDescent="0.3">
      <c r="A13" s="58" t="s">
        <v>21</v>
      </c>
      <c r="B13" s="59">
        <v>98.944758881799601</v>
      </c>
      <c r="C13" s="60">
        <v>8.2312508569521201E-2</v>
      </c>
      <c r="D13" s="59">
        <v>42.510821926599803</v>
      </c>
      <c r="E13" s="63">
        <v>0.12785569436232599</v>
      </c>
      <c r="F13" s="59">
        <v>16.561554902200001</v>
      </c>
      <c r="G13" s="60">
        <v>8.5016491768169597E-2</v>
      </c>
      <c r="H13" s="59">
        <v>10.0811645038</v>
      </c>
      <c r="I13" s="60">
        <v>4.7397957993086597E-2</v>
      </c>
      <c r="J13" s="59">
        <v>28.174869377299999</v>
      </c>
      <c r="K13" s="60">
        <v>6.31627064655986E-2</v>
      </c>
    </row>
    <row r="14" spans="1:11" customFormat="1" x14ac:dyDescent="0.3">
      <c r="A14" s="58" t="s">
        <v>22</v>
      </c>
      <c r="B14" s="61">
        <v>212.26945979659999</v>
      </c>
      <c r="C14" s="62">
        <v>0.17658774376748901</v>
      </c>
      <c r="D14" s="61">
        <v>51.508571872100099</v>
      </c>
      <c r="E14" s="62">
        <v>0.15491735807155299</v>
      </c>
      <c r="F14" s="61">
        <v>47.798834247599999</v>
      </c>
      <c r="G14" s="63">
        <v>0.24536882088283701</v>
      </c>
      <c r="H14" s="61">
        <v>33.6930761104</v>
      </c>
      <c r="I14" s="62">
        <v>0.158412552987965</v>
      </c>
      <c r="J14" s="61">
        <v>78.604121008800007</v>
      </c>
      <c r="K14" s="62">
        <v>0.17621551162417501</v>
      </c>
    </row>
    <row r="15" spans="1:11" customFormat="1" x14ac:dyDescent="0.3">
      <c r="A15" s="58" t="s">
        <v>23</v>
      </c>
      <c r="B15" s="59">
        <v>141.04859873140001</v>
      </c>
      <c r="C15" s="60">
        <v>0.117338847686382</v>
      </c>
      <c r="D15" s="59">
        <v>29.584381352000001</v>
      </c>
      <c r="E15" s="60">
        <v>8.8978087193204505E-2</v>
      </c>
      <c r="F15" s="59">
        <v>11.5652748365</v>
      </c>
      <c r="G15" s="64">
        <v>5.9368766926788399E-2</v>
      </c>
      <c r="H15" s="59">
        <v>27.284932380800001</v>
      </c>
      <c r="I15" s="60">
        <v>0.12828379879545501</v>
      </c>
      <c r="J15" s="59">
        <v>72.614010162099902</v>
      </c>
      <c r="K15" s="63">
        <v>0.162786820685457</v>
      </c>
    </row>
    <row r="16" spans="1:11" customFormat="1" x14ac:dyDescent="0.3">
      <c r="A16" s="65" t="s">
        <v>1</v>
      </c>
    </row>
    <row r="17" spans="1:11" customFormat="1" x14ac:dyDescent="0.3">
      <c r="A17" s="65" t="s">
        <v>1</v>
      </c>
    </row>
    <row r="18" spans="1:11" customFormat="1" x14ac:dyDescent="0.3">
      <c r="A18" s="53" t="s">
        <v>403</v>
      </c>
    </row>
    <row r="19" spans="1:11" customFormat="1" x14ac:dyDescent="0.3">
      <c r="A19" s="54" t="s">
        <v>1</v>
      </c>
    </row>
    <row r="20" spans="1:11" customFormat="1" x14ac:dyDescent="0.3">
      <c r="A20" s="114" t="s">
        <v>1</v>
      </c>
      <c r="B20" s="113" t="s">
        <v>502</v>
      </c>
      <c r="C20" s="113" t="s">
        <v>1</v>
      </c>
      <c r="D20" s="113" t="s">
        <v>487</v>
      </c>
      <c r="E20" s="113" t="s">
        <v>1</v>
      </c>
      <c r="F20" s="113" t="s">
        <v>489</v>
      </c>
      <c r="G20" s="113" t="s">
        <v>1</v>
      </c>
      <c r="H20" s="113" t="s">
        <v>488</v>
      </c>
      <c r="I20" s="113" t="s">
        <v>1</v>
      </c>
      <c r="J20" s="113" t="s">
        <v>493</v>
      </c>
      <c r="K20" s="113" t="s">
        <v>1</v>
      </c>
    </row>
    <row r="21" spans="1:11" customFormat="1" x14ac:dyDescent="0.3">
      <c r="A21" s="115" t="s">
        <v>1</v>
      </c>
      <c r="B21" s="55" t="s">
        <v>14</v>
      </c>
      <c r="C21" s="55" t="s">
        <v>15</v>
      </c>
      <c r="D21" s="55" t="s">
        <v>14</v>
      </c>
      <c r="E21" s="55" t="s">
        <v>15</v>
      </c>
      <c r="F21" s="55" t="s">
        <v>14</v>
      </c>
      <c r="G21" s="55" t="s">
        <v>15</v>
      </c>
      <c r="H21" s="55" t="s">
        <v>14</v>
      </c>
      <c r="I21" s="55" t="s">
        <v>15</v>
      </c>
      <c r="J21" s="55" t="s">
        <v>14</v>
      </c>
      <c r="K21" s="55" t="s">
        <v>15</v>
      </c>
    </row>
    <row r="22" spans="1:11" customFormat="1" x14ac:dyDescent="0.3">
      <c r="A22" s="56" t="s">
        <v>16</v>
      </c>
      <c r="B22" s="57">
        <v>1223.3316612077999</v>
      </c>
      <c r="C22" s="57">
        <v>1223.3316612077999</v>
      </c>
      <c r="D22" s="57">
        <v>340.29074922389998</v>
      </c>
      <c r="E22" s="57">
        <v>340.29074922389998</v>
      </c>
      <c r="F22" s="57">
        <v>196.05544813930001</v>
      </c>
      <c r="G22" s="57">
        <v>196.05544813930001</v>
      </c>
      <c r="H22" s="57">
        <v>217.47648019459999</v>
      </c>
      <c r="I22" s="57">
        <v>217.47648019459999</v>
      </c>
      <c r="J22" s="57">
        <v>453.50147944849999</v>
      </c>
      <c r="K22" s="57">
        <v>453.50147944849999</v>
      </c>
    </row>
    <row r="23" spans="1:11" customFormat="1" x14ac:dyDescent="0.3">
      <c r="A23" s="58" t="s">
        <v>24</v>
      </c>
      <c r="B23" s="59">
        <v>287.98623134629997</v>
      </c>
      <c r="C23" s="60">
        <v>0.23541141006844399</v>
      </c>
      <c r="D23" s="59">
        <v>94.314582295999998</v>
      </c>
      <c r="E23" s="60">
        <v>0.277158819365801</v>
      </c>
      <c r="F23" s="59">
        <v>49.930094456600003</v>
      </c>
      <c r="G23" s="60">
        <v>0.25467333313341001</v>
      </c>
      <c r="H23" s="59">
        <v>61.265737210900198</v>
      </c>
      <c r="I23" s="60">
        <v>0.281712013897222</v>
      </c>
      <c r="J23" s="59">
        <v>82.475817382800003</v>
      </c>
      <c r="K23" s="64">
        <v>0.18186449464971599</v>
      </c>
    </row>
    <row r="24" spans="1:11" customFormat="1" x14ac:dyDescent="0.3">
      <c r="A24" s="58" t="s">
        <v>25</v>
      </c>
      <c r="B24" s="61">
        <v>248.3382780277</v>
      </c>
      <c r="C24" s="62">
        <v>0.20300159466363699</v>
      </c>
      <c r="D24" s="61">
        <v>56.313040870999998</v>
      </c>
      <c r="E24" s="62">
        <v>0.16548507709784299</v>
      </c>
      <c r="F24" s="61">
        <v>43.007844642499997</v>
      </c>
      <c r="G24" s="62">
        <v>0.21936572051771</v>
      </c>
      <c r="H24" s="61">
        <v>35.955736526800003</v>
      </c>
      <c r="I24" s="62">
        <v>0.16533160962797699</v>
      </c>
      <c r="J24" s="61">
        <v>107.2052753896</v>
      </c>
      <c r="K24" s="62">
        <v>0.23639454389425901</v>
      </c>
    </row>
    <row r="25" spans="1:11" customFormat="1" x14ac:dyDescent="0.3">
      <c r="A25" s="58" t="s">
        <v>26</v>
      </c>
      <c r="B25" s="59">
        <v>20.561836071799998</v>
      </c>
      <c r="C25" s="60">
        <v>1.68080633599389E-2</v>
      </c>
      <c r="D25" s="59">
        <v>11.561747329699999</v>
      </c>
      <c r="E25" s="60">
        <v>3.3976084733625102E-2</v>
      </c>
      <c r="F25" s="59">
        <v>1.0537941932999999</v>
      </c>
      <c r="G25" s="60">
        <v>5.3749804114153702E-3</v>
      </c>
      <c r="H25" s="59">
        <v>4.1586092536999999</v>
      </c>
      <c r="I25" s="60">
        <v>1.9122110354088999E-2</v>
      </c>
      <c r="J25" s="59">
        <v>3.7876852951000002</v>
      </c>
      <c r="K25" s="60">
        <v>8.3520902725745891E-3</v>
      </c>
    </row>
    <row r="26" spans="1:11" customFormat="1" x14ac:dyDescent="0.3">
      <c r="A26" s="58" t="s">
        <v>27</v>
      </c>
      <c r="B26" s="61">
        <v>168.11558678200001</v>
      </c>
      <c r="C26" s="62">
        <v>0.13742437322027501</v>
      </c>
      <c r="D26" s="61">
        <v>49.685396023100097</v>
      </c>
      <c r="E26" s="62">
        <v>0.14600865917283201</v>
      </c>
      <c r="F26" s="61">
        <v>22.407571454700001</v>
      </c>
      <c r="G26" s="62">
        <v>0.114292011098713</v>
      </c>
      <c r="H26" s="61">
        <v>33.145013835599997</v>
      </c>
      <c r="I26" s="62">
        <v>0.15240734908869899</v>
      </c>
      <c r="J26" s="61">
        <v>59.995897806900103</v>
      </c>
      <c r="K26" s="62">
        <v>0.132294822675905</v>
      </c>
    </row>
    <row r="27" spans="1:11" customFormat="1" x14ac:dyDescent="0.3">
      <c r="A27" s="58" t="s">
        <v>28</v>
      </c>
      <c r="B27" s="59">
        <v>4.3375716576999999</v>
      </c>
      <c r="C27" s="60">
        <v>3.54570374923306E-3</v>
      </c>
      <c r="D27" s="59">
        <v>0</v>
      </c>
      <c r="E27" s="60">
        <v>0</v>
      </c>
      <c r="F27" s="59">
        <v>0</v>
      </c>
      <c r="G27" s="60">
        <v>0</v>
      </c>
      <c r="H27" s="59">
        <v>1.9704820649000001</v>
      </c>
      <c r="I27" s="60">
        <v>9.0606674484376201E-3</v>
      </c>
      <c r="J27" s="59">
        <v>2.36708959280001</v>
      </c>
      <c r="K27" s="60">
        <v>5.2195851613948503E-3</v>
      </c>
    </row>
    <row r="28" spans="1:11" customFormat="1" x14ac:dyDescent="0.3">
      <c r="A28" s="58" t="s">
        <v>29</v>
      </c>
      <c r="B28" s="61">
        <v>41.747978167399999</v>
      </c>
      <c r="C28" s="62">
        <v>3.4126459316995102E-2</v>
      </c>
      <c r="D28" s="61">
        <v>3.2756535207000002</v>
      </c>
      <c r="E28" s="64">
        <v>9.6260434001534598E-3</v>
      </c>
      <c r="F28" s="61">
        <v>1.7997703075</v>
      </c>
      <c r="G28" s="62">
        <v>9.1799045860803605E-3</v>
      </c>
      <c r="H28" s="61">
        <v>3.0794065049000001</v>
      </c>
      <c r="I28" s="62">
        <v>1.41597220175006E-2</v>
      </c>
      <c r="J28" s="61">
        <v>28.8420955001001</v>
      </c>
      <c r="K28" s="63">
        <v>6.3598680064229696E-2</v>
      </c>
    </row>
    <row r="29" spans="1:11" customFormat="1" x14ac:dyDescent="0.3">
      <c r="A29" s="58" t="s">
        <v>30</v>
      </c>
      <c r="B29" s="59">
        <v>26.527491249499999</v>
      </c>
      <c r="C29" s="60">
        <v>2.1684627391487001E-2</v>
      </c>
      <c r="D29" s="59">
        <v>8.4600719444999992</v>
      </c>
      <c r="E29" s="60">
        <v>2.4861304527951E-2</v>
      </c>
      <c r="F29" s="59">
        <v>5.6454794444999798</v>
      </c>
      <c r="G29" s="60">
        <v>2.87953203957322E-2</v>
      </c>
      <c r="H29" s="59">
        <v>4.5848396942000003</v>
      </c>
      <c r="I29" s="60">
        <v>2.1082002477221602E-2</v>
      </c>
      <c r="J29" s="59">
        <v>7.1410134249999997</v>
      </c>
      <c r="K29" s="60">
        <v>1.5746394992325399E-2</v>
      </c>
    </row>
    <row r="30" spans="1:11" customFormat="1" x14ac:dyDescent="0.3">
      <c r="A30" s="58" t="s">
        <v>31</v>
      </c>
      <c r="B30" s="61">
        <v>26.965144940799998</v>
      </c>
      <c r="C30" s="62">
        <v>2.2042382941497001E-2</v>
      </c>
      <c r="D30" s="61">
        <v>10.0533027305</v>
      </c>
      <c r="E30" s="62">
        <v>2.9543273666499999E-2</v>
      </c>
      <c r="F30" s="61">
        <v>1.5335779564000001</v>
      </c>
      <c r="G30" s="62">
        <v>7.8221644486531801E-3</v>
      </c>
      <c r="H30" s="61">
        <v>6.2760137524999804</v>
      </c>
      <c r="I30" s="62">
        <v>2.8858356300801601E-2</v>
      </c>
      <c r="J30" s="61">
        <v>9.1022505014000004</v>
      </c>
      <c r="K30" s="62">
        <v>2.0071049189231301E-2</v>
      </c>
    </row>
    <row r="31" spans="1:11" customFormat="1" x14ac:dyDescent="0.3">
      <c r="A31" s="58" t="s">
        <v>32</v>
      </c>
      <c r="B31" s="59">
        <v>173.8351823479</v>
      </c>
      <c r="C31" s="60">
        <v>0.142099798329647</v>
      </c>
      <c r="D31" s="59">
        <v>35.434933123100002</v>
      </c>
      <c r="E31" s="60">
        <v>0.10413134416353199</v>
      </c>
      <c r="F31" s="59">
        <v>26.9366087089</v>
      </c>
      <c r="G31" s="60">
        <v>0.13739280884334901</v>
      </c>
      <c r="H31" s="59">
        <v>29.212647367599999</v>
      </c>
      <c r="I31" s="60">
        <v>0.13432554794642701</v>
      </c>
      <c r="J31" s="59">
        <v>80.428716281800106</v>
      </c>
      <c r="K31" s="60">
        <v>0.177350504742804</v>
      </c>
    </row>
    <row r="32" spans="1:11" customFormat="1" x14ac:dyDescent="0.3">
      <c r="A32" s="58" t="s">
        <v>33</v>
      </c>
      <c r="B32" s="61">
        <v>122.6304001399</v>
      </c>
      <c r="C32" s="62">
        <v>0.100242970919944</v>
      </c>
      <c r="D32" s="61">
        <v>43.906585554899998</v>
      </c>
      <c r="E32" s="62">
        <v>0.12902667984668301</v>
      </c>
      <c r="F32" s="61">
        <v>19.196922365100001</v>
      </c>
      <c r="G32" s="62">
        <v>9.7915781210325403E-2</v>
      </c>
      <c r="H32" s="61">
        <v>21.006100322599998</v>
      </c>
      <c r="I32" s="62">
        <v>9.6590216577919399E-2</v>
      </c>
      <c r="J32" s="61">
        <v>38.520791897299901</v>
      </c>
      <c r="K32" s="62">
        <v>8.4940829617898603E-2</v>
      </c>
    </row>
    <row r="33" spans="1:11" customFormat="1" x14ac:dyDescent="0.3">
      <c r="A33" s="58" t="s">
        <v>34</v>
      </c>
      <c r="B33" s="59">
        <v>8.4114868702999992</v>
      </c>
      <c r="C33" s="60">
        <v>6.8758842242301697E-3</v>
      </c>
      <c r="D33" s="59">
        <v>0</v>
      </c>
      <c r="E33" s="60">
        <v>0</v>
      </c>
      <c r="F33" s="59">
        <v>3.1987996024999998</v>
      </c>
      <c r="G33" s="60">
        <v>1.6315790419796E-2</v>
      </c>
      <c r="H33" s="59">
        <v>5.2126872677999998</v>
      </c>
      <c r="I33" s="63">
        <v>2.3968970176157199E-2</v>
      </c>
      <c r="J33" s="59">
        <v>0</v>
      </c>
      <c r="K33" s="60">
        <v>0</v>
      </c>
    </row>
    <row r="34" spans="1:11" customFormat="1" x14ac:dyDescent="0.3">
      <c r="A34" s="58" t="s">
        <v>35</v>
      </c>
      <c r="B34" s="61">
        <v>6.2827562272000002</v>
      </c>
      <c r="C34" s="62">
        <v>5.1357750530195596E-3</v>
      </c>
      <c r="D34" s="61">
        <v>2.8915694884000001</v>
      </c>
      <c r="E34" s="62">
        <v>8.4973496781643107E-3</v>
      </c>
      <c r="F34" s="61">
        <v>1.543758891</v>
      </c>
      <c r="G34" s="62">
        <v>7.8740933019272093E-3</v>
      </c>
      <c r="H34" s="61">
        <v>0.58546749060000003</v>
      </c>
      <c r="I34" s="62">
        <v>2.6920956697299801E-3</v>
      </c>
      <c r="J34" s="61">
        <v>1.2619603572</v>
      </c>
      <c r="K34" s="62">
        <v>2.78270394781217E-3</v>
      </c>
    </row>
    <row r="35" spans="1:11" customFormat="1" x14ac:dyDescent="0.3">
      <c r="A35" s="58" t="s">
        <v>36</v>
      </c>
      <c r="B35" s="59">
        <v>8.3774019619999596</v>
      </c>
      <c r="C35" s="60">
        <v>6.8480218632851796E-3</v>
      </c>
      <c r="D35" s="59">
        <v>0.54171878110000005</v>
      </c>
      <c r="E35" s="60">
        <v>1.5919292027053199E-3</v>
      </c>
      <c r="F35" s="59">
        <v>2.1495119854000002</v>
      </c>
      <c r="G35" s="60">
        <v>1.09637962413202E-2</v>
      </c>
      <c r="H35" s="59">
        <v>0.77812816119999895</v>
      </c>
      <c r="I35" s="60">
        <v>3.5779876541303401E-3</v>
      </c>
      <c r="J35" s="59">
        <v>4.9080430343000101</v>
      </c>
      <c r="K35" s="60">
        <v>1.08225513183962E-2</v>
      </c>
    </row>
    <row r="36" spans="1:11" customFormat="1" x14ac:dyDescent="0.3">
      <c r="A36" s="58" t="s">
        <v>37</v>
      </c>
      <c r="B36" s="61">
        <v>47.854915716900003</v>
      </c>
      <c r="C36" s="62">
        <v>3.9118513183622403E-2</v>
      </c>
      <c r="D36" s="61">
        <v>15.1193953074</v>
      </c>
      <c r="E36" s="62">
        <v>4.4430814948342702E-2</v>
      </c>
      <c r="F36" s="61">
        <v>10.5935751967</v>
      </c>
      <c r="G36" s="62">
        <v>5.4033567020147902E-2</v>
      </c>
      <c r="H36" s="61">
        <v>7.9946671305999999</v>
      </c>
      <c r="I36" s="62">
        <v>3.6761065488306099E-2</v>
      </c>
      <c r="J36" s="61">
        <v>14.1472780822</v>
      </c>
      <c r="K36" s="62">
        <v>3.1195660264227602E-2</v>
      </c>
    </row>
    <row r="37" spans="1:11" customFormat="1" x14ac:dyDescent="0.3">
      <c r="A37" s="58" t="s">
        <v>38</v>
      </c>
      <c r="B37" s="59">
        <v>31.359399700400001</v>
      </c>
      <c r="C37" s="60">
        <v>2.5634421714744799E-2</v>
      </c>
      <c r="D37" s="59">
        <v>8.7327522535000099</v>
      </c>
      <c r="E37" s="60">
        <v>2.5662620195867101E-2</v>
      </c>
      <c r="F37" s="59">
        <v>7.0581389341999898</v>
      </c>
      <c r="G37" s="60">
        <v>3.6000728371420203E-2</v>
      </c>
      <c r="H37" s="59">
        <v>2.2509436106999998</v>
      </c>
      <c r="I37" s="60">
        <v>1.0350285275381701E-2</v>
      </c>
      <c r="J37" s="59">
        <v>13.317564902000001</v>
      </c>
      <c r="K37" s="60">
        <v>2.9366089209224601E-2</v>
      </c>
    </row>
    <row r="38" spans="1:11" customFormat="1" x14ac:dyDescent="0.3">
      <c r="A38" s="65" t="s">
        <v>1</v>
      </c>
    </row>
    <row r="39" spans="1:11" customFormat="1" x14ac:dyDescent="0.3">
      <c r="A39" s="65" t="s">
        <v>1</v>
      </c>
    </row>
    <row r="40" spans="1:11" customFormat="1" x14ac:dyDescent="0.3">
      <c r="A40" s="53" t="s">
        <v>39</v>
      </c>
    </row>
    <row r="41" spans="1:11" customFormat="1" x14ac:dyDescent="0.3">
      <c r="A41" s="54" t="s">
        <v>1</v>
      </c>
    </row>
    <row r="42" spans="1:11" customFormat="1" x14ac:dyDescent="0.3">
      <c r="A42" s="114" t="s">
        <v>1</v>
      </c>
      <c r="B42" s="113" t="s">
        <v>502</v>
      </c>
      <c r="C42" s="113" t="s">
        <v>1</v>
      </c>
      <c r="D42" s="113" t="s">
        <v>487</v>
      </c>
      <c r="E42" s="113" t="s">
        <v>1</v>
      </c>
      <c r="F42" s="113" t="s">
        <v>489</v>
      </c>
      <c r="G42" s="113" t="s">
        <v>1</v>
      </c>
      <c r="H42" s="113" t="s">
        <v>488</v>
      </c>
      <c r="I42" s="113" t="s">
        <v>1</v>
      </c>
      <c r="J42" s="113" t="s">
        <v>493</v>
      </c>
      <c r="K42" s="113" t="s">
        <v>1</v>
      </c>
    </row>
    <row r="43" spans="1:11" customFormat="1" x14ac:dyDescent="0.3">
      <c r="A43" s="115" t="s">
        <v>1</v>
      </c>
      <c r="B43" s="55" t="s">
        <v>14</v>
      </c>
      <c r="C43" s="55" t="s">
        <v>15</v>
      </c>
      <c r="D43" s="55" t="s">
        <v>14</v>
      </c>
      <c r="E43" s="55" t="s">
        <v>15</v>
      </c>
      <c r="F43" s="55" t="s">
        <v>14</v>
      </c>
      <c r="G43" s="55" t="s">
        <v>15</v>
      </c>
      <c r="H43" s="55" t="s">
        <v>14</v>
      </c>
      <c r="I43" s="55" t="s">
        <v>15</v>
      </c>
      <c r="J43" s="55" t="s">
        <v>14</v>
      </c>
      <c r="K43" s="55" t="s">
        <v>15</v>
      </c>
    </row>
    <row r="44" spans="1:11" customFormat="1" x14ac:dyDescent="0.3">
      <c r="A44" s="56" t="s">
        <v>16</v>
      </c>
      <c r="B44" s="57">
        <v>1223.3316612077999</v>
      </c>
      <c r="C44" s="57">
        <v>1223.3316612077999</v>
      </c>
      <c r="D44" s="57">
        <v>340.29074922389998</v>
      </c>
      <c r="E44" s="57">
        <v>340.29074922389998</v>
      </c>
      <c r="F44" s="57">
        <v>196.05544813930001</v>
      </c>
      <c r="G44" s="57">
        <v>196.05544813930001</v>
      </c>
      <c r="H44" s="57">
        <v>217.47648019459999</v>
      </c>
      <c r="I44" s="57">
        <v>217.47648019459999</v>
      </c>
      <c r="J44" s="57">
        <v>453.50147944849999</v>
      </c>
      <c r="K44" s="57">
        <v>453.50147944849999</v>
      </c>
    </row>
    <row r="45" spans="1:11" customFormat="1" x14ac:dyDescent="0.3">
      <c r="A45" s="58" t="s">
        <v>40</v>
      </c>
      <c r="B45" s="59">
        <v>29.198671849099998</v>
      </c>
      <c r="C45" s="60">
        <v>2.3868156751760999E-2</v>
      </c>
      <c r="D45" s="59">
        <v>6.6391633004000097</v>
      </c>
      <c r="E45" s="60">
        <v>1.9510266780809998E-2</v>
      </c>
      <c r="F45" s="59">
        <v>5.8855579332000101</v>
      </c>
      <c r="G45" s="60">
        <v>3.0019864222381801E-2</v>
      </c>
      <c r="H45" s="59">
        <v>4.2056124968999997</v>
      </c>
      <c r="I45" s="60">
        <v>1.9338240591059701E-2</v>
      </c>
      <c r="J45" s="59">
        <v>10.8519899467</v>
      </c>
      <c r="K45" s="60">
        <v>2.3929337474040899E-2</v>
      </c>
    </row>
    <row r="46" spans="1:11" customFormat="1" x14ac:dyDescent="0.3">
      <c r="A46" s="58" t="s">
        <v>41</v>
      </c>
      <c r="B46" s="61">
        <v>59.153201669600001</v>
      </c>
      <c r="C46" s="62">
        <v>4.8354181899614899E-2</v>
      </c>
      <c r="D46" s="61">
        <v>18.942918143</v>
      </c>
      <c r="E46" s="62">
        <v>5.5666861900310401E-2</v>
      </c>
      <c r="F46" s="61">
        <v>16.145282850800001</v>
      </c>
      <c r="G46" s="62">
        <v>8.2350595222064699E-2</v>
      </c>
      <c r="H46" s="61">
        <v>8.1716042999000003</v>
      </c>
      <c r="I46" s="62">
        <v>3.7574657694422697E-2</v>
      </c>
      <c r="J46" s="61">
        <v>15.8933963759</v>
      </c>
      <c r="K46" s="62">
        <v>3.5045963676299002E-2</v>
      </c>
    </row>
    <row r="47" spans="1:11" customFormat="1" x14ac:dyDescent="0.3">
      <c r="A47" s="58" t="s">
        <v>42</v>
      </c>
      <c r="B47" s="59">
        <v>78.582914164599998</v>
      </c>
      <c r="C47" s="60">
        <v>6.4236802378690006E-2</v>
      </c>
      <c r="D47" s="59">
        <v>22.6607326327</v>
      </c>
      <c r="E47" s="60">
        <v>6.6592267595819904E-2</v>
      </c>
      <c r="F47" s="59">
        <v>7.1746959947000004</v>
      </c>
      <c r="G47" s="60">
        <v>3.6595239065237699E-2</v>
      </c>
      <c r="H47" s="59">
        <v>13.4727445348</v>
      </c>
      <c r="I47" s="60">
        <v>6.1950352161044997E-2</v>
      </c>
      <c r="J47" s="59">
        <v>34.6098844447001</v>
      </c>
      <c r="K47" s="60">
        <v>7.6317026543747599E-2</v>
      </c>
    </row>
    <row r="48" spans="1:11" customFormat="1" x14ac:dyDescent="0.3">
      <c r="A48" s="58" t="s">
        <v>43</v>
      </c>
      <c r="B48" s="61">
        <v>105.6597685831</v>
      </c>
      <c r="C48" s="62">
        <v>8.6370501094348906E-2</v>
      </c>
      <c r="D48" s="61">
        <v>26.5198004059</v>
      </c>
      <c r="E48" s="62">
        <v>7.79327691580909E-2</v>
      </c>
      <c r="F48" s="61">
        <v>11.619515720100001</v>
      </c>
      <c r="G48" s="62">
        <v>5.9266477062367498E-2</v>
      </c>
      <c r="H48" s="61">
        <v>18.733980710899999</v>
      </c>
      <c r="I48" s="62">
        <v>8.6142559848939301E-2</v>
      </c>
      <c r="J48" s="61">
        <v>48.786471746199901</v>
      </c>
      <c r="K48" s="62">
        <v>0.107577315526134</v>
      </c>
    </row>
    <row r="49" spans="1:11" customFormat="1" x14ac:dyDescent="0.3">
      <c r="A49" s="58" t="s">
        <v>44</v>
      </c>
      <c r="B49" s="59">
        <v>166.4138468692</v>
      </c>
      <c r="C49" s="60">
        <v>0.136033303270267</v>
      </c>
      <c r="D49" s="59">
        <v>39.522753553900003</v>
      </c>
      <c r="E49" s="60">
        <v>0.11614407280844199</v>
      </c>
      <c r="F49" s="59">
        <v>32.672143326399997</v>
      </c>
      <c r="G49" s="60">
        <v>0.166647464462125</v>
      </c>
      <c r="H49" s="59">
        <v>36.913493236100003</v>
      </c>
      <c r="I49" s="60">
        <v>0.169735564981875</v>
      </c>
      <c r="J49" s="59">
        <v>57.305456752799898</v>
      </c>
      <c r="K49" s="60">
        <v>0.12636222669546501</v>
      </c>
    </row>
    <row r="50" spans="1:11" customFormat="1" x14ac:dyDescent="0.3">
      <c r="A50" s="58" t="s">
        <v>45</v>
      </c>
      <c r="B50" s="61">
        <v>156.44377120280001</v>
      </c>
      <c r="C50" s="62">
        <v>0.127883366517582</v>
      </c>
      <c r="D50" s="61">
        <v>31.261898654499898</v>
      </c>
      <c r="E50" s="62">
        <v>9.1868200137085396E-2</v>
      </c>
      <c r="F50" s="61">
        <v>31.5015887572</v>
      </c>
      <c r="G50" s="62">
        <v>0.160676936326797</v>
      </c>
      <c r="H50" s="61">
        <v>39.886113950899997</v>
      </c>
      <c r="I50" s="63">
        <v>0.18340426475179999</v>
      </c>
      <c r="J50" s="61">
        <v>53.794169840199999</v>
      </c>
      <c r="K50" s="62">
        <v>0.118619612676057</v>
      </c>
    </row>
    <row r="51" spans="1:11" customFormat="1" x14ac:dyDescent="0.3">
      <c r="A51" s="58" t="s">
        <v>46</v>
      </c>
      <c r="B51" s="59">
        <v>118.32289193859999</v>
      </c>
      <c r="C51" s="60">
        <v>9.6721842236780903E-2</v>
      </c>
      <c r="D51" s="59">
        <v>27.333529602900001</v>
      </c>
      <c r="E51" s="60">
        <v>8.0324045438318503E-2</v>
      </c>
      <c r="F51" s="59">
        <v>19.089596015600002</v>
      </c>
      <c r="G51" s="60">
        <v>9.7368352661317506E-2</v>
      </c>
      <c r="H51" s="59">
        <v>15.8089833307</v>
      </c>
      <c r="I51" s="60">
        <v>7.2692841619259096E-2</v>
      </c>
      <c r="J51" s="59">
        <v>53.2090753276999</v>
      </c>
      <c r="K51" s="60">
        <v>0.117329441554209</v>
      </c>
    </row>
    <row r="52" spans="1:11" customFormat="1" x14ac:dyDescent="0.3">
      <c r="A52" s="58" t="s">
        <v>47</v>
      </c>
      <c r="B52" s="61">
        <v>147.18918654789999</v>
      </c>
      <c r="C52" s="62">
        <v>0.120318300600983</v>
      </c>
      <c r="D52" s="61">
        <v>44.426357729000003</v>
      </c>
      <c r="E52" s="62">
        <v>0.13055411535671499</v>
      </c>
      <c r="F52" s="61">
        <v>19.292964802299998</v>
      </c>
      <c r="G52" s="62">
        <v>9.8405655060358699E-2</v>
      </c>
      <c r="H52" s="61">
        <v>22.718431637399998</v>
      </c>
      <c r="I52" s="62">
        <v>0.10446385566416801</v>
      </c>
      <c r="J52" s="61">
        <v>56.000380045000099</v>
      </c>
      <c r="K52" s="62">
        <v>0.123484448414814</v>
      </c>
    </row>
    <row r="53" spans="1:11" customFormat="1" x14ac:dyDescent="0.3">
      <c r="A53" s="58" t="s">
        <v>48</v>
      </c>
      <c r="B53" s="59">
        <v>85.549510674900105</v>
      </c>
      <c r="C53" s="60">
        <v>6.9931575702403298E-2</v>
      </c>
      <c r="D53" s="59">
        <v>14.060924735</v>
      </c>
      <c r="E53" s="60">
        <v>4.1320326124259003E-2</v>
      </c>
      <c r="F53" s="59">
        <v>10.109599142900001</v>
      </c>
      <c r="G53" s="60">
        <v>5.1564999793920499E-2</v>
      </c>
      <c r="H53" s="59">
        <v>15.0310955492</v>
      </c>
      <c r="I53" s="60">
        <v>6.91159592786771E-2</v>
      </c>
      <c r="J53" s="59">
        <v>45.190470938999901</v>
      </c>
      <c r="K53" s="63">
        <v>9.9647901907521499E-2</v>
      </c>
    </row>
    <row r="54" spans="1:11" customFormat="1" x14ac:dyDescent="0.3">
      <c r="A54" s="58" t="s">
        <v>49</v>
      </c>
      <c r="B54" s="61">
        <v>104.2087016422</v>
      </c>
      <c r="C54" s="62">
        <v>8.5184341210718204E-2</v>
      </c>
      <c r="D54" s="61">
        <v>26.281327553299999</v>
      </c>
      <c r="E54" s="62">
        <v>7.723197769331E-2</v>
      </c>
      <c r="F54" s="61">
        <v>21.269254369599999</v>
      </c>
      <c r="G54" s="62">
        <v>0.10848591340592501</v>
      </c>
      <c r="H54" s="61">
        <v>16.2412434405</v>
      </c>
      <c r="I54" s="62">
        <v>7.4680459358028903E-2</v>
      </c>
      <c r="J54" s="61">
        <v>35.480757111599999</v>
      </c>
      <c r="K54" s="62">
        <v>7.8237356920528495E-2</v>
      </c>
    </row>
    <row r="55" spans="1:11" customFormat="1" x14ac:dyDescent="0.3">
      <c r="A55" s="58" t="s">
        <v>50</v>
      </c>
      <c r="B55" s="59">
        <v>70.976308008800004</v>
      </c>
      <c r="C55" s="60">
        <v>5.80188596923297E-2</v>
      </c>
      <c r="D55" s="59">
        <v>40.361713605699897</v>
      </c>
      <c r="E55" s="63">
        <v>0.118609494080438</v>
      </c>
      <c r="F55" s="59">
        <v>7.1879909876000099</v>
      </c>
      <c r="G55" s="60">
        <v>3.6663051477624997E-2</v>
      </c>
      <c r="H55" s="59">
        <v>12.687884758099999</v>
      </c>
      <c r="I55" s="60">
        <v>5.8341411203394297E-2</v>
      </c>
      <c r="J55" s="59">
        <v>10.7387186574</v>
      </c>
      <c r="K55" s="64">
        <v>2.36795669783906E-2</v>
      </c>
    </row>
    <row r="56" spans="1:11" customFormat="1" x14ac:dyDescent="0.3">
      <c r="A56" s="58" t="s">
        <v>51</v>
      </c>
      <c r="B56" s="61">
        <v>101.632888057</v>
      </c>
      <c r="C56" s="62">
        <v>8.3078768644520698E-2</v>
      </c>
      <c r="D56" s="61">
        <v>42.279629307600104</v>
      </c>
      <c r="E56" s="63">
        <v>0.1242456029264</v>
      </c>
      <c r="F56" s="61">
        <v>14.1072582389</v>
      </c>
      <c r="G56" s="62">
        <v>7.1955451239878898E-2</v>
      </c>
      <c r="H56" s="61">
        <v>13.6052922492</v>
      </c>
      <c r="I56" s="62">
        <v>6.2559832847330701E-2</v>
      </c>
      <c r="J56" s="61">
        <v>31.640708261299899</v>
      </c>
      <c r="K56" s="62">
        <v>6.9769801632793005E-2</v>
      </c>
    </row>
    <row r="57" spans="1:11" customFormat="1" x14ac:dyDescent="0.3">
      <c r="A57" s="65" t="s">
        <v>1</v>
      </c>
    </row>
    <row r="58" spans="1:11" customFormat="1" x14ac:dyDescent="0.3">
      <c r="A58" s="65" t="s">
        <v>1</v>
      </c>
    </row>
    <row r="59" spans="1:11" customFormat="1" x14ac:dyDescent="0.3">
      <c r="A59" s="53" t="s">
        <v>52</v>
      </c>
    </row>
    <row r="60" spans="1:11" customFormat="1" x14ac:dyDescent="0.3">
      <c r="A60" s="54" t="s">
        <v>1</v>
      </c>
    </row>
    <row r="61" spans="1:11" customFormat="1" x14ac:dyDescent="0.3">
      <c r="A61" s="114" t="s">
        <v>1</v>
      </c>
      <c r="B61" s="113" t="s">
        <v>502</v>
      </c>
      <c r="C61" s="113" t="s">
        <v>1</v>
      </c>
      <c r="D61" s="113" t="s">
        <v>487</v>
      </c>
      <c r="E61" s="113" t="s">
        <v>1</v>
      </c>
      <c r="F61" s="113" t="s">
        <v>489</v>
      </c>
      <c r="G61" s="113" t="s">
        <v>1</v>
      </c>
      <c r="H61" s="113" t="s">
        <v>488</v>
      </c>
      <c r="I61" s="113" t="s">
        <v>1</v>
      </c>
      <c r="J61" s="113" t="s">
        <v>493</v>
      </c>
      <c r="K61" s="113" t="s">
        <v>1</v>
      </c>
    </row>
    <row r="62" spans="1:11" customFormat="1" x14ac:dyDescent="0.3">
      <c r="A62" s="115" t="s">
        <v>1</v>
      </c>
      <c r="B62" s="55" t="s">
        <v>14</v>
      </c>
      <c r="C62" s="55" t="s">
        <v>15</v>
      </c>
      <c r="D62" s="55" t="s">
        <v>14</v>
      </c>
      <c r="E62" s="55" t="s">
        <v>15</v>
      </c>
      <c r="F62" s="55" t="s">
        <v>14</v>
      </c>
      <c r="G62" s="55" t="s">
        <v>15</v>
      </c>
      <c r="H62" s="55" t="s">
        <v>14</v>
      </c>
      <c r="I62" s="55" t="s">
        <v>15</v>
      </c>
      <c r="J62" s="55" t="s">
        <v>14</v>
      </c>
      <c r="K62" s="55" t="s">
        <v>15</v>
      </c>
    </row>
    <row r="63" spans="1:11" customFormat="1" x14ac:dyDescent="0.3">
      <c r="A63" s="56" t="s">
        <v>16</v>
      </c>
      <c r="B63" s="57">
        <v>1223.3316612077999</v>
      </c>
      <c r="C63" s="57">
        <v>1223.3316612077999</v>
      </c>
      <c r="D63" s="57">
        <v>340.29074922389998</v>
      </c>
      <c r="E63" s="57">
        <v>340.29074922389998</v>
      </c>
      <c r="F63" s="57">
        <v>196.05544813930001</v>
      </c>
      <c r="G63" s="57">
        <v>196.05544813930001</v>
      </c>
      <c r="H63" s="57">
        <v>217.47648019459999</v>
      </c>
      <c r="I63" s="57">
        <v>217.47648019459999</v>
      </c>
      <c r="J63" s="57">
        <v>453.50147944849999</v>
      </c>
      <c r="K63" s="57">
        <v>453.50147944849999</v>
      </c>
    </row>
    <row r="64" spans="1:11" customFormat="1" x14ac:dyDescent="0.3">
      <c r="A64" s="58" t="s">
        <v>53</v>
      </c>
      <c r="B64" s="59">
        <v>315.42497734860001</v>
      </c>
      <c r="C64" s="60">
        <v>0.25784093337139602</v>
      </c>
      <c r="D64" s="59">
        <v>129.95961651479999</v>
      </c>
      <c r="E64" s="63">
        <v>0.38190757994802499</v>
      </c>
      <c r="F64" s="59">
        <v>53.459546045299803</v>
      </c>
      <c r="G64" s="60">
        <v>0.272675646367737</v>
      </c>
      <c r="H64" s="59">
        <v>34.160723897700002</v>
      </c>
      <c r="I64" s="64">
        <v>0.157077785455846</v>
      </c>
      <c r="J64" s="59">
        <v>97.845090890799895</v>
      </c>
      <c r="K64" s="60">
        <v>0.21575473361142899</v>
      </c>
    </row>
    <row r="65" spans="1:11" customFormat="1" x14ac:dyDescent="0.3">
      <c r="A65" s="58" t="s">
        <v>54</v>
      </c>
      <c r="B65" s="61">
        <v>117.2983338211</v>
      </c>
      <c r="C65" s="62">
        <v>9.5884327644467998E-2</v>
      </c>
      <c r="D65" s="61">
        <v>65.076034989999897</v>
      </c>
      <c r="E65" s="63">
        <v>0.19123656795965999</v>
      </c>
      <c r="F65" s="61">
        <v>21.134850390899999</v>
      </c>
      <c r="G65" s="62">
        <v>0.107800372759258</v>
      </c>
      <c r="H65" s="61">
        <v>14.8728125459</v>
      </c>
      <c r="I65" s="62">
        <v>6.8388142628534695E-2</v>
      </c>
      <c r="J65" s="61">
        <v>16.214635894299999</v>
      </c>
      <c r="K65" s="64">
        <v>3.5754317525090597E-2</v>
      </c>
    </row>
    <row r="66" spans="1:11" customFormat="1" ht="25.5" customHeight="1" x14ac:dyDescent="0.3">
      <c r="A66" s="66" t="s">
        <v>55</v>
      </c>
      <c r="B66" s="59">
        <v>192.11035967559999</v>
      </c>
      <c r="C66" s="60">
        <v>0.15703865580159099</v>
      </c>
      <c r="D66" s="59">
        <v>24.4214161576</v>
      </c>
      <c r="E66" s="64">
        <v>7.1766323984116101E-2</v>
      </c>
      <c r="F66" s="59">
        <v>37.359824015400001</v>
      </c>
      <c r="G66" s="60">
        <v>0.19055743857143601</v>
      </c>
      <c r="H66" s="59">
        <v>25.465251845800001</v>
      </c>
      <c r="I66" s="60">
        <v>0.117094279910239</v>
      </c>
      <c r="J66" s="59">
        <v>100.6238352309</v>
      </c>
      <c r="K66" s="63">
        <v>0.221882044030524</v>
      </c>
    </row>
    <row r="67" spans="1:11" customFormat="1" ht="25.5" customHeight="1" x14ac:dyDescent="0.3">
      <c r="A67" s="66" t="s">
        <v>56</v>
      </c>
      <c r="B67" s="61">
        <v>59.262984818100001</v>
      </c>
      <c r="C67" s="62">
        <v>4.84439230156027E-2</v>
      </c>
      <c r="D67" s="61">
        <v>12.675879271599999</v>
      </c>
      <c r="E67" s="62">
        <v>3.7250143591942599E-2</v>
      </c>
      <c r="F67" s="61">
        <v>1.9704307082999999</v>
      </c>
      <c r="G67" s="64">
        <v>1.0050374661866E-2</v>
      </c>
      <c r="H67" s="61">
        <v>23.3459693173</v>
      </c>
      <c r="I67" s="63">
        <v>0.107349398410393</v>
      </c>
      <c r="J67" s="61">
        <v>18.3889978592</v>
      </c>
      <c r="K67" s="62">
        <v>4.0548925841571097E-2</v>
      </c>
    </row>
    <row r="68" spans="1:11" customFormat="1" ht="25.5" customHeight="1" x14ac:dyDescent="0.3">
      <c r="A68" s="66" t="s">
        <v>57</v>
      </c>
      <c r="B68" s="59">
        <v>227.8330979063</v>
      </c>
      <c r="C68" s="60">
        <v>0.18623984413299599</v>
      </c>
      <c r="D68" s="59">
        <v>36.376007207399901</v>
      </c>
      <c r="E68" s="64">
        <v>0.106896844214433</v>
      </c>
      <c r="F68" s="59">
        <v>22.816553853999999</v>
      </c>
      <c r="G68" s="64">
        <v>0.11637806585098601</v>
      </c>
      <c r="H68" s="59">
        <v>21.901618292399998</v>
      </c>
      <c r="I68" s="64">
        <v>0.100707985860366</v>
      </c>
      <c r="J68" s="59">
        <v>146.7389185525</v>
      </c>
      <c r="K68" s="63">
        <v>0.32356877585261301</v>
      </c>
    </row>
    <row r="69" spans="1:11" customFormat="1" ht="25.5" customHeight="1" x14ac:dyDescent="0.3">
      <c r="A69" s="66" t="s">
        <v>58</v>
      </c>
      <c r="B69" s="61">
        <v>35.911069217600001</v>
      </c>
      <c r="C69" s="62">
        <v>2.9355137577445602E-2</v>
      </c>
      <c r="D69" s="61">
        <v>9.1725727451999894</v>
      </c>
      <c r="E69" s="62">
        <v>2.6955104616037499E-2</v>
      </c>
      <c r="F69" s="61">
        <v>2.521970327</v>
      </c>
      <c r="G69" s="62">
        <v>1.28635564629049E-2</v>
      </c>
      <c r="H69" s="61">
        <v>12.5955356228</v>
      </c>
      <c r="I69" s="63">
        <v>5.7916771558604398E-2</v>
      </c>
      <c r="J69" s="61">
        <v>11.6209905226</v>
      </c>
      <c r="K69" s="62">
        <v>2.5625033322343699E-2</v>
      </c>
    </row>
    <row r="70" spans="1:11" customFormat="1" ht="25.5" customHeight="1" x14ac:dyDescent="0.3">
      <c r="A70" s="66" t="s">
        <v>59</v>
      </c>
      <c r="B70" s="59">
        <v>47.365469403600002</v>
      </c>
      <c r="C70" s="60">
        <v>3.8718420282555198E-2</v>
      </c>
      <c r="D70" s="59">
        <v>0.45783801540000202</v>
      </c>
      <c r="E70" s="64">
        <v>1.3454318592091899E-3</v>
      </c>
      <c r="F70" s="59">
        <v>8.6650744476000199</v>
      </c>
      <c r="G70" s="60">
        <v>4.4197060218613998E-2</v>
      </c>
      <c r="H70" s="59">
        <v>15.452553885</v>
      </c>
      <c r="I70" s="63">
        <v>7.1053908317685197E-2</v>
      </c>
      <c r="J70" s="59">
        <v>22.7900030555999</v>
      </c>
      <c r="K70" s="60">
        <v>5.0253426038024802E-2</v>
      </c>
    </row>
    <row r="71" spans="1:11" customFormat="1" ht="25.5" customHeight="1" x14ac:dyDescent="0.3">
      <c r="A71" s="66" t="s">
        <v>60</v>
      </c>
      <c r="B71" s="61">
        <v>122.78009699810001</v>
      </c>
      <c r="C71" s="62">
        <v>0.100365339091182</v>
      </c>
      <c r="D71" s="61">
        <v>30.9757579483001</v>
      </c>
      <c r="E71" s="62">
        <v>9.1027328891385706E-2</v>
      </c>
      <c r="F71" s="61">
        <v>34.435494152300002</v>
      </c>
      <c r="G71" s="63">
        <v>0.17564160791814901</v>
      </c>
      <c r="H71" s="61">
        <v>38.050244022000001</v>
      </c>
      <c r="I71" s="63">
        <v>0.17496257060971501</v>
      </c>
      <c r="J71" s="61">
        <v>17.037396145900001</v>
      </c>
      <c r="K71" s="64">
        <v>3.7568556924266402E-2</v>
      </c>
    </row>
    <row r="72" spans="1:11" customFormat="1" x14ac:dyDescent="0.3">
      <c r="A72" s="58" t="s">
        <v>61</v>
      </c>
      <c r="B72" s="59">
        <v>46.952993598100001</v>
      </c>
      <c r="C72" s="60">
        <v>3.8381246138715297E-2</v>
      </c>
      <c r="D72" s="59">
        <v>20.007639648200001</v>
      </c>
      <c r="E72" s="60">
        <v>5.8795720112378498E-2</v>
      </c>
      <c r="F72" s="59">
        <v>3.2311491781999999</v>
      </c>
      <c r="G72" s="60">
        <v>1.64807925965119E-2</v>
      </c>
      <c r="H72" s="59">
        <v>18.588888406500001</v>
      </c>
      <c r="I72" s="63">
        <v>8.54753966491755E-2</v>
      </c>
      <c r="J72" s="59">
        <v>0.374264030999999</v>
      </c>
      <c r="K72" s="64">
        <v>8.2527631763217198E-4</v>
      </c>
    </row>
    <row r="73" spans="1:11" customFormat="1" x14ac:dyDescent="0.3">
      <c r="A73" s="58" t="s">
        <v>62</v>
      </c>
      <c r="B73" s="61">
        <v>16.891675021600001</v>
      </c>
      <c r="C73" s="62">
        <v>1.3807927610508201E-2</v>
      </c>
      <c r="D73" s="61">
        <v>7.5695643629999898</v>
      </c>
      <c r="E73" s="62">
        <v>2.2244402412536599E-2</v>
      </c>
      <c r="F73" s="61">
        <v>2.8954959355000001</v>
      </c>
      <c r="G73" s="62">
        <v>1.476876038376E-2</v>
      </c>
      <c r="H73" s="61">
        <v>0.45783801540000002</v>
      </c>
      <c r="I73" s="62">
        <v>2.1052300229906298E-3</v>
      </c>
      <c r="J73" s="61">
        <v>5.9687767077000098</v>
      </c>
      <c r="K73" s="62">
        <v>1.3161537455089601E-2</v>
      </c>
    </row>
    <row r="74" spans="1:11" customFormat="1" x14ac:dyDescent="0.3">
      <c r="A74" s="58" t="s">
        <v>63</v>
      </c>
      <c r="B74" s="59">
        <v>41.500603399100001</v>
      </c>
      <c r="C74" s="60">
        <v>3.3924245333539597E-2</v>
      </c>
      <c r="D74" s="59">
        <v>3.5984223623999898</v>
      </c>
      <c r="E74" s="64">
        <v>1.05745524102754E-2</v>
      </c>
      <c r="F74" s="59">
        <v>7.5650590848000201</v>
      </c>
      <c r="G74" s="60">
        <v>3.8586324208776501E-2</v>
      </c>
      <c r="H74" s="59">
        <v>12.5850443438</v>
      </c>
      <c r="I74" s="60">
        <v>5.7868530576450299E-2</v>
      </c>
      <c r="J74" s="59">
        <v>15.898570557999999</v>
      </c>
      <c r="K74" s="60">
        <v>3.5057373081415599E-2</v>
      </c>
    </row>
    <row r="75" spans="1:11" customFormat="1" x14ac:dyDescent="0.3">
      <c r="A75" s="65" t="s">
        <v>1</v>
      </c>
    </row>
    <row r="76" spans="1:11" customFormat="1" x14ac:dyDescent="0.3">
      <c r="A76" s="65" t="s">
        <v>1</v>
      </c>
    </row>
    <row r="77" spans="1:11" customFormat="1" x14ac:dyDescent="0.3">
      <c r="A77" s="53" t="s">
        <v>64</v>
      </c>
    </row>
    <row r="78" spans="1:11" customFormat="1" x14ac:dyDescent="0.3">
      <c r="A78" s="54" t="s">
        <v>1</v>
      </c>
    </row>
    <row r="79" spans="1:11" customFormat="1" x14ac:dyDescent="0.3">
      <c r="A79" s="114" t="s">
        <v>1</v>
      </c>
      <c r="B79" s="113" t="s">
        <v>502</v>
      </c>
      <c r="C79" s="113" t="s">
        <v>1</v>
      </c>
      <c r="D79" s="113" t="s">
        <v>487</v>
      </c>
      <c r="E79" s="113" t="s">
        <v>1</v>
      </c>
      <c r="F79" s="113" t="s">
        <v>489</v>
      </c>
      <c r="G79" s="113" t="s">
        <v>1</v>
      </c>
      <c r="H79" s="113" t="s">
        <v>488</v>
      </c>
      <c r="I79" s="113" t="s">
        <v>1</v>
      </c>
      <c r="J79" s="113" t="s">
        <v>493</v>
      </c>
      <c r="K79" s="113" t="s">
        <v>1</v>
      </c>
    </row>
    <row r="80" spans="1:11" customFormat="1" x14ac:dyDescent="0.3">
      <c r="A80" s="115" t="s">
        <v>1</v>
      </c>
      <c r="B80" s="55" t="s">
        <v>14</v>
      </c>
      <c r="C80" s="55" t="s">
        <v>15</v>
      </c>
      <c r="D80" s="55" t="s">
        <v>14</v>
      </c>
      <c r="E80" s="55" t="s">
        <v>15</v>
      </c>
      <c r="F80" s="55" t="s">
        <v>14</v>
      </c>
      <c r="G80" s="55" t="s">
        <v>15</v>
      </c>
      <c r="H80" s="55" t="s">
        <v>14</v>
      </c>
      <c r="I80" s="55" t="s">
        <v>15</v>
      </c>
      <c r="J80" s="55" t="s">
        <v>14</v>
      </c>
      <c r="K80" s="55" t="s">
        <v>15</v>
      </c>
    </row>
    <row r="81" spans="1:11" customFormat="1" x14ac:dyDescent="0.3">
      <c r="A81" s="56" t="s">
        <v>16</v>
      </c>
      <c r="B81" s="57">
        <v>169.73309059619999</v>
      </c>
      <c r="C81" s="57">
        <v>169.73309059619999</v>
      </c>
      <c r="D81" s="57">
        <v>50.983397596499998</v>
      </c>
      <c r="E81" s="57">
        <v>50.983397596499998</v>
      </c>
      <c r="F81" s="57">
        <v>37.666643330500001</v>
      </c>
      <c r="G81" s="57">
        <v>37.666643330500001</v>
      </c>
      <c r="H81" s="57">
        <v>56.639132428499998</v>
      </c>
      <c r="I81" s="57">
        <v>56.639132428499998</v>
      </c>
      <c r="J81" s="57">
        <v>17.4116601769</v>
      </c>
      <c r="K81" s="57">
        <v>17.4116601769</v>
      </c>
    </row>
    <row r="82" spans="1:11" customFormat="1" x14ac:dyDescent="0.3">
      <c r="A82" s="58" t="s">
        <v>65</v>
      </c>
      <c r="B82" s="59">
        <v>30.906289082800001</v>
      </c>
      <c r="C82" s="60">
        <v>0.182087588072776</v>
      </c>
      <c r="D82" s="59">
        <v>5.8968485739000096</v>
      </c>
      <c r="E82" s="60">
        <v>0.11566213418277201</v>
      </c>
      <c r="F82" s="59">
        <v>5.5927787208999904</v>
      </c>
      <c r="G82" s="60">
        <v>0.14848094298785899</v>
      </c>
      <c r="H82" s="59">
        <v>12.421108283600001</v>
      </c>
      <c r="I82" s="60">
        <v>0.21930258729298399</v>
      </c>
      <c r="J82" s="67">
        <v>6.9955535044000197</v>
      </c>
      <c r="K82" s="68">
        <v>40.177406596075102</v>
      </c>
    </row>
    <row r="83" spans="1:11" customFormat="1" x14ac:dyDescent="0.3">
      <c r="A83" s="58" t="s">
        <v>66</v>
      </c>
      <c r="B83" s="61">
        <v>138.8268015134</v>
      </c>
      <c r="C83" s="62">
        <v>0.81791241192722397</v>
      </c>
      <c r="D83" s="61">
        <v>45.086549022599897</v>
      </c>
      <c r="E83" s="62">
        <v>0.88433786581722795</v>
      </c>
      <c r="F83" s="61">
        <v>32.073864609600001</v>
      </c>
      <c r="G83" s="62">
        <v>0.85151905701214103</v>
      </c>
      <c r="H83" s="61">
        <v>44.218024144899999</v>
      </c>
      <c r="I83" s="62">
        <v>0.78069741270701598</v>
      </c>
      <c r="J83" s="69">
        <v>10.4161066725</v>
      </c>
      <c r="K83" s="70">
        <v>59.822593403924898</v>
      </c>
    </row>
    <row r="84" spans="1:11" customFormat="1" x14ac:dyDescent="0.3">
      <c r="A84" s="65" t="s">
        <v>1</v>
      </c>
    </row>
    <row r="85" spans="1:11" customFormat="1" x14ac:dyDescent="0.3">
      <c r="A85" s="65" t="s">
        <v>1</v>
      </c>
    </row>
    <row r="86" spans="1:11" customFormat="1" x14ac:dyDescent="0.3">
      <c r="A86" s="53" t="s">
        <v>67</v>
      </c>
    </row>
    <row r="87" spans="1:11" customFormat="1" x14ac:dyDescent="0.3">
      <c r="A87" s="54" t="s">
        <v>1</v>
      </c>
    </row>
    <row r="88" spans="1:11" customFormat="1" x14ac:dyDescent="0.3">
      <c r="A88" s="114" t="s">
        <v>1</v>
      </c>
      <c r="B88" s="113" t="s">
        <v>502</v>
      </c>
      <c r="C88" s="113" t="s">
        <v>1</v>
      </c>
      <c r="D88" s="113" t="s">
        <v>487</v>
      </c>
      <c r="E88" s="113" t="s">
        <v>1</v>
      </c>
      <c r="F88" s="113" t="s">
        <v>489</v>
      </c>
      <c r="G88" s="113" t="s">
        <v>1</v>
      </c>
      <c r="H88" s="113" t="s">
        <v>488</v>
      </c>
      <c r="I88" s="113" t="s">
        <v>1</v>
      </c>
      <c r="J88" s="113" t="s">
        <v>493</v>
      </c>
      <c r="K88" s="113" t="s">
        <v>1</v>
      </c>
    </row>
    <row r="89" spans="1:11" customFormat="1" x14ac:dyDescent="0.3">
      <c r="A89" s="115" t="s">
        <v>1</v>
      </c>
      <c r="B89" s="55" t="s">
        <v>14</v>
      </c>
      <c r="C89" s="55" t="s">
        <v>15</v>
      </c>
      <c r="D89" s="55" t="s">
        <v>14</v>
      </c>
      <c r="E89" s="55" t="s">
        <v>15</v>
      </c>
      <c r="F89" s="55" t="s">
        <v>14</v>
      </c>
      <c r="G89" s="55" t="s">
        <v>15</v>
      </c>
      <c r="H89" s="55" t="s">
        <v>14</v>
      </c>
      <c r="I89" s="55" t="s">
        <v>15</v>
      </c>
      <c r="J89" s="55" t="s">
        <v>14</v>
      </c>
      <c r="K89" s="55" t="s">
        <v>15</v>
      </c>
    </row>
    <row r="90" spans="1:11" customFormat="1" x14ac:dyDescent="0.3">
      <c r="A90" s="56" t="s">
        <v>16</v>
      </c>
      <c r="B90" s="57">
        <v>1223.3316612077999</v>
      </c>
      <c r="C90" s="57">
        <v>1223.3316612077999</v>
      </c>
      <c r="D90" s="57">
        <v>340.29074922389998</v>
      </c>
      <c r="E90" s="57">
        <v>340.29074922389998</v>
      </c>
      <c r="F90" s="57">
        <v>196.05544813930001</v>
      </c>
      <c r="G90" s="57">
        <v>196.05544813930001</v>
      </c>
      <c r="H90" s="57">
        <v>217.47648019459999</v>
      </c>
      <c r="I90" s="57">
        <v>217.47648019459999</v>
      </c>
      <c r="J90" s="57">
        <v>453.50147944849999</v>
      </c>
      <c r="K90" s="57">
        <v>453.50147944849999</v>
      </c>
    </row>
    <row r="91" spans="1:11" customFormat="1" ht="22.8" x14ac:dyDescent="0.3">
      <c r="A91" s="66" t="s">
        <v>68</v>
      </c>
      <c r="B91" s="59">
        <v>169.8288297032</v>
      </c>
      <c r="C91" s="60">
        <v>0.138824846187278</v>
      </c>
      <c r="D91" s="59">
        <v>32.283712585000004</v>
      </c>
      <c r="E91" s="64">
        <v>9.4870967426030101E-2</v>
      </c>
      <c r="F91" s="59">
        <v>29.1251714976</v>
      </c>
      <c r="G91" s="60">
        <v>0.14855578752856799</v>
      </c>
      <c r="H91" s="59">
        <v>48.977683972700099</v>
      </c>
      <c r="I91" s="63">
        <v>0.22520910734289201</v>
      </c>
      <c r="J91" s="59">
        <v>58.746174906599897</v>
      </c>
      <c r="K91" s="60">
        <v>0.12953910310952199</v>
      </c>
    </row>
    <row r="92" spans="1:11" customFormat="1" x14ac:dyDescent="0.3">
      <c r="A92" s="58" t="s">
        <v>69</v>
      </c>
      <c r="B92" s="61">
        <v>12.197910112200001</v>
      </c>
      <c r="C92" s="62">
        <v>9.9710573174873595E-3</v>
      </c>
      <c r="D92" s="61">
        <v>0</v>
      </c>
      <c r="E92" s="62">
        <v>0</v>
      </c>
      <c r="F92" s="61">
        <v>1.0459642451</v>
      </c>
      <c r="G92" s="62">
        <v>5.3350429943514197E-3</v>
      </c>
      <c r="H92" s="61">
        <v>0.87164571570000005</v>
      </c>
      <c r="I92" s="62">
        <v>4.0079999221986802E-3</v>
      </c>
      <c r="J92" s="61">
        <v>7.3985924897000004</v>
      </c>
      <c r="K92" s="62">
        <v>1.6314373436438101E-2</v>
      </c>
    </row>
    <row r="93" spans="1:11" customFormat="1" x14ac:dyDescent="0.3">
      <c r="A93" s="58" t="s">
        <v>70</v>
      </c>
      <c r="B93" s="59">
        <v>47.685728751799999</v>
      </c>
      <c r="C93" s="60">
        <v>3.8980213023114003E-2</v>
      </c>
      <c r="D93" s="59">
        <v>39.689251091099997</v>
      </c>
      <c r="E93" s="63">
        <v>0.11663335304183001</v>
      </c>
      <c r="F93" s="59">
        <v>0</v>
      </c>
      <c r="G93" s="64">
        <v>0</v>
      </c>
      <c r="H93" s="59">
        <v>5.3314091930999998</v>
      </c>
      <c r="I93" s="60">
        <v>2.4514877141332301E-2</v>
      </c>
      <c r="J93" s="59">
        <v>2.66506846760001</v>
      </c>
      <c r="K93" s="64">
        <v>5.8766477914051598E-3</v>
      </c>
    </row>
    <row r="94" spans="1:11" customFormat="1" x14ac:dyDescent="0.3">
      <c r="A94" s="58" t="s">
        <v>71</v>
      </c>
      <c r="B94" s="61">
        <v>103.2368703408</v>
      </c>
      <c r="C94" s="62">
        <v>8.4389927616909596E-2</v>
      </c>
      <c r="D94" s="61">
        <v>11.8354625776</v>
      </c>
      <c r="E94" s="64">
        <v>3.4780441738698702E-2</v>
      </c>
      <c r="F94" s="61">
        <v>20.6819801165</v>
      </c>
      <c r="G94" s="62">
        <v>0.105490463604996</v>
      </c>
      <c r="H94" s="61">
        <v>7.18622944270001</v>
      </c>
      <c r="I94" s="64">
        <v>3.3043708617454599E-2</v>
      </c>
      <c r="J94" s="61">
        <v>59.293165778099997</v>
      </c>
      <c r="K94" s="63">
        <v>0.13074525324637501</v>
      </c>
    </row>
    <row r="95" spans="1:11" customFormat="1" ht="25.5" customHeight="1" x14ac:dyDescent="0.3">
      <c r="A95" s="66" t="s">
        <v>72</v>
      </c>
      <c r="B95" s="59">
        <v>90.937339694200205</v>
      </c>
      <c r="C95" s="60">
        <v>7.4335801629148698E-2</v>
      </c>
      <c r="D95" s="59">
        <v>33.612012388800103</v>
      </c>
      <c r="E95" s="60">
        <v>9.8774393560385601E-2</v>
      </c>
      <c r="F95" s="59">
        <v>16.061254136599999</v>
      </c>
      <c r="G95" s="60">
        <v>8.1921998541903601E-2</v>
      </c>
      <c r="H95" s="59">
        <v>20.7641281177</v>
      </c>
      <c r="I95" s="60">
        <v>9.5477580376140306E-2</v>
      </c>
      <c r="J95" s="59">
        <v>20.499945051099999</v>
      </c>
      <c r="K95" s="64">
        <v>4.5203700495155701E-2</v>
      </c>
    </row>
    <row r="96" spans="1:11" customFormat="1" ht="22.8" x14ac:dyDescent="0.3">
      <c r="A96" s="66" t="s">
        <v>73</v>
      </c>
      <c r="B96" s="61">
        <v>47.398919625700003</v>
      </c>
      <c r="C96" s="62">
        <v>3.8745763825733803E-2</v>
      </c>
      <c r="D96" s="61">
        <v>33.097210496199899</v>
      </c>
      <c r="E96" s="63">
        <v>9.7261564035121997E-2</v>
      </c>
      <c r="F96" s="61">
        <v>9.7880417965000195</v>
      </c>
      <c r="G96" s="62">
        <v>4.9924865079727203E-2</v>
      </c>
      <c r="H96" s="61">
        <v>3.2951836775999999</v>
      </c>
      <c r="I96" s="62">
        <v>1.5151908264523299E-2</v>
      </c>
      <c r="J96" s="61">
        <v>1.2184836554</v>
      </c>
      <c r="K96" s="64">
        <v>2.6868350173450098E-3</v>
      </c>
    </row>
    <row r="97" spans="1:11" customFormat="1" x14ac:dyDescent="0.3">
      <c r="A97" s="58" t="s">
        <v>74</v>
      </c>
      <c r="B97" s="59">
        <v>33.811755872100001</v>
      </c>
      <c r="C97" s="60">
        <v>2.7639075276378901E-2</v>
      </c>
      <c r="D97" s="59">
        <v>11.446831377900001</v>
      </c>
      <c r="E97" s="60">
        <v>3.3638385421898002E-2</v>
      </c>
      <c r="F97" s="59">
        <v>0.92458778890000004</v>
      </c>
      <c r="G97" s="60">
        <v>4.7159505011208297E-3</v>
      </c>
      <c r="H97" s="59">
        <v>20.282916396499999</v>
      </c>
      <c r="I97" s="63">
        <v>9.3264873416889299E-2</v>
      </c>
      <c r="J97" s="59">
        <v>0</v>
      </c>
      <c r="K97" s="64">
        <v>0</v>
      </c>
    </row>
    <row r="98" spans="1:11" customFormat="1" x14ac:dyDescent="0.3">
      <c r="A98" s="58" t="s">
        <v>75</v>
      </c>
      <c r="B98" s="61">
        <v>87.979611566900203</v>
      </c>
      <c r="C98" s="62">
        <v>7.1918036912440697E-2</v>
      </c>
      <c r="D98" s="61">
        <v>30.349369329700099</v>
      </c>
      <c r="E98" s="62">
        <v>8.9186583528696295E-2</v>
      </c>
      <c r="F98" s="61">
        <v>16.995564030099999</v>
      </c>
      <c r="G98" s="62">
        <v>8.6687537588980595E-2</v>
      </c>
      <c r="H98" s="61">
        <v>16.2465889076</v>
      </c>
      <c r="I98" s="62">
        <v>7.4705038876215005E-2</v>
      </c>
      <c r="J98" s="61">
        <v>24.388089299499999</v>
      </c>
      <c r="K98" s="62">
        <v>5.3777309236473003E-2</v>
      </c>
    </row>
    <row r="99" spans="1:11" customFormat="1" x14ac:dyDescent="0.3">
      <c r="A99" s="58" t="s">
        <v>76</v>
      </c>
      <c r="B99" s="59">
        <v>296.07666819050002</v>
      </c>
      <c r="C99" s="60">
        <v>0.242024855220523</v>
      </c>
      <c r="D99" s="59">
        <v>72.807511622000007</v>
      </c>
      <c r="E99" s="60">
        <v>0.21395677604534299</v>
      </c>
      <c r="F99" s="59">
        <v>51.213025798800203</v>
      </c>
      <c r="G99" s="60">
        <v>0.26121704999706202</v>
      </c>
      <c r="H99" s="59">
        <v>36.069445667499998</v>
      </c>
      <c r="I99" s="64">
        <v>0.16585446681509999</v>
      </c>
      <c r="J99" s="59">
        <v>134.3703369303</v>
      </c>
      <c r="K99" s="63">
        <v>0.296295255957504</v>
      </c>
    </row>
    <row r="100" spans="1:11" customFormat="1" x14ac:dyDescent="0.3">
      <c r="A100" s="58" t="s">
        <v>77</v>
      </c>
      <c r="B100" s="61">
        <v>281.82658494809999</v>
      </c>
      <c r="C100" s="62">
        <v>0.23037626989057999</v>
      </c>
      <c r="D100" s="61">
        <v>67.254755141699903</v>
      </c>
      <c r="E100" s="62">
        <v>0.19763909331972099</v>
      </c>
      <c r="F100" s="61">
        <v>39.848671011599997</v>
      </c>
      <c r="G100" s="62">
        <v>0.20325204624401499</v>
      </c>
      <c r="H100" s="61">
        <v>46.683852940300099</v>
      </c>
      <c r="I100" s="62">
        <v>0.21466161719431401</v>
      </c>
      <c r="J100" s="61">
        <v>122.6233969626</v>
      </c>
      <c r="K100" s="62">
        <v>0.27039249598859399</v>
      </c>
    </row>
    <row r="101" spans="1:11" customFormat="1" x14ac:dyDescent="0.3">
      <c r="A101" s="58" t="s">
        <v>63</v>
      </c>
      <c r="B101" s="59">
        <v>52.351442402300002</v>
      </c>
      <c r="C101" s="60">
        <v>4.2794153100405498E-2</v>
      </c>
      <c r="D101" s="59">
        <v>7.9146326139000198</v>
      </c>
      <c r="E101" s="60">
        <v>2.3258441882275299E-2</v>
      </c>
      <c r="F101" s="59">
        <v>10.3711877176</v>
      </c>
      <c r="G101" s="60">
        <v>5.2899257919275598E-2</v>
      </c>
      <c r="H101" s="59">
        <v>11.767396163200001</v>
      </c>
      <c r="I101" s="60">
        <v>5.4108822032940901E-2</v>
      </c>
      <c r="J101" s="59">
        <v>22.298225907600099</v>
      </c>
      <c r="K101" s="60">
        <v>4.9169025721187802E-2</v>
      </c>
    </row>
    <row r="102" spans="1:11" customFormat="1" x14ac:dyDescent="0.3">
      <c r="A102" s="65" t="s">
        <v>1</v>
      </c>
    </row>
    <row r="103" spans="1:11" customFormat="1" x14ac:dyDescent="0.3">
      <c r="A103" s="65" t="s">
        <v>1</v>
      </c>
    </row>
    <row r="104" spans="1:11" customFormat="1" x14ac:dyDescent="0.3">
      <c r="A104" s="53" t="s">
        <v>78</v>
      </c>
    </row>
    <row r="105" spans="1:11" customFormat="1" x14ac:dyDescent="0.3">
      <c r="A105" s="54" t="s">
        <v>1</v>
      </c>
    </row>
    <row r="106" spans="1:11" customFormat="1" x14ac:dyDescent="0.3">
      <c r="A106" s="114" t="s">
        <v>1</v>
      </c>
      <c r="B106" s="113" t="s">
        <v>502</v>
      </c>
      <c r="C106" s="113" t="s">
        <v>1</v>
      </c>
      <c r="D106" s="113" t="s">
        <v>487</v>
      </c>
      <c r="E106" s="113" t="s">
        <v>1</v>
      </c>
      <c r="F106" s="113" t="s">
        <v>489</v>
      </c>
      <c r="G106" s="113" t="s">
        <v>1</v>
      </c>
      <c r="H106" s="113" t="s">
        <v>488</v>
      </c>
      <c r="I106" s="113" t="s">
        <v>1</v>
      </c>
      <c r="J106" s="113" t="s">
        <v>493</v>
      </c>
      <c r="K106" s="113" t="s">
        <v>1</v>
      </c>
    </row>
    <row r="107" spans="1:11" customFormat="1" x14ac:dyDescent="0.3">
      <c r="A107" s="115" t="s">
        <v>1</v>
      </c>
      <c r="B107" s="55" t="s">
        <v>14</v>
      </c>
      <c r="C107" s="55" t="s">
        <v>15</v>
      </c>
      <c r="D107" s="55" t="s">
        <v>14</v>
      </c>
      <c r="E107" s="55" t="s">
        <v>15</v>
      </c>
      <c r="F107" s="55" t="s">
        <v>14</v>
      </c>
      <c r="G107" s="55" t="s">
        <v>15</v>
      </c>
      <c r="H107" s="55" t="s">
        <v>14</v>
      </c>
      <c r="I107" s="55" t="s">
        <v>15</v>
      </c>
      <c r="J107" s="55" t="s">
        <v>14</v>
      </c>
      <c r="K107" s="55" t="s">
        <v>15</v>
      </c>
    </row>
    <row r="108" spans="1:11" customFormat="1" x14ac:dyDescent="0.3">
      <c r="A108" s="56" t="s">
        <v>16</v>
      </c>
      <c r="B108" s="57">
        <v>1223.3316612077999</v>
      </c>
      <c r="C108" s="57">
        <v>1223.3316612077999</v>
      </c>
      <c r="D108" s="57">
        <v>340.29074922389998</v>
      </c>
      <c r="E108" s="57">
        <v>340.29074922389998</v>
      </c>
      <c r="F108" s="57">
        <v>196.05544813930001</v>
      </c>
      <c r="G108" s="57">
        <v>196.05544813930001</v>
      </c>
      <c r="H108" s="57">
        <v>217.47648019459999</v>
      </c>
      <c r="I108" s="57">
        <v>217.47648019459999</v>
      </c>
      <c r="J108" s="57">
        <v>453.50147944849999</v>
      </c>
      <c r="K108" s="57">
        <v>453.50147944849999</v>
      </c>
    </row>
    <row r="109" spans="1:11" customFormat="1" x14ac:dyDescent="0.3">
      <c r="A109" s="58" t="s">
        <v>79</v>
      </c>
      <c r="B109" s="59">
        <v>56.052180375799999</v>
      </c>
      <c r="C109" s="60">
        <v>4.5819283644191397E-2</v>
      </c>
      <c r="D109" s="59">
        <v>21.545082342800001</v>
      </c>
      <c r="E109" s="60">
        <v>6.3313746823672995E-2</v>
      </c>
      <c r="F109" s="59">
        <v>12.564951004999999</v>
      </c>
      <c r="G109" s="60">
        <v>6.4088762257055107E-2</v>
      </c>
      <c r="H109" s="59">
        <v>8.2124638276000006</v>
      </c>
      <c r="I109" s="60">
        <v>3.7762537908703597E-2</v>
      </c>
      <c r="J109" s="59">
        <v>13.7296832004</v>
      </c>
      <c r="K109" s="60">
        <v>3.02748366269865E-2</v>
      </c>
    </row>
    <row r="110" spans="1:11" customFormat="1" x14ac:dyDescent="0.3">
      <c r="A110" s="58" t="s">
        <v>80</v>
      </c>
      <c r="B110" s="61">
        <v>678.2341830757</v>
      </c>
      <c r="C110" s="62">
        <v>0.55441562135821498</v>
      </c>
      <c r="D110" s="61">
        <v>204.76469421039999</v>
      </c>
      <c r="E110" s="62">
        <v>0.60173453047844006</v>
      </c>
      <c r="F110" s="61">
        <v>134.43629770449999</v>
      </c>
      <c r="G110" s="63">
        <v>0.68570549291229699</v>
      </c>
      <c r="H110" s="61">
        <v>115.25579069360001</v>
      </c>
      <c r="I110" s="62">
        <v>0.52996899062587399</v>
      </c>
      <c r="J110" s="61">
        <v>222.41645716820099</v>
      </c>
      <c r="K110" s="64">
        <v>0.49044262752721102</v>
      </c>
    </row>
    <row r="111" spans="1:11" customFormat="1" x14ac:dyDescent="0.3">
      <c r="A111" s="58" t="s">
        <v>81</v>
      </c>
      <c r="B111" s="59">
        <v>113.4405245265</v>
      </c>
      <c r="C111" s="60">
        <v>9.2730800749896203E-2</v>
      </c>
      <c r="D111" s="59">
        <v>30.016531329100001</v>
      </c>
      <c r="E111" s="60">
        <v>8.8208484648961499E-2</v>
      </c>
      <c r="F111" s="59">
        <v>8.1321853092999792</v>
      </c>
      <c r="G111" s="64">
        <v>4.1479007018065499E-2</v>
      </c>
      <c r="H111" s="59">
        <v>21.060423888500001</v>
      </c>
      <c r="I111" s="60">
        <v>9.6840007110906595E-2</v>
      </c>
      <c r="J111" s="59">
        <v>46.598624003699904</v>
      </c>
      <c r="K111" s="60">
        <v>0.10275297020060099</v>
      </c>
    </row>
    <row r="112" spans="1:11" customFormat="1" x14ac:dyDescent="0.3">
      <c r="A112" s="58" t="s">
        <v>82</v>
      </c>
      <c r="B112" s="61">
        <v>145.0135901658</v>
      </c>
      <c r="C112" s="62">
        <v>0.118539881509016</v>
      </c>
      <c r="D112" s="61">
        <v>41.311809616999902</v>
      </c>
      <c r="E112" s="62">
        <v>0.12140150653880501</v>
      </c>
      <c r="F112" s="61">
        <v>9.0263463266000095</v>
      </c>
      <c r="G112" s="64">
        <v>4.6039762792955699E-2</v>
      </c>
      <c r="H112" s="61">
        <v>26.662032886599999</v>
      </c>
      <c r="I112" s="62">
        <v>0.122597316559209</v>
      </c>
      <c r="J112" s="61">
        <v>68.013401335599994</v>
      </c>
      <c r="K112" s="62">
        <v>0.14997393485531901</v>
      </c>
    </row>
    <row r="113" spans="1:11" customFormat="1" x14ac:dyDescent="0.3">
      <c r="A113" s="58" t="s">
        <v>83</v>
      </c>
      <c r="B113" s="59">
        <v>62.178491886899998</v>
      </c>
      <c r="C113" s="60">
        <v>5.08271745582968E-2</v>
      </c>
      <c r="D113" s="59">
        <v>9.6814654953999906</v>
      </c>
      <c r="E113" s="60">
        <v>2.84505691602857E-2</v>
      </c>
      <c r="F113" s="59">
        <v>8.5228702965999901</v>
      </c>
      <c r="G113" s="60">
        <v>4.3471734029775E-2</v>
      </c>
      <c r="H113" s="59">
        <v>11.328901566500001</v>
      </c>
      <c r="I113" s="60">
        <v>5.2092536886576397E-2</v>
      </c>
      <c r="J113" s="59">
        <v>31.028906356499999</v>
      </c>
      <c r="K113" s="60">
        <v>6.8420738989063604E-2</v>
      </c>
    </row>
    <row r="114" spans="1:11" customFormat="1" x14ac:dyDescent="0.3">
      <c r="A114" s="58" t="s">
        <v>84</v>
      </c>
      <c r="B114" s="61">
        <v>38.055611602100001</v>
      </c>
      <c r="C114" s="62">
        <v>3.1108171895532801E-2</v>
      </c>
      <c r="D114" s="61">
        <v>1.7109750743000001</v>
      </c>
      <c r="E114" s="64">
        <v>5.02797997947994E-3</v>
      </c>
      <c r="F114" s="61">
        <v>5.7916827903999799</v>
      </c>
      <c r="G114" s="62">
        <v>2.95410448695358E-2</v>
      </c>
      <c r="H114" s="61">
        <v>10.851231452</v>
      </c>
      <c r="I114" s="62">
        <v>4.9896114937533598E-2</v>
      </c>
      <c r="J114" s="61">
        <v>19.701722285399999</v>
      </c>
      <c r="K114" s="62">
        <v>4.3443567834352201E-2</v>
      </c>
    </row>
    <row r="115" spans="1:11" customFormat="1" x14ac:dyDescent="0.3">
      <c r="A115" s="58" t="s">
        <v>85</v>
      </c>
      <c r="B115" s="59">
        <v>19.540214181500001</v>
      </c>
      <c r="C115" s="60">
        <v>1.5972948956628701E-2</v>
      </c>
      <c r="D115" s="59">
        <v>12.4022684098</v>
      </c>
      <c r="E115" s="63">
        <v>3.6446093342489702E-2</v>
      </c>
      <c r="F115" s="59">
        <v>1.7210938987</v>
      </c>
      <c r="G115" s="60">
        <v>8.7786078634098392E-3</v>
      </c>
      <c r="H115" s="59">
        <v>3.9088399777</v>
      </c>
      <c r="I115" s="60">
        <v>1.7973621672570401E-2</v>
      </c>
      <c r="J115" s="59">
        <v>1.5080118952999999</v>
      </c>
      <c r="K115" s="64">
        <v>3.32526345257767E-3</v>
      </c>
    </row>
    <row r="116" spans="1:11" customFormat="1" x14ac:dyDescent="0.3">
      <c r="A116" s="58" t="s">
        <v>86</v>
      </c>
      <c r="B116" s="61">
        <v>15.4706001562</v>
      </c>
      <c r="C116" s="62">
        <v>1.2646284443358399E-2</v>
      </c>
      <c r="D116" s="61">
        <v>2.3348873077999999</v>
      </c>
      <c r="E116" s="62">
        <v>6.8614480796941098E-3</v>
      </c>
      <c r="F116" s="61">
        <v>2.6636154632000002</v>
      </c>
      <c r="G116" s="62">
        <v>1.3586031342049E-2</v>
      </c>
      <c r="H116" s="61">
        <v>0</v>
      </c>
      <c r="I116" s="62">
        <v>0</v>
      </c>
      <c r="J116" s="61">
        <v>10.4720973852</v>
      </c>
      <c r="K116" s="62">
        <v>2.30916498837778E-2</v>
      </c>
    </row>
    <row r="117" spans="1:11" customFormat="1" x14ac:dyDescent="0.3">
      <c r="A117" s="58" t="s">
        <v>87</v>
      </c>
      <c r="B117" s="59">
        <v>95.105055911599706</v>
      </c>
      <c r="C117" s="60">
        <v>7.7742658779633295E-2</v>
      </c>
      <c r="D117" s="59">
        <v>16.281826111600001</v>
      </c>
      <c r="E117" s="60">
        <v>4.7846807909806298E-2</v>
      </c>
      <c r="F117" s="59">
        <v>13.196405345000001</v>
      </c>
      <c r="G117" s="60">
        <v>6.7309556914857002E-2</v>
      </c>
      <c r="H117" s="59">
        <v>20.1967959021</v>
      </c>
      <c r="I117" s="60">
        <v>9.2868874298626294E-2</v>
      </c>
      <c r="J117" s="59">
        <v>40.032575818199902</v>
      </c>
      <c r="K117" s="60">
        <v>8.8274410630111599E-2</v>
      </c>
    </row>
    <row r="118" spans="1:11" customFormat="1" x14ac:dyDescent="0.3">
      <c r="A118" s="58" t="s">
        <v>88</v>
      </c>
      <c r="B118" s="61">
        <v>0.2412093257</v>
      </c>
      <c r="C118" s="62">
        <v>1.9717410523148999E-4</v>
      </c>
      <c r="D118" s="61">
        <v>0.2412093257</v>
      </c>
      <c r="E118" s="62">
        <v>7.0883303836535502E-4</v>
      </c>
      <c r="F118" s="61">
        <v>0</v>
      </c>
      <c r="G118" s="62">
        <v>0</v>
      </c>
      <c r="H118" s="61">
        <v>0</v>
      </c>
      <c r="I118" s="62">
        <v>0</v>
      </c>
      <c r="J118" s="61">
        <v>0</v>
      </c>
      <c r="K118" s="62">
        <v>0</v>
      </c>
    </row>
    <row r="119" spans="1:11" customFormat="1" x14ac:dyDescent="0.3">
      <c r="A119" s="65" t="s">
        <v>1</v>
      </c>
    </row>
    <row r="120" spans="1:11" customFormat="1" x14ac:dyDescent="0.3">
      <c r="A120" s="65" t="s">
        <v>1</v>
      </c>
    </row>
    <row r="121" spans="1:11" customFormat="1" x14ac:dyDescent="0.3">
      <c r="A121" s="53" t="s">
        <v>89</v>
      </c>
    </row>
    <row r="122" spans="1:11" customFormat="1" x14ac:dyDescent="0.3">
      <c r="A122" s="54" t="s">
        <v>1</v>
      </c>
    </row>
    <row r="123" spans="1:11" customFormat="1" x14ac:dyDescent="0.3">
      <c r="A123" s="114" t="s">
        <v>1</v>
      </c>
      <c r="B123" s="113" t="s">
        <v>502</v>
      </c>
      <c r="C123" s="113" t="s">
        <v>1</v>
      </c>
      <c r="D123" s="113" t="s">
        <v>487</v>
      </c>
      <c r="E123" s="113" t="s">
        <v>1</v>
      </c>
      <c r="F123" s="113" t="s">
        <v>489</v>
      </c>
      <c r="G123" s="113" t="s">
        <v>1</v>
      </c>
      <c r="H123" s="113" t="s">
        <v>488</v>
      </c>
      <c r="I123" s="113" t="s">
        <v>1</v>
      </c>
      <c r="J123" s="113" t="s">
        <v>493</v>
      </c>
      <c r="K123" s="113" t="s">
        <v>1</v>
      </c>
    </row>
    <row r="124" spans="1:11" customFormat="1" x14ac:dyDescent="0.3">
      <c r="A124" s="115" t="s">
        <v>1</v>
      </c>
      <c r="B124" s="55" t="s">
        <v>14</v>
      </c>
      <c r="C124" s="55" t="s">
        <v>15</v>
      </c>
      <c r="D124" s="55" t="s">
        <v>14</v>
      </c>
      <c r="E124" s="55" t="s">
        <v>15</v>
      </c>
      <c r="F124" s="55" t="s">
        <v>14</v>
      </c>
      <c r="G124" s="55" t="s">
        <v>15</v>
      </c>
      <c r="H124" s="55" t="s">
        <v>14</v>
      </c>
      <c r="I124" s="55" t="s">
        <v>15</v>
      </c>
      <c r="J124" s="55" t="s">
        <v>14</v>
      </c>
      <c r="K124" s="55" t="s">
        <v>15</v>
      </c>
    </row>
    <row r="125" spans="1:11" customFormat="1" x14ac:dyDescent="0.3">
      <c r="A125" s="56" t="s">
        <v>16</v>
      </c>
      <c r="B125" s="57">
        <v>1167.279480832</v>
      </c>
      <c r="C125" s="57">
        <v>1167.279480832</v>
      </c>
      <c r="D125" s="57">
        <v>318.74566688110002</v>
      </c>
      <c r="E125" s="57">
        <v>318.74566688110002</v>
      </c>
      <c r="F125" s="57">
        <v>183.4904971343</v>
      </c>
      <c r="G125" s="57">
        <v>183.4904971343</v>
      </c>
      <c r="H125" s="57">
        <v>209.26401636700001</v>
      </c>
      <c r="I125" s="57">
        <v>209.26401636700001</v>
      </c>
      <c r="J125" s="57">
        <v>439.77179624809997</v>
      </c>
      <c r="K125" s="57">
        <v>439.77179624809997</v>
      </c>
    </row>
    <row r="126" spans="1:11" customFormat="1" x14ac:dyDescent="0.3">
      <c r="A126" s="58" t="s">
        <v>90</v>
      </c>
      <c r="B126" s="59">
        <v>826.65147235999996</v>
      </c>
      <c r="C126" s="60">
        <v>0.70818641630776302</v>
      </c>
      <c r="D126" s="59">
        <v>233.72209119339999</v>
      </c>
      <c r="E126" s="60">
        <v>0.73325574424383999</v>
      </c>
      <c r="F126" s="59">
        <v>135.95679586220001</v>
      </c>
      <c r="G126" s="60">
        <v>0.74094734051916999</v>
      </c>
      <c r="H126" s="59">
        <v>162.53351108179999</v>
      </c>
      <c r="I126" s="63">
        <v>0.776691157436042</v>
      </c>
      <c r="J126" s="59">
        <v>286.06433001699901</v>
      </c>
      <c r="K126" s="64">
        <v>0.65048357456651196</v>
      </c>
    </row>
    <row r="127" spans="1:11" customFormat="1" x14ac:dyDescent="0.3">
      <c r="A127" s="58" t="s">
        <v>91</v>
      </c>
      <c r="B127" s="61">
        <v>83.443901651800005</v>
      </c>
      <c r="C127" s="62">
        <v>7.1485794980584993E-2</v>
      </c>
      <c r="D127" s="61">
        <v>15.2680143987</v>
      </c>
      <c r="E127" s="62">
        <v>4.7900304176983002E-2</v>
      </c>
      <c r="F127" s="61">
        <v>16.3003832984</v>
      </c>
      <c r="G127" s="62">
        <v>8.8835027170205194E-2</v>
      </c>
      <c r="H127" s="61">
        <v>19.314429350099999</v>
      </c>
      <c r="I127" s="62">
        <v>9.2296944718039897E-2</v>
      </c>
      <c r="J127" s="61">
        <v>32.561074604599902</v>
      </c>
      <c r="K127" s="62">
        <v>7.4040843188203198E-2</v>
      </c>
    </row>
    <row r="128" spans="1:11" customFormat="1" x14ac:dyDescent="0.3">
      <c r="A128" s="58" t="s">
        <v>92</v>
      </c>
      <c r="B128" s="59">
        <v>123.9524027768</v>
      </c>
      <c r="C128" s="60">
        <v>0.106189138772876</v>
      </c>
      <c r="D128" s="59">
        <v>20.946156429999998</v>
      </c>
      <c r="E128" s="64">
        <v>6.5714325264266002E-2</v>
      </c>
      <c r="F128" s="59">
        <v>10.197492456000001</v>
      </c>
      <c r="G128" s="64">
        <v>5.5575044022777201E-2</v>
      </c>
      <c r="H128" s="59">
        <v>32.193555787999998</v>
      </c>
      <c r="I128" s="63">
        <v>0.15384181354686399</v>
      </c>
      <c r="J128" s="59">
        <v>57.733490441100102</v>
      </c>
      <c r="K128" s="60">
        <v>0.13128056627016901</v>
      </c>
    </row>
    <row r="129" spans="1:11" customFormat="1" x14ac:dyDescent="0.3">
      <c r="A129" s="58" t="s">
        <v>93</v>
      </c>
      <c r="B129" s="61">
        <v>86.219288869799698</v>
      </c>
      <c r="C129" s="62">
        <v>7.3863449401462597E-2</v>
      </c>
      <c r="D129" s="61">
        <v>19.1384216282</v>
      </c>
      <c r="E129" s="62">
        <v>6.0042923298276901E-2</v>
      </c>
      <c r="F129" s="61">
        <v>11.3480129319</v>
      </c>
      <c r="G129" s="62">
        <v>6.1845235089173001E-2</v>
      </c>
      <c r="H129" s="61">
        <v>15.947578979899999</v>
      </c>
      <c r="I129" s="62">
        <v>7.6207937020245697E-2</v>
      </c>
      <c r="J129" s="61">
        <v>39.785275329800101</v>
      </c>
      <c r="K129" s="62">
        <v>9.0468001061520795E-2</v>
      </c>
    </row>
    <row r="130" spans="1:11" customFormat="1" x14ac:dyDescent="0.3">
      <c r="A130" s="58" t="s">
        <v>94</v>
      </c>
      <c r="B130" s="59">
        <v>76.389618595000002</v>
      </c>
      <c r="C130" s="60">
        <v>6.5442441034388704E-2</v>
      </c>
      <c r="D130" s="59">
        <v>13.7427594825</v>
      </c>
      <c r="E130" s="60">
        <v>4.3115125664206701E-2</v>
      </c>
      <c r="F130" s="59">
        <v>11.9452735381</v>
      </c>
      <c r="G130" s="60">
        <v>6.5100229846546398E-2</v>
      </c>
      <c r="H130" s="59">
        <v>9.1254248048000193</v>
      </c>
      <c r="I130" s="60">
        <v>4.3607233404123098E-2</v>
      </c>
      <c r="J130" s="59">
        <v>41.576160769600001</v>
      </c>
      <c r="K130" s="63">
        <v>9.4540307323720596E-2</v>
      </c>
    </row>
    <row r="131" spans="1:11" customFormat="1" x14ac:dyDescent="0.3">
      <c r="A131" s="58" t="s">
        <v>95</v>
      </c>
      <c r="B131" s="61">
        <v>211.00621669989999</v>
      </c>
      <c r="C131" s="62">
        <v>0.18076751983124201</v>
      </c>
      <c r="D131" s="61">
        <v>35.289361062299903</v>
      </c>
      <c r="E131" s="64">
        <v>0.110713226026266</v>
      </c>
      <c r="F131" s="61">
        <v>23.9483272513</v>
      </c>
      <c r="G131" s="62">
        <v>0.13051535433887801</v>
      </c>
      <c r="H131" s="61">
        <v>21.345721004200001</v>
      </c>
      <c r="I131" s="64">
        <v>0.102003781513801</v>
      </c>
      <c r="J131" s="61">
        <v>118.6579541413</v>
      </c>
      <c r="K131" s="63">
        <v>0.26981710776731699</v>
      </c>
    </row>
    <row r="132" spans="1:11" customFormat="1" x14ac:dyDescent="0.3">
      <c r="A132" s="58" t="s">
        <v>96</v>
      </c>
      <c r="B132" s="59">
        <v>179.9679129685</v>
      </c>
      <c r="C132" s="60">
        <v>0.154177226554368</v>
      </c>
      <c r="D132" s="59">
        <v>53.231464483200099</v>
      </c>
      <c r="E132" s="60">
        <v>0.16700294314293099</v>
      </c>
      <c r="F132" s="59">
        <v>20.534602595300001</v>
      </c>
      <c r="G132" s="60">
        <v>0.111910986759551</v>
      </c>
      <c r="H132" s="59">
        <v>28.136306103900001</v>
      </c>
      <c r="I132" s="60">
        <v>0.13445362749109999</v>
      </c>
      <c r="J132" s="59">
        <v>73.314487451899893</v>
      </c>
      <c r="K132" s="60">
        <v>0.166710298562528</v>
      </c>
    </row>
    <row r="133" spans="1:11" customFormat="1" x14ac:dyDescent="0.3">
      <c r="A133" s="58" t="s">
        <v>97</v>
      </c>
      <c r="B133" s="61">
        <v>4.5789960266999996</v>
      </c>
      <c r="C133" s="62">
        <v>3.9227932143861902E-3</v>
      </c>
      <c r="D133" s="61">
        <v>2.7823131863000001</v>
      </c>
      <c r="E133" s="62">
        <v>8.7289443446391096E-3</v>
      </c>
      <c r="F133" s="61">
        <v>0.87506695630000098</v>
      </c>
      <c r="G133" s="62">
        <v>4.7690042261944602E-3</v>
      </c>
      <c r="H133" s="61">
        <v>0</v>
      </c>
      <c r="I133" s="62">
        <v>0</v>
      </c>
      <c r="J133" s="61">
        <v>0.92161588410000095</v>
      </c>
      <c r="K133" s="62">
        <v>2.0956684625133698E-3</v>
      </c>
    </row>
    <row r="134" spans="1:11" customFormat="1" x14ac:dyDescent="0.3">
      <c r="A134" s="58" t="s">
        <v>98</v>
      </c>
      <c r="B134" s="59">
        <v>27.166476839800001</v>
      </c>
      <c r="C134" s="60">
        <v>2.3273326813246599E-2</v>
      </c>
      <c r="D134" s="59">
        <v>9.9967532194000093</v>
      </c>
      <c r="E134" s="60">
        <v>3.1362789390103403E-2</v>
      </c>
      <c r="F134" s="59">
        <v>0</v>
      </c>
      <c r="G134" s="64">
        <v>0</v>
      </c>
      <c r="H134" s="59">
        <v>10.943777647399999</v>
      </c>
      <c r="I134" s="63">
        <v>5.2296509631198002E-2</v>
      </c>
      <c r="J134" s="59">
        <v>6.2259459729999902</v>
      </c>
      <c r="K134" s="60">
        <v>1.4157219781069401E-2</v>
      </c>
    </row>
    <row r="135" spans="1:11" customFormat="1" x14ac:dyDescent="0.3">
      <c r="A135" s="58" t="s">
        <v>99</v>
      </c>
      <c r="B135" s="61">
        <v>9.7190678858999906</v>
      </c>
      <c r="C135" s="62">
        <v>8.3262560899062098E-3</v>
      </c>
      <c r="D135" s="61">
        <v>1.7556125228999999</v>
      </c>
      <c r="E135" s="62">
        <v>5.5078788680596796E-3</v>
      </c>
      <c r="F135" s="61">
        <v>7.5657751454000204</v>
      </c>
      <c r="G135" s="63">
        <v>4.1232517561181799E-2</v>
      </c>
      <c r="H135" s="61">
        <v>0</v>
      </c>
      <c r="I135" s="62">
        <v>0</v>
      </c>
      <c r="J135" s="61">
        <v>0.397680217599999</v>
      </c>
      <c r="K135" s="62">
        <v>9.0428768054886003E-4</v>
      </c>
    </row>
    <row r="136" spans="1:11" customFormat="1" x14ac:dyDescent="0.3">
      <c r="A136" s="58" t="s">
        <v>63</v>
      </c>
      <c r="B136" s="59">
        <v>19.741953036599998</v>
      </c>
      <c r="C136" s="60">
        <v>1.6912790262130301E-2</v>
      </c>
      <c r="D136" s="59">
        <v>0.58546749060000003</v>
      </c>
      <c r="E136" s="64">
        <v>1.8367857242696101E-3</v>
      </c>
      <c r="F136" s="59">
        <v>0.53887519880000001</v>
      </c>
      <c r="G136" s="60">
        <v>2.9368016721083201E-3</v>
      </c>
      <c r="H136" s="59">
        <v>0.80450683949999802</v>
      </c>
      <c r="I136" s="60">
        <v>3.8444585622837502E-3</v>
      </c>
      <c r="J136" s="59">
        <v>16.6556831989</v>
      </c>
      <c r="K136" s="63">
        <v>3.7873468332888703E-2</v>
      </c>
    </row>
    <row r="137" spans="1:11" customFormat="1" x14ac:dyDescent="0.3">
      <c r="A137" s="65" t="s">
        <v>1</v>
      </c>
    </row>
    <row r="138" spans="1:11" customFormat="1" x14ac:dyDescent="0.3">
      <c r="A138" s="65" t="s">
        <v>1</v>
      </c>
    </row>
    <row r="139" spans="1:11" customFormat="1" x14ac:dyDescent="0.3">
      <c r="A139" s="53" t="s">
        <v>404</v>
      </c>
    </row>
    <row r="140" spans="1:11" customFormat="1" x14ac:dyDescent="0.3">
      <c r="A140" s="54" t="s">
        <v>1</v>
      </c>
    </row>
    <row r="141" spans="1:11" customFormat="1" x14ac:dyDescent="0.3">
      <c r="A141" s="114" t="s">
        <v>1</v>
      </c>
      <c r="B141" s="113" t="s">
        <v>502</v>
      </c>
      <c r="C141" s="113" t="s">
        <v>1</v>
      </c>
      <c r="D141" s="113" t="s">
        <v>487</v>
      </c>
      <c r="E141" s="113" t="s">
        <v>1</v>
      </c>
      <c r="F141" s="113" t="s">
        <v>489</v>
      </c>
      <c r="G141" s="113" t="s">
        <v>1</v>
      </c>
      <c r="H141" s="113" t="s">
        <v>488</v>
      </c>
      <c r="I141" s="113" t="s">
        <v>1</v>
      </c>
      <c r="J141" s="113" t="s">
        <v>493</v>
      </c>
      <c r="K141" s="113" t="s">
        <v>1</v>
      </c>
    </row>
    <row r="142" spans="1:11" customFormat="1" x14ac:dyDescent="0.3">
      <c r="A142" s="115" t="s">
        <v>1</v>
      </c>
      <c r="B142" s="55" t="s">
        <v>14</v>
      </c>
      <c r="C142" s="55" t="s">
        <v>15</v>
      </c>
      <c r="D142" s="55" t="s">
        <v>14</v>
      </c>
      <c r="E142" s="55" t="s">
        <v>15</v>
      </c>
      <c r="F142" s="55" t="s">
        <v>14</v>
      </c>
      <c r="G142" s="55" t="s">
        <v>15</v>
      </c>
      <c r="H142" s="55" t="s">
        <v>14</v>
      </c>
      <c r="I142" s="55" t="s">
        <v>15</v>
      </c>
      <c r="J142" s="55" t="s">
        <v>14</v>
      </c>
      <c r="K142" s="55" t="s">
        <v>15</v>
      </c>
    </row>
    <row r="143" spans="1:11" customFormat="1" x14ac:dyDescent="0.3">
      <c r="A143" s="56" t="s">
        <v>16</v>
      </c>
      <c r="B143" s="57">
        <v>1223.3316612077999</v>
      </c>
      <c r="C143" s="57">
        <v>1223.3316612077999</v>
      </c>
      <c r="D143" s="57">
        <v>340.29074922389998</v>
      </c>
      <c r="E143" s="57">
        <v>340.29074922389998</v>
      </c>
      <c r="F143" s="57">
        <v>196.05544813930001</v>
      </c>
      <c r="G143" s="57">
        <v>196.05544813930001</v>
      </c>
      <c r="H143" s="57">
        <v>217.47648019459999</v>
      </c>
      <c r="I143" s="57">
        <v>217.47648019459999</v>
      </c>
      <c r="J143" s="57">
        <v>453.50147944849999</v>
      </c>
      <c r="K143" s="57">
        <v>453.50147944849999</v>
      </c>
    </row>
    <row r="144" spans="1:11" customFormat="1" x14ac:dyDescent="0.3">
      <c r="A144" s="58" t="s">
        <v>100</v>
      </c>
      <c r="B144" s="59">
        <v>56.052180375799999</v>
      </c>
      <c r="C144" s="60">
        <v>4.5819283644191397E-2</v>
      </c>
      <c r="D144" s="59">
        <v>21.545082342800001</v>
      </c>
      <c r="E144" s="60">
        <v>6.3313746823672995E-2</v>
      </c>
      <c r="F144" s="59">
        <v>12.564951004999999</v>
      </c>
      <c r="G144" s="60">
        <v>6.4088762257055107E-2</v>
      </c>
      <c r="H144" s="59">
        <v>8.2124638276000006</v>
      </c>
      <c r="I144" s="60">
        <v>3.7762537908703597E-2</v>
      </c>
      <c r="J144" s="59">
        <v>13.7296832004</v>
      </c>
      <c r="K144" s="60">
        <v>3.02748366269865E-2</v>
      </c>
    </row>
    <row r="145" spans="1:11" customFormat="1" x14ac:dyDescent="0.3">
      <c r="A145" s="58" t="s">
        <v>101</v>
      </c>
      <c r="B145" s="61">
        <v>544.07623425550003</v>
      </c>
      <c r="C145" s="62">
        <v>0.44474957324192199</v>
      </c>
      <c r="D145" s="61">
        <v>170.080448988</v>
      </c>
      <c r="E145" s="62">
        <v>0.49980920543947199</v>
      </c>
      <c r="F145" s="61">
        <v>104.5007033534</v>
      </c>
      <c r="G145" s="63">
        <v>0.53301606430824999</v>
      </c>
      <c r="H145" s="61">
        <v>109.8026598646</v>
      </c>
      <c r="I145" s="62">
        <v>0.50489441325493001</v>
      </c>
      <c r="J145" s="61">
        <v>158.3314787505</v>
      </c>
      <c r="K145" s="64">
        <v>0.34913111847627398</v>
      </c>
    </row>
    <row r="146" spans="1:11" customFormat="1" x14ac:dyDescent="0.3">
      <c r="A146" s="58" t="s">
        <v>102</v>
      </c>
      <c r="B146" s="59">
        <v>106.3826349223</v>
      </c>
      <c r="C146" s="60">
        <v>8.6961400816903595E-2</v>
      </c>
      <c r="D146" s="59">
        <v>36.702390798600099</v>
      </c>
      <c r="E146" s="60">
        <v>0.107855975756928</v>
      </c>
      <c r="F146" s="59">
        <v>10.327573430799999</v>
      </c>
      <c r="G146" s="60">
        <v>5.2676798981184797E-2</v>
      </c>
      <c r="H146" s="59">
        <v>15.549296761100001</v>
      </c>
      <c r="I146" s="60">
        <v>7.1498751254325699E-2</v>
      </c>
      <c r="J146" s="59">
        <v>43.803373931800103</v>
      </c>
      <c r="K146" s="60">
        <v>9.6589263578740606E-2</v>
      </c>
    </row>
    <row r="147" spans="1:11" customFormat="1" x14ac:dyDescent="0.3">
      <c r="A147" s="58" t="s">
        <v>103</v>
      </c>
      <c r="B147" s="61">
        <v>91.569317875300101</v>
      </c>
      <c r="C147" s="62">
        <v>7.4852405753067203E-2</v>
      </c>
      <c r="D147" s="61">
        <v>16.611364496899998</v>
      </c>
      <c r="E147" s="62">
        <v>4.8815210330534903E-2</v>
      </c>
      <c r="F147" s="61">
        <v>14.6545574078</v>
      </c>
      <c r="G147" s="62">
        <v>7.4747004211725601E-2</v>
      </c>
      <c r="H147" s="61">
        <v>6.4625312850999901</v>
      </c>
      <c r="I147" s="64">
        <v>2.9716000917971799E-2</v>
      </c>
      <c r="J147" s="61">
        <v>53.840864685500101</v>
      </c>
      <c r="K147" s="63">
        <v>0.11872257782042001</v>
      </c>
    </row>
    <row r="148" spans="1:11" customFormat="1" x14ac:dyDescent="0.3">
      <c r="A148" s="58" t="s">
        <v>104</v>
      </c>
      <c r="B148" s="59">
        <v>33.471409815500003</v>
      </c>
      <c r="C148" s="60">
        <v>2.7360862860733599E-2</v>
      </c>
      <c r="D148" s="59">
        <v>10.8556226137</v>
      </c>
      <c r="E148" s="60">
        <v>3.1901021812841997E-2</v>
      </c>
      <c r="F148" s="59">
        <v>2.4193806659999999</v>
      </c>
      <c r="G148" s="60">
        <v>1.23402878571423E-2</v>
      </c>
      <c r="H148" s="59">
        <v>5.7109353279999802</v>
      </c>
      <c r="I148" s="60">
        <v>2.6260013601883798E-2</v>
      </c>
      <c r="J148" s="59">
        <v>14.4854712078</v>
      </c>
      <c r="K148" s="60">
        <v>3.1941397909915702E-2</v>
      </c>
    </row>
    <row r="149" spans="1:11" customFormat="1" x14ac:dyDescent="0.3">
      <c r="A149" s="58" t="s">
        <v>105</v>
      </c>
      <c r="B149" s="61">
        <v>38.661147013700003</v>
      </c>
      <c r="C149" s="62">
        <v>3.1603160646990598E-2</v>
      </c>
      <c r="D149" s="61">
        <v>11.656792704300001</v>
      </c>
      <c r="E149" s="62">
        <v>3.42553911056519E-2</v>
      </c>
      <c r="F149" s="61">
        <v>4.8929996059</v>
      </c>
      <c r="G149" s="62">
        <v>2.4957223338284699E-2</v>
      </c>
      <c r="H149" s="61">
        <v>8.4041378256999799</v>
      </c>
      <c r="I149" s="62">
        <v>3.8643892977207897E-2</v>
      </c>
      <c r="J149" s="61">
        <v>13.707216877800001</v>
      </c>
      <c r="K149" s="62">
        <v>3.0225296937221102E-2</v>
      </c>
    </row>
    <row r="150" spans="1:11" customFormat="1" x14ac:dyDescent="0.3">
      <c r="A150" s="58" t="s">
        <v>106</v>
      </c>
      <c r="B150" s="59">
        <v>43.604415858499998</v>
      </c>
      <c r="C150" s="60">
        <v>3.5643985389415302E-2</v>
      </c>
      <c r="D150" s="59">
        <v>12.1047763701</v>
      </c>
      <c r="E150" s="60">
        <v>3.5571864347495E-2</v>
      </c>
      <c r="F150" s="59">
        <v>0.98118834799999799</v>
      </c>
      <c r="G150" s="64">
        <v>5.0046471919660803E-3</v>
      </c>
      <c r="H150" s="59">
        <v>2.8245693048999998</v>
      </c>
      <c r="I150" s="60">
        <v>1.298793001603E-2</v>
      </c>
      <c r="J150" s="59">
        <v>21.8375012377</v>
      </c>
      <c r="K150" s="60">
        <v>4.8153098120554003E-2</v>
      </c>
    </row>
    <row r="151" spans="1:11" customFormat="1" x14ac:dyDescent="0.3">
      <c r="A151" s="58" t="s">
        <v>107</v>
      </c>
      <c r="B151" s="61">
        <v>14.5005368761</v>
      </c>
      <c r="C151" s="62">
        <v>1.1853316100544299E-2</v>
      </c>
      <c r="D151" s="61">
        <v>3.2293316396999998</v>
      </c>
      <c r="E151" s="62">
        <v>9.4899189797698798E-3</v>
      </c>
      <c r="F151" s="61">
        <v>1.5300605261</v>
      </c>
      <c r="G151" s="62">
        <v>7.8042234511783203E-3</v>
      </c>
      <c r="H151" s="61">
        <v>1.8325209399</v>
      </c>
      <c r="I151" s="62">
        <v>8.4262948262738297E-3</v>
      </c>
      <c r="J151" s="61">
        <v>7.9086237703999904</v>
      </c>
      <c r="K151" s="62">
        <v>1.74390252927457E-2</v>
      </c>
    </row>
    <row r="152" spans="1:11" customFormat="1" x14ac:dyDescent="0.3">
      <c r="A152" s="58" t="s">
        <v>108</v>
      </c>
      <c r="B152" s="59">
        <v>30.629150770300001</v>
      </c>
      <c r="C152" s="60">
        <v>2.5037487168491801E-2</v>
      </c>
      <c r="D152" s="59">
        <v>7.7789164277000102</v>
      </c>
      <c r="E152" s="60">
        <v>2.2859617681178099E-2</v>
      </c>
      <c r="F152" s="59">
        <v>5.2980616435999801</v>
      </c>
      <c r="G152" s="60">
        <v>2.7023281902554701E-2</v>
      </c>
      <c r="H152" s="59">
        <v>8.2176447537000197</v>
      </c>
      <c r="I152" s="60">
        <v>3.77863608347292E-2</v>
      </c>
      <c r="J152" s="59">
        <v>9.3345279453000103</v>
      </c>
      <c r="K152" s="60">
        <v>2.05832359282524E-2</v>
      </c>
    </row>
    <row r="153" spans="1:11" customFormat="1" x14ac:dyDescent="0.3">
      <c r="A153" s="58" t="s">
        <v>109</v>
      </c>
      <c r="B153" s="61">
        <v>10.620870806399999</v>
      </c>
      <c r="C153" s="62">
        <v>8.6819226079001104E-3</v>
      </c>
      <c r="D153" s="61">
        <v>0.73269114349999998</v>
      </c>
      <c r="E153" s="62">
        <v>2.1531327112801202E-3</v>
      </c>
      <c r="F153" s="61">
        <v>1.5197953772999999</v>
      </c>
      <c r="G153" s="62">
        <v>7.7518650551356497E-3</v>
      </c>
      <c r="H153" s="61">
        <v>1.4141572356000001</v>
      </c>
      <c r="I153" s="62">
        <v>6.5025755168310597E-3</v>
      </c>
      <c r="J153" s="61">
        <v>6.9542270500000098</v>
      </c>
      <c r="K153" s="62">
        <v>1.5334518993095601E-2</v>
      </c>
    </row>
    <row r="154" spans="1:11" customFormat="1" x14ac:dyDescent="0.3">
      <c r="A154" s="58" t="s">
        <v>110</v>
      </c>
      <c r="B154" s="59">
        <v>14.503133464099999</v>
      </c>
      <c r="C154" s="60">
        <v>1.1855438654944201E-2</v>
      </c>
      <c r="D154" s="59">
        <v>1.9895328752999999</v>
      </c>
      <c r="E154" s="60">
        <v>5.8465676185365601E-3</v>
      </c>
      <c r="F154" s="59">
        <v>5.33621131379999</v>
      </c>
      <c r="G154" s="60">
        <v>2.72178680288882E-2</v>
      </c>
      <c r="H154" s="59">
        <v>2.7178130679999999</v>
      </c>
      <c r="I154" s="60">
        <v>1.24970436599308E-2</v>
      </c>
      <c r="J154" s="59">
        <v>4.4595762069999996</v>
      </c>
      <c r="K154" s="60">
        <v>9.8336530509740804E-3</v>
      </c>
    </row>
    <row r="155" spans="1:11" customFormat="1" x14ac:dyDescent="0.3">
      <c r="A155" s="58" t="s">
        <v>111</v>
      </c>
      <c r="B155" s="61">
        <v>13.838243175000001</v>
      </c>
      <c r="C155" s="62">
        <v>1.13119308637344E-2</v>
      </c>
      <c r="D155" s="61">
        <v>1.2062071733999999</v>
      </c>
      <c r="E155" s="62">
        <v>3.5446369792625598E-3</v>
      </c>
      <c r="F155" s="61">
        <v>0.50740881169999996</v>
      </c>
      <c r="G155" s="62">
        <v>2.58808830111918E-3</v>
      </c>
      <c r="H155" s="61">
        <v>4.2392641818000003</v>
      </c>
      <c r="I155" s="62">
        <v>1.9492977714218401E-2</v>
      </c>
      <c r="J155" s="61">
        <v>7.8853630080999899</v>
      </c>
      <c r="K155" s="62">
        <v>1.7387733812223399E-2</v>
      </c>
    </row>
    <row r="156" spans="1:11" customFormat="1" x14ac:dyDescent="0.3">
      <c r="A156" s="58" t="s">
        <v>112</v>
      </c>
      <c r="B156" s="59">
        <v>13.682012972100001</v>
      </c>
      <c r="C156" s="60">
        <v>1.1184222076449601E-2</v>
      </c>
      <c r="D156" s="59">
        <v>1.7916361780000001</v>
      </c>
      <c r="E156" s="60">
        <v>5.2650158198134303E-3</v>
      </c>
      <c r="F156" s="59">
        <v>6.6224751682999896</v>
      </c>
      <c r="G156" s="63">
        <v>3.37785826976593E-2</v>
      </c>
      <c r="H156" s="59">
        <v>0</v>
      </c>
      <c r="I156" s="60">
        <v>0</v>
      </c>
      <c r="J156" s="59">
        <v>5.2679016258000004</v>
      </c>
      <c r="K156" s="60">
        <v>1.16160627131939E-2</v>
      </c>
    </row>
    <row r="157" spans="1:11" customFormat="1" x14ac:dyDescent="0.3">
      <c r="A157" s="58" t="s">
        <v>113</v>
      </c>
      <c r="B157" s="61">
        <v>22.751321818000001</v>
      </c>
      <c r="C157" s="62">
        <v>1.8597836171049102E-2</v>
      </c>
      <c r="D157" s="61">
        <v>2.7706036871999999</v>
      </c>
      <c r="E157" s="62">
        <v>8.1418718948984298E-3</v>
      </c>
      <c r="F157" s="61">
        <v>0.42384980230000002</v>
      </c>
      <c r="G157" s="62">
        <v>2.1618873962576599E-3</v>
      </c>
      <c r="H157" s="61">
        <v>8.4841332443999793</v>
      </c>
      <c r="I157" s="62">
        <v>3.9011727782279397E-2</v>
      </c>
      <c r="J157" s="61">
        <v>8.1910274223999906</v>
      </c>
      <c r="K157" s="62">
        <v>1.8061743552327699E-2</v>
      </c>
    </row>
    <row r="158" spans="1:11" customFormat="1" x14ac:dyDescent="0.3">
      <c r="A158" s="58" t="s">
        <v>114</v>
      </c>
      <c r="B158" s="59">
        <v>188.9890512092</v>
      </c>
      <c r="C158" s="60">
        <v>0.15448717400366299</v>
      </c>
      <c r="D158" s="59">
        <v>41.235351784699901</v>
      </c>
      <c r="E158" s="60">
        <v>0.12117682269866401</v>
      </c>
      <c r="F158" s="59">
        <v>24.4762316793</v>
      </c>
      <c r="G158" s="60">
        <v>0.124843415021598</v>
      </c>
      <c r="H158" s="59">
        <v>33.6043525742</v>
      </c>
      <c r="I158" s="60">
        <v>0.154519479734684</v>
      </c>
      <c r="J158" s="59">
        <v>83.764642527999897</v>
      </c>
      <c r="K158" s="60">
        <v>0.184706437187075</v>
      </c>
    </row>
    <row r="159" spans="1:11" customFormat="1" x14ac:dyDescent="0.3">
      <c r="A159" s="65" t="s">
        <v>1</v>
      </c>
    </row>
    <row r="160" spans="1:11" customFormat="1" x14ac:dyDescent="0.3">
      <c r="A160" s="65" t="s">
        <v>1</v>
      </c>
    </row>
    <row r="161" spans="1:11" customFormat="1" x14ac:dyDescent="0.3">
      <c r="A161" s="53" t="s">
        <v>494</v>
      </c>
    </row>
    <row r="162" spans="1:11" customFormat="1" x14ac:dyDescent="0.3">
      <c r="A162" s="54" t="s">
        <v>1</v>
      </c>
    </row>
    <row r="163" spans="1:11" customFormat="1" x14ac:dyDescent="0.3">
      <c r="A163" s="114" t="s">
        <v>1</v>
      </c>
      <c r="B163" s="113" t="s">
        <v>502</v>
      </c>
      <c r="C163" s="113" t="s">
        <v>1</v>
      </c>
      <c r="D163" s="113" t="s">
        <v>487</v>
      </c>
      <c r="E163" s="113" t="s">
        <v>1</v>
      </c>
      <c r="F163" s="113" t="s">
        <v>489</v>
      </c>
      <c r="G163" s="113" t="s">
        <v>1</v>
      </c>
      <c r="H163" s="113" t="s">
        <v>488</v>
      </c>
      <c r="I163" s="113" t="s">
        <v>1</v>
      </c>
      <c r="J163" s="113" t="s">
        <v>493</v>
      </c>
      <c r="K163" s="113" t="s">
        <v>1</v>
      </c>
    </row>
    <row r="164" spans="1:11" customFormat="1" x14ac:dyDescent="0.3">
      <c r="A164" s="115" t="s">
        <v>1</v>
      </c>
      <c r="B164" s="55" t="s">
        <v>14</v>
      </c>
      <c r="C164" s="55" t="s">
        <v>15</v>
      </c>
      <c r="D164" s="55" t="s">
        <v>14</v>
      </c>
      <c r="E164" s="55" t="s">
        <v>15</v>
      </c>
      <c r="F164" s="55" t="s">
        <v>14</v>
      </c>
      <c r="G164" s="55" t="s">
        <v>15</v>
      </c>
      <c r="H164" s="55" t="s">
        <v>14</v>
      </c>
      <c r="I164" s="55" t="s">
        <v>15</v>
      </c>
      <c r="J164" s="55" t="s">
        <v>14</v>
      </c>
      <c r="K164" s="55" t="s">
        <v>15</v>
      </c>
    </row>
    <row r="165" spans="1:11" customFormat="1" x14ac:dyDescent="0.3">
      <c r="A165" s="56" t="s">
        <v>16</v>
      </c>
      <c r="B165" s="57">
        <v>1223.3316612077999</v>
      </c>
      <c r="C165" s="57">
        <v>1223.3316612077999</v>
      </c>
      <c r="D165" s="57">
        <v>340.29074922389998</v>
      </c>
      <c r="E165" s="57">
        <v>340.29074922389998</v>
      </c>
      <c r="F165" s="57">
        <v>196.05544813930001</v>
      </c>
      <c r="G165" s="57">
        <v>196.05544813930001</v>
      </c>
      <c r="H165" s="57">
        <v>217.47648019459999</v>
      </c>
      <c r="I165" s="57">
        <v>217.47648019459999</v>
      </c>
      <c r="J165" s="57">
        <v>453.50147944849999</v>
      </c>
      <c r="K165" s="57">
        <v>453.50147944849999</v>
      </c>
    </row>
    <row r="166" spans="1:11" customFormat="1" x14ac:dyDescent="0.3">
      <c r="A166" s="58" t="s">
        <v>115</v>
      </c>
      <c r="B166" s="59">
        <v>356.1921886614</v>
      </c>
      <c r="C166" s="60">
        <v>0.29116567481767802</v>
      </c>
      <c r="D166" s="59">
        <v>78.608741995000003</v>
      </c>
      <c r="E166" s="64">
        <v>0.231004639927129</v>
      </c>
      <c r="F166" s="59">
        <v>44.860893166399997</v>
      </c>
      <c r="G166" s="60">
        <v>0.228817375860556</v>
      </c>
      <c r="H166" s="59">
        <v>70.212974636299805</v>
      </c>
      <c r="I166" s="60">
        <v>0.32285318657664902</v>
      </c>
      <c r="J166" s="59">
        <v>153.05454200130001</v>
      </c>
      <c r="K166" s="60">
        <v>0.33749513273347798</v>
      </c>
    </row>
    <row r="167" spans="1:11" customFormat="1" x14ac:dyDescent="0.3">
      <c r="A167" s="58" t="s">
        <v>116</v>
      </c>
      <c r="B167" s="61">
        <v>88.542759460700196</v>
      </c>
      <c r="C167" s="62">
        <v>7.2378376419426099E-2</v>
      </c>
      <c r="D167" s="61">
        <v>50.849527310000099</v>
      </c>
      <c r="E167" s="63">
        <v>0.149429649280718</v>
      </c>
      <c r="F167" s="61">
        <v>17.649782218399999</v>
      </c>
      <c r="G167" s="62">
        <v>9.0024441482797202E-2</v>
      </c>
      <c r="H167" s="61">
        <v>15.881177861399999</v>
      </c>
      <c r="I167" s="62">
        <v>7.3024806393727604E-2</v>
      </c>
      <c r="J167" s="61">
        <v>4.1622720709000003</v>
      </c>
      <c r="K167" s="64">
        <v>9.1780782632985194E-3</v>
      </c>
    </row>
    <row r="168" spans="1:11" customFormat="1" x14ac:dyDescent="0.3">
      <c r="A168" s="58" t="s">
        <v>117</v>
      </c>
      <c r="B168" s="59">
        <v>358.81990183699997</v>
      </c>
      <c r="C168" s="60">
        <v>0.29331367217516102</v>
      </c>
      <c r="D168" s="59">
        <v>89.298078721099898</v>
      </c>
      <c r="E168" s="60">
        <v>0.26241700347353503</v>
      </c>
      <c r="F168" s="59">
        <v>63.201063640900202</v>
      </c>
      <c r="G168" s="60">
        <v>0.32236321020773101</v>
      </c>
      <c r="H168" s="59">
        <v>59.797697193799799</v>
      </c>
      <c r="I168" s="60">
        <v>0.27496167466151999</v>
      </c>
      <c r="J168" s="59">
        <v>144.9067141093</v>
      </c>
      <c r="K168" s="60">
        <v>0.31952864693081101</v>
      </c>
    </row>
    <row r="169" spans="1:11" customFormat="1" x14ac:dyDescent="0.3">
      <c r="A169" s="58" t="s">
        <v>118</v>
      </c>
      <c r="B169" s="61">
        <v>71.559372131499998</v>
      </c>
      <c r="C169" s="62">
        <v>5.8495479517671603E-2</v>
      </c>
      <c r="D169" s="61">
        <v>15.452334007599999</v>
      </c>
      <c r="E169" s="62">
        <v>4.5409209750315198E-2</v>
      </c>
      <c r="F169" s="61">
        <v>9.2194265644999795</v>
      </c>
      <c r="G169" s="62">
        <v>4.7024587441964201E-2</v>
      </c>
      <c r="H169" s="61">
        <v>5.7661070126000098</v>
      </c>
      <c r="I169" s="62">
        <v>2.65137039529076E-2</v>
      </c>
      <c r="J169" s="61">
        <v>36.1853853795999</v>
      </c>
      <c r="K169" s="62">
        <v>7.9791107679747397E-2</v>
      </c>
    </row>
    <row r="170" spans="1:11" customFormat="1" x14ac:dyDescent="0.3">
      <c r="A170" s="58" t="s">
        <v>119</v>
      </c>
      <c r="B170" s="59">
        <v>74.326065416099993</v>
      </c>
      <c r="C170" s="60">
        <v>6.07570847489695E-2</v>
      </c>
      <c r="D170" s="59">
        <v>10.097294207799999</v>
      </c>
      <c r="E170" s="64">
        <v>2.96725498146184E-2</v>
      </c>
      <c r="F170" s="59">
        <v>10.249353822</v>
      </c>
      <c r="G170" s="60">
        <v>5.2277832211618497E-2</v>
      </c>
      <c r="H170" s="59">
        <v>14.308389029500001</v>
      </c>
      <c r="I170" s="60">
        <v>6.5792811326984502E-2</v>
      </c>
      <c r="J170" s="59">
        <v>39.671028356800001</v>
      </c>
      <c r="K170" s="60">
        <v>8.7477175168300794E-2</v>
      </c>
    </row>
    <row r="171" spans="1:11" customFormat="1" x14ac:dyDescent="0.3">
      <c r="A171" s="58" t="s">
        <v>120</v>
      </c>
      <c r="B171" s="61">
        <v>54.521471552900003</v>
      </c>
      <c r="C171" s="62">
        <v>4.4568021315716397E-2</v>
      </c>
      <c r="D171" s="61">
        <v>15.8570084244</v>
      </c>
      <c r="E171" s="62">
        <v>4.6598411683435502E-2</v>
      </c>
      <c r="F171" s="61">
        <v>12.040220725499999</v>
      </c>
      <c r="G171" s="62">
        <v>6.14123241142744E-2</v>
      </c>
      <c r="H171" s="61">
        <v>12.975978721200001</v>
      </c>
      <c r="I171" s="62">
        <v>5.9666124399240697E-2</v>
      </c>
      <c r="J171" s="61">
        <v>13.6482636818</v>
      </c>
      <c r="K171" s="62">
        <v>3.00953013392538E-2</v>
      </c>
    </row>
    <row r="172" spans="1:11" customFormat="1" x14ac:dyDescent="0.3">
      <c r="A172" s="58" t="s">
        <v>24</v>
      </c>
      <c r="B172" s="59">
        <v>111.0318915956</v>
      </c>
      <c r="C172" s="60">
        <v>9.0761888305888994E-2</v>
      </c>
      <c r="D172" s="59">
        <v>46.809157758700103</v>
      </c>
      <c r="E172" s="63">
        <v>0.13755636280285999</v>
      </c>
      <c r="F172" s="59">
        <v>14.067875516100001</v>
      </c>
      <c r="G172" s="60">
        <v>7.1754575808087598E-2</v>
      </c>
      <c r="H172" s="59">
        <v>22.722175217699998</v>
      </c>
      <c r="I172" s="60">
        <v>0.104481069389058</v>
      </c>
      <c r="J172" s="59">
        <v>27.4326831031</v>
      </c>
      <c r="K172" s="64">
        <v>6.0490834862238399E-2</v>
      </c>
    </row>
    <row r="173" spans="1:11" customFormat="1" x14ac:dyDescent="0.3">
      <c r="A173" s="58" t="s">
        <v>121</v>
      </c>
      <c r="B173" s="61">
        <v>23.952805081000001</v>
      </c>
      <c r="C173" s="62">
        <v>1.9579976420581902E-2</v>
      </c>
      <c r="D173" s="61">
        <v>6.0271906953000096</v>
      </c>
      <c r="E173" s="62">
        <v>1.7711885230633499E-2</v>
      </c>
      <c r="F173" s="61">
        <v>5.3257045734000199</v>
      </c>
      <c r="G173" s="62">
        <v>2.71642773712466E-2</v>
      </c>
      <c r="H173" s="61">
        <v>3.2975657950000001</v>
      </c>
      <c r="I173" s="62">
        <v>1.5162861712904801E-2</v>
      </c>
      <c r="J173" s="61">
        <v>9.3023440172999905</v>
      </c>
      <c r="K173" s="62">
        <v>2.0512268292073699E-2</v>
      </c>
    </row>
    <row r="174" spans="1:11" customFormat="1" x14ac:dyDescent="0.3">
      <c r="A174" s="58" t="s">
        <v>122</v>
      </c>
      <c r="B174" s="59">
        <v>2.8954959355000001</v>
      </c>
      <c r="C174" s="60">
        <v>2.3668936457029699E-3</v>
      </c>
      <c r="D174" s="59">
        <v>0</v>
      </c>
      <c r="E174" s="60">
        <v>0</v>
      </c>
      <c r="F174" s="59">
        <v>2.8954959355000001</v>
      </c>
      <c r="G174" s="63">
        <v>1.476876038376E-2</v>
      </c>
      <c r="H174" s="59">
        <v>0</v>
      </c>
      <c r="I174" s="60">
        <v>0</v>
      </c>
      <c r="J174" s="59">
        <v>0</v>
      </c>
      <c r="K174" s="60">
        <v>0</v>
      </c>
    </row>
    <row r="175" spans="1:11" customFormat="1" x14ac:dyDescent="0.3">
      <c r="A175" s="58" t="s">
        <v>123</v>
      </c>
      <c r="B175" s="61">
        <v>2.1581641805</v>
      </c>
      <c r="C175" s="62">
        <v>1.76416931641354E-3</v>
      </c>
      <c r="D175" s="61">
        <v>0.31890669500000102</v>
      </c>
      <c r="E175" s="62">
        <v>9.3715946062985697E-4</v>
      </c>
      <c r="F175" s="61">
        <v>1.4877170068000001</v>
      </c>
      <c r="G175" s="62">
        <v>7.5882461870835499E-3</v>
      </c>
      <c r="H175" s="61">
        <v>0.35154047869999999</v>
      </c>
      <c r="I175" s="62">
        <v>1.6164528614102901E-3</v>
      </c>
      <c r="J175" s="61">
        <v>0</v>
      </c>
      <c r="K175" s="62">
        <v>0</v>
      </c>
    </row>
    <row r="176" spans="1:11" customFormat="1" x14ac:dyDescent="0.3">
      <c r="A176" s="58" t="s">
        <v>124</v>
      </c>
      <c r="B176" s="59">
        <v>12.4425594414</v>
      </c>
      <c r="C176" s="60">
        <v>1.01710434185243E-2</v>
      </c>
      <c r="D176" s="59">
        <v>12.4425594414</v>
      </c>
      <c r="E176" s="63">
        <v>3.6564495125940698E-2</v>
      </c>
      <c r="F176" s="59">
        <v>0</v>
      </c>
      <c r="G176" s="60">
        <v>0</v>
      </c>
      <c r="H176" s="59">
        <v>0</v>
      </c>
      <c r="I176" s="60">
        <v>0</v>
      </c>
      <c r="J176" s="59">
        <v>0</v>
      </c>
      <c r="K176" s="64">
        <v>0</v>
      </c>
    </row>
    <row r="177" spans="1:11" customFormat="1" x14ac:dyDescent="0.3">
      <c r="A177" s="58" t="s">
        <v>125</v>
      </c>
      <c r="B177" s="61">
        <v>1.3167695705</v>
      </c>
      <c r="C177" s="62">
        <v>1.0763798667647901E-3</v>
      </c>
      <c r="D177" s="61">
        <v>1.3167695705</v>
      </c>
      <c r="E177" s="62">
        <v>3.86954265875035E-3</v>
      </c>
      <c r="F177" s="61">
        <v>0</v>
      </c>
      <c r="G177" s="62">
        <v>0</v>
      </c>
      <c r="H177" s="61">
        <v>0</v>
      </c>
      <c r="I177" s="62">
        <v>0</v>
      </c>
      <c r="J177" s="61">
        <v>0</v>
      </c>
      <c r="K177" s="62">
        <v>0</v>
      </c>
    </row>
    <row r="178" spans="1:11" customFormat="1" x14ac:dyDescent="0.3">
      <c r="A178" s="58" t="s">
        <v>126</v>
      </c>
      <c r="B178" s="59">
        <v>4.7186123079</v>
      </c>
      <c r="C178" s="60">
        <v>3.85718154571533E-3</v>
      </c>
      <c r="D178" s="59">
        <v>1.9503365711</v>
      </c>
      <c r="E178" s="60">
        <v>5.7313828705250602E-3</v>
      </c>
      <c r="F178" s="59">
        <v>0.785445984200002</v>
      </c>
      <c r="G178" s="60">
        <v>4.0062441092783597E-3</v>
      </c>
      <c r="H178" s="59">
        <v>0</v>
      </c>
      <c r="I178" s="60">
        <v>0</v>
      </c>
      <c r="J178" s="59">
        <v>1.9828297526000001</v>
      </c>
      <c r="K178" s="60">
        <v>4.3722674400341697E-3</v>
      </c>
    </row>
    <row r="179" spans="1:11" customFormat="1" x14ac:dyDescent="0.3">
      <c r="A179" s="58" t="s">
        <v>127</v>
      </c>
      <c r="B179" s="61">
        <v>4.7113977126000002</v>
      </c>
      <c r="C179" s="62">
        <v>3.8512840483082198E-3</v>
      </c>
      <c r="D179" s="61">
        <v>0</v>
      </c>
      <c r="E179" s="62">
        <v>0</v>
      </c>
      <c r="F179" s="61">
        <v>4.7113977126000002</v>
      </c>
      <c r="G179" s="63">
        <v>2.4030945109224901E-2</v>
      </c>
      <c r="H179" s="61">
        <v>0</v>
      </c>
      <c r="I179" s="62">
        <v>0</v>
      </c>
      <c r="J179" s="61">
        <v>0</v>
      </c>
      <c r="K179" s="62">
        <v>0</v>
      </c>
    </row>
    <row r="180" spans="1:11" customFormat="1" x14ac:dyDescent="0.3">
      <c r="A180" s="58" t="s">
        <v>128</v>
      </c>
      <c r="B180" s="59">
        <v>56.1422063232</v>
      </c>
      <c r="C180" s="60">
        <v>4.58928744374772E-2</v>
      </c>
      <c r="D180" s="59">
        <v>11.262843825999999</v>
      </c>
      <c r="E180" s="60">
        <v>3.30977079209092E-2</v>
      </c>
      <c r="F180" s="59">
        <v>9.5610712729999907</v>
      </c>
      <c r="G180" s="60">
        <v>4.8767179712377803E-2</v>
      </c>
      <c r="H180" s="59">
        <v>12.1628742484</v>
      </c>
      <c r="I180" s="60">
        <v>5.5927308725599E-2</v>
      </c>
      <c r="J180" s="59">
        <v>23.155416975800001</v>
      </c>
      <c r="K180" s="60">
        <v>5.1059187290765098E-2</v>
      </c>
    </row>
    <row r="181" spans="1:11" customFormat="1" x14ac:dyDescent="0.3">
      <c r="A181" s="65" t="s">
        <v>1</v>
      </c>
    </row>
    <row r="182" spans="1:11" customFormat="1" x14ac:dyDescent="0.3">
      <c r="A182" s="65" t="s">
        <v>1</v>
      </c>
    </row>
    <row r="183" spans="1:11" customFormat="1" x14ac:dyDescent="0.3">
      <c r="A183" s="53" t="s">
        <v>129</v>
      </c>
    </row>
    <row r="184" spans="1:11" customFormat="1" x14ac:dyDescent="0.3">
      <c r="A184" s="54" t="s">
        <v>1</v>
      </c>
    </row>
    <row r="185" spans="1:11" customFormat="1" x14ac:dyDescent="0.3">
      <c r="A185" s="114" t="s">
        <v>1</v>
      </c>
      <c r="B185" s="113" t="s">
        <v>502</v>
      </c>
      <c r="C185" s="113" t="s">
        <v>1</v>
      </c>
      <c r="D185" s="113" t="s">
        <v>487</v>
      </c>
      <c r="E185" s="113" t="s">
        <v>1</v>
      </c>
      <c r="F185" s="113" t="s">
        <v>489</v>
      </c>
      <c r="G185" s="113" t="s">
        <v>1</v>
      </c>
      <c r="H185" s="113" t="s">
        <v>488</v>
      </c>
      <c r="I185" s="113" t="s">
        <v>1</v>
      </c>
      <c r="J185" s="113" t="s">
        <v>493</v>
      </c>
      <c r="K185" s="113" t="s">
        <v>1</v>
      </c>
    </row>
    <row r="186" spans="1:11" customFormat="1" x14ac:dyDescent="0.3">
      <c r="A186" s="115" t="s">
        <v>1</v>
      </c>
      <c r="B186" s="55" t="s">
        <v>14</v>
      </c>
      <c r="C186" s="55" t="s">
        <v>15</v>
      </c>
      <c r="D186" s="55" t="s">
        <v>14</v>
      </c>
      <c r="E186" s="55" t="s">
        <v>15</v>
      </c>
      <c r="F186" s="55" t="s">
        <v>14</v>
      </c>
      <c r="G186" s="55" t="s">
        <v>15</v>
      </c>
      <c r="H186" s="55" t="s">
        <v>14</v>
      </c>
      <c r="I186" s="55" t="s">
        <v>15</v>
      </c>
      <c r="J186" s="55" t="s">
        <v>14</v>
      </c>
      <c r="K186" s="55" t="s">
        <v>15</v>
      </c>
    </row>
    <row r="187" spans="1:11" customFormat="1" x14ac:dyDescent="0.3">
      <c r="A187" s="56" t="s">
        <v>16</v>
      </c>
      <c r="B187" s="57">
        <v>1212.6691749572999</v>
      </c>
      <c r="C187" s="57">
        <v>1212.6691749572999</v>
      </c>
      <c r="D187" s="57">
        <v>332.981051933</v>
      </c>
      <c r="E187" s="57">
        <v>332.981051933</v>
      </c>
      <c r="F187" s="57">
        <v>196.05544813930001</v>
      </c>
      <c r="G187" s="57">
        <v>196.05544813930001</v>
      </c>
      <c r="H187" s="57">
        <v>214.43742026269999</v>
      </c>
      <c r="I187" s="57">
        <v>214.43742026269999</v>
      </c>
      <c r="J187" s="57">
        <v>453.1877504208</v>
      </c>
      <c r="K187" s="57">
        <v>453.1877504208</v>
      </c>
    </row>
    <row r="188" spans="1:11" customFormat="1" x14ac:dyDescent="0.3">
      <c r="A188" s="58" t="s">
        <v>130</v>
      </c>
      <c r="B188" s="59">
        <v>56.437560809499999</v>
      </c>
      <c r="C188" s="60">
        <v>4.6539948384098501E-2</v>
      </c>
      <c r="D188" s="59">
        <v>16.9985509863</v>
      </c>
      <c r="E188" s="60">
        <v>5.10496044373129E-2</v>
      </c>
      <c r="F188" s="59">
        <v>5.1113292672000199</v>
      </c>
      <c r="G188" s="60">
        <v>2.60708351423539E-2</v>
      </c>
      <c r="H188" s="59">
        <v>8.5600802236999805</v>
      </c>
      <c r="I188" s="60">
        <v>3.9918780095439199E-2</v>
      </c>
      <c r="J188" s="59">
        <v>25.767600332299999</v>
      </c>
      <c r="K188" s="60">
        <v>5.6858554337300402E-2</v>
      </c>
    </row>
    <row r="189" spans="1:11" customFormat="1" x14ac:dyDescent="0.3">
      <c r="A189" s="58" t="s">
        <v>131</v>
      </c>
      <c r="B189" s="61">
        <v>539.06624307029995</v>
      </c>
      <c r="C189" s="62">
        <v>0.44452869274036</v>
      </c>
      <c r="D189" s="61">
        <v>143.2673128559</v>
      </c>
      <c r="E189" s="62">
        <v>0.43025665281616998</v>
      </c>
      <c r="F189" s="61">
        <v>67.160408292499795</v>
      </c>
      <c r="G189" s="64">
        <v>0.34255823508042299</v>
      </c>
      <c r="H189" s="61">
        <v>103.3417515582</v>
      </c>
      <c r="I189" s="62">
        <v>0.48192032636654297</v>
      </c>
      <c r="J189" s="61">
        <v>223.680422191801</v>
      </c>
      <c r="K189" s="62">
        <v>0.49357120086345102</v>
      </c>
    </row>
    <row r="190" spans="1:11" customFormat="1" x14ac:dyDescent="0.3">
      <c r="A190" s="58" t="s">
        <v>132</v>
      </c>
      <c r="B190" s="59">
        <v>337.88088614679998</v>
      </c>
      <c r="C190" s="60">
        <v>0.27862577290191098</v>
      </c>
      <c r="D190" s="59">
        <v>79.610767975100003</v>
      </c>
      <c r="E190" s="60">
        <v>0.23908497949943</v>
      </c>
      <c r="F190" s="59">
        <v>78.849381071300201</v>
      </c>
      <c r="G190" s="63">
        <v>0.40217898466803398</v>
      </c>
      <c r="H190" s="59">
        <v>67.215591720499901</v>
      </c>
      <c r="I190" s="60">
        <v>0.31345085031407499</v>
      </c>
      <c r="J190" s="59">
        <v>108.0704336002</v>
      </c>
      <c r="K190" s="60">
        <v>0.23846724343244699</v>
      </c>
    </row>
    <row r="191" spans="1:11" customFormat="1" x14ac:dyDescent="0.3">
      <c r="A191" s="58" t="s">
        <v>133</v>
      </c>
      <c r="B191" s="61">
        <v>76.361909748200006</v>
      </c>
      <c r="C191" s="62">
        <v>6.2970108686805595E-2</v>
      </c>
      <c r="D191" s="61">
        <v>21.080045485500001</v>
      </c>
      <c r="E191" s="62">
        <v>6.3307042136864805E-2</v>
      </c>
      <c r="F191" s="61">
        <v>3.2600579143999999</v>
      </c>
      <c r="G191" s="64">
        <v>1.6628244434623799E-2</v>
      </c>
      <c r="H191" s="61">
        <v>20.608426740599999</v>
      </c>
      <c r="I191" s="62">
        <v>9.6104619778363806E-2</v>
      </c>
      <c r="J191" s="61">
        <v>30.255959298900098</v>
      </c>
      <c r="K191" s="62">
        <v>6.6762526724975096E-2</v>
      </c>
    </row>
    <row r="192" spans="1:11" customFormat="1" x14ac:dyDescent="0.3">
      <c r="A192" s="58" t="s">
        <v>134</v>
      </c>
      <c r="B192" s="59">
        <v>286.75666687709997</v>
      </c>
      <c r="C192" s="60">
        <v>0.23646735053457399</v>
      </c>
      <c r="D192" s="59">
        <v>82.342753218000098</v>
      </c>
      <c r="E192" s="60">
        <v>0.24728960624032301</v>
      </c>
      <c r="F192" s="59">
        <v>35.842727031999999</v>
      </c>
      <c r="G192" s="60">
        <v>0.182819336938463</v>
      </c>
      <c r="H192" s="59">
        <v>50.2737004586998</v>
      </c>
      <c r="I192" s="60">
        <v>0.23444462443687</v>
      </c>
      <c r="J192" s="59">
        <v>117.1400658596</v>
      </c>
      <c r="K192" s="60">
        <v>0.25848021212142502</v>
      </c>
    </row>
    <row r="193" spans="1:11" customFormat="1" x14ac:dyDescent="0.3">
      <c r="A193" s="58" t="s">
        <v>135</v>
      </c>
      <c r="B193" s="61">
        <v>159.79395574969999</v>
      </c>
      <c r="C193" s="62">
        <v>0.13177044411583</v>
      </c>
      <c r="D193" s="61">
        <v>33.932131888900003</v>
      </c>
      <c r="E193" s="62">
        <v>0.101904092415828</v>
      </c>
      <c r="F193" s="61">
        <v>31.323205367100002</v>
      </c>
      <c r="G193" s="62">
        <v>0.159767074388285</v>
      </c>
      <c r="H193" s="61">
        <v>39.9619786465</v>
      </c>
      <c r="I193" s="63">
        <v>0.186357299941139</v>
      </c>
      <c r="J193" s="61">
        <v>52.264204933999899</v>
      </c>
      <c r="K193" s="62">
        <v>0.11532572291610001</v>
      </c>
    </row>
    <row r="194" spans="1:11" customFormat="1" x14ac:dyDescent="0.3">
      <c r="A194" s="58" t="s">
        <v>136</v>
      </c>
      <c r="B194" s="59">
        <v>191.92742351359999</v>
      </c>
      <c r="C194" s="60">
        <v>0.158268576028048</v>
      </c>
      <c r="D194" s="59">
        <v>42.646865327499903</v>
      </c>
      <c r="E194" s="60">
        <v>0.128075952309986</v>
      </c>
      <c r="F194" s="59">
        <v>31.290995929200001</v>
      </c>
      <c r="G194" s="60">
        <v>0.15960278699813199</v>
      </c>
      <c r="H194" s="59">
        <v>27.694303080600001</v>
      </c>
      <c r="I194" s="60">
        <v>0.129148648807063</v>
      </c>
      <c r="J194" s="59">
        <v>85.544206842099996</v>
      </c>
      <c r="K194" s="60">
        <v>0.18876107477015699</v>
      </c>
    </row>
    <row r="195" spans="1:11" customFormat="1" x14ac:dyDescent="0.3">
      <c r="A195" s="58" t="s">
        <v>137</v>
      </c>
      <c r="B195" s="61">
        <v>220.6044016111</v>
      </c>
      <c r="C195" s="62">
        <v>0.18191639250570399</v>
      </c>
      <c r="D195" s="61">
        <v>57.420174112100099</v>
      </c>
      <c r="E195" s="62">
        <v>0.17244276747511</v>
      </c>
      <c r="F195" s="61">
        <v>39.851658772599997</v>
      </c>
      <c r="G195" s="62">
        <v>0.20326728561138899</v>
      </c>
      <c r="H195" s="61">
        <v>36.213179286699997</v>
      </c>
      <c r="I195" s="62">
        <v>0.16887527952134701</v>
      </c>
      <c r="J195" s="61">
        <v>72.965392288300094</v>
      </c>
      <c r="K195" s="62">
        <v>0.16100477610118399</v>
      </c>
    </row>
    <row r="196" spans="1:11" customFormat="1" x14ac:dyDescent="0.3">
      <c r="A196" s="58" t="s">
        <v>138</v>
      </c>
      <c r="B196" s="59">
        <v>241.57687262889999</v>
      </c>
      <c r="C196" s="60">
        <v>0.199210862795623</v>
      </c>
      <c r="D196" s="59">
        <v>78.359231220100099</v>
      </c>
      <c r="E196" s="60">
        <v>0.23532639699831001</v>
      </c>
      <c r="F196" s="59">
        <v>35.997141186199997</v>
      </c>
      <c r="G196" s="60">
        <v>0.183606941443543</v>
      </c>
      <c r="H196" s="59">
        <v>41.920258185500003</v>
      </c>
      <c r="I196" s="60">
        <v>0.195489472565679</v>
      </c>
      <c r="J196" s="59">
        <v>80.395353053500102</v>
      </c>
      <c r="K196" s="60">
        <v>0.177399660469309</v>
      </c>
    </row>
    <row r="197" spans="1:11" customFormat="1" x14ac:dyDescent="0.3">
      <c r="A197" s="58" t="s">
        <v>139</v>
      </c>
      <c r="B197" s="61">
        <v>297.4983841655</v>
      </c>
      <c r="C197" s="62">
        <v>0.24532526290690601</v>
      </c>
      <c r="D197" s="61">
        <v>77.803949459400101</v>
      </c>
      <c r="E197" s="62">
        <v>0.23365878931469999</v>
      </c>
      <c r="F197" s="61">
        <v>60.289048500200003</v>
      </c>
      <c r="G197" s="62">
        <v>0.30751019200121299</v>
      </c>
      <c r="H197" s="61">
        <v>41.7947205607</v>
      </c>
      <c r="I197" s="62">
        <v>0.19490404477678699</v>
      </c>
      <c r="J197" s="61">
        <v>117.6106656452</v>
      </c>
      <c r="K197" s="62">
        <v>0.25951863336110598</v>
      </c>
    </row>
    <row r="198" spans="1:11" customFormat="1" x14ac:dyDescent="0.3">
      <c r="A198" s="58" t="s">
        <v>140</v>
      </c>
      <c r="B198" s="59">
        <v>295.15523689190002</v>
      </c>
      <c r="C198" s="60">
        <v>0.243393039904962</v>
      </c>
      <c r="D198" s="59">
        <v>39.172424741699899</v>
      </c>
      <c r="E198" s="64">
        <v>0.117641603071102</v>
      </c>
      <c r="F198" s="59">
        <v>38.230998421000002</v>
      </c>
      <c r="G198" s="60">
        <v>0.19500094888378899</v>
      </c>
      <c r="H198" s="59">
        <v>44.255806787899999</v>
      </c>
      <c r="I198" s="60">
        <v>0.20638098860583101</v>
      </c>
      <c r="J198" s="59">
        <v>168.55988777409999</v>
      </c>
      <c r="K198" s="63">
        <v>0.37194272708736398</v>
      </c>
    </row>
    <row r="199" spans="1:11" customFormat="1" x14ac:dyDescent="0.3">
      <c r="A199" s="65" t="s">
        <v>1</v>
      </c>
    </row>
    <row r="200" spans="1:11" customFormat="1" x14ac:dyDescent="0.3">
      <c r="A200" s="65" t="s">
        <v>1</v>
      </c>
    </row>
    <row r="201" spans="1:11" customFormat="1" x14ac:dyDescent="0.3">
      <c r="A201" s="53" t="s">
        <v>495</v>
      </c>
    </row>
    <row r="202" spans="1:11" customFormat="1" x14ac:dyDescent="0.3">
      <c r="A202" s="54" t="s">
        <v>1</v>
      </c>
    </row>
    <row r="203" spans="1:11" customFormat="1" x14ac:dyDescent="0.3">
      <c r="A203" s="114" t="s">
        <v>1</v>
      </c>
      <c r="B203" s="113" t="s">
        <v>502</v>
      </c>
      <c r="C203" s="113" t="s">
        <v>1</v>
      </c>
      <c r="D203" s="113" t="s">
        <v>487</v>
      </c>
      <c r="E203" s="113" t="s">
        <v>1</v>
      </c>
      <c r="F203" s="113" t="s">
        <v>489</v>
      </c>
      <c r="G203" s="113" t="s">
        <v>1</v>
      </c>
      <c r="H203" s="113" t="s">
        <v>488</v>
      </c>
      <c r="I203" s="113" t="s">
        <v>1</v>
      </c>
      <c r="J203" s="113" t="s">
        <v>493</v>
      </c>
      <c r="K203" s="113" t="s">
        <v>1</v>
      </c>
    </row>
    <row r="204" spans="1:11" customFormat="1" x14ac:dyDescent="0.3">
      <c r="A204" s="115" t="s">
        <v>1</v>
      </c>
      <c r="B204" s="55" t="s">
        <v>14</v>
      </c>
      <c r="C204" s="55" t="s">
        <v>15</v>
      </c>
      <c r="D204" s="55" t="s">
        <v>14</v>
      </c>
      <c r="E204" s="55" t="s">
        <v>15</v>
      </c>
      <c r="F204" s="55" t="s">
        <v>14</v>
      </c>
      <c r="G204" s="55" t="s">
        <v>15</v>
      </c>
      <c r="H204" s="55" t="s">
        <v>14</v>
      </c>
      <c r="I204" s="55" t="s">
        <v>15</v>
      </c>
      <c r="J204" s="55" t="s">
        <v>14</v>
      </c>
      <c r="K204" s="55" t="s">
        <v>15</v>
      </c>
    </row>
    <row r="205" spans="1:11" customFormat="1" x14ac:dyDescent="0.3">
      <c r="A205" s="56" t="s">
        <v>16</v>
      </c>
      <c r="B205" s="57">
        <v>1212.6691749572999</v>
      </c>
      <c r="C205" s="57">
        <v>1212.6691749572999</v>
      </c>
      <c r="D205" s="57">
        <v>332.981051933</v>
      </c>
      <c r="E205" s="57">
        <v>332.981051933</v>
      </c>
      <c r="F205" s="57">
        <v>196.05544813930001</v>
      </c>
      <c r="G205" s="57">
        <v>196.05544813930001</v>
      </c>
      <c r="H205" s="57">
        <v>214.43742026269999</v>
      </c>
      <c r="I205" s="57">
        <v>214.43742026269999</v>
      </c>
      <c r="J205" s="57">
        <v>453.1877504208</v>
      </c>
      <c r="K205" s="57">
        <v>453.1877504208</v>
      </c>
    </row>
    <row r="206" spans="1:11" customFormat="1" x14ac:dyDescent="0.3">
      <c r="A206" s="58" t="s">
        <v>130</v>
      </c>
      <c r="B206" s="59">
        <v>29.9541843427</v>
      </c>
      <c r="C206" s="60">
        <v>2.4701035501916501E-2</v>
      </c>
      <c r="D206" s="59">
        <v>9.7892473817999992</v>
      </c>
      <c r="E206" s="60">
        <v>2.9398812109494198E-2</v>
      </c>
      <c r="F206" s="59">
        <v>5.1113292672000199</v>
      </c>
      <c r="G206" s="60">
        <v>2.60708351423539E-2</v>
      </c>
      <c r="H206" s="59">
        <v>3.5923200660000001</v>
      </c>
      <c r="I206" s="60">
        <v>1.6752300328921901E-2</v>
      </c>
      <c r="J206" s="59">
        <v>11.461287627700001</v>
      </c>
      <c r="K206" s="60">
        <v>2.5290373839667601E-2</v>
      </c>
    </row>
    <row r="207" spans="1:11" customFormat="1" x14ac:dyDescent="0.3">
      <c r="A207" s="58" t="s">
        <v>131</v>
      </c>
      <c r="B207" s="61">
        <v>365.6967983445</v>
      </c>
      <c r="C207" s="62">
        <v>0.30156353100784999</v>
      </c>
      <c r="D207" s="61">
        <v>99.601492584799999</v>
      </c>
      <c r="E207" s="62">
        <v>0.29912060162762999</v>
      </c>
      <c r="F207" s="61">
        <v>42.165321660099998</v>
      </c>
      <c r="G207" s="64">
        <v>0.21506834959332999</v>
      </c>
      <c r="H207" s="61">
        <v>67.348989255700005</v>
      </c>
      <c r="I207" s="62">
        <v>0.31407293173548301</v>
      </c>
      <c r="J207" s="61">
        <v>156.58099484389999</v>
      </c>
      <c r="K207" s="62">
        <v>0.34551021005865501</v>
      </c>
    </row>
    <row r="208" spans="1:11" customFormat="1" x14ac:dyDescent="0.3">
      <c r="A208" s="58" t="s">
        <v>132</v>
      </c>
      <c r="B208" s="59">
        <v>115.66636007610001</v>
      </c>
      <c r="C208" s="60">
        <v>9.5381627953207301E-2</v>
      </c>
      <c r="D208" s="59">
        <v>33.0480565107</v>
      </c>
      <c r="E208" s="60">
        <v>9.9249060325960203E-2</v>
      </c>
      <c r="F208" s="59">
        <v>33.833203020500001</v>
      </c>
      <c r="G208" s="63">
        <v>0.172569563057799</v>
      </c>
      <c r="H208" s="59">
        <v>20.033708635699998</v>
      </c>
      <c r="I208" s="60">
        <v>9.3424499376822304E-2</v>
      </c>
      <c r="J208" s="59">
        <v>28.055305167899899</v>
      </c>
      <c r="K208" s="64">
        <v>6.1906583180700997E-2</v>
      </c>
    </row>
    <row r="209" spans="1:11" customFormat="1" x14ac:dyDescent="0.3">
      <c r="A209" s="58" t="s">
        <v>133</v>
      </c>
      <c r="B209" s="61">
        <v>13.960489944700001</v>
      </c>
      <c r="C209" s="62">
        <v>1.1512199891773101E-2</v>
      </c>
      <c r="D209" s="61">
        <v>6.0386070782000099</v>
      </c>
      <c r="E209" s="62">
        <v>1.8134987090541801E-2</v>
      </c>
      <c r="F209" s="61">
        <v>0.49860807070000002</v>
      </c>
      <c r="G209" s="62">
        <v>2.5431992603731799E-3</v>
      </c>
      <c r="H209" s="61">
        <v>2.9926126404</v>
      </c>
      <c r="I209" s="62">
        <v>1.39556455992329E-2</v>
      </c>
      <c r="J209" s="61">
        <v>3.2732418465999999</v>
      </c>
      <c r="K209" s="62">
        <v>7.2227059172731102E-3</v>
      </c>
    </row>
    <row r="210" spans="1:11" customFormat="1" x14ac:dyDescent="0.3">
      <c r="A210" s="58" t="s">
        <v>134</v>
      </c>
      <c r="B210" s="59">
        <v>184.92650152760001</v>
      </c>
      <c r="C210" s="60">
        <v>0.15249542525405699</v>
      </c>
      <c r="D210" s="59">
        <v>49.919596095800102</v>
      </c>
      <c r="E210" s="60">
        <v>0.14991722743985</v>
      </c>
      <c r="F210" s="59">
        <v>21.9688593638</v>
      </c>
      <c r="G210" s="60">
        <v>0.112054317144968</v>
      </c>
      <c r="H210" s="59">
        <v>43.696530255799999</v>
      </c>
      <c r="I210" s="60">
        <v>0.20377287789728499</v>
      </c>
      <c r="J210" s="59">
        <v>69.341515812199901</v>
      </c>
      <c r="K210" s="60">
        <v>0.153008362974979</v>
      </c>
    </row>
    <row r="211" spans="1:11" customFormat="1" x14ac:dyDescent="0.3">
      <c r="A211" s="58" t="s">
        <v>135</v>
      </c>
      <c r="B211" s="61">
        <v>40.907497756700003</v>
      </c>
      <c r="C211" s="62">
        <v>3.37334357972284E-2</v>
      </c>
      <c r="D211" s="61">
        <v>10.0454080176</v>
      </c>
      <c r="E211" s="62">
        <v>3.0168107041782299E-2</v>
      </c>
      <c r="F211" s="61">
        <v>4.6969020828000003</v>
      </c>
      <c r="G211" s="62">
        <v>2.3957008730829999E-2</v>
      </c>
      <c r="H211" s="61">
        <v>10.5779815637</v>
      </c>
      <c r="I211" s="62">
        <v>4.9328990951025602E-2</v>
      </c>
      <c r="J211" s="61">
        <v>15.587206092600001</v>
      </c>
      <c r="K211" s="62">
        <v>3.4394588287363803E-2</v>
      </c>
    </row>
    <row r="212" spans="1:11" customFormat="1" x14ac:dyDescent="0.3">
      <c r="A212" s="58" t="s">
        <v>136</v>
      </c>
      <c r="B212" s="59">
        <v>82.024484390599994</v>
      </c>
      <c r="C212" s="60">
        <v>6.7639621823065002E-2</v>
      </c>
      <c r="D212" s="59">
        <v>23.277787222899999</v>
      </c>
      <c r="E212" s="60">
        <v>6.9907242732790004E-2</v>
      </c>
      <c r="F212" s="59">
        <v>8.51339385849999</v>
      </c>
      <c r="G212" s="60">
        <v>4.3423398529844101E-2</v>
      </c>
      <c r="H212" s="59">
        <v>15.923973563900001</v>
      </c>
      <c r="I212" s="60">
        <v>7.4259303923690595E-2</v>
      </c>
      <c r="J212" s="59">
        <v>29.5582774111001</v>
      </c>
      <c r="K212" s="60">
        <v>6.5223028168025596E-2</v>
      </c>
    </row>
    <row r="213" spans="1:11" customFormat="1" x14ac:dyDescent="0.3">
      <c r="A213" s="58" t="s">
        <v>137</v>
      </c>
      <c r="B213" s="61">
        <v>85.142877545000303</v>
      </c>
      <c r="C213" s="62">
        <v>7.0211133673780401E-2</v>
      </c>
      <c r="D213" s="61">
        <v>25.915944623200001</v>
      </c>
      <c r="E213" s="62">
        <v>7.7830088146921397E-2</v>
      </c>
      <c r="F213" s="61">
        <v>24.623077673299999</v>
      </c>
      <c r="G213" s="63">
        <v>0.12559241738492799</v>
      </c>
      <c r="H213" s="61">
        <v>12.9491214907</v>
      </c>
      <c r="I213" s="62">
        <v>6.0386482335202801E-2</v>
      </c>
      <c r="J213" s="61">
        <v>17.1566779242</v>
      </c>
      <c r="K213" s="64">
        <v>3.7857770666284402E-2</v>
      </c>
    </row>
    <row r="214" spans="1:11" customFormat="1" x14ac:dyDescent="0.3">
      <c r="A214" s="58" t="s">
        <v>138</v>
      </c>
      <c r="B214" s="59">
        <v>68.909661079399996</v>
      </c>
      <c r="C214" s="60">
        <v>5.6824781648982199E-2</v>
      </c>
      <c r="D214" s="59">
        <v>30.590092208800002</v>
      </c>
      <c r="E214" s="63">
        <v>9.1867366119544602E-2</v>
      </c>
      <c r="F214" s="59">
        <v>10.3128951999</v>
      </c>
      <c r="G214" s="60">
        <v>5.2601931228009297E-2</v>
      </c>
      <c r="H214" s="59">
        <v>10.3789095588</v>
      </c>
      <c r="I214" s="60">
        <v>4.8400645494079998E-2</v>
      </c>
      <c r="J214" s="59">
        <v>16.962907554200001</v>
      </c>
      <c r="K214" s="60">
        <v>3.7430198716645303E-2</v>
      </c>
    </row>
    <row r="215" spans="1:11" customFormat="1" x14ac:dyDescent="0.3">
      <c r="A215" s="58" t="s">
        <v>139</v>
      </c>
      <c r="B215" s="61">
        <v>93.196998250500201</v>
      </c>
      <c r="C215" s="62">
        <v>7.6852780770799795E-2</v>
      </c>
      <c r="D215" s="61">
        <v>26.523898924600001</v>
      </c>
      <c r="E215" s="62">
        <v>7.9655880629318596E-2</v>
      </c>
      <c r="F215" s="61">
        <v>25.7323361053</v>
      </c>
      <c r="G215" s="63">
        <v>0.13125029857378301</v>
      </c>
      <c r="H215" s="61">
        <v>6.9187667811999898</v>
      </c>
      <c r="I215" s="64">
        <v>3.2264736130121603E-2</v>
      </c>
      <c r="J215" s="61">
        <v>34.021996439400098</v>
      </c>
      <c r="K215" s="62">
        <v>7.5072630290226205E-2</v>
      </c>
    </row>
    <row r="216" spans="1:11" customFormat="1" x14ac:dyDescent="0.3">
      <c r="A216" s="58" t="s">
        <v>140</v>
      </c>
      <c r="B216" s="59">
        <v>132.28332169949999</v>
      </c>
      <c r="C216" s="60">
        <v>0.10908442667734</v>
      </c>
      <c r="D216" s="59">
        <v>18.230921284600001</v>
      </c>
      <c r="E216" s="64">
        <v>5.47506267361672E-2</v>
      </c>
      <c r="F216" s="59">
        <v>18.599521837200001</v>
      </c>
      <c r="G216" s="60">
        <v>9.4868681353781098E-2</v>
      </c>
      <c r="H216" s="59">
        <v>20.024506450800001</v>
      </c>
      <c r="I216" s="60">
        <v>9.3381586228134306E-2</v>
      </c>
      <c r="J216" s="59">
        <v>71.188339701000004</v>
      </c>
      <c r="K216" s="63">
        <v>0.157083547900179</v>
      </c>
    </row>
    <row r="217" spans="1:11" customFormat="1" x14ac:dyDescent="0.3">
      <c r="A217" s="65" t="s">
        <v>1</v>
      </c>
    </row>
    <row r="218" spans="1:11" customFormat="1" x14ac:dyDescent="0.3">
      <c r="A218" s="65" t="s">
        <v>1</v>
      </c>
    </row>
    <row r="219" spans="1:11" customFormat="1" x14ac:dyDescent="0.3">
      <c r="A219" s="53" t="s">
        <v>141</v>
      </c>
    </row>
    <row r="220" spans="1:11" customFormat="1" x14ac:dyDescent="0.3">
      <c r="A220" s="54" t="s">
        <v>1</v>
      </c>
    </row>
    <row r="221" spans="1:11" customFormat="1" x14ac:dyDescent="0.3">
      <c r="A221" s="114" t="s">
        <v>1</v>
      </c>
      <c r="B221" s="113" t="s">
        <v>502</v>
      </c>
      <c r="C221" s="113" t="s">
        <v>1</v>
      </c>
      <c r="D221" s="113" t="s">
        <v>487</v>
      </c>
      <c r="E221" s="113" t="s">
        <v>1</v>
      </c>
      <c r="F221" s="113" t="s">
        <v>489</v>
      </c>
      <c r="G221" s="113" t="s">
        <v>1</v>
      </c>
      <c r="H221" s="113" t="s">
        <v>488</v>
      </c>
      <c r="I221" s="113" t="s">
        <v>1</v>
      </c>
      <c r="J221" s="113" t="s">
        <v>493</v>
      </c>
      <c r="K221" s="113" t="s">
        <v>1</v>
      </c>
    </row>
    <row r="222" spans="1:11" customFormat="1" x14ac:dyDescent="0.3">
      <c r="A222" s="115" t="s">
        <v>1</v>
      </c>
      <c r="B222" s="55" t="s">
        <v>14</v>
      </c>
      <c r="C222" s="55" t="s">
        <v>15</v>
      </c>
      <c r="D222" s="55" t="s">
        <v>14</v>
      </c>
      <c r="E222" s="55" t="s">
        <v>15</v>
      </c>
      <c r="F222" s="55" t="s">
        <v>14</v>
      </c>
      <c r="G222" s="55" t="s">
        <v>15</v>
      </c>
      <c r="H222" s="55" t="s">
        <v>14</v>
      </c>
      <c r="I222" s="55" t="s">
        <v>15</v>
      </c>
      <c r="J222" s="55" t="s">
        <v>14</v>
      </c>
      <c r="K222" s="55" t="s">
        <v>15</v>
      </c>
    </row>
    <row r="223" spans="1:11" customFormat="1" x14ac:dyDescent="0.3">
      <c r="A223" s="56" t="s">
        <v>16</v>
      </c>
      <c r="B223" s="57">
        <v>1223.3316612077999</v>
      </c>
      <c r="C223" s="57">
        <v>1223.3316612077999</v>
      </c>
      <c r="D223" s="57">
        <v>340.29074922389998</v>
      </c>
      <c r="E223" s="57">
        <v>340.29074922389998</v>
      </c>
      <c r="F223" s="57">
        <v>196.05544813930001</v>
      </c>
      <c r="G223" s="57">
        <v>196.05544813930001</v>
      </c>
      <c r="H223" s="57">
        <v>217.47648019459999</v>
      </c>
      <c r="I223" s="57">
        <v>217.47648019459999</v>
      </c>
      <c r="J223" s="57">
        <v>453.50147944849999</v>
      </c>
      <c r="K223" s="57">
        <v>453.50147944849999</v>
      </c>
    </row>
    <row r="224" spans="1:11" customFormat="1" x14ac:dyDescent="0.3">
      <c r="A224" s="58" t="s">
        <v>142</v>
      </c>
      <c r="B224" s="59">
        <v>175.84134619849999</v>
      </c>
      <c r="C224" s="60">
        <v>0.143739716525354</v>
      </c>
      <c r="D224" s="59">
        <v>43.006880930400101</v>
      </c>
      <c r="E224" s="60">
        <v>0.12638275071680799</v>
      </c>
      <c r="F224" s="59">
        <v>36.928006766700001</v>
      </c>
      <c r="G224" s="60">
        <v>0.18835491243508901</v>
      </c>
      <c r="H224" s="59">
        <v>31.764327445900001</v>
      </c>
      <c r="I224" s="60">
        <v>0.14605867916142901</v>
      </c>
      <c r="J224" s="59">
        <v>64.142131055499902</v>
      </c>
      <c r="K224" s="60">
        <v>0.14143753430198899</v>
      </c>
    </row>
    <row r="225" spans="1:11" customFormat="1" x14ac:dyDescent="0.3">
      <c r="A225" s="58" t="s">
        <v>143</v>
      </c>
      <c r="B225" s="61">
        <v>262.59131066679998</v>
      </c>
      <c r="C225" s="62">
        <v>0.21465259094785699</v>
      </c>
      <c r="D225" s="61">
        <v>90.390069572599998</v>
      </c>
      <c r="E225" s="62">
        <v>0.26562599711791302</v>
      </c>
      <c r="F225" s="61">
        <v>56.924679211299903</v>
      </c>
      <c r="G225" s="63">
        <v>0.29034989719262599</v>
      </c>
      <c r="H225" s="61">
        <v>62.8424008068002</v>
      </c>
      <c r="I225" s="63">
        <v>0.288961825897532</v>
      </c>
      <c r="J225" s="61">
        <v>51.769304518399998</v>
      </c>
      <c r="K225" s="64">
        <v>0.114154654095851</v>
      </c>
    </row>
    <row r="226" spans="1:11" customFormat="1" x14ac:dyDescent="0.3">
      <c r="A226" s="58" t="s">
        <v>144</v>
      </c>
      <c r="B226" s="59">
        <v>74.012225176300007</v>
      </c>
      <c r="C226" s="60">
        <v>6.0500539243157903E-2</v>
      </c>
      <c r="D226" s="59">
        <v>28.558290702699999</v>
      </c>
      <c r="E226" s="60">
        <v>8.3923206163649205E-2</v>
      </c>
      <c r="F226" s="59">
        <v>1.7397124757</v>
      </c>
      <c r="G226" s="64">
        <v>8.8735737374863004E-3</v>
      </c>
      <c r="H226" s="59">
        <v>4.5976859417</v>
      </c>
      <c r="I226" s="64">
        <v>2.1141072071729099E-2</v>
      </c>
      <c r="J226" s="59">
        <v>39.116536056199998</v>
      </c>
      <c r="K226" s="60">
        <v>8.6254483896655298E-2</v>
      </c>
    </row>
    <row r="227" spans="1:11" customFormat="1" x14ac:dyDescent="0.3">
      <c r="A227" s="58" t="s">
        <v>145</v>
      </c>
      <c r="B227" s="61">
        <v>592.2623489005</v>
      </c>
      <c r="C227" s="62">
        <v>0.48413882161421101</v>
      </c>
      <c r="D227" s="61">
        <v>67.987575802499904</v>
      </c>
      <c r="E227" s="64">
        <v>0.199792606638761</v>
      </c>
      <c r="F227" s="61">
        <v>83.7704034210999</v>
      </c>
      <c r="G227" s="62">
        <v>0.42727914075399698</v>
      </c>
      <c r="H227" s="61">
        <v>83.566011878400104</v>
      </c>
      <c r="I227" s="64">
        <v>0.38425310085773101</v>
      </c>
      <c r="J227" s="61">
        <v>343.81256125869902</v>
      </c>
      <c r="K227" s="63">
        <v>0.75812886360769605</v>
      </c>
    </row>
    <row r="228" spans="1:11" customFormat="1" ht="25.5" customHeight="1" x14ac:dyDescent="0.3">
      <c r="A228" s="66" t="s">
        <v>146</v>
      </c>
      <c r="B228" s="59">
        <v>228.913349778</v>
      </c>
      <c r="C228" s="60">
        <v>0.18712288501712801</v>
      </c>
      <c r="D228" s="59">
        <v>80.127727405399995</v>
      </c>
      <c r="E228" s="60">
        <v>0.23546842689125999</v>
      </c>
      <c r="F228" s="59">
        <v>31.713503222700002</v>
      </c>
      <c r="G228" s="60">
        <v>0.16175782679687201</v>
      </c>
      <c r="H228" s="59">
        <v>42.762867297900002</v>
      </c>
      <c r="I228" s="60">
        <v>0.19663214734593501</v>
      </c>
      <c r="J228" s="59">
        <v>73.151831543199904</v>
      </c>
      <c r="K228" s="60">
        <v>0.161304504744195</v>
      </c>
    </row>
    <row r="229" spans="1:11" customFormat="1" x14ac:dyDescent="0.3">
      <c r="A229" s="58" t="s">
        <v>147</v>
      </c>
      <c r="B229" s="61">
        <v>14.124111037</v>
      </c>
      <c r="C229" s="62">
        <v>1.1545610634368099E-2</v>
      </c>
      <c r="D229" s="61">
        <v>4.1063665501999997</v>
      </c>
      <c r="E229" s="62">
        <v>1.2067229448832701E-2</v>
      </c>
      <c r="F229" s="61">
        <v>3.2400543985999999</v>
      </c>
      <c r="G229" s="62">
        <v>1.6526214544662399E-2</v>
      </c>
      <c r="H229" s="61">
        <v>3.8724878845999999</v>
      </c>
      <c r="I229" s="62">
        <v>1.7806467536787701E-2</v>
      </c>
      <c r="J229" s="61">
        <v>1.2888540316999999</v>
      </c>
      <c r="K229" s="62">
        <v>2.8420062339540001E-3</v>
      </c>
    </row>
    <row r="230" spans="1:11" customFormat="1" x14ac:dyDescent="0.3">
      <c r="A230" s="58" t="s">
        <v>148</v>
      </c>
      <c r="B230" s="59">
        <v>42.215952876599999</v>
      </c>
      <c r="C230" s="60">
        <v>3.45090004740988E-2</v>
      </c>
      <c r="D230" s="59">
        <v>8.8151096286000001</v>
      </c>
      <c r="E230" s="60">
        <v>2.5904640807029301E-2</v>
      </c>
      <c r="F230" s="59">
        <v>15.842446471700001</v>
      </c>
      <c r="G230" s="63">
        <v>8.0805948633693295E-2</v>
      </c>
      <c r="H230" s="59">
        <v>4.88047784030001</v>
      </c>
      <c r="I230" s="60">
        <v>2.2441405323154501E-2</v>
      </c>
      <c r="J230" s="59">
        <v>9.7962112742999903</v>
      </c>
      <c r="K230" s="60">
        <v>2.16012774340077E-2</v>
      </c>
    </row>
    <row r="231" spans="1:11" customFormat="1" ht="25.5" customHeight="1" x14ac:dyDescent="0.3">
      <c r="A231" s="66" t="s">
        <v>149</v>
      </c>
      <c r="B231" s="61">
        <v>123.5038650003</v>
      </c>
      <c r="C231" s="62">
        <v>0.100956975868968</v>
      </c>
      <c r="D231" s="61">
        <v>31.312726789200099</v>
      </c>
      <c r="E231" s="62">
        <v>9.2017566920684205E-2</v>
      </c>
      <c r="F231" s="61">
        <v>13.255971777599999</v>
      </c>
      <c r="G231" s="62">
        <v>6.7613381333741104E-2</v>
      </c>
      <c r="H231" s="61">
        <v>50.4557881401998</v>
      </c>
      <c r="I231" s="63">
        <v>0.23200572353870999</v>
      </c>
      <c r="J231" s="61">
        <v>26.863030121400001</v>
      </c>
      <c r="K231" s="64">
        <v>5.9234713311338998E-2</v>
      </c>
    </row>
    <row r="232" spans="1:11" customFormat="1" ht="22.8" x14ac:dyDescent="0.3">
      <c r="A232" s="66" t="s">
        <v>150</v>
      </c>
      <c r="B232" s="59">
        <v>92.559187924999804</v>
      </c>
      <c r="C232" s="60">
        <v>7.5661564937848494E-2</v>
      </c>
      <c r="D232" s="59">
        <v>39.528662672499898</v>
      </c>
      <c r="E232" s="63">
        <v>0.11616143771951699</v>
      </c>
      <c r="F232" s="59">
        <v>20.3451280723</v>
      </c>
      <c r="G232" s="60">
        <v>0.10377231678787401</v>
      </c>
      <c r="H232" s="59">
        <v>17.243503486000002</v>
      </c>
      <c r="I232" s="60">
        <v>7.9289049880567994E-2</v>
      </c>
      <c r="J232" s="59">
        <v>15.441893694199999</v>
      </c>
      <c r="K232" s="64">
        <v>3.4050371154199503E-2</v>
      </c>
    </row>
    <row r="233" spans="1:11" customFormat="1" x14ac:dyDescent="0.3">
      <c r="A233" s="58" t="s">
        <v>151</v>
      </c>
      <c r="B233" s="61">
        <v>102.61362125230001</v>
      </c>
      <c r="C233" s="62">
        <v>8.3880459000782503E-2</v>
      </c>
      <c r="D233" s="61">
        <v>31.849244965499899</v>
      </c>
      <c r="E233" s="62">
        <v>9.3594213295948997E-2</v>
      </c>
      <c r="F233" s="61">
        <v>10.2520308417</v>
      </c>
      <c r="G233" s="62">
        <v>5.2291486612582198E-2</v>
      </c>
      <c r="H233" s="61">
        <v>17.456411697499998</v>
      </c>
      <c r="I233" s="62">
        <v>8.0268044074834399E-2</v>
      </c>
      <c r="J233" s="61">
        <v>43.055933747600001</v>
      </c>
      <c r="K233" s="62">
        <v>9.4941109784162203E-2</v>
      </c>
    </row>
    <row r="234" spans="1:11" customFormat="1" x14ac:dyDescent="0.3">
      <c r="A234" s="58" t="s">
        <v>152</v>
      </c>
      <c r="B234" s="59">
        <v>90.795648094800399</v>
      </c>
      <c r="C234" s="60">
        <v>7.4219977275138196E-2</v>
      </c>
      <c r="D234" s="59">
        <v>54.291254116700003</v>
      </c>
      <c r="E234" s="63">
        <v>0.15954372618274801</v>
      </c>
      <c r="F234" s="59">
        <v>4.4299223458999997</v>
      </c>
      <c r="G234" s="64">
        <v>2.2595252455073201E-2</v>
      </c>
      <c r="H234" s="59">
        <v>13.140682822900001</v>
      </c>
      <c r="I234" s="60">
        <v>6.0423466533675703E-2</v>
      </c>
      <c r="J234" s="59">
        <v>18.933788809300001</v>
      </c>
      <c r="K234" s="64">
        <v>4.1750225009905703E-2</v>
      </c>
    </row>
    <row r="235" spans="1:11" customFormat="1" x14ac:dyDescent="0.3">
      <c r="A235" s="58" t="s">
        <v>153</v>
      </c>
      <c r="B235" s="61">
        <v>335.1726932771</v>
      </c>
      <c r="C235" s="62">
        <v>0.27398350251654802</v>
      </c>
      <c r="D235" s="61">
        <v>36.772752043499999</v>
      </c>
      <c r="E235" s="64">
        <v>0.108062743778276</v>
      </c>
      <c r="F235" s="61">
        <v>52.616200385200003</v>
      </c>
      <c r="G235" s="62">
        <v>0.26837407929523799</v>
      </c>
      <c r="H235" s="61">
        <v>41.918311287500003</v>
      </c>
      <c r="I235" s="64">
        <v>0.192748711262897</v>
      </c>
      <c r="J235" s="61">
        <v>203.20057300319999</v>
      </c>
      <c r="K235" s="63">
        <v>0.44807036407094197</v>
      </c>
    </row>
    <row r="236" spans="1:11" customFormat="1" x14ac:dyDescent="0.3">
      <c r="A236" s="58" t="s">
        <v>154</v>
      </c>
      <c r="B236" s="59">
        <v>390.97044784190001</v>
      </c>
      <c r="C236" s="60">
        <v>0.319594808374283</v>
      </c>
      <c r="D236" s="59">
        <v>60.956412575099897</v>
      </c>
      <c r="E236" s="64">
        <v>0.17913038398523301</v>
      </c>
      <c r="F236" s="59">
        <v>69.753776718200101</v>
      </c>
      <c r="G236" s="60">
        <v>0.355785964533049</v>
      </c>
      <c r="H236" s="59">
        <v>47.5904417805001</v>
      </c>
      <c r="I236" s="64">
        <v>0.21883029253515399</v>
      </c>
      <c r="J236" s="59">
        <v>211.97373002680001</v>
      </c>
      <c r="K236" s="63">
        <v>0.46741574092455002</v>
      </c>
    </row>
    <row r="237" spans="1:11" customFormat="1" x14ac:dyDescent="0.3">
      <c r="A237" s="58" t="s">
        <v>155</v>
      </c>
      <c r="B237" s="61">
        <v>15.882594402600001</v>
      </c>
      <c r="C237" s="62">
        <v>1.29830649416194E-2</v>
      </c>
      <c r="D237" s="61">
        <v>4.3720443081000102</v>
      </c>
      <c r="E237" s="62">
        <v>1.2847966975509301E-2</v>
      </c>
      <c r="F237" s="61">
        <v>4.4156526770999998</v>
      </c>
      <c r="G237" s="62">
        <v>2.2522468612872298E-2</v>
      </c>
      <c r="H237" s="61">
        <v>0</v>
      </c>
      <c r="I237" s="62">
        <v>0</v>
      </c>
      <c r="J237" s="61">
        <v>7.0948974174000004</v>
      </c>
      <c r="K237" s="62">
        <v>1.56447062224098E-2</v>
      </c>
    </row>
    <row r="238" spans="1:11" customFormat="1" x14ac:dyDescent="0.3">
      <c r="A238" s="58" t="s">
        <v>156</v>
      </c>
      <c r="B238" s="59">
        <v>571.43710574780005</v>
      </c>
      <c r="C238" s="60">
        <v>0.46711543882026102</v>
      </c>
      <c r="D238" s="59">
        <v>96.307563142299898</v>
      </c>
      <c r="E238" s="64">
        <v>0.28301551941082198</v>
      </c>
      <c r="F238" s="59">
        <v>82.248367411699803</v>
      </c>
      <c r="G238" s="60">
        <v>0.41951584713555801</v>
      </c>
      <c r="H238" s="59">
        <v>93.2736780992999</v>
      </c>
      <c r="I238" s="60">
        <v>0.42889087599651199</v>
      </c>
      <c r="J238" s="59">
        <v>289.25546903540101</v>
      </c>
      <c r="K238" s="63">
        <v>0.63782695789032795</v>
      </c>
    </row>
    <row r="239" spans="1:11" customFormat="1" x14ac:dyDescent="0.3">
      <c r="A239" s="58" t="s">
        <v>157</v>
      </c>
      <c r="B239" s="61">
        <v>76.369378229000006</v>
      </c>
      <c r="C239" s="62">
        <v>6.242736998534E-2</v>
      </c>
      <c r="D239" s="61">
        <v>18.765179679199999</v>
      </c>
      <c r="E239" s="62">
        <v>5.5144548366353401E-2</v>
      </c>
      <c r="F239" s="61">
        <v>10.360611780999999</v>
      </c>
      <c r="G239" s="62">
        <v>5.28453143196441E-2</v>
      </c>
      <c r="H239" s="61">
        <v>19.515342133600001</v>
      </c>
      <c r="I239" s="62">
        <v>8.9735414680877201E-2</v>
      </c>
      <c r="J239" s="61">
        <v>22.977192300999999</v>
      </c>
      <c r="K239" s="62">
        <v>5.0666190392460002E-2</v>
      </c>
    </row>
    <row r="240" spans="1:11" customFormat="1" x14ac:dyDescent="0.3">
      <c r="A240" s="66" t="s">
        <v>158</v>
      </c>
      <c r="B240" s="59">
        <v>75.824306506799999</v>
      </c>
      <c r="C240" s="60">
        <v>6.1981806660622502E-2</v>
      </c>
      <c r="D240" s="59">
        <v>25.004887274800002</v>
      </c>
      <c r="E240" s="60">
        <v>7.3480949252451203E-2</v>
      </c>
      <c r="F240" s="59">
        <v>5.0576098955999997</v>
      </c>
      <c r="G240" s="64">
        <v>2.5796834230316801E-2</v>
      </c>
      <c r="H240" s="59">
        <v>10.348025377400001</v>
      </c>
      <c r="I240" s="60">
        <v>4.7582273578000198E-2</v>
      </c>
      <c r="J240" s="59">
        <v>35.413783959000099</v>
      </c>
      <c r="K240" s="60">
        <v>7.8089676801201297E-2</v>
      </c>
    </row>
    <row r="241" spans="1:11" customFormat="1" x14ac:dyDescent="0.3">
      <c r="A241" s="58" t="s">
        <v>159</v>
      </c>
      <c r="B241" s="61">
        <v>72.375508843299997</v>
      </c>
      <c r="C241" s="62">
        <v>5.9162622155829202E-2</v>
      </c>
      <c r="D241" s="61">
        <v>14.370752762</v>
      </c>
      <c r="E241" s="62">
        <v>4.2230806434718902E-2</v>
      </c>
      <c r="F241" s="61">
        <v>8.7428378560000208</v>
      </c>
      <c r="G241" s="62">
        <v>4.45937000933945E-2</v>
      </c>
      <c r="H241" s="61">
        <v>9.8293643469999896</v>
      </c>
      <c r="I241" s="62">
        <v>4.5197367265667497E-2</v>
      </c>
      <c r="J241" s="61">
        <v>37.816205706399998</v>
      </c>
      <c r="K241" s="62">
        <v>8.3387171641398E-2</v>
      </c>
    </row>
    <row r="242" spans="1:11" customFormat="1" x14ac:dyDescent="0.3">
      <c r="A242" s="58" t="s">
        <v>160</v>
      </c>
      <c r="B242" s="59">
        <v>153.9199488523</v>
      </c>
      <c r="C242" s="60">
        <v>0.12582029365637001</v>
      </c>
      <c r="D242" s="59">
        <v>58.9736390937001</v>
      </c>
      <c r="E242" s="63">
        <v>0.17330367995075099</v>
      </c>
      <c r="F242" s="59">
        <v>29.124296512000001</v>
      </c>
      <c r="G242" s="60">
        <v>0.14855132457888501</v>
      </c>
      <c r="H242" s="59">
        <v>15.550251490000001</v>
      </c>
      <c r="I242" s="64">
        <v>7.1503141287211802E-2</v>
      </c>
      <c r="J242" s="59">
        <v>50.271761756599901</v>
      </c>
      <c r="K242" s="60">
        <v>0.110852475757599</v>
      </c>
    </row>
    <row r="243" spans="1:11" customFormat="1" x14ac:dyDescent="0.3">
      <c r="A243" s="65" t="s">
        <v>1</v>
      </c>
    </row>
    <row r="244" spans="1:11" customFormat="1" x14ac:dyDescent="0.3">
      <c r="A244" s="65" t="s">
        <v>1</v>
      </c>
    </row>
    <row r="245" spans="1:11" customFormat="1" x14ac:dyDescent="0.3">
      <c r="A245" s="53" t="s">
        <v>161</v>
      </c>
    </row>
    <row r="246" spans="1:11" customFormat="1" x14ac:dyDescent="0.3">
      <c r="A246" s="54" t="s">
        <v>1</v>
      </c>
    </row>
    <row r="247" spans="1:11" customFormat="1" x14ac:dyDescent="0.3">
      <c r="A247" s="114" t="s">
        <v>1</v>
      </c>
      <c r="B247" s="113" t="s">
        <v>502</v>
      </c>
      <c r="C247" s="113" t="s">
        <v>1</v>
      </c>
      <c r="D247" s="113" t="s">
        <v>487</v>
      </c>
      <c r="E247" s="113" t="s">
        <v>1</v>
      </c>
      <c r="F247" s="113" t="s">
        <v>489</v>
      </c>
      <c r="G247" s="113" t="s">
        <v>1</v>
      </c>
      <c r="H247" s="113" t="s">
        <v>488</v>
      </c>
      <c r="I247" s="113" t="s">
        <v>1</v>
      </c>
      <c r="J247" s="113" t="s">
        <v>493</v>
      </c>
      <c r="K247" s="113" t="s">
        <v>1</v>
      </c>
    </row>
    <row r="248" spans="1:11" customFormat="1" x14ac:dyDescent="0.3">
      <c r="A248" s="115" t="s">
        <v>1</v>
      </c>
      <c r="B248" s="55" t="s">
        <v>14</v>
      </c>
      <c r="C248" s="55" t="s">
        <v>15</v>
      </c>
      <c r="D248" s="55" t="s">
        <v>14</v>
      </c>
      <c r="E248" s="55" t="s">
        <v>15</v>
      </c>
      <c r="F248" s="55" t="s">
        <v>14</v>
      </c>
      <c r="G248" s="55" t="s">
        <v>15</v>
      </c>
      <c r="H248" s="55" t="s">
        <v>14</v>
      </c>
      <c r="I248" s="55" t="s">
        <v>15</v>
      </c>
      <c r="J248" s="55" t="s">
        <v>14</v>
      </c>
      <c r="K248" s="55" t="s">
        <v>15</v>
      </c>
    </row>
    <row r="249" spans="1:11" customFormat="1" x14ac:dyDescent="0.3">
      <c r="A249" s="56" t="s">
        <v>16</v>
      </c>
      <c r="B249" s="57">
        <v>1223.3316612077999</v>
      </c>
      <c r="C249" s="57">
        <v>1223.3316612077999</v>
      </c>
      <c r="D249" s="57">
        <v>340.29074922389998</v>
      </c>
      <c r="E249" s="57">
        <v>340.29074922389998</v>
      </c>
      <c r="F249" s="57">
        <v>196.05544813930001</v>
      </c>
      <c r="G249" s="57">
        <v>196.05544813930001</v>
      </c>
      <c r="H249" s="57">
        <v>217.47648019459999</v>
      </c>
      <c r="I249" s="57">
        <v>217.47648019459999</v>
      </c>
      <c r="J249" s="57">
        <v>453.50147944849999</v>
      </c>
      <c r="K249" s="57">
        <v>453.50147944849999</v>
      </c>
    </row>
    <row r="250" spans="1:11" customFormat="1" x14ac:dyDescent="0.3">
      <c r="A250" s="58" t="s">
        <v>142</v>
      </c>
      <c r="B250" s="59">
        <v>33.438479899900003</v>
      </c>
      <c r="C250" s="60">
        <v>2.7333944636801201E-2</v>
      </c>
      <c r="D250" s="59">
        <v>7.7724665323999904</v>
      </c>
      <c r="E250" s="60">
        <v>2.2840663609359501E-2</v>
      </c>
      <c r="F250" s="59">
        <v>16.5917897452</v>
      </c>
      <c r="G250" s="63">
        <v>8.4628047333891496E-2</v>
      </c>
      <c r="H250" s="59">
        <v>4.2416883922000004</v>
      </c>
      <c r="I250" s="60">
        <v>1.9504124714564499E-2</v>
      </c>
      <c r="J250" s="59">
        <v>4.8325352301000102</v>
      </c>
      <c r="K250" s="64">
        <v>1.06560517420512E-2</v>
      </c>
    </row>
    <row r="251" spans="1:11" customFormat="1" x14ac:dyDescent="0.3">
      <c r="A251" s="58" t="s">
        <v>143</v>
      </c>
      <c r="B251" s="61">
        <v>57.596192410100002</v>
      </c>
      <c r="C251" s="62">
        <v>4.70814205472578E-2</v>
      </c>
      <c r="D251" s="61">
        <v>31.334397020100099</v>
      </c>
      <c r="E251" s="63">
        <v>9.2081248437003493E-2</v>
      </c>
      <c r="F251" s="61">
        <v>10.4140242858</v>
      </c>
      <c r="G251" s="62">
        <v>5.3117750027536603E-2</v>
      </c>
      <c r="H251" s="61">
        <v>15.4308027919</v>
      </c>
      <c r="I251" s="62">
        <v>7.0953892476521493E-2</v>
      </c>
      <c r="J251" s="61">
        <v>0.41696831229999998</v>
      </c>
      <c r="K251" s="64">
        <v>9.1944201109789596E-4</v>
      </c>
    </row>
    <row r="252" spans="1:11" customFormat="1" x14ac:dyDescent="0.3">
      <c r="A252" s="58" t="s">
        <v>144</v>
      </c>
      <c r="B252" s="59">
        <v>17.8680142491</v>
      </c>
      <c r="C252" s="60">
        <v>1.46060261625689E-2</v>
      </c>
      <c r="D252" s="59">
        <v>7.8270970539000002</v>
      </c>
      <c r="E252" s="60">
        <v>2.3001204328214099E-2</v>
      </c>
      <c r="F252" s="59">
        <v>0.374264031</v>
      </c>
      <c r="G252" s="60">
        <v>1.90897031708132E-3</v>
      </c>
      <c r="H252" s="59">
        <v>2.3670895928000002</v>
      </c>
      <c r="I252" s="60">
        <v>1.08843475426948E-2</v>
      </c>
      <c r="J252" s="59">
        <v>7.29956357140001</v>
      </c>
      <c r="K252" s="60">
        <v>1.6096008287066602E-2</v>
      </c>
    </row>
    <row r="253" spans="1:11" customFormat="1" x14ac:dyDescent="0.3">
      <c r="A253" s="58" t="s">
        <v>145</v>
      </c>
      <c r="B253" s="61">
        <v>278.32900313819999</v>
      </c>
      <c r="C253" s="62">
        <v>0.22751720728245101</v>
      </c>
      <c r="D253" s="61">
        <v>26.524592417699999</v>
      </c>
      <c r="E253" s="64">
        <v>7.7946851268200903E-2</v>
      </c>
      <c r="F253" s="61">
        <v>25.0176717312</v>
      </c>
      <c r="G253" s="64">
        <v>0.12760508299379</v>
      </c>
      <c r="H253" s="61">
        <v>23.202215585899999</v>
      </c>
      <c r="I253" s="64">
        <v>0.10668839023483601</v>
      </c>
      <c r="J253" s="61">
        <v>198.16861451150001</v>
      </c>
      <c r="K253" s="63">
        <v>0.436974571179992</v>
      </c>
    </row>
    <row r="254" spans="1:11" customFormat="1" ht="25.5" customHeight="1" x14ac:dyDescent="0.3">
      <c r="A254" s="66" t="s">
        <v>146</v>
      </c>
      <c r="B254" s="59">
        <v>75.588890894299993</v>
      </c>
      <c r="C254" s="60">
        <v>6.17893685672051E-2</v>
      </c>
      <c r="D254" s="59">
        <v>45.581328831599897</v>
      </c>
      <c r="E254" s="63">
        <v>0.133948186765456</v>
      </c>
      <c r="F254" s="59">
        <v>7.9212870075000099</v>
      </c>
      <c r="G254" s="60">
        <v>4.0403299590388402E-2</v>
      </c>
      <c r="H254" s="59">
        <v>16.659107515199999</v>
      </c>
      <c r="I254" s="60">
        <v>7.6601881271451899E-2</v>
      </c>
      <c r="J254" s="59">
        <v>4.26974723120001</v>
      </c>
      <c r="K254" s="64">
        <v>9.4150679208200392E-3</v>
      </c>
    </row>
    <row r="255" spans="1:11" customFormat="1" x14ac:dyDescent="0.3">
      <c r="A255" s="58" t="s">
        <v>147</v>
      </c>
      <c r="B255" s="61">
        <v>4.7373508165000002</v>
      </c>
      <c r="C255" s="62">
        <v>3.8724991486142001E-3</v>
      </c>
      <c r="D255" s="61">
        <v>3.0410553088999999</v>
      </c>
      <c r="E255" s="62">
        <v>8.9366382008201108E-3</v>
      </c>
      <c r="F255" s="61">
        <v>1.6962955075999999</v>
      </c>
      <c r="G255" s="62">
        <v>8.6521212427351606E-3</v>
      </c>
      <c r="H255" s="61">
        <v>0</v>
      </c>
      <c r="I255" s="62">
        <v>0</v>
      </c>
      <c r="J255" s="61">
        <v>0</v>
      </c>
      <c r="K255" s="62">
        <v>0</v>
      </c>
    </row>
    <row r="256" spans="1:11" customFormat="1" x14ac:dyDescent="0.3">
      <c r="A256" s="58" t="s">
        <v>148</v>
      </c>
      <c r="B256" s="59">
        <v>15.2197231494</v>
      </c>
      <c r="C256" s="60">
        <v>1.2441207590731E-2</v>
      </c>
      <c r="D256" s="59">
        <v>5.4487448448999896</v>
      </c>
      <c r="E256" s="60">
        <v>1.6012027530360198E-2</v>
      </c>
      <c r="F256" s="59">
        <v>2.7194727068</v>
      </c>
      <c r="G256" s="60">
        <v>1.38709366794427E-2</v>
      </c>
      <c r="H256" s="59">
        <v>3.6185174831000002</v>
      </c>
      <c r="I256" s="60">
        <v>1.6638661246780002E-2</v>
      </c>
      <c r="J256" s="59">
        <v>0.55128045290000005</v>
      </c>
      <c r="K256" s="64">
        <v>1.2156089403951001E-3</v>
      </c>
    </row>
    <row r="257" spans="1:11" customFormat="1" ht="25.5" customHeight="1" x14ac:dyDescent="0.3">
      <c r="A257" s="66" t="s">
        <v>149</v>
      </c>
      <c r="B257" s="61">
        <v>75.660462730399999</v>
      </c>
      <c r="C257" s="62">
        <v>6.1847874235266803E-2</v>
      </c>
      <c r="D257" s="61">
        <v>19.577224963100001</v>
      </c>
      <c r="E257" s="62">
        <v>5.7530876192637401E-2</v>
      </c>
      <c r="F257" s="61">
        <v>8.8617364772000098</v>
      </c>
      <c r="G257" s="62">
        <v>4.5200154146716798E-2</v>
      </c>
      <c r="H257" s="61">
        <v>38.355086464400003</v>
      </c>
      <c r="I257" s="63">
        <v>0.17636429663602901</v>
      </c>
      <c r="J257" s="61">
        <v>8.8664148256999908</v>
      </c>
      <c r="K257" s="64">
        <v>1.9551016319687399E-2</v>
      </c>
    </row>
    <row r="258" spans="1:11" customFormat="1" ht="22.8" x14ac:dyDescent="0.3">
      <c r="A258" s="66" t="s">
        <v>150</v>
      </c>
      <c r="B258" s="59">
        <v>55.402661936299999</v>
      </c>
      <c r="C258" s="60">
        <v>4.5288341414789102E-2</v>
      </c>
      <c r="D258" s="59">
        <v>21.315469226800001</v>
      </c>
      <c r="E258" s="60">
        <v>6.26389911433506E-2</v>
      </c>
      <c r="F258" s="59">
        <v>16.740252964900002</v>
      </c>
      <c r="G258" s="63">
        <v>8.5385298515172195E-2</v>
      </c>
      <c r="H258" s="59">
        <v>11.9586528765</v>
      </c>
      <c r="I258" s="60">
        <v>5.4988258343151797E-2</v>
      </c>
      <c r="J258" s="59">
        <v>5.38828686809999</v>
      </c>
      <c r="K258" s="64">
        <v>1.1881519933854799E-2</v>
      </c>
    </row>
    <row r="259" spans="1:11" customFormat="1" x14ac:dyDescent="0.3">
      <c r="A259" s="58" t="s">
        <v>151</v>
      </c>
      <c r="B259" s="61">
        <v>12.684270056600001</v>
      </c>
      <c r="C259" s="62">
        <v>1.03686272977491E-2</v>
      </c>
      <c r="D259" s="61">
        <v>5.2589771596999997</v>
      </c>
      <c r="E259" s="62">
        <v>1.54543641626877E-2</v>
      </c>
      <c r="F259" s="61">
        <v>0.30225478950000001</v>
      </c>
      <c r="G259" s="62">
        <v>1.5416801336999499E-3</v>
      </c>
      <c r="H259" s="61">
        <v>6.4897964634999896</v>
      </c>
      <c r="I259" s="63">
        <v>2.9841371617256598E-2</v>
      </c>
      <c r="J259" s="61">
        <v>0.63324164390000004</v>
      </c>
      <c r="K259" s="62">
        <v>1.39633865069212E-3</v>
      </c>
    </row>
    <row r="260" spans="1:11" customFormat="1" x14ac:dyDescent="0.3">
      <c r="A260" s="58" t="s">
        <v>152</v>
      </c>
      <c r="B260" s="59">
        <v>30.5183115134</v>
      </c>
      <c r="C260" s="60">
        <v>2.4946882747454699E-2</v>
      </c>
      <c r="D260" s="59">
        <v>25.1857271724</v>
      </c>
      <c r="E260" s="63">
        <v>7.4012376856676207E-2</v>
      </c>
      <c r="F260" s="59">
        <v>0</v>
      </c>
      <c r="G260" s="64">
        <v>0</v>
      </c>
      <c r="H260" s="59">
        <v>5.3325843409999996</v>
      </c>
      <c r="I260" s="60">
        <v>2.45202807045082E-2</v>
      </c>
      <c r="J260" s="59">
        <v>0</v>
      </c>
      <c r="K260" s="64">
        <v>0</v>
      </c>
    </row>
    <row r="261" spans="1:11" customFormat="1" x14ac:dyDescent="0.3">
      <c r="A261" s="58" t="s">
        <v>153</v>
      </c>
      <c r="B261" s="61">
        <v>52.773455868500001</v>
      </c>
      <c r="C261" s="62">
        <v>4.3139123707790397E-2</v>
      </c>
      <c r="D261" s="61">
        <v>8.7033391813000005</v>
      </c>
      <c r="E261" s="62">
        <v>2.5576185074527202E-2</v>
      </c>
      <c r="F261" s="61">
        <v>7.0429831711000102</v>
      </c>
      <c r="G261" s="62">
        <v>3.5923424918525397E-2</v>
      </c>
      <c r="H261" s="61">
        <v>9.6677379276999904</v>
      </c>
      <c r="I261" s="62">
        <v>4.4454176925473599E-2</v>
      </c>
      <c r="J261" s="61">
        <v>27.359395588400101</v>
      </c>
      <c r="K261" s="62">
        <v>6.0329231167385797E-2</v>
      </c>
    </row>
    <row r="262" spans="1:11" customFormat="1" x14ac:dyDescent="0.3">
      <c r="A262" s="58" t="s">
        <v>154</v>
      </c>
      <c r="B262" s="59">
        <v>93.4804370824003</v>
      </c>
      <c r="C262" s="60">
        <v>7.6414630673505499E-2</v>
      </c>
      <c r="D262" s="59">
        <v>19.643211014199998</v>
      </c>
      <c r="E262" s="60">
        <v>5.7724786991712802E-2</v>
      </c>
      <c r="F262" s="59">
        <v>32.431747973199997</v>
      </c>
      <c r="G262" s="63">
        <v>0.165421304437084</v>
      </c>
      <c r="H262" s="59">
        <v>16.2374215707</v>
      </c>
      <c r="I262" s="60">
        <v>7.4662885642487006E-2</v>
      </c>
      <c r="J262" s="59">
        <v>24.471969782999999</v>
      </c>
      <c r="K262" s="60">
        <v>5.3962271110471798E-2</v>
      </c>
    </row>
    <row r="263" spans="1:11" customFormat="1" x14ac:dyDescent="0.3">
      <c r="A263" s="58" t="s">
        <v>155</v>
      </c>
      <c r="B263" s="61">
        <v>13.149083791700001</v>
      </c>
      <c r="C263" s="62">
        <v>1.07485845487869E-2</v>
      </c>
      <c r="D263" s="61">
        <v>3.4136178876000001</v>
      </c>
      <c r="E263" s="62">
        <v>1.00314742477879E-2</v>
      </c>
      <c r="F263" s="61">
        <v>4.1268906282</v>
      </c>
      <c r="G263" s="62">
        <v>2.1049609523055901E-2</v>
      </c>
      <c r="H263" s="61">
        <v>0</v>
      </c>
      <c r="I263" s="62">
        <v>0</v>
      </c>
      <c r="J263" s="61">
        <v>5.6085752758999998</v>
      </c>
      <c r="K263" s="62">
        <v>1.23672700753271E-2</v>
      </c>
    </row>
    <row r="264" spans="1:11" customFormat="1" x14ac:dyDescent="0.3">
      <c r="A264" s="58" t="s">
        <v>156</v>
      </c>
      <c r="B264" s="59">
        <v>213.1953664959</v>
      </c>
      <c r="C264" s="60">
        <v>0.17427437975848001</v>
      </c>
      <c r="D264" s="59">
        <v>41.947211500900103</v>
      </c>
      <c r="E264" s="64">
        <v>0.12326873885513701</v>
      </c>
      <c r="F264" s="59">
        <v>29.438578115199999</v>
      </c>
      <c r="G264" s="60">
        <v>0.15015434865285399</v>
      </c>
      <c r="H264" s="59">
        <v>42.269957312899997</v>
      </c>
      <c r="I264" s="60">
        <v>0.194365649448972</v>
      </c>
      <c r="J264" s="59">
        <v>95.299587140999904</v>
      </c>
      <c r="K264" s="60">
        <v>0.21014173373126199</v>
      </c>
    </row>
    <row r="265" spans="1:11" customFormat="1" x14ac:dyDescent="0.3">
      <c r="A265" s="58" t="s">
        <v>157</v>
      </c>
      <c r="B265" s="61">
        <v>10.762059028199999</v>
      </c>
      <c r="C265" s="62">
        <v>8.7973354810212106E-3</v>
      </c>
      <c r="D265" s="61">
        <v>0.58546749060000103</v>
      </c>
      <c r="E265" s="62">
        <v>1.72049193795386E-3</v>
      </c>
      <c r="F265" s="61">
        <v>1.9972862479</v>
      </c>
      <c r="G265" s="62">
        <v>1.01873539697856E-2</v>
      </c>
      <c r="H265" s="61">
        <v>5.8641524543000001</v>
      </c>
      <c r="I265" s="63">
        <v>2.6964536344586301E-2</v>
      </c>
      <c r="J265" s="61">
        <v>2.3151528354000002</v>
      </c>
      <c r="K265" s="62">
        <v>5.1050612628991696E-3</v>
      </c>
    </row>
    <row r="266" spans="1:11" customFormat="1" x14ac:dyDescent="0.3">
      <c r="A266" s="66" t="s">
        <v>158</v>
      </c>
      <c r="B266" s="59">
        <v>33.793971006299998</v>
      </c>
      <c r="C266" s="60">
        <v>2.7624537219068698E-2</v>
      </c>
      <c r="D266" s="59">
        <v>8.1155632980999908</v>
      </c>
      <c r="E266" s="60">
        <v>2.38489095475241E-2</v>
      </c>
      <c r="F266" s="59">
        <v>2.3545848202999999</v>
      </c>
      <c r="G266" s="60">
        <v>1.2009790304970401E-2</v>
      </c>
      <c r="H266" s="59">
        <v>1.2064178382999999</v>
      </c>
      <c r="I266" s="64">
        <v>5.5473485556713402E-3</v>
      </c>
      <c r="J266" s="59">
        <v>22.117405049599899</v>
      </c>
      <c r="K266" s="63">
        <v>4.8770304071547498E-2</v>
      </c>
    </row>
    <row r="267" spans="1:11" customFormat="1" x14ac:dyDescent="0.3">
      <c r="A267" s="58" t="s">
        <v>159</v>
      </c>
      <c r="B267" s="61">
        <v>17.531729816599999</v>
      </c>
      <c r="C267" s="62">
        <v>1.4331133880153901E-2</v>
      </c>
      <c r="D267" s="61">
        <v>6.1850547079</v>
      </c>
      <c r="E267" s="62">
        <v>1.8175794440507799E-2</v>
      </c>
      <c r="F267" s="61">
        <v>1.2619603572</v>
      </c>
      <c r="G267" s="62">
        <v>6.4367523023556097E-3</v>
      </c>
      <c r="H267" s="61">
        <v>3.0679810450999998</v>
      </c>
      <c r="I267" s="62">
        <v>1.4107185486700599E-2</v>
      </c>
      <c r="J267" s="61">
        <v>5.4003855344999998</v>
      </c>
      <c r="K267" s="62">
        <v>1.19081982732832E-2</v>
      </c>
    </row>
    <row r="268" spans="1:11" customFormat="1" x14ac:dyDescent="0.3">
      <c r="A268" s="58" t="s">
        <v>162</v>
      </c>
      <c r="B268" s="59">
        <v>131.602197324</v>
      </c>
      <c r="C268" s="60">
        <v>0.107576875100305</v>
      </c>
      <c r="D268" s="59">
        <v>52.830203611800002</v>
      </c>
      <c r="E268" s="63">
        <v>0.15525019041008201</v>
      </c>
      <c r="F268" s="59">
        <v>26.762367579500001</v>
      </c>
      <c r="G268" s="60">
        <v>0.13650407491091501</v>
      </c>
      <c r="H268" s="59">
        <v>11.5072705391</v>
      </c>
      <c r="I268" s="64">
        <v>5.2912712808314701E-2</v>
      </c>
      <c r="J268" s="59">
        <v>40.502355593599901</v>
      </c>
      <c r="K268" s="60">
        <v>8.9310305322166994E-2</v>
      </c>
    </row>
    <row r="269" spans="1:11" customFormat="1" x14ac:dyDescent="0.3">
      <c r="A269" s="65" t="s">
        <v>1</v>
      </c>
    </row>
    <row r="270" spans="1:11" customFormat="1" x14ac:dyDescent="0.3">
      <c r="A270" s="65" t="s">
        <v>1</v>
      </c>
    </row>
    <row r="271" spans="1:11" customFormat="1" x14ac:dyDescent="0.3">
      <c r="A271" s="53" t="s">
        <v>163</v>
      </c>
    </row>
    <row r="272" spans="1:11" customFormat="1" x14ac:dyDescent="0.3">
      <c r="A272" s="54" t="s">
        <v>1</v>
      </c>
    </row>
    <row r="273" spans="1:11" customFormat="1" x14ac:dyDescent="0.3">
      <c r="A273" s="114" t="s">
        <v>1</v>
      </c>
      <c r="B273" s="113" t="s">
        <v>502</v>
      </c>
      <c r="C273" s="113" t="s">
        <v>1</v>
      </c>
      <c r="D273" s="113" t="s">
        <v>487</v>
      </c>
      <c r="E273" s="113" t="s">
        <v>1</v>
      </c>
      <c r="F273" s="113" t="s">
        <v>489</v>
      </c>
      <c r="G273" s="113" t="s">
        <v>1</v>
      </c>
      <c r="H273" s="113" t="s">
        <v>488</v>
      </c>
      <c r="I273" s="113" t="s">
        <v>1</v>
      </c>
      <c r="J273" s="113" t="s">
        <v>493</v>
      </c>
      <c r="K273" s="113" t="s">
        <v>1</v>
      </c>
    </row>
    <row r="274" spans="1:11" customFormat="1" x14ac:dyDescent="0.3">
      <c r="A274" s="115" t="s">
        <v>1</v>
      </c>
      <c r="B274" s="55" t="s">
        <v>14</v>
      </c>
      <c r="C274" s="55" t="s">
        <v>15</v>
      </c>
      <c r="D274" s="55" t="s">
        <v>14</v>
      </c>
      <c r="E274" s="55" t="s">
        <v>15</v>
      </c>
      <c r="F274" s="55" t="s">
        <v>14</v>
      </c>
      <c r="G274" s="55" t="s">
        <v>15</v>
      </c>
      <c r="H274" s="55" t="s">
        <v>14</v>
      </c>
      <c r="I274" s="55" t="s">
        <v>15</v>
      </c>
      <c r="J274" s="55" t="s">
        <v>14</v>
      </c>
      <c r="K274" s="55" t="s">
        <v>15</v>
      </c>
    </row>
    <row r="275" spans="1:11" customFormat="1" x14ac:dyDescent="0.3">
      <c r="A275" s="56" t="s">
        <v>16</v>
      </c>
      <c r="B275" s="57">
        <v>1223.3316612077999</v>
      </c>
      <c r="C275" s="57">
        <v>1223.3316612077999</v>
      </c>
      <c r="D275" s="57">
        <v>340.29074922389998</v>
      </c>
      <c r="E275" s="57">
        <v>340.29074922389998</v>
      </c>
      <c r="F275" s="57">
        <v>196.05544813930001</v>
      </c>
      <c r="G275" s="57">
        <v>196.05544813930001</v>
      </c>
      <c r="H275" s="57">
        <v>217.47648019459999</v>
      </c>
      <c r="I275" s="57">
        <v>217.47648019459999</v>
      </c>
      <c r="J275" s="57">
        <v>453.50147944849999</v>
      </c>
      <c r="K275" s="57">
        <v>453.50147944849999</v>
      </c>
    </row>
    <row r="276" spans="1:11" customFormat="1" x14ac:dyDescent="0.3">
      <c r="A276" s="58" t="s">
        <v>65</v>
      </c>
      <c r="B276" s="59">
        <v>211.34022731819999</v>
      </c>
      <c r="C276" s="60">
        <v>0.17275791514260599</v>
      </c>
      <c r="D276" s="59">
        <v>60.169564766099903</v>
      </c>
      <c r="E276" s="60">
        <v>0.17681810305842399</v>
      </c>
      <c r="F276" s="59">
        <v>34.9959430997</v>
      </c>
      <c r="G276" s="60">
        <v>0.178500232622125</v>
      </c>
      <c r="H276" s="59">
        <v>43.280533303699997</v>
      </c>
      <c r="I276" s="60">
        <v>0.19901247833775901</v>
      </c>
      <c r="J276" s="59">
        <v>70.012478487000095</v>
      </c>
      <c r="K276" s="60">
        <v>0.15438202885719701</v>
      </c>
    </row>
    <row r="277" spans="1:11" customFormat="1" x14ac:dyDescent="0.3">
      <c r="A277" s="58" t="s">
        <v>66</v>
      </c>
      <c r="B277" s="61">
        <v>1011.9914338896</v>
      </c>
      <c r="C277" s="62">
        <v>0.82724208485739403</v>
      </c>
      <c r="D277" s="61">
        <v>280.12118445779998</v>
      </c>
      <c r="E277" s="62">
        <v>0.82318189694157595</v>
      </c>
      <c r="F277" s="61">
        <v>161.0595050396</v>
      </c>
      <c r="G277" s="62">
        <v>0.821499767377875</v>
      </c>
      <c r="H277" s="61">
        <v>174.19594689089999</v>
      </c>
      <c r="I277" s="62">
        <v>0.80098752166223997</v>
      </c>
      <c r="J277" s="61">
        <v>383.48900096150101</v>
      </c>
      <c r="K277" s="62">
        <v>0.84561797114280302</v>
      </c>
    </row>
    <row r="278" spans="1:11" customFormat="1" x14ac:dyDescent="0.3">
      <c r="A278" s="65" t="s">
        <v>1</v>
      </c>
    </row>
    <row r="279" spans="1:11" customFormat="1" x14ac:dyDescent="0.3">
      <c r="A279" s="65" t="s">
        <v>1</v>
      </c>
    </row>
    <row r="280" spans="1:11" customFormat="1" x14ac:dyDescent="0.3">
      <c r="A280" s="53" t="s">
        <v>164</v>
      </c>
    </row>
    <row r="281" spans="1:11" customFormat="1" x14ac:dyDescent="0.3">
      <c r="A281" s="54" t="s">
        <v>1</v>
      </c>
    </row>
    <row r="282" spans="1:11" customFormat="1" x14ac:dyDescent="0.3">
      <c r="A282" s="114" t="s">
        <v>1</v>
      </c>
      <c r="B282" s="113" t="s">
        <v>502</v>
      </c>
      <c r="C282" s="113" t="s">
        <v>1</v>
      </c>
      <c r="D282" s="113" t="s">
        <v>487</v>
      </c>
      <c r="E282" s="113" t="s">
        <v>1</v>
      </c>
      <c r="F282" s="113" t="s">
        <v>489</v>
      </c>
      <c r="G282" s="113" t="s">
        <v>1</v>
      </c>
      <c r="H282" s="113" t="s">
        <v>488</v>
      </c>
      <c r="I282" s="113" t="s">
        <v>1</v>
      </c>
      <c r="J282" s="113" t="s">
        <v>493</v>
      </c>
      <c r="K282" s="113" t="s">
        <v>1</v>
      </c>
    </row>
    <row r="283" spans="1:11" customFormat="1" x14ac:dyDescent="0.3">
      <c r="A283" s="115" t="s">
        <v>1</v>
      </c>
      <c r="B283" s="55" t="s">
        <v>14</v>
      </c>
      <c r="C283" s="55" t="s">
        <v>15</v>
      </c>
      <c r="D283" s="55" t="s">
        <v>14</v>
      </c>
      <c r="E283" s="55" t="s">
        <v>15</v>
      </c>
      <c r="F283" s="55" t="s">
        <v>14</v>
      </c>
      <c r="G283" s="55" t="s">
        <v>15</v>
      </c>
      <c r="H283" s="55" t="s">
        <v>14</v>
      </c>
      <c r="I283" s="55" t="s">
        <v>15</v>
      </c>
      <c r="J283" s="55" t="s">
        <v>14</v>
      </c>
      <c r="K283" s="55" t="s">
        <v>15</v>
      </c>
    </row>
    <row r="284" spans="1:11" customFormat="1" x14ac:dyDescent="0.3">
      <c r="A284" s="56" t="s">
        <v>16</v>
      </c>
      <c r="B284" s="57">
        <v>211.34022731819999</v>
      </c>
      <c r="C284" s="57">
        <v>211.34022731819999</v>
      </c>
      <c r="D284" s="57">
        <v>60.169564766100002</v>
      </c>
      <c r="E284" s="57">
        <v>60.169564766100002</v>
      </c>
      <c r="F284" s="57">
        <v>34.9959430997</v>
      </c>
      <c r="G284" s="57">
        <v>34.9959430997</v>
      </c>
      <c r="H284" s="57">
        <v>43.280533303699997</v>
      </c>
      <c r="I284" s="57">
        <v>43.280533303699997</v>
      </c>
      <c r="J284" s="57">
        <v>70.012478486999996</v>
      </c>
      <c r="K284" s="57">
        <v>70.012478486999996</v>
      </c>
    </row>
    <row r="285" spans="1:11" customFormat="1" x14ac:dyDescent="0.3">
      <c r="A285" s="58" t="s">
        <v>2</v>
      </c>
      <c r="B285" s="59">
        <v>15.136559138200001</v>
      </c>
      <c r="C285" s="60">
        <v>7.1621760467825896E-2</v>
      </c>
      <c r="D285" s="59">
        <v>3.7242110128999899</v>
      </c>
      <c r="E285" s="60">
        <v>6.18952626195204E-2</v>
      </c>
      <c r="F285" s="59">
        <v>4.6556248376999898</v>
      </c>
      <c r="G285" s="60">
        <v>0.13303327258352701</v>
      </c>
      <c r="H285" s="59">
        <v>0</v>
      </c>
      <c r="I285" s="60">
        <v>0</v>
      </c>
      <c r="J285" s="59">
        <v>6.7567232875999998</v>
      </c>
      <c r="K285" s="60">
        <v>9.6507414586881099E-2</v>
      </c>
    </row>
    <row r="286" spans="1:11" customFormat="1" x14ac:dyDescent="0.3">
      <c r="A286" s="58" t="s">
        <v>3</v>
      </c>
      <c r="B286" s="61">
        <v>91.0217946793001</v>
      </c>
      <c r="C286" s="62">
        <v>0.43068844883115898</v>
      </c>
      <c r="D286" s="61">
        <v>16.1581254745</v>
      </c>
      <c r="E286" s="64">
        <v>0.26854316692022401</v>
      </c>
      <c r="F286" s="61">
        <v>10.245207087200001</v>
      </c>
      <c r="G286" s="62">
        <v>0.29275413604406703</v>
      </c>
      <c r="H286" s="61">
        <v>26.2500294996001</v>
      </c>
      <c r="I286" s="63">
        <v>0.60650891973542098</v>
      </c>
      <c r="J286" s="61">
        <v>35.486724956300002</v>
      </c>
      <c r="K286" s="62">
        <v>0.50686285821018595</v>
      </c>
    </row>
    <row r="287" spans="1:11" customFormat="1" x14ac:dyDescent="0.3">
      <c r="A287" s="58" t="s">
        <v>4</v>
      </c>
      <c r="B287" s="59">
        <v>24.522626815199999</v>
      </c>
      <c r="C287" s="60">
        <v>0.11603388113271</v>
      </c>
      <c r="D287" s="59">
        <v>8.1914599356999904</v>
      </c>
      <c r="E287" s="60">
        <v>0.13613959096335601</v>
      </c>
      <c r="F287" s="59">
        <v>8.0507213582999899</v>
      </c>
      <c r="G287" s="60">
        <v>0.23004727534743899</v>
      </c>
      <c r="H287" s="59">
        <v>5.0452595523000099</v>
      </c>
      <c r="I287" s="60">
        <v>0.11657110407807</v>
      </c>
      <c r="J287" s="59">
        <v>3.23518596890001</v>
      </c>
      <c r="K287" s="60">
        <v>4.6208705059637499E-2</v>
      </c>
    </row>
    <row r="288" spans="1:11" customFormat="1" x14ac:dyDescent="0.3">
      <c r="A288" s="58" t="s">
        <v>5</v>
      </c>
      <c r="B288" s="61">
        <v>18.408096918599998</v>
      </c>
      <c r="C288" s="62">
        <v>8.7101718173531795E-2</v>
      </c>
      <c r="D288" s="61">
        <v>11.505666744799999</v>
      </c>
      <c r="E288" s="63">
        <v>0.191220707504309</v>
      </c>
      <c r="F288" s="61">
        <v>1.9240308814</v>
      </c>
      <c r="G288" s="62">
        <v>5.4978683555365997E-2</v>
      </c>
      <c r="H288" s="61">
        <v>0</v>
      </c>
      <c r="I288" s="64">
        <v>0</v>
      </c>
      <c r="J288" s="61">
        <v>4.9783992923999998</v>
      </c>
      <c r="K288" s="62">
        <v>7.1107314010093098E-2</v>
      </c>
    </row>
    <row r="289" spans="1:11" customFormat="1" x14ac:dyDescent="0.3">
      <c r="A289" s="58" t="s">
        <v>6</v>
      </c>
      <c r="B289" s="59">
        <v>0</v>
      </c>
      <c r="C289" s="60">
        <v>0</v>
      </c>
      <c r="D289" s="59">
        <v>0</v>
      </c>
      <c r="E289" s="60">
        <v>0</v>
      </c>
      <c r="F289" s="59">
        <v>0</v>
      </c>
      <c r="G289" s="60">
        <v>0</v>
      </c>
      <c r="H289" s="59">
        <v>0</v>
      </c>
      <c r="I289" s="60">
        <v>0</v>
      </c>
      <c r="J289" s="59">
        <v>0</v>
      </c>
      <c r="K289" s="60">
        <v>0</v>
      </c>
    </row>
    <row r="290" spans="1:11" customFormat="1" x14ac:dyDescent="0.3">
      <c r="A290" s="58" t="s">
        <v>7</v>
      </c>
      <c r="B290" s="61">
        <v>3.8295682565</v>
      </c>
      <c r="C290" s="62">
        <v>1.81203943285917E-2</v>
      </c>
      <c r="D290" s="61">
        <v>1.2432839996</v>
      </c>
      <c r="E290" s="62">
        <v>2.0663004700683399E-2</v>
      </c>
      <c r="F290" s="61">
        <v>1.2029324292000001</v>
      </c>
      <c r="G290" s="62">
        <v>3.4373482256870903E-2</v>
      </c>
      <c r="H290" s="61">
        <v>1.3833518277000001</v>
      </c>
      <c r="I290" s="62">
        <v>3.1962448752491199E-2</v>
      </c>
      <c r="J290" s="61">
        <v>0</v>
      </c>
      <c r="K290" s="62">
        <v>0</v>
      </c>
    </row>
    <row r="291" spans="1:11" customFormat="1" x14ac:dyDescent="0.3">
      <c r="A291" s="58" t="s">
        <v>8</v>
      </c>
      <c r="B291" s="59">
        <v>9.0342947664000004</v>
      </c>
      <c r="C291" s="60">
        <v>4.2747634376288E-2</v>
      </c>
      <c r="D291" s="59">
        <v>2.1434641221000099</v>
      </c>
      <c r="E291" s="60">
        <v>3.5623726553987697E-2</v>
      </c>
      <c r="F291" s="59">
        <v>0.58546749059999903</v>
      </c>
      <c r="G291" s="60">
        <v>1.6729581738433499E-2</v>
      </c>
      <c r="H291" s="59">
        <v>0.374264031</v>
      </c>
      <c r="I291" s="60">
        <v>8.64739878258396E-3</v>
      </c>
      <c r="J291" s="59">
        <v>5.9310991227000001</v>
      </c>
      <c r="K291" s="60">
        <v>8.4714885844261206E-2</v>
      </c>
    </row>
    <row r="292" spans="1:11" customFormat="1" x14ac:dyDescent="0.3">
      <c r="A292" s="58" t="s">
        <v>9</v>
      </c>
      <c r="B292" s="61">
        <v>3.9742197849999998</v>
      </c>
      <c r="C292" s="62">
        <v>1.8804842955980599E-2</v>
      </c>
      <c r="D292" s="61">
        <v>3.5904343729999999</v>
      </c>
      <c r="E292" s="62">
        <v>5.9671935254264598E-2</v>
      </c>
      <c r="F292" s="61">
        <v>0</v>
      </c>
      <c r="G292" s="62">
        <v>0</v>
      </c>
      <c r="H292" s="61">
        <v>0</v>
      </c>
      <c r="I292" s="62">
        <v>0</v>
      </c>
      <c r="J292" s="61">
        <v>0.38378541199999999</v>
      </c>
      <c r="K292" s="62">
        <v>5.4816715576104296E-3</v>
      </c>
    </row>
    <row r="293" spans="1:11" customFormat="1" x14ac:dyDescent="0.3">
      <c r="A293" s="58" t="s">
        <v>10</v>
      </c>
      <c r="B293" s="59">
        <v>1.6179170633</v>
      </c>
      <c r="C293" s="60">
        <v>7.6555092413334901E-3</v>
      </c>
      <c r="D293" s="59">
        <v>0</v>
      </c>
      <c r="E293" s="60">
        <v>0</v>
      </c>
      <c r="F293" s="59">
        <v>1.6179170633</v>
      </c>
      <c r="G293" s="60">
        <v>4.6231560575198997E-2</v>
      </c>
      <c r="H293" s="59">
        <v>0</v>
      </c>
      <c r="I293" s="60">
        <v>0</v>
      </c>
      <c r="J293" s="59">
        <v>0</v>
      </c>
      <c r="K293" s="60">
        <v>0</v>
      </c>
    </row>
    <row r="294" spans="1:11" customFormat="1" x14ac:dyDescent="0.3">
      <c r="A294" s="58" t="s">
        <v>11</v>
      </c>
      <c r="B294" s="61">
        <v>9.72196945019998</v>
      </c>
      <c r="C294" s="62">
        <v>4.6001509384024301E-2</v>
      </c>
      <c r="D294" s="61">
        <v>3.6715163483</v>
      </c>
      <c r="E294" s="62">
        <v>6.1019493203456898E-2</v>
      </c>
      <c r="F294" s="61">
        <v>1.4568545613999999</v>
      </c>
      <c r="G294" s="62">
        <v>4.1629241345191498E-2</v>
      </c>
      <c r="H294" s="61">
        <v>2.2280928541999998</v>
      </c>
      <c r="I294" s="62">
        <v>5.1480254149491297E-2</v>
      </c>
      <c r="J294" s="61">
        <v>2.3655056863000001</v>
      </c>
      <c r="K294" s="62">
        <v>3.3786915381652002E-2</v>
      </c>
    </row>
    <row r="295" spans="1:11" customFormat="1" x14ac:dyDescent="0.3">
      <c r="A295" s="58" t="s">
        <v>12</v>
      </c>
      <c r="B295" s="59">
        <v>5.1385661679000103</v>
      </c>
      <c r="C295" s="60">
        <v>2.4314188704657801E-2</v>
      </c>
      <c r="D295" s="59">
        <v>1.9795160108000101</v>
      </c>
      <c r="E295" s="60">
        <v>3.2898958443443399E-2</v>
      </c>
      <c r="F295" s="59">
        <v>1.543758891</v>
      </c>
      <c r="G295" s="60">
        <v>4.4112510030147899E-2</v>
      </c>
      <c r="H295" s="59">
        <v>1.6152912661000001</v>
      </c>
      <c r="I295" s="60">
        <v>3.7321427043550598E-2</v>
      </c>
      <c r="J295" s="59">
        <v>0</v>
      </c>
      <c r="K295" s="60">
        <v>0</v>
      </c>
    </row>
    <row r="296" spans="1:11" customFormat="1" x14ac:dyDescent="0.3">
      <c r="A296" s="58" t="s">
        <v>13</v>
      </c>
      <c r="B296" s="61">
        <v>6.9912712041000002</v>
      </c>
      <c r="C296" s="62">
        <v>3.3080645804235601E-2</v>
      </c>
      <c r="D296" s="61">
        <v>2.6260588868000001</v>
      </c>
      <c r="E296" s="62">
        <v>4.3644305838149301E-2</v>
      </c>
      <c r="F296" s="61">
        <v>0.1814870938</v>
      </c>
      <c r="G296" s="62">
        <v>5.1859466476717403E-3</v>
      </c>
      <c r="H296" s="61">
        <v>1.9822731696</v>
      </c>
      <c r="I296" s="62">
        <v>4.5800571718707002E-2</v>
      </c>
      <c r="J296" s="61">
        <v>2.2014520539000002</v>
      </c>
      <c r="K296" s="62">
        <v>3.1443709771091302E-2</v>
      </c>
    </row>
    <row r="297" spans="1:11" customFormat="1" x14ac:dyDescent="0.3">
      <c r="A297" s="58" t="s">
        <v>165</v>
      </c>
      <c r="B297" s="59">
        <v>10.860384416600001</v>
      </c>
      <c r="C297" s="60">
        <v>5.1388155271775503E-2</v>
      </c>
      <c r="D297" s="59">
        <v>1.8699033246999901</v>
      </c>
      <c r="E297" s="60">
        <v>3.1077228694755599E-2</v>
      </c>
      <c r="F297" s="59">
        <v>0.85894929040000001</v>
      </c>
      <c r="G297" s="60">
        <v>2.4544253256811501E-2</v>
      </c>
      <c r="H297" s="59">
        <v>1.1790229933</v>
      </c>
      <c r="I297" s="60">
        <v>2.7241415558047401E-2</v>
      </c>
      <c r="J297" s="59">
        <v>6.9525088081999904</v>
      </c>
      <c r="K297" s="60">
        <v>9.9303852091037606E-2</v>
      </c>
    </row>
    <row r="298" spans="1:11" customFormat="1" x14ac:dyDescent="0.3">
      <c r="A298" s="58" t="s">
        <v>88</v>
      </c>
      <c r="B298" s="61">
        <v>11.082958656900001</v>
      </c>
      <c r="C298" s="62">
        <v>5.2441311327886403E-2</v>
      </c>
      <c r="D298" s="61">
        <v>3.4659245328999901</v>
      </c>
      <c r="E298" s="62">
        <v>5.7602619303849897E-2</v>
      </c>
      <c r="F298" s="61">
        <v>2.6729921154</v>
      </c>
      <c r="G298" s="62">
        <v>7.6380056619274606E-2</v>
      </c>
      <c r="H298" s="61">
        <v>3.2229481098999999</v>
      </c>
      <c r="I298" s="62">
        <v>7.4466460181637203E-2</v>
      </c>
      <c r="J298" s="61">
        <v>1.7210938987</v>
      </c>
      <c r="K298" s="62">
        <v>2.4582673487549399E-2</v>
      </c>
    </row>
    <row r="299" spans="1:11" customFormat="1" x14ac:dyDescent="0.3">
      <c r="A299" s="65" t="s">
        <v>1</v>
      </c>
    </row>
    <row r="300" spans="1:11" customFormat="1" x14ac:dyDescent="0.3">
      <c r="A300" s="65" t="s">
        <v>1</v>
      </c>
    </row>
    <row r="301" spans="1:11" customFormat="1" x14ac:dyDescent="0.3">
      <c r="A301" s="53" t="s">
        <v>166</v>
      </c>
    </row>
    <row r="302" spans="1:11" customFormat="1" x14ac:dyDescent="0.3">
      <c r="A302" s="54" t="s">
        <v>1</v>
      </c>
    </row>
    <row r="303" spans="1:11" customFormat="1" x14ac:dyDescent="0.3">
      <c r="A303" s="114" t="s">
        <v>1</v>
      </c>
      <c r="B303" s="113" t="s">
        <v>502</v>
      </c>
      <c r="C303" s="113" t="s">
        <v>1</v>
      </c>
      <c r="D303" s="113" t="s">
        <v>487</v>
      </c>
      <c r="E303" s="113" t="s">
        <v>1</v>
      </c>
      <c r="F303" s="113" t="s">
        <v>489</v>
      </c>
      <c r="G303" s="113" t="s">
        <v>1</v>
      </c>
      <c r="H303" s="113" t="s">
        <v>488</v>
      </c>
      <c r="I303" s="113" t="s">
        <v>1</v>
      </c>
      <c r="J303" s="113" t="s">
        <v>493</v>
      </c>
      <c r="K303" s="113" t="s">
        <v>1</v>
      </c>
    </row>
    <row r="304" spans="1:11" customFormat="1" x14ac:dyDescent="0.3">
      <c r="A304" s="115" t="s">
        <v>1</v>
      </c>
      <c r="B304" s="55" t="s">
        <v>14</v>
      </c>
      <c r="C304" s="55" t="s">
        <v>15</v>
      </c>
      <c r="D304" s="55" t="s">
        <v>14</v>
      </c>
      <c r="E304" s="55" t="s">
        <v>15</v>
      </c>
      <c r="F304" s="55" t="s">
        <v>14</v>
      </c>
      <c r="G304" s="55" t="s">
        <v>15</v>
      </c>
      <c r="H304" s="55" t="s">
        <v>14</v>
      </c>
      <c r="I304" s="55" t="s">
        <v>15</v>
      </c>
      <c r="J304" s="55" t="s">
        <v>14</v>
      </c>
      <c r="K304" s="55" t="s">
        <v>15</v>
      </c>
    </row>
    <row r="305" spans="1:11" customFormat="1" x14ac:dyDescent="0.3">
      <c r="A305" s="56" t="s">
        <v>16</v>
      </c>
      <c r="B305" s="57">
        <v>189.3968842447</v>
      </c>
      <c r="C305" s="57">
        <v>189.3968842447</v>
      </c>
      <c r="D305" s="57">
        <v>54.833736908500001</v>
      </c>
      <c r="E305" s="57">
        <v>54.833736908500001</v>
      </c>
      <c r="F305" s="57">
        <v>31.464001693899998</v>
      </c>
      <c r="G305" s="57">
        <v>31.464001693899998</v>
      </c>
      <c r="H305" s="57">
        <v>38.878562200499999</v>
      </c>
      <c r="I305" s="57">
        <v>38.878562200499999</v>
      </c>
      <c r="J305" s="57">
        <v>61.338875780099997</v>
      </c>
      <c r="K305" s="57">
        <v>61.338875780099997</v>
      </c>
    </row>
    <row r="306" spans="1:11" customFormat="1" x14ac:dyDescent="0.3">
      <c r="A306" s="58" t="s">
        <v>167</v>
      </c>
      <c r="B306" s="59">
        <v>10.276845804300001</v>
      </c>
      <c r="C306" s="60">
        <v>5.4260902154136599E-2</v>
      </c>
      <c r="D306" s="59">
        <v>4.7041009165999998</v>
      </c>
      <c r="E306" s="60">
        <v>8.5788443061060093E-2</v>
      </c>
      <c r="F306" s="59">
        <v>0</v>
      </c>
      <c r="G306" s="60">
        <v>0</v>
      </c>
      <c r="H306" s="59">
        <v>2.2142096023</v>
      </c>
      <c r="I306" s="60">
        <v>5.6951941557949998E-2</v>
      </c>
      <c r="J306" s="59">
        <v>3.3585352853999999</v>
      </c>
      <c r="K306" s="60">
        <v>5.4753779600401502E-2</v>
      </c>
    </row>
    <row r="307" spans="1:11" customFormat="1" x14ac:dyDescent="0.3">
      <c r="A307" s="58" t="s">
        <v>168</v>
      </c>
      <c r="B307" s="61">
        <v>2.7827148104999999</v>
      </c>
      <c r="C307" s="62">
        <v>1.4692505748430101E-2</v>
      </c>
      <c r="D307" s="61">
        <v>0</v>
      </c>
      <c r="E307" s="62">
        <v>0</v>
      </c>
      <c r="F307" s="61">
        <v>0</v>
      </c>
      <c r="G307" s="62">
        <v>0</v>
      </c>
      <c r="H307" s="61">
        <v>1.4563297128999999</v>
      </c>
      <c r="I307" s="62">
        <v>3.7458425169881203E-2</v>
      </c>
      <c r="J307" s="61">
        <v>1.3263850976</v>
      </c>
      <c r="K307" s="62">
        <v>2.16238899186071E-2</v>
      </c>
    </row>
    <row r="308" spans="1:11" customFormat="1" ht="22.8" x14ac:dyDescent="0.3">
      <c r="A308" s="66" t="s">
        <v>169</v>
      </c>
      <c r="B308" s="59">
        <v>6.0845309250999904</v>
      </c>
      <c r="C308" s="60">
        <v>3.2125823766133398E-2</v>
      </c>
      <c r="D308" s="59">
        <v>3.3000333707</v>
      </c>
      <c r="E308" s="60">
        <v>6.01825364593827E-2</v>
      </c>
      <c r="F308" s="59">
        <v>0.460496754499998</v>
      </c>
      <c r="G308" s="60">
        <v>1.46356702805949E-2</v>
      </c>
      <c r="H308" s="59">
        <v>2.3240007998999999</v>
      </c>
      <c r="I308" s="60">
        <v>5.9775893663838002E-2</v>
      </c>
      <c r="J308" s="59">
        <v>0</v>
      </c>
      <c r="K308" s="60">
        <v>0</v>
      </c>
    </row>
    <row r="309" spans="1:11" customFormat="1" x14ac:dyDescent="0.3">
      <c r="A309" s="58" t="s">
        <v>170</v>
      </c>
      <c r="B309" s="61">
        <v>4.7384638625999997</v>
      </c>
      <c r="C309" s="62">
        <v>2.5018700183462E-2</v>
      </c>
      <c r="D309" s="61">
        <v>1.0395871649999999</v>
      </c>
      <c r="E309" s="62">
        <v>1.8958896905653898E-2</v>
      </c>
      <c r="F309" s="61">
        <v>0.80154546510000102</v>
      </c>
      <c r="G309" s="62">
        <v>2.5475000697555799E-2</v>
      </c>
      <c r="H309" s="61">
        <v>0</v>
      </c>
      <c r="I309" s="62">
        <v>0</v>
      </c>
      <c r="J309" s="61">
        <v>2.8973312325000098</v>
      </c>
      <c r="K309" s="62">
        <v>4.72348277605696E-2</v>
      </c>
    </row>
    <row r="310" spans="1:11" customFormat="1" x14ac:dyDescent="0.3">
      <c r="A310" s="58" t="s">
        <v>171</v>
      </c>
      <c r="B310" s="59">
        <v>49.325908333299999</v>
      </c>
      <c r="C310" s="60">
        <v>0.26043674651781001</v>
      </c>
      <c r="D310" s="59">
        <v>8.2067404505999999</v>
      </c>
      <c r="E310" s="60">
        <v>0.14966589755307799</v>
      </c>
      <c r="F310" s="59">
        <v>14.203641787800001</v>
      </c>
      <c r="G310" s="63">
        <v>0.45142515329045702</v>
      </c>
      <c r="H310" s="59">
        <v>11.551083677499999</v>
      </c>
      <c r="I310" s="60">
        <v>0.29710676073693498</v>
      </c>
      <c r="J310" s="59">
        <v>15.364442417399999</v>
      </c>
      <c r="K310" s="60">
        <v>0.25048457804283097</v>
      </c>
    </row>
    <row r="311" spans="1:11" customFormat="1" x14ac:dyDescent="0.3">
      <c r="A311" s="58" t="s">
        <v>172</v>
      </c>
      <c r="B311" s="61">
        <v>0</v>
      </c>
      <c r="C311" s="62">
        <v>0</v>
      </c>
      <c r="D311" s="61">
        <v>0</v>
      </c>
      <c r="E311" s="62">
        <v>0</v>
      </c>
      <c r="F311" s="61">
        <v>0</v>
      </c>
      <c r="G311" s="62">
        <v>0</v>
      </c>
      <c r="H311" s="61">
        <v>0</v>
      </c>
      <c r="I311" s="62">
        <v>0</v>
      </c>
      <c r="J311" s="61">
        <v>0</v>
      </c>
      <c r="K311" s="62">
        <v>0</v>
      </c>
    </row>
    <row r="312" spans="1:11" customFormat="1" x14ac:dyDescent="0.3">
      <c r="A312" s="58" t="s">
        <v>173</v>
      </c>
      <c r="B312" s="59">
        <v>3.4918450441000002</v>
      </c>
      <c r="C312" s="60">
        <v>1.8436655164762599E-2</v>
      </c>
      <c r="D312" s="59">
        <v>2.6902995789999902</v>
      </c>
      <c r="E312" s="60">
        <v>4.90628531024477E-2</v>
      </c>
      <c r="F312" s="59">
        <v>0</v>
      </c>
      <c r="G312" s="60">
        <v>0</v>
      </c>
      <c r="H312" s="59">
        <v>0</v>
      </c>
      <c r="I312" s="60">
        <v>0</v>
      </c>
      <c r="J312" s="59">
        <v>0.80154546510000002</v>
      </c>
      <c r="K312" s="60">
        <v>1.30674952044042E-2</v>
      </c>
    </row>
    <row r="313" spans="1:11" customFormat="1" x14ac:dyDescent="0.3">
      <c r="A313" s="58" t="s">
        <v>174</v>
      </c>
      <c r="B313" s="61">
        <v>1.2161483868</v>
      </c>
      <c r="C313" s="62">
        <v>6.4211636408376196E-3</v>
      </c>
      <c r="D313" s="61">
        <v>0</v>
      </c>
      <c r="E313" s="62">
        <v>0</v>
      </c>
      <c r="F313" s="61">
        <v>1.2161483868</v>
      </c>
      <c r="G313" s="62">
        <v>3.8652056996163302E-2</v>
      </c>
      <c r="H313" s="61">
        <v>0</v>
      </c>
      <c r="I313" s="62">
        <v>0</v>
      </c>
      <c r="J313" s="61">
        <v>0</v>
      </c>
      <c r="K313" s="62">
        <v>0</v>
      </c>
    </row>
    <row r="314" spans="1:11" customFormat="1" x14ac:dyDescent="0.3">
      <c r="A314" s="58" t="s">
        <v>175</v>
      </c>
      <c r="B314" s="59">
        <v>3.5584321017999998</v>
      </c>
      <c r="C314" s="60">
        <v>1.8788229362857501E-2</v>
      </c>
      <c r="D314" s="59">
        <v>1.7810099580000001</v>
      </c>
      <c r="E314" s="60">
        <v>3.2480185710704698E-2</v>
      </c>
      <c r="F314" s="59">
        <v>0.42384980230000102</v>
      </c>
      <c r="G314" s="60">
        <v>1.34709439194498E-2</v>
      </c>
      <c r="H314" s="59">
        <v>0</v>
      </c>
      <c r="I314" s="60">
        <v>0</v>
      </c>
      <c r="J314" s="59">
        <v>1.3535723415000001</v>
      </c>
      <c r="K314" s="60">
        <v>2.2067120146651499E-2</v>
      </c>
    </row>
    <row r="315" spans="1:11" customFormat="1" x14ac:dyDescent="0.3">
      <c r="A315" s="58" t="s">
        <v>176</v>
      </c>
      <c r="B315" s="61">
        <v>1.4937855314999999</v>
      </c>
      <c r="C315" s="62">
        <v>7.8870649718293905E-3</v>
      </c>
      <c r="D315" s="61">
        <v>0</v>
      </c>
      <c r="E315" s="62">
        <v>0</v>
      </c>
      <c r="F315" s="61">
        <v>0</v>
      </c>
      <c r="G315" s="62">
        <v>0</v>
      </c>
      <c r="H315" s="61">
        <v>1.1118501179</v>
      </c>
      <c r="I315" s="62">
        <v>2.8598025620548799E-2</v>
      </c>
      <c r="J315" s="61">
        <v>0.3819354136</v>
      </c>
      <c r="K315" s="62">
        <v>6.2266451535440501E-3</v>
      </c>
    </row>
    <row r="316" spans="1:11" customFormat="1" ht="22.8" x14ac:dyDescent="0.3">
      <c r="A316" s="66" t="s">
        <v>177</v>
      </c>
      <c r="B316" s="59">
        <v>6.3146190796999697</v>
      </c>
      <c r="C316" s="60">
        <v>3.3340670333000498E-2</v>
      </c>
      <c r="D316" s="59">
        <v>0</v>
      </c>
      <c r="E316" s="60">
        <v>0</v>
      </c>
      <c r="F316" s="59">
        <v>1.5980838004</v>
      </c>
      <c r="G316" s="60">
        <v>5.0790863029664297E-2</v>
      </c>
      <c r="H316" s="59">
        <v>0.44958639090000102</v>
      </c>
      <c r="I316" s="60">
        <v>1.15638636167008E-2</v>
      </c>
      <c r="J316" s="59">
        <v>4.2669488883999902</v>
      </c>
      <c r="K316" s="60">
        <v>6.9563532655815594E-2</v>
      </c>
    </row>
    <row r="317" spans="1:11" customFormat="1" x14ac:dyDescent="0.3">
      <c r="A317" s="58" t="s">
        <v>178</v>
      </c>
      <c r="B317" s="61">
        <v>15.5726487612</v>
      </c>
      <c r="C317" s="62">
        <v>8.2222306999940903E-2</v>
      </c>
      <c r="D317" s="61">
        <v>3.1345822994999999</v>
      </c>
      <c r="E317" s="62">
        <v>5.7165213903451799E-2</v>
      </c>
      <c r="F317" s="61">
        <v>0.889554890199999</v>
      </c>
      <c r="G317" s="62">
        <v>2.8272147289276899E-2</v>
      </c>
      <c r="H317" s="61">
        <v>0</v>
      </c>
      <c r="I317" s="62">
        <v>0</v>
      </c>
      <c r="J317" s="61">
        <v>11.548511571500001</v>
      </c>
      <c r="K317" s="63">
        <v>0.18827393597661399</v>
      </c>
    </row>
    <row r="318" spans="1:11" customFormat="1" x14ac:dyDescent="0.3">
      <c r="A318" s="58" t="s">
        <v>179</v>
      </c>
      <c r="B318" s="59">
        <v>13.740721945600001</v>
      </c>
      <c r="C318" s="60">
        <v>7.2549883808262897E-2</v>
      </c>
      <c r="D318" s="59">
        <v>4.0852463789999902</v>
      </c>
      <c r="E318" s="60">
        <v>7.4502425136863698E-2</v>
      </c>
      <c r="F318" s="59">
        <v>1.9659976052999999</v>
      </c>
      <c r="G318" s="60">
        <v>6.2484029349679102E-2</v>
      </c>
      <c r="H318" s="59">
        <v>0</v>
      </c>
      <c r="I318" s="60">
        <v>0</v>
      </c>
      <c r="J318" s="59">
        <v>7.6894779612999997</v>
      </c>
      <c r="K318" s="60">
        <v>0.12536059494906299</v>
      </c>
    </row>
    <row r="319" spans="1:11" customFormat="1" ht="25.5" customHeight="1" x14ac:dyDescent="0.3">
      <c r="A319" s="66" t="s">
        <v>180</v>
      </c>
      <c r="B319" s="61">
        <v>2.1840539529999998</v>
      </c>
      <c r="C319" s="62">
        <v>1.15316255687618E-2</v>
      </c>
      <c r="D319" s="61">
        <v>0.50740881169999996</v>
      </c>
      <c r="E319" s="62">
        <v>9.2535880337082099E-3</v>
      </c>
      <c r="F319" s="61">
        <v>1.6766451413000001</v>
      </c>
      <c r="G319" s="62">
        <v>5.32877272767582E-2</v>
      </c>
      <c r="H319" s="61">
        <v>0</v>
      </c>
      <c r="I319" s="62">
        <v>0</v>
      </c>
      <c r="J319" s="61">
        <v>0</v>
      </c>
      <c r="K319" s="62">
        <v>0</v>
      </c>
    </row>
    <row r="320" spans="1:11" customFormat="1" x14ac:dyDescent="0.3">
      <c r="A320" s="58" t="s">
        <v>181</v>
      </c>
      <c r="B320" s="59">
        <v>10.3128238013</v>
      </c>
      <c r="C320" s="60">
        <v>5.4450863024630702E-2</v>
      </c>
      <c r="D320" s="59">
        <v>10.3128238013</v>
      </c>
      <c r="E320" s="63">
        <v>0.18807442977138</v>
      </c>
      <c r="F320" s="59">
        <v>0</v>
      </c>
      <c r="G320" s="60">
        <v>0</v>
      </c>
      <c r="H320" s="59">
        <v>0</v>
      </c>
      <c r="I320" s="60">
        <v>0</v>
      </c>
      <c r="J320" s="59">
        <v>0</v>
      </c>
      <c r="K320" s="60">
        <v>0</v>
      </c>
    </row>
    <row r="321" spans="1:11" customFormat="1" x14ac:dyDescent="0.3">
      <c r="A321" s="58" t="s">
        <v>182</v>
      </c>
      <c r="B321" s="61">
        <v>2.4902791345000002</v>
      </c>
      <c r="C321" s="62">
        <v>1.31484693870812E-2</v>
      </c>
      <c r="D321" s="61">
        <v>1.7048331503</v>
      </c>
      <c r="E321" s="62">
        <v>3.1090953241884999E-2</v>
      </c>
      <c r="F321" s="61">
        <v>0</v>
      </c>
      <c r="G321" s="62">
        <v>0</v>
      </c>
      <c r="H321" s="61">
        <v>0.785445984199999</v>
      </c>
      <c r="I321" s="62">
        <v>2.02025471042213E-2</v>
      </c>
      <c r="J321" s="61">
        <v>0</v>
      </c>
      <c r="K321" s="62">
        <v>0</v>
      </c>
    </row>
    <row r="322" spans="1:11" customFormat="1" x14ac:dyDescent="0.3">
      <c r="A322" s="58" t="s">
        <v>183</v>
      </c>
      <c r="B322" s="59">
        <v>6.2693014432999998</v>
      </c>
      <c r="C322" s="60">
        <v>3.3101396933225599E-2</v>
      </c>
      <c r="D322" s="59">
        <v>2.2884187696999998</v>
      </c>
      <c r="E322" s="60">
        <v>4.1733773744412901E-2</v>
      </c>
      <c r="F322" s="59">
        <v>0</v>
      </c>
      <c r="G322" s="60">
        <v>0</v>
      </c>
      <c r="H322" s="59">
        <v>0</v>
      </c>
      <c r="I322" s="60">
        <v>0</v>
      </c>
      <c r="J322" s="59">
        <v>1.0991750119000001</v>
      </c>
      <c r="K322" s="60">
        <v>1.7919712383392E-2</v>
      </c>
    </row>
    <row r="323" spans="1:11" customFormat="1" x14ac:dyDescent="0.3">
      <c r="A323" s="58" t="s">
        <v>160</v>
      </c>
      <c r="B323" s="61">
        <v>61.939592709400003</v>
      </c>
      <c r="C323" s="62">
        <v>0.32703596448489802</v>
      </c>
      <c r="D323" s="61">
        <v>13.756818490200001</v>
      </c>
      <c r="E323" s="62">
        <v>0.25088238128208801</v>
      </c>
      <c r="F323" s="61">
        <v>3.3247370630000002</v>
      </c>
      <c r="G323" s="64">
        <v>0.105667966056733</v>
      </c>
      <c r="H323" s="61">
        <v>18.873261448099999</v>
      </c>
      <c r="I323" s="62">
        <v>0.485441342989203</v>
      </c>
      <c r="J323" s="61">
        <v>25.984775708100099</v>
      </c>
      <c r="K323" s="62">
        <v>0.423626539900331</v>
      </c>
    </row>
    <row r="324" spans="1:11" customFormat="1" x14ac:dyDescent="0.3">
      <c r="A324" s="58" t="s">
        <v>184</v>
      </c>
      <c r="B324" s="59">
        <v>38.071789565300001</v>
      </c>
      <c r="C324" s="60">
        <v>0.20101592334598001</v>
      </c>
      <c r="D324" s="59">
        <v>11.1797820771</v>
      </c>
      <c r="E324" s="60">
        <v>0.20388510262861501</v>
      </c>
      <c r="F324" s="59">
        <v>11.327508422899999</v>
      </c>
      <c r="G324" s="63">
        <v>0.36001486820082701</v>
      </c>
      <c r="H324" s="59">
        <v>5.3918910180999999</v>
      </c>
      <c r="I324" s="60">
        <v>0.13868545318866399</v>
      </c>
      <c r="J324" s="59">
        <v>10.172608047200001</v>
      </c>
      <c r="K324" s="60">
        <v>0.16584275335708501</v>
      </c>
    </row>
    <row r="325" spans="1:11" customFormat="1" x14ac:dyDescent="0.3">
      <c r="A325" s="65" t="s">
        <v>1</v>
      </c>
    </row>
    <row r="326" spans="1:11" customFormat="1" x14ac:dyDescent="0.3">
      <c r="A326" s="65" t="s">
        <v>1</v>
      </c>
    </row>
    <row r="327" spans="1:11" customFormat="1" x14ac:dyDescent="0.3">
      <c r="A327" s="53" t="s">
        <v>185</v>
      </c>
    </row>
    <row r="328" spans="1:11" customFormat="1" x14ac:dyDescent="0.3">
      <c r="A328" s="54" t="s">
        <v>1</v>
      </c>
    </row>
    <row r="329" spans="1:11" customFormat="1" x14ac:dyDescent="0.3">
      <c r="A329" s="114" t="s">
        <v>1</v>
      </c>
      <c r="B329" s="113" t="s">
        <v>502</v>
      </c>
      <c r="C329" s="113" t="s">
        <v>1</v>
      </c>
      <c r="D329" s="113" t="s">
        <v>487</v>
      </c>
      <c r="E329" s="113" t="s">
        <v>1</v>
      </c>
      <c r="F329" s="113" t="s">
        <v>489</v>
      </c>
      <c r="G329" s="113" t="s">
        <v>1</v>
      </c>
      <c r="H329" s="113" t="s">
        <v>488</v>
      </c>
      <c r="I329" s="113" t="s">
        <v>1</v>
      </c>
      <c r="J329" s="113" t="s">
        <v>493</v>
      </c>
      <c r="K329" s="113" t="s">
        <v>1</v>
      </c>
    </row>
    <row r="330" spans="1:11" customFormat="1" x14ac:dyDescent="0.3">
      <c r="A330" s="115" t="s">
        <v>1</v>
      </c>
      <c r="B330" s="55" t="s">
        <v>14</v>
      </c>
      <c r="C330" s="55" t="s">
        <v>15</v>
      </c>
      <c r="D330" s="55" t="s">
        <v>14</v>
      </c>
      <c r="E330" s="55" t="s">
        <v>15</v>
      </c>
      <c r="F330" s="55" t="s">
        <v>14</v>
      </c>
      <c r="G330" s="55" t="s">
        <v>15</v>
      </c>
      <c r="H330" s="55" t="s">
        <v>14</v>
      </c>
      <c r="I330" s="55" t="s">
        <v>15</v>
      </c>
      <c r="J330" s="55" t="s">
        <v>14</v>
      </c>
      <c r="K330" s="55" t="s">
        <v>15</v>
      </c>
    </row>
    <row r="331" spans="1:11" customFormat="1" x14ac:dyDescent="0.3">
      <c r="A331" s="56" t="s">
        <v>16</v>
      </c>
      <c r="B331" s="57">
        <v>1223.3316612077999</v>
      </c>
      <c r="C331" s="57">
        <v>1223.3316612077999</v>
      </c>
      <c r="D331" s="57">
        <v>340.29074922389998</v>
      </c>
      <c r="E331" s="57">
        <v>340.29074922389998</v>
      </c>
      <c r="F331" s="57">
        <v>196.05544813930001</v>
      </c>
      <c r="G331" s="57">
        <v>196.05544813930001</v>
      </c>
      <c r="H331" s="57">
        <v>217.47648019459999</v>
      </c>
      <c r="I331" s="57">
        <v>217.47648019459999</v>
      </c>
      <c r="J331" s="57">
        <v>453.50147944849999</v>
      </c>
      <c r="K331" s="57">
        <v>453.50147944849999</v>
      </c>
    </row>
    <row r="332" spans="1:11" customFormat="1" ht="22.8" x14ac:dyDescent="0.3">
      <c r="A332" s="66" t="s">
        <v>186</v>
      </c>
      <c r="B332" s="59">
        <v>475.0630457721</v>
      </c>
      <c r="C332" s="60">
        <v>0.38833544560031102</v>
      </c>
      <c r="D332" s="59">
        <v>117.1330014863</v>
      </c>
      <c r="E332" s="60">
        <v>0.344214474690966</v>
      </c>
      <c r="F332" s="59">
        <v>73.609682088400206</v>
      </c>
      <c r="G332" s="60">
        <v>0.37545338722798099</v>
      </c>
      <c r="H332" s="59">
        <v>92.496850507200193</v>
      </c>
      <c r="I332" s="60">
        <v>0.42531886861711599</v>
      </c>
      <c r="J332" s="59">
        <v>191.1586551325</v>
      </c>
      <c r="K332" s="60">
        <v>0.42151715880831703</v>
      </c>
    </row>
    <row r="333" spans="1:11" customFormat="1" x14ac:dyDescent="0.3">
      <c r="A333" s="66" t="s">
        <v>187</v>
      </c>
      <c r="B333" s="61">
        <v>321.04516450130001</v>
      </c>
      <c r="C333" s="62">
        <v>0.26243509808642601</v>
      </c>
      <c r="D333" s="61">
        <v>63.655158054100099</v>
      </c>
      <c r="E333" s="64">
        <v>0.187061088787392</v>
      </c>
      <c r="F333" s="61">
        <v>57.704579266899799</v>
      </c>
      <c r="G333" s="62">
        <v>0.29432785375033399</v>
      </c>
      <c r="H333" s="61">
        <v>71.523425517299799</v>
      </c>
      <c r="I333" s="63">
        <v>0.32887889970124701</v>
      </c>
      <c r="J333" s="61">
        <v>127.4659149217</v>
      </c>
      <c r="K333" s="62">
        <v>0.28107056029168898</v>
      </c>
    </row>
    <row r="334" spans="1:11" customFormat="1" x14ac:dyDescent="0.3">
      <c r="A334" s="58" t="s">
        <v>188</v>
      </c>
      <c r="B334" s="59">
        <v>421.3462977657</v>
      </c>
      <c r="C334" s="60">
        <v>0.34442523734708502</v>
      </c>
      <c r="D334" s="59">
        <v>128.63938925159999</v>
      </c>
      <c r="E334" s="60">
        <v>0.37802787629398499</v>
      </c>
      <c r="F334" s="59">
        <v>67.570070285999805</v>
      </c>
      <c r="G334" s="60">
        <v>0.344647756169421</v>
      </c>
      <c r="H334" s="59">
        <v>60.630357564200203</v>
      </c>
      <c r="I334" s="60">
        <v>0.27879041223192202</v>
      </c>
      <c r="J334" s="59">
        <v>157.2891567671</v>
      </c>
      <c r="K334" s="60">
        <v>0.34683273130305597</v>
      </c>
    </row>
    <row r="335" spans="1:11" customFormat="1" ht="25.5" customHeight="1" x14ac:dyDescent="0.3">
      <c r="A335" s="66" t="s">
        <v>189</v>
      </c>
      <c r="B335" s="61">
        <v>135.9678444061</v>
      </c>
      <c r="C335" s="62">
        <v>0.111145528819109</v>
      </c>
      <c r="D335" s="61">
        <v>32.6677328682999</v>
      </c>
      <c r="E335" s="62">
        <v>9.5999473811160599E-2</v>
      </c>
      <c r="F335" s="61">
        <v>37.785809774800001</v>
      </c>
      <c r="G335" s="63">
        <v>0.19273022062591499</v>
      </c>
      <c r="H335" s="61">
        <v>18.364413361800001</v>
      </c>
      <c r="I335" s="62">
        <v>8.4443215861169693E-2</v>
      </c>
      <c r="J335" s="61">
        <v>47.149888401200101</v>
      </c>
      <c r="K335" s="62">
        <v>0.103968543737804</v>
      </c>
    </row>
    <row r="336" spans="1:11" customFormat="1" x14ac:dyDescent="0.3">
      <c r="A336" s="58" t="s">
        <v>190</v>
      </c>
      <c r="B336" s="59">
        <v>469.88150717230002</v>
      </c>
      <c r="C336" s="60">
        <v>0.38409984967476801</v>
      </c>
      <c r="D336" s="59">
        <v>132.7212141441</v>
      </c>
      <c r="E336" s="60">
        <v>0.390022986069403</v>
      </c>
      <c r="F336" s="59">
        <v>60.7174510882001</v>
      </c>
      <c r="G336" s="64">
        <v>0.30969530132648698</v>
      </c>
      <c r="H336" s="59">
        <v>77.110719750599898</v>
      </c>
      <c r="I336" s="60">
        <v>0.354570387021165</v>
      </c>
      <c r="J336" s="59">
        <v>197.05091745979999</v>
      </c>
      <c r="K336" s="60">
        <v>0.43450997712164502</v>
      </c>
    </row>
    <row r="337" spans="1:11" customFormat="1" x14ac:dyDescent="0.3">
      <c r="A337" s="58" t="s">
        <v>191</v>
      </c>
      <c r="B337" s="61">
        <v>67.259379534800004</v>
      </c>
      <c r="C337" s="62">
        <v>5.4980494388900701E-2</v>
      </c>
      <c r="D337" s="61">
        <v>28.5184218401</v>
      </c>
      <c r="E337" s="62">
        <v>8.3806044992824097E-2</v>
      </c>
      <c r="F337" s="61">
        <v>12.138237163299999</v>
      </c>
      <c r="G337" s="62">
        <v>6.1912266547551498E-2</v>
      </c>
      <c r="H337" s="61">
        <v>10.258185538899999</v>
      </c>
      <c r="I337" s="62">
        <v>4.7169172177703403E-2</v>
      </c>
      <c r="J337" s="61">
        <v>15.6484482512</v>
      </c>
      <c r="K337" s="62">
        <v>3.4505837269218999E-2</v>
      </c>
    </row>
    <row r="338" spans="1:11" customFormat="1" x14ac:dyDescent="0.3">
      <c r="A338" s="58" t="s">
        <v>159</v>
      </c>
      <c r="B338" s="59">
        <v>86.253744279900104</v>
      </c>
      <c r="C338" s="60">
        <v>7.0507244286264398E-2</v>
      </c>
      <c r="D338" s="59">
        <v>17.729878620000001</v>
      </c>
      <c r="E338" s="60">
        <v>5.2102146944742002E-2</v>
      </c>
      <c r="F338" s="59">
        <v>15.2809900909</v>
      </c>
      <c r="G338" s="60">
        <v>7.7942185417069598E-2</v>
      </c>
      <c r="H338" s="59">
        <v>16.4245170395</v>
      </c>
      <c r="I338" s="60">
        <v>7.5523187724958502E-2</v>
      </c>
      <c r="J338" s="59">
        <v>35.202010357600003</v>
      </c>
      <c r="K338" s="60">
        <v>7.7622702356801396E-2</v>
      </c>
    </row>
    <row r="339" spans="1:11" customFormat="1" x14ac:dyDescent="0.3">
      <c r="A339" s="58" t="s">
        <v>192</v>
      </c>
      <c r="B339" s="61">
        <v>102.2731583317</v>
      </c>
      <c r="C339" s="62">
        <v>8.3602151055851295E-2</v>
      </c>
      <c r="D339" s="61">
        <v>23.2047302677</v>
      </c>
      <c r="E339" s="62">
        <v>6.8190893583275305E-2</v>
      </c>
      <c r="F339" s="61">
        <v>12.877403859799999</v>
      </c>
      <c r="G339" s="62">
        <v>6.5682458620840906E-2</v>
      </c>
      <c r="H339" s="61">
        <v>7.7194287340999796</v>
      </c>
      <c r="I339" s="64">
        <v>3.5495464738037802E-2</v>
      </c>
      <c r="J339" s="61">
        <v>58.471595470100098</v>
      </c>
      <c r="K339" s="63">
        <v>0.12893363774955499</v>
      </c>
    </row>
    <row r="340" spans="1:11" customFormat="1" x14ac:dyDescent="0.3">
      <c r="A340" s="58" t="s">
        <v>193</v>
      </c>
      <c r="B340" s="59">
        <v>37.129494466200001</v>
      </c>
      <c r="C340" s="60">
        <v>3.03511268804585E-2</v>
      </c>
      <c r="D340" s="59">
        <v>5.4369666163000003</v>
      </c>
      <c r="E340" s="60">
        <v>1.5977415280021799E-2</v>
      </c>
      <c r="F340" s="59">
        <v>4.2412281342</v>
      </c>
      <c r="G340" s="60">
        <v>2.1632799161931698E-2</v>
      </c>
      <c r="H340" s="59">
        <v>5.4581084477000097</v>
      </c>
      <c r="I340" s="60">
        <v>2.5097465449211001E-2</v>
      </c>
      <c r="J340" s="59">
        <v>19.111483606299998</v>
      </c>
      <c r="K340" s="60">
        <v>4.2142053493499802E-2</v>
      </c>
    </row>
    <row r="341" spans="1:11" customFormat="1" ht="25.5" customHeight="1" x14ac:dyDescent="0.3">
      <c r="A341" s="66" t="s">
        <v>194</v>
      </c>
      <c r="B341" s="61">
        <v>33.665027203299999</v>
      </c>
      <c r="C341" s="62">
        <v>2.7519133421317999E-2</v>
      </c>
      <c r="D341" s="61">
        <v>13.2309180992</v>
      </c>
      <c r="E341" s="62">
        <v>3.8881215928954001E-2</v>
      </c>
      <c r="F341" s="61">
        <v>2.8974006286999998</v>
      </c>
      <c r="G341" s="62">
        <v>1.47784754578274E-2</v>
      </c>
      <c r="H341" s="61">
        <v>5.2140028009000101</v>
      </c>
      <c r="I341" s="62">
        <v>2.3975019258333001E-2</v>
      </c>
      <c r="J341" s="61">
        <v>12.3227056745</v>
      </c>
      <c r="K341" s="62">
        <v>2.7172360472749801E-2</v>
      </c>
    </row>
    <row r="342" spans="1:11" customFormat="1" x14ac:dyDescent="0.3">
      <c r="A342" s="58" t="s">
        <v>195</v>
      </c>
      <c r="B342" s="59">
        <v>159.2228400093</v>
      </c>
      <c r="C342" s="60">
        <v>0.13015508799314399</v>
      </c>
      <c r="D342" s="59">
        <v>56.370256624700097</v>
      </c>
      <c r="E342" s="60">
        <v>0.16565321494417201</v>
      </c>
      <c r="F342" s="59">
        <v>25.8777207471</v>
      </c>
      <c r="G342" s="60">
        <v>0.131991847167203</v>
      </c>
      <c r="H342" s="59">
        <v>40.961787146699997</v>
      </c>
      <c r="I342" s="63">
        <v>0.18835042350348399</v>
      </c>
      <c r="J342" s="59">
        <v>36.013075490799999</v>
      </c>
      <c r="K342" s="64">
        <v>7.9411153265906101E-2</v>
      </c>
    </row>
    <row r="343" spans="1:11" customFormat="1" x14ac:dyDescent="0.3">
      <c r="A343" s="58" t="s">
        <v>196</v>
      </c>
      <c r="B343" s="61">
        <v>242.6985608331</v>
      </c>
      <c r="C343" s="62">
        <v>0.198391465314879</v>
      </c>
      <c r="D343" s="61">
        <v>67.249481762199906</v>
      </c>
      <c r="E343" s="62">
        <v>0.197623596631926</v>
      </c>
      <c r="F343" s="61">
        <v>48.692008878000003</v>
      </c>
      <c r="G343" s="62">
        <v>0.248358356475785</v>
      </c>
      <c r="H343" s="61">
        <v>34.162290999299998</v>
      </c>
      <c r="I343" s="62">
        <v>0.15708499129989301</v>
      </c>
      <c r="J343" s="61">
        <v>89.821010712899906</v>
      </c>
      <c r="K343" s="62">
        <v>0.198061119496524</v>
      </c>
    </row>
    <row r="344" spans="1:11" customFormat="1" x14ac:dyDescent="0.3">
      <c r="A344" s="58" t="s">
        <v>197</v>
      </c>
      <c r="B344" s="59">
        <v>224.23722358160001</v>
      </c>
      <c r="C344" s="60">
        <v>0.18330043331030099</v>
      </c>
      <c r="D344" s="59">
        <v>46.553360106299898</v>
      </c>
      <c r="E344" s="60">
        <v>0.136804659581473</v>
      </c>
      <c r="F344" s="59">
        <v>43.994934160900002</v>
      </c>
      <c r="G344" s="60">
        <v>0.224400467206813</v>
      </c>
      <c r="H344" s="59">
        <v>23.613159885599998</v>
      </c>
      <c r="I344" s="64">
        <v>0.108577993650029</v>
      </c>
      <c r="J344" s="59">
        <v>105.3247170946</v>
      </c>
      <c r="K344" s="63">
        <v>0.23224779161180401</v>
      </c>
    </row>
    <row r="345" spans="1:11" customFormat="1" x14ac:dyDescent="0.3">
      <c r="A345" s="58" t="s">
        <v>198</v>
      </c>
      <c r="B345" s="61">
        <v>259.2603050326</v>
      </c>
      <c r="C345" s="62">
        <v>0.211929694337046</v>
      </c>
      <c r="D345" s="61">
        <v>40.167149764599898</v>
      </c>
      <c r="E345" s="64">
        <v>0.11803773642454</v>
      </c>
      <c r="F345" s="61">
        <v>37.7251912889</v>
      </c>
      <c r="G345" s="62">
        <v>0.192421030106216</v>
      </c>
      <c r="H345" s="61">
        <v>37.826373182300003</v>
      </c>
      <c r="I345" s="62">
        <v>0.17393316807616399</v>
      </c>
      <c r="J345" s="61">
        <v>141.92524262489999</v>
      </c>
      <c r="K345" s="63">
        <v>0.31295431008845698</v>
      </c>
    </row>
    <row r="346" spans="1:11" customFormat="1" ht="25.5" customHeight="1" x14ac:dyDescent="0.3">
      <c r="A346" s="66" t="s">
        <v>199</v>
      </c>
      <c r="B346" s="59">
        <v>47.968917863100003</v>
      </c>
      <c r="C346" s="60">
        <v>3.9211703076285999E-2</v>
      </c>
      <c r="D346" s="59">
        <v>24.577219295799999</v>
      </c>
      <c r="E346" s="63">
        <v>7.2224176977637999E-2</v>
      </c>
      <c r="F346" s="59">
        <v>9.4263519264000202</v>
      </c>
      <c r="G346" s="60">
        <v>4.8080030500873699E-2</v>
      </c>
      <c r="H346" s="59">
        <v>8.3882559737999998</v>
      </c>
      <c r="I346" s="60">
        <v>3.8570865071451001E-2</v>
      </c>
      <c r="J346" s="59">
        <v>5.5770906671000002</v>
      </c>
      <c r="K346" s="64">
        <v>1.22978444830704E-2</v>
      </c>
    </row>
    <row r="347" spans="1:11" customFormat="1" x14ac:dyDescent="0.3">
      <c r="A347" s="58" t="s">
        <v>38</v>
      </c>
      <c r="B347" s="61">
        <v>122.5295407628</v>
      </c>
      <c r="C347" s="62">
        <v>0.100160524449949</v>
      </c>
      <c r="D347" s="61">
        <v>18.572557352800001</v>
      </c>
      <c r="E347" s="64">
        <v>5.4578496168815598E-2</v>
      </c>
      <c r="F347" s="61">
        <v>19.700515595500001</v>
      </c>
      <c r="G347" s="62">
        <v>0.100484407765616</v>
      </c>
      <c r="H347" s="61">
        <v>24.2558112247</v>
      </c>
      <c r="I347" s="62">
        <v>0.11153303199957799</v>
      </c>
      <c r="J347" s="61">
        <v>60.000656589800002</v>
      </c>
      <c r="K347" s="62">
        <v>0.132305316099005</v>
      </c>
    </row>
    <row r="348" spans="1:11" customFormat="1" x14ac:dyDescent="0.3">
      <c r="A348" s="65" t="s">
        <v>1</v>
      </c>
    </row>
    <row r="349" spans="1:11" customFormat="1" x14ac:dyDescent="0.3">
      <c r="A349" s="65" t="s">
        <v>1</v>
      </c>
    </row>
    <row r="350" spans="1:11" customFormat="1" x14ac:dyDescent="0.3">
      <c r="A350" s="53" t="s">
        <v>200</v>
      </c>
    </row>
    <row r="351" spans="1:11" customFormat="1" x14ac:dyDescent="0.3">
      <c r="A351" s="54" t="s">
        <v>1</v>
      </c>
    </row>
    <row r="352" spans="1:11" customFormat="1" x14ac:dyDescent="0.3">
      <c r="A352" s="114" t="s">
        <v>1</v>
      </c>
      <c r="B352" s="113" t="s">
        <v>502</v>
      </c>
      <c r="C352" s="113" t="s">
        <v>1</v>
      </c>
      <c r="D352" s="113" t="s">
        <v>487</v>
      </c>
      <c r="E352" s="113" t="s">
        <v>1</v>
      </c>
      <c r="F352" s="113" t="s">
        <v>489</v>
      </c>
      <c r="G352" s="113" t="s">
        <v>1</v>
      </c>
      <c r="H352" s="113" t="s">
        <v>488</v>
      </c>
      <c r="I352" s="113" t="s">
        <v>1</v>
      </c>
      <c r="J352" s="113" t="s">
        <v>493</v>
      </c>
      <c r="K352" s="113" t="s">
        <v>1</v>
      </c>
    </row>
    <row r="353" spans="1:11" customFormat="1" x14ac:dyDescent="0.3">
      <c r="A353" s="115" t="s">
        <v>1</v>
      </c>
      <c r="B353" s="55" t="s">
        <v>14</v>
      </c>
      <c r="C353" s="55" t="s">
        <v>15</v>
      </c>
      <c r="D353" s="55" t="s">
        <v>14</v>
      </c>
      <c r="E353" s="55" t="s">
        <v>15</v>
      </c>
      <c r="F353" s="55" t="s">
        <v>14</v>
      </c>
      <c r="G353" s="55" t="s">
        <v>15</v>
      </c>
      <c r="H353" s="55" t="s">
        <v>14</v>
      </c>
      <c r="I353" s="55" t="s">
        <v>15</v>
      </c>
      <c r="J353" s="55" t="s">
        <v>14</v>
      </c>
      <c r="K353" s="55" t="s">
        <v>15</v>
      </c>
    </row>
    <row r="354" spans="1:11" customFormat="1" x14ac:dyDescent="0.3">
      <c r="A354" s="56" t="s">
        <v>16</v>
      </c>
      <c r="B354" s="57">
        <v>1223.3316612077999</v>
      </c>
      <c r="C354" s="57">
        <v>1223.3316612077999</v>
      </c>
      <c r="D354" s="57">
        <v>340.29074922389998</v>
      </c>
      <c r="E354" s="57">
        <v>340.29074922389998</v>
      </c>
      <c r="F354" s="57">
        <v>196.05544813930001</v>
      </c>
      <c r="G354" s="57">
        <v>196.05544813930001</v>
      </c>
      <c r="H354" s="57">
        <v>217.47648019459999</v>
      </c>
      <c r="I354" s="57">
        <v>217.47648019459999</v>
      </c>
      <c r="J354" s="57">
        <v>453.50147944849999</v>
      </c>
      <c r="K354" s="57">
        <v>453.50147944849999</v>
      </c>
    </row>
    <row r="355" spans="1:11" customFormat="1" ht="22.8" x14ac:dyDescent="0.3">
      <c r="A355" s="66" t="s">
        <v>186</v>
      </c>
      <c r="B355" s="59">
        <v>263.33665105599999</v>
      </c>
      <c r="C355" s="60">
        <v>0.21526186185356</v>
      </c>
      <c r="D355" s="59">
        <v>74.364588468299999</v>
      </c>
      <c r="E355" s="60">
        <v>0.21853250092135301</v>
      </c>
      <c r="F355" s="59">
        <v>45.370079515599997</v>
      </c>
      <c r="G355" s="60">
        <v>0.23141453066565101</v>
      </c>
      <c r="H355" s="59">
        <v>52.909742844399801</v>
      </c>
      <c r="I355" s="60">
        <v>0.243289494096354</v>
      </c>
      <c r="J355" s="59">
        <v>90.027383669999907</v>
      </c>
      <c r="K355" s="60">
        <v>0.19851618517205699</v>
      </c>
    </row>
    <row r="356" spans="1:11" customFormat="1" x14ac:dyDescent="0.3">
      <c r="A356" s="66" t="s">
        <v>187</v>
      </c>
      <c r="B356" s="61">
        <v>151.67348464080001</v>
      </c>
      <c r="C356" s="62">
        <v>0.123983944379443</v>
      </c>
      <c r="D356" s="61">
        <v>28.432304608199999</v>
      </c>
      <c r="E356" s="64">
        <v>8.3552975427764201E-2</v>
      </c>
      <c r="F356" s="61">
        <v>24.142526932799999</v>
      </c>
      <c r="G356" s="62">
        <v>0.123141321304402</v>
      </c>
      <c r="H356" s="61">
        <v>42.534365231400002</v>
      </c>
      <c r="I356" s="63">
        <v>0.19558144951279299</v>
      </c>
      <c r="J356" s="61">
        <v>55.868201127100001</v>
      </c>
      <c r="K356" s="62">
        <v>0.123192985379102</v>
      </c>
    </row>
    <row r="357" spans="1:11" customFormat="1" x14ac:dyDescent="0.3">
      <c r="A357" s="58" t="s">
        <v>188</v>
      </c>
      <c r="B357" s="59">
        <v>145.64831842730001</v>
      </c>
      <c r="C357" s="60">
        <v>0.11905873365813199</v>
      </c>
      <c r="D357" s="59">
        <v>50.1984719079</v>
      </c>
      <c r="E357" s="60">
        <v>0.14751641654199399</v>
      </c>
      <c r="F357" s="59">
        <v>23.197951572299999</v>
      </c>
      <c r="G357" s="60">
        <v>0.118323422238272</v>
      </c>
      <c r="H357" s="59">
        <v>20.343067643400001</v>
      </c>
      <c r="I357" s="60">
        <v>9.3541460783238897E-2</v>
      </c>
      <c r="J357" s="59">
        <v>47.668794877800003</v>
      </c>
      <c r="K357" s="60">
        <v>0.10511276597326601</v>
      </c>
    </row>
    <row r="358" spans="1:11" customFormat="1" ht="25.5" customHeight="1" x14ac:dyDescent="0.3">
      <c r="A358" s="66" t="s">
        <v>189</v>
      </c>
      <c r="B358" s="61">
        <v>42.611520067699999</v>
      </c>
      <c r="C358" s="62">
        <v>3.4832352843405898E-2</v>
      </c>
      <c r="D358" s="61">
        <v>14.0872286294</v>
      </c>
      <c r="E358" s="62">
        <v>4.1397624418320803E-2</v>
      </c>
      <c r="F358" s="61">
        <v>8.9587057339000005</v>
      </c>
      <c r="G358" s="62">
        <v>4.5694755330312101E-2</v>
      </c>
      <c r="H358" s="61">
        <v>7.5419624571999897</v>
      </c>
      <c r="I358" s="62">
        <v>3.4679439590209402E-2</v>
      </c>
      <c r="J358" s="61">
        <v>12.0236232472</v>
      </c>
      <c r="K358" s="62">
        <v>2.6512864438329599E-2</v>
      </c>
    </row>
    <row r="359" spans="1:11" customFormat="1" x14ac:dyDescent="0.3">
      <c r="A359" s="58" t="s">
        <v>190</v>
      </c>
      <c r="B359" s="59">
        <v>191.9719909001</v>
      </c>
      <c r="C359" s="60">
        <v>0.15692554765611599</v>
      </c>
      <c r="D359" s="59">
        <v>57.6690856823001</v>
      </c>
      <c r="E359" s="60">
        <v>0.16947003647271</v>
      </c>
      <c r="F359" s="59">
        <v>29.389893968100001</v>
      </c>
      <c r="G359" s="60">
        <v>0.149906030396146</v>
      </c>
      <c r="H359" s="59">
        <v>31.338191574500001</v>
      </c>
      <c r="I359" s="60">
        <v>0.14409922188578</v>
      </c>
      <c r="J359" s="59">
        <v>71.958471503300004</v>
      </c>
      <c r="K359" s="60">
        <v>0.158673068918779</v>
      </c>
    </row>
    <row r="360" spans="1:11" customFormat="1" x14ac:dyDescent="0.3">
      <c r="A360" s="58" t="s">
        <v>191</v>
      </c>
      <c r="B360" s="61">
        <v>6.7763463578999996</v>
      </c>
      <c r="C360" s="62">
        <v>5.5392552753925203E-3</v>
      </c>
      <c r="D360" s="61">
        <v>3.3576346153000101</v>
      </c>
      <c r="E360" s="62">
        <v>9.8669582495490901E-3</v>
      </c>
      <c r="F360" s="61">
        <v>1.5496339088</v>
      </c>
      <c r="G360" s="62">
        <v>7.9040594051687108E-3</v>
      </c>
      <c r="H360" s="61">
        <v>0.96232940989999805</v>
      </c>
      <c r="I360" s="62">
        <v>4.4249815384123301E-3</v>
      </c>
      <c r="J360" s="61">
        <v>0.90674842390000099</v>
      </c>
      <c r="K360" s="62">
        <v>1.9994387339214198E-3</v>
      </c>
    </row>
    <row r="361" spans="1:11" customFormat="1" x14ac:dyDescent="0.3">
      <c r="A361" s="58" t="s">
        <v>159</v>
      </c>
      <c r="B361" s="59">
        <v>35.379980816600003</v>
      </c>
      <c r="C361" s="60">
        <v>2.8921004776144801E-2</v>
      </c>
      <c r="D361" s="59">
        <v>13.155729062300001</v>
      </c>
      <c r="E361" s="60">
        <v>3.8660260651528798E-2</v>
      </c>
      <c r="F361" s="59">
        <v>7.9697562442999903</v>
      </c>
      <c r="G361" s="60">
        <v>4.0650521676079E-2</v>
      </c>
      <c r="H361" s="59">
        <v>4.8489910031000001</v>
      </c>
      <c r="I361" s="60">
        <v>2.22966225991936E-2</v>
      </c>
      <c r="J361" s="59">
        <v>9.4055045068999892</v>
      </c>
      <c r="K361" s="60">
        <v>2.0739743822529501E-2</v>
      </c>
    </row>
    <row r="362" spans="1:11" customFormat="1" x14ac:dyDescent="0.3">
      <c r="A362" s="58" t="s">
        <v>192</v>
      </c>
      <c r="B362" s="61">
        <v>62.345890024200003</v>
      </c>
      <c r="C362" s="62">
        <v>5.09640124597492E-2</v>
      </c>
      <c r="D362" s="61">
        <v>10.038657887099999</v>
      </c>
      <c r="E362" s="62">
        <v>2.9500237399914999E-2</v>
      </c>
      <c r="F362" s="61">
        <v>4.8689954121000003</v>
      </c>
      <c r="G362" s="62">
        <v>2.4834787598661999E-2</v>
      </c>
      <c r="H362" s="61">
        <v>2.6556090089</v>
      </c>
      <c r="I362" s="64">
        <v>1.22110170558386E-2</v>
      </c>
      <c r="J362" s="61">
        <v>44.782627716100102</v>
      </c>
      <c r="K362" s="63">
        <v>9.8748581306856695E-2</v>
      </c>
    </row>
    <row r="363" spans="1:11" customFormat="1" x14ac:dyDescent="0.3">
      <c r="A363" s="58" t="s">
        <v>193</v>
      </c>
      <c r="B363" s="59">
        <v>18.446252510299999</v>
      </c>
      <c r="C363" s="60">
        <v>1.50787011366059E-2</v>
      </c>
      <c r="D363" s="59">
        <v>3.971662931</v>
      </c>
      <c r="E363" s="60">
        <v>1.1671380841407401E-2</v>
      </c>
      <c r="F363" s="59">
        <v>0.53887519879999801</v>
      </c>
      <c r="G363" s="60">
        <v>2.7485856879484499E-3</v>
      </c>
      <c r="H363" s="59">
        <v>0.938752170000001</v>
      </c>
      <c r="I363" s="60">
        <v>4.3165687119820799E-3</v>
      </c>
      <c r="J363" s="59">
        <v>10.115254548799999</v>
      </c>
      <c r="K363" s="60">
        <v>2.2304788423405102E-2</v>
      </c>
    </row>
    <row r="364" spans="1:11" customFormat="1" ht="25.5" customHeight="1" x14ac:dyDescent="0.3">
      <c r="A364" s="66" t="s">
        <v>194</v>
      </c>
      <c r="B364" s="61">
        <v>5.7395060434999996</v>
      </c>
      <c r="C364" s="62">
        <v>4.6917007263863001E-3</v>
      </c>
      <c r="D364" s="61">
        <v>4.17749802560001</v>
      </c>
      <c r="E364" s="62">
        <v>1.22762609184282E-2</v>
      </c>
      <c r="F364" s="61">
        <v>0</v>
      </c>
      <c r="G364" s="62">
        <v>0</v>
      </c>
      <c r="H364" s="61">
        <v>0</v>
      </c>
      <c r="I364" s="62">
        <v>0</v>
      </c>
      <c r="J364" s="61">
        <v>1.5620080179</v>
      </c>
      <c r="K364" s="62">
        <v>3.44432838410924E-3</v>
      </c>
    </row>
    <row r="365" spans="1:11" customFormat="1" x14ac:dyDescent="0.3">
      <c r="A365" s="58" t="s">
        <v>195</v>
      </c>
      <c r="B365" s="59">
        <v>31.3920216874</v>
      </c>
      <c r="C365" s="60">
        <v>2.5661088225581101E-2</v>
      </c>
      <c r="D365" s="59">
        <v>17.379497069199999</v>
      </c>
      <c r="E365" s="63">
        <v>5.1072493474587102E-2</v>
      </c>
      <c r="F365" s="59">
        <v>6.0335119539000104</v>
      </c>
      <c r="G365" s="60">
        <v>3.0774518184330701E-2</v>
      </c>
      <c r="H365" s="59">
        <v>6.7675645779999796</v>
      </c>
      <c r="I365" s="60">
        <v>3.1118604512746902E-2</v>
      </c>
      <c r="J365" s="59">
        <v>1.2114480862999999</v>
      </c>
      <c r="K365" s="64">
        <v>2.6713211338874401E-3</v>
      </c>
    </row>
    <row r="366" spans="1:11" customFormat="1" x14ac:dyDescent="0.3">
      <c r="A366" s="58" t="s">
        <v>196</v>
      </c>
      <c r="B366" s="61">
        <v>66.962910507299995</v>
      </c>
      <c r="C366" s="62">
        <v>5.4738148803561003E-2</v>
      </c>
      <c r="D366" s="61">
        <v>23.1299074432</v>
      </c>
      <c r="E366" s="62">
        <v>6.7971014480858793E-2</v>
      </c>
      <c r="F366" s="61">
        <v>7.7538551198999999</v>
      </c>
      <c r="G366" s="62">
        <v>3.95492968621345E-2</v>
      </c>
      <c r="H366" s="61">
        <v>10.2243552057</v>
      </c>
      <c r="I366" s="62">
        <v>4.7013613594220197E-2</v>
      </c>
      <c r="J366" s="61">
        <v>24.6973724296999</v>
      </c>
      <c r="K366" s="62">
        <v>5.4459298478439999E-2</v>
      </c>
    </row>
    <row r="367" spans="1:11" customFormat="1" x14ac:dyDescent="0.3">
      <c r="A367" s="58" t="s">
        <v>197</v>
      </c>
      <c r="B367" s="59">
        <v>43.5733695861</v>
      </c>
      <c r="C367" s="60">
        <v>3.56186069304213E-2</v>
      </c>
      <c r="D367" s="59">
        <v>10.737253301000001</v>
      </c>
      <c r="E367" s="60">
        <v>3.1553174235527802E-2</v>
      </c>
      <c r="F367" s="59">
        <v>6.8435033840999901</v>
      </c>
      <c r="G367" s="60">
        <v>3.4905958743047E-2</v>
      </c>
      <c r="H367" s="59">
        <v>5.4063814126000098</v>
      </c>
      <c r="I367" s="60">
        <v>2.4859614279954902E-2</v>
      </c>
      <c r="J367" s="59">
        <v>15.8351791542</v>
      </c>
      <c r="K367" s="60">
        <v>3.4917590949112301E-2</v>
      </c>
    </row>
    <row r="368" spans="1:11" customFormat="1" x14ac:dyDescent="0.3">
      <c r="A368" s="58" t="s">
        <v>198</v>
      </c>
      <c r="B368" s="61">
        <v>29.2090295406</v>
      </c>
      <c r="C368" s="62">
        <v>2.38766235411269E-2</v>
      </c>
      <c r="D368" s="61">
        <v>5.9459246305000102</v>
      </c>
      <c r="E368" s="62">
        <v>1.7473071613203901E-2</v>
      </c>
      <c r="F368" s="61">
        <v>7.2686896672000199</v>
      </c>
      <c r="G368" s="62">
        <v>3.7074662990418401E-2</v>
      </c>
      <c r="H368" s="61">
        <v>4.8813408177999804</v>
      </c>
      <c r="I368" s="62">
        <v>2.2445373464901299E-2</v>
      </c>
      <c r="J368" s="61">
        <v>11.113074425100001</v>
      </c>
      <c r="K368" s="62">
        <v>2.4505045581360699E-2</v>
      </c>
    </row>
    <row r="369" spans="1:11" customFormat="1" ht="25.5" customHeight="1" x14ac:dyDescent="0.3">
      <c r="A369" s="66" t="s">
        <v>199</v>
      </c>
      <c r="B369" s="59">
        <v>22.034297772999999</v>
      </c>
      <c r="C369" s="60">
        <v>1.8011712172351899E-2</v>
      </c>
      <c r="D369" s="59">
        <v>9.7149306003000007</v>
      </c>
      <c r="E369" s="60">
        <v>2.8548911842172599E-2</v>
      </c>
      <c r="F369" s="59">
        <v>6.2312663788999902</v>
      </c>
      <c r="G369" s="60">
        <v>3.1783183982077398E-2</v>
      </c>
      <c r="H369" s="59">
        <v>4.8407335995999796</v>
      </c>
      <c r="I369" s="60">
        <v>2.22586534197559E-2</v>
      </c>
      <c r="J369" s="59">
        <v>1.2473671942</v>
      </c>
      <c r="K369" s="64">
        <v>2.7505250825574298E-3</v>
      </c>
    </row>
    <row r="370" spans="1:11" customFormat="1" x14ac:dyDescent="0.3">
      <c r="A370" s="58" t="s">
        <v>201</v>
      </c>
      <c r="B370" s="61">
        <v>106.230091269</v>
      </c>
      <c r="C370" s="62">
        <v>8.6836705562021194E-2</v>
      </c>
      <c r="D370" s="61">
        <v>13.9303743623</v>
      </c>
      <c r="E370" s="64">
        <v>4.0936682510679397E-2</v>
      </c>
      <c r="F370" s="61">
        <v>15.9382031486</v>
      </c>
      <c r="G370" s="62">
        <v>8.1294364935350805E-2</v>
      </c>
      <c r="H370" s="61">
        <v>21.283093238100001</v>
      </c>
      <c r="I370" s="62">
        <v>9.7863884954619895E-2</v>
      </c>
      <c r="J370" s="61">
        <v>55.078420520000002</v>
      </c>
      <c r="K370" s="63">
        <v>0.121451468222288</v>
      </c>
    </row>
    <row r="371" spans="1:11" customFormat="1" x14ac:dyDescent="0.3">
      <c r="A371" s="65" t="s">
        <v>1</v>
      </c>
    </row>
    <row r="372" spans="1:11" customFormat="1" x14ac:dyDescent="0.3">
      <c r="A372" s="65" t="s">
        <v>1</v>
      </c>
    </row>
    <row r="373" spans="1:11" customFormat="1" x14ac:dyDescent="0.3">
      <c r="A373" s="53" t="s">
        <v>202</v>
      </c>
    </row>
    <row r="374" spans="1:11" customFormat="1" x14ac:dyDescent="0.3">
      <c r="A374" s="54" t="s">
        <v>1</v>
      </c>
    </row>
    <row r="375" spans="1:11" customFormat="1" x14ac:dyDescent="0.3">
      <c r="A375" s="114" t="s">
        <v>1</v>
      </c>
      <c r="B375" s="113" t="s">
        <v>502</v>
      </c>
      <c r="C375" s="113" t="s">
        <v>1</v>
      </c>
      <c r="D375" s="113" t="s">
        <v>487</v>
      </c>
      <c r="E375" s="113" t="s">
        <v>1</v>
      </c>
      <c r="F375" s="113" t="s">
        <v>489</v>
      </c>
      <c r="G375" s="113" t="s">
        <v>1</v>
      </c>
      <c r="H375" s="113" t="s">
        <v>488</v>
      </c>
      <c r="I375" s="113" t="s">
        <v>1</v>
      </c>
      <c r="J375" s="113" t="s">
        <v>493</v>
      </c>
      <c r="K375" s="113" t="s">
        <v>1</v>
      </c>
    </row>
    <row r="376" spans="1:11" customFormat="1" x14ac:dyDescent="0.3">
      <c r="A376" s="115" t="s">
        <v>1</v>
      </c>
      <c r="B376" s="55" t="s">
        <v>14</v>
      </c>
      <c r="C376" s="55" t="s">
        <v>15</v>
      </c>
      <c r="D376" s="55" t="s">
        <v>14</v>
      </c>
      <c r="E376" s="55" t="s">
        <v>15</v>
      </c>
      <c r="F376" s="55" t="s">
        <v>14</v>
      </c>
      <c r="G376" s="55" t="s">
        <v>15</v>
      </c>
      <c r="H376" s="55" t="s">
        <v>14</v>
      </c>
      <c r="I376" s="55" t="s">
        <v>15</v>
      </c>
      <c r="J376" s="55" t="s">
        <v>14</v>
      </c>
      <c r="K376" s="55" t="s">
        <v>15</v>
      </c>
    </row>
    <row r="377" spans="1:11" customFormat="1" x14ac:dyDescent="0.3">
      <c r="A377" s="56" t="s">
        <v>16</v>
      </c>
      <c r="B377" s="57">
        <v>1217.7786876805001</v>
      </c>
      <c r="C377" s="57">
        <v>1217.7786876805001</v>
      </c>
      <c r="D377" s="57">
        <v>338.50973926590001</v>
      </c>
      <c r="E377" s="57">
        <v>338.50973926590001</v>
      </c>
      <c r="F377" s="57">
        <v>196.05544813930001</v>
      </c>
      <c r="G377" s="57">
        <v>196.05544813930001</v>
      </c>
      <c r="H377" s="57">
        <v>214.17173905990001</v>
      </c>
      <c r="I377" s="57">
        <v>214.17173905990001</v>
      </c>
      <c r="J377" s="57">
        <v>453.0342570139</v>
      </c>
      <c r="K377" s="57">
        <v>453.0342570139</v>
      </c>
    </row>
    <row r="378" spans="1:11" customFormat="1" x14ac:dyDescent="0.3">
      <c r="A378" s="58" t="s">
        <v>203</v>
      </c>
      <c r="B378" s="59">
        <v>642.54627469410002</v>
      </c>
      <c r="C378" s="60">
        <v>0.527637970014039</v>
      </c>
      <c r="D378" s="59">
        <v>175.06345493800001</v>
      </c>
      <c r="E378" s="60">
        <v>0.51715928563132796</v>
      </c>
      <c r="F378" s="59">
        <v>94.6376706066998</v>
      </c>
      <c r="G378" s="60">
        <v>0.48270870054811599</v>
      </c>
      <c r="H378" s="59">
        <v>113.2734021572</v>
      </c>
      <c r="I378" s="60">
        <v>0.52889051867631998</v>
      </c>
      <c r="J378" s="59">
        <v>251.35083943599901</v>
      </c>
      <c r="K378" s="60">
        <v>0.55481640857081604</v>
      </c>
    </row>
    <row r="379" spans="1:11" customFormat="1" x14ac:dyDescent="0.3">
      <c r="A379" s="58" t="s">
        <v>204</v>
      </c>
      <c r="B379" s="61">
        <v>469.88529053449997</v>
      </c>
      <c r="C379" s="62">
        <v>0.38585442107669798</v>
      </c>
      <c r="D379" s="61">
        <v>129.3471106204</v>
      </c>
      <c r="E379" s="62">
        <v>0.38210750125212101</v>
      </c>
      <c r="F379" s="61">
        <v>70.044066506200096</v>
      </c>
      <c r="G379" s="62">
        <v>0.35726661600565501</v>
      </c>
      <c r="H379" s="61">
        <v>67.8235417498</v>
      </c>
      <c r="I379" s="62">
        <v>0.31667829774137901</v>
      </c>
      <c r="J379" s="61">
        <v>197.2234325826</v>
      </c>
      <c r="K379" s="62">
        <v>0.43533889441952001</v>
      </c>
    </row>
    <row r="380" spans="1:11" customFormat="1" x14ac:dyDescent="0.3">
      <c r="A380" s="58" t="s">
        <v>205</v>
      </c>
      <c r="B380" s="59">
        <v>305.37437228520002</v>
      </c>
      <c r="C380" s="60">
        <v>0.25076343951038099</v>
      </c>
      <c r="D380" s="59">
        <v>59.883966438099897</v>
      </c>
      <c r="E380" s="64">
        <v>0.17690470758083901</v>
      </c>
      <c r="F380" s="59">
        <v>52.826216967999798</v>
      </c>
      <c r="G380" s="60">
        <v>0.26944528942886697</v>
      </c>
      <c r="H380" s="59">
        <v>48.1393900178998</v>
      </c>
      <c r="I380" s="60">
        <v>0.22477003842433299</v>
      </c>
      <c r="J380" s="59">
        <v>140.28476643530001</v>
      </c>
      <c r="K380" s="63">
        <v>0.30965597913050502</v>
      </c>
    </row>
    <row r="381" spans="1:11" customFormat="1" ht="25.5" customHeight="1" x14ac:dyDescent="0.3">
      <c r="A381" s="66" t="s">
        <v>206</v>
      </c>
      <c r="B381" s="61">
        <v>28.327543864799999</v>
      </c>
      <c r="C381" s="62">
        <v>2.32616518513355E-2</v>
      </c>
      <c r="D381" s="61">
        <v>2.9457409838999999</v>
      </c>
      <c r="E381" s="62">
        <v>8.7020863573621307E-3</v>
      </c>
      <c r="F381" s="61">
        <v>10.2363977953</v>
      </c>
      <c r="G381" s="63">
        <v>5.2211748729506902E-2</v>
      </c>
      <c r="H381" s="61">
        <v>3.7407521364999998</v>
      </c>
      <c r="I381" s="62">
        <v>1.7466133267255098E-2</v>
      </c>
      <c r="J381" s="61">
        <v>11.404652949100001</v>
      </c>
      <c r="K381" s="62">
        <v>2.5173930607967399E-2</v>
      </c>
    </row>
    <row r="382" spans="1:11" customFormat="1" x14ac:dyDescent="0.3">
      <c r="A382" s="58" t="s">
        <v>207</v>
      </c>
      <c r="B382" s="59">
        <v>490.42812075000001</v>
      </c>
      <c r="C382" s="60">
        <v>0.40272352087563401</v>
      </c>
      <c r="D382" s="59">
        <v>99.718539915500202</v>
      </c>
      <c r="E382" s="64">
        <v>0.29458100712774699</v>
      </c>
      <c r="F382" s="59">
        <v>75.650740061799993</v>
      </c>
      <c r="G382" s="60">
        <v>0.38586400316735497</v>
      </c>
      <c r="H382" s="59">
        <v>89.639374363900103</v>
      </c>
      <c r="I382" s="60">
        <v>0.41853969509408301</v>
      </c>
      <c r="J382" s="59">
        <v>218.1500504668</v>
      </c>
      <c r="K382" s="63">
        <v>0.481531025721321</v>
      </c>
    </row>
    <row r="383" spans="1:11" customFormat="1" x14ac:dyDescent="0.3">
      <c r="A383" s="58" t="s">
        <v>208</v>
      </c>
      <c r="B383" s="61">
        <v>568.71490424139995</v>
      </c>
      <c r="C383" s="62">
        <v>0.467010065124912</v>
      </c>
      <c r="D383" s="61">
        <v>135.69171639129999</v>
      </c>
      <c r="E383" s="64">
        <v>0.40085025820989401</v>
      </c>
      <c r="F383" s="61">
        <v>102.4611941224</v>
      </c>
      <c r="G383" s="62">
        <v>0.52261334788105396</v>
      </c>
      <c r="H383" s="61">
        <v>92.1611672959001</v>
      </c>
      <c r="I383" s="62">
        <v>0.43031432485181498</v>
      </c>
      <c r="J383" s="61">
        <v>232.49235378879999</v>
      </c>
      <c r="K383" s="62">
        <v>0.51318934537364702</v>
      </c>
    </row>
    <row r="384" spans="1:11" customFormat="1" x14ac:dyDescent="0.3">
      <c r="A384" s="58" t="s">
        <v>209</v>
      </c>
      <c r="B384" s="59">
        <v>339.03266954280002</v>
      </c>
      <c r="C384" s="60">
        <v>0.27840253157045702</v>
      </c>
      <c r="D384" s="59">
        <v>74.051047632000106</v>
      </c>
      <c r="E384" s="64">
        <v>0.218756032817811</v>
      </c>
      <c r="F384" s="59">
        <v>69.893947390900195</v>
      </c>
      <c r="G384" s="63">
        <v>0.356500918766814</v>
      </c>
      <c r="H384" s="59">
        <v>44.984875272099998</v>
      </c>
      <c r="I384" s="64">
        <v>0.21004113553711501</v>
      </c>
      <c r="J384" s="59">
        <v>148.94537893899999</v>
      </c>
      <c r="K384" s="63">
        <v>0.32877288335930399</v>
      </c>
    </row>
    <row r="385" spans="1:11" customFormat="1" x14ac:dyDescent="0.3">
      <c r="A385" s="58" t="s">
        <v>210</v>
      </c>
      <c r="B385" s="61">
        <v>59.8647406057</v>
      </c>
      <c r="C385" s="62">
        <v>4.9158965591460803E-2</v>
      </c>
      <c r="D385" s="61">
        <v>14.936788615299999</v>
      </c>
      <c r="E385" s="62">
        <v>4.4125136983332501E-2</v>
      </c>
      <c r="F385" s="61">
        <v>17.659470692500001</v>
      </c>
      <c r="G385" s="63">
        <v>9.0073858493096903E-2</v>
      </c>
      <c r="H385" s="61">
        <v>7.0037214464999797</v>
      </c>
      <c r="I385" s="62">
        <v>3.2701426795349403E-2</v>
      </c>
      <c r="J385" s="61">
        <v>20.264759851400001</v>
      </c>
      <c r="K385" s="62">
        <v>4.4731186522122601E-2</v>
      </c>
    </row>
    <row r="386" spans="1:11" customFormat="1" x14ac:dyDescent="0.3">
      <c r="A386" s="58" t="s">
        <v>211</v>
      </c>
      <c r="B386" s="59">
        <v>118.67192907800001</v>
      </c>
      <c r="C386" s="60">
        <v>9.7449503985025498E-2</v>
      </c>
      <c r="D386" s="59">
        <v>25.209614497699999</v>
      </c>
      <c r="E386" s="60">
        <v>7.4472346208916004E-2</v>
      </c>
      <c r="F386" s="59">
        <v>11.2947368142</v>
      </c>
      <c r="G386" s="60">
        <v>5.7609910468669798E-2</v>
      </c>
      <c r="H386" s="59">
        <v>17.554520902699998</v>
      </c>
      <c r="I386" s="60">
        <v>8.1964693286588605E-2</v>
      </c>
      <c r="J386" s="59">
        <v>64.613056863400004</v>
      </c>
      <c r="K386" s="63">
        <v>0.14262289410360801</v>
      </c>
    </row>
    <row r="387" spans="1:11" customFormat="1" x14ac:dyDescent="0.3">
      <c r="A387" s="58" t="s">
        <v>212</v>
      </c>
      <c r="B387" s="61">
        <v>30.641015496800001</v>
      </c>
      <c r="C387" s="62">
        <v>2.5161399034796601E-2</v>
      </c>
      <c r="D387" s="61">
        <v>10.1128140373</v>
      </c>
      <c r="E387" s="62">
        <v>2.98745142731517E-2</v>
      </c>
      <c r="F387" s="61">
        <v>7.5993628880999999</v>
      </c>
      <c r="G387" s="62">
        <v>3.8761294114614701E-2</v>
      </c>
      <c r="H387" s="61">
        <v>5.6284180557000001</v>
      </c>
      <c r="I387" s="62">
        <v>2.62799288104292E-2</v>
      </c>
      <c r="J387" s="61">
        <v>7.3004205156999902</v>
      </c>
      <c r="K387" s="62">
        <v>1.6114499958169801E-2</v>
      </c>
    </row>
    <row r="388" spans="1:11" customFormat="1" x14ac:dyDescent="0.3">
      <c r="A388" s="58" t="s">
        <v>181</v>
      </c>
      <c r="B388" s="59">
        <v>57.645533248500001</v>
      </c>
      <c r="C388" s="60">
        <v>4.7336625145162702E-2</v>
      </c>
      <c r="D388" s="59">
        <v>10.064336194299999</v>
      </c>
      <c r="E388" s="60">
        <v>2.97313046771586E-2</v>
      </c>
      <c r="F388" s="59">
        <v>7.8581226210000201</v>
      </c>
      <c r="G388" s="60">
        <v>4.0081123455527203E-2</v>
      </c>
      <c r="H388" s="59">
        <v>8.3104552754000096</v>
      </c>
      <c r="I388" s="60">
        <v>3.8802763202458401E-2</v>
      </c>
      <c r="J388" s="59">
        <v>31.412619157799899</v>
      </c>
      <c r="K388" s="60">
        <v>6.9338286611814001E-2</v>
      </c>
    </row>
    <row r="389" spans="1:11" customFormat="1" x14ac:dyDescent="0.3">
      <c r="A389" s="58" t="s">
        <v>213</v>
      </c>
      <c r="B389" s="61">
        <v>114.84770049479999</v>
      </c>
      <c r="C389" s="62">
        <v>9.4309172640843403E-2</v>
      </c>
      <c r="D389" s="61">
        <v>22.159722992100001</v>
      </c>
      <c r="E389" s="62">
        <v>6.5462586217330407E-2</v>
      </c>
      <c r="F389" s="61">
        <v>22.317351460299999</v>
      </c>
      <c r="G389" s="62">
        <v>0.11383183518798801</v>
      </c>
      <c r="H389" s="61">
        <v>18.685016252699999</v>
      </c>
      <c r="I389" s="62">
        <v>8.7243145779724598E-2</v>
      </c>
      <c r="J389" s="61">
        <v>50.989523048399903</v>
      </c>
      <c r="K389" s="62">
        <v>0.112551142124415</v>
      </c>
    </row>
    <row r="390" spans="1:11" customFormat="1" x14ac:dyDescent="0.3">
      <c r="A390" s="58" t="s">
        <v>214</v>
      </c>
      <c r="B390" s="59">
        <v>171.65092027150001</v>
      </c>
      <c r="C390" s="60">
        <v>0.14095411753217901</v>
      </c>
      <c r="D390" s="59">
        <v>49.327252027900101</v>
      </c>
      <c r="E390" s="60">
        <v>0.14571885622810199</v>
      </c>
      <c r="F390" s="59">
        <v>33.831461888</v>
      </c>
      <c r="G390" s="60">
        <v>0.172560682241089</v>
      </c>
      <c r="H390" s="59">
        <v>34.215680229299998</v>
      </c>
      <c r="I390" s="60">
        <v>0.159758147267649</v>
      </c>
      <c r="J390" s="59">
        <v>54.276526126300098</v>
      </c>
      <c r="K390" s="60">
        <v>0.119806670877506</v>
      </c>
    </row>
    <row r="391" spans="1:11" customFormat="1" x14ac:dyDescent="0.3">
      <c r="A391" s="58" t="s">
        <v>215</v>
      </c>
      <c r="B391" s="61">
        <v>229.23381447029999</v>
      </c>
      <c r="C391" s="62">
        <v>0.18823930553992599</v>
      </c>
      <c r="D391" s="61">
        <v>84.0578770308</v>
      </c>
      <c r="E391" s="63">
        <v>0.24831745524689999</v>
      </c>
      <c r="F391" s="61">
        <v>46.841596427600003</v>
      </c>
      <c r="G391" s="62">
        <v>0.23892014668380199</v>
      </c>
      <c r="H391" s="61">
        <v>37.290596157000003</v>
      </c>
      <c r="I391" s="62">
        <v>0.174115391324205</v>
      </c>
      <c r="J391" s="61">
        <v>56.292692520700101</v>
      </c>
      <c r="K391" s="64">
        <v>0.124257032772188</v>
      </c>
    </row>
    <row r="392" spans="1:11" customFormat="1" x14ac:dyDescent="0.3">
      <c r="A392" s="58" t="s">
        <v>216</v>
      </c>
      <c r="B392" s="59">
        <v>103.04650483659999</v>
      </c>
      <c r="C392" s="60">
        <v>8.4618417023599304E-2</v>
      </c>
      <c r="D392" s="59">
        <v>17.747207417399999</v>
      </c>
      <c r="E392" s="60">
        <v>5.2427464733768102E-2</v>
      </c>
      <c r="F392" s="59">
        <v>8.3650948018999802</v>
      </c>
      <c r="G392" s="64">
        <v>4.2666984678520599E-2</v>
      </c>
      <c r="H392" s="59">
        <v>15.3561385018</v>
      </c>
      <c r="I392" s="60">
        <v>7.1700115847241494E-2</v>
      </c>
      <c r="J392" s="59">
        <v>55.669591472500002</v>
      </c>
      <c r="K392" s="63">
        <v>0.122881637780412</v>
      </c>
    </row>
    <row r="393" spans="1:11" customFormat="1" x14ac:dyDescent="0.3">
      <c r="A393" s="58" t="s">
        <v>217</v>
      </c>
      <c r="B393" s="61">
        <v>30.0029654346</v>
      </c>
      <c r="C393" s="62">
        <v>2.4637453207320099E-2</v>
      </c>
      <c r="D393" s="61">
        <v>10.0528582521</v>
      </c>
      <c r="E393" s="62">
        <v>2.96973974039886E-2</v>
      </c>
      <c r="F393" s="61">
        <v>3.3285622129000001</v>
      </c>
      <c r="G393" s="62">
        <v>1.6977657313226101E-2</v>
      </c>
      <c r="H393" s="61">
        <v>0.89919651829999903</v>
      </c>
      <c r="I393" s="62">
        <v>4.1984835265707499E-3</v>
      </c>
      <c r="J393" s="61">
        <v>15.7223484513</v>
      </c>
      <c r="K393" s="62">
        <v>3.4704546527962898E-2</v>
      </c>
    </row>
    <row r="394" spans="1:11" customFormat="1" x14ac:dyDescent="0.3">
      <c r="A394" s="58" t="s">
        <v>218</v>
      </c>
      <c r="B394" s="59">
        <v>198.6578157106</v>
      </c>
      <c r="C394" s="60">
        <v>0.163131296121616</v>
      </c>
      <c r="D394" s="59">
        <v>29.057847394100001</v>
      </c>
      <c r="E394" s="64">
        <v>8.5840506264651395E-2</v>
      </c>
      <c r="F394" s="59">
        <v>34.975881265300004</v>
      </c>
      <c r="G394" s="60">
        <v>0.17839790527243701</v>
      </c>
      <c r="H394" s="59">
        <v>23.299386197899999</v>
      </c>
      <c r="I394" s="64">
        <v>0.108788331738687</v>
      </c>
      <c r="J394" s="59">
        <v>107.0846684274</v>
      </c>
      <c r="K394" s="63">
        <v>0.23637212146655501</v>
      </c>
    </row>
    <row r="395" spans="1:11" customFormat="1" ht="22.8" x14ac:dyDescent="0.3">
      <c r="A395" s="66" t="s">
        <v>219</v>
      </c>
      <c r="B395" s="61">
        <v>19.312816821599998</v>
      </c>
      <c r="C395" s="62">
        <v>1.5859053058635001E-2</v>
      </c>
      <c r="D395" s="61">
        <v>10.2404593524</v>
      </c>
      <c r="E395" s="62">
        <v>3.0251594458132001E-2</v>
      </c>
      <c r="F395" s="61">
        <v>1.9198347755</v>
      </c>
      <c r="G395" s="62">
        <v>9.7923051551004701E-3</v>
      </c>
      <c r="H395" s="61">
        <v>6.2973445081000099</v>
      </c>
      <c r="I395" s="62">
        <v>2.9403246832387799E-2</v>
      </c>
      <c r="J395" s="61">
        <v>0.85517818560000003</v>
      </c>
      <c r="K395" s="64">
        <v>1.88766781398997E-3</v>
      </c>
    </row>
    <row r="396" spans="1:11" customFormat="1" x14ac:dyDescent="0.3">
      <c r="A396" s="58" t="s">
        <v>220</v>
      </c>
      <c r="B396" s="59">
        <v>72.314481977200003</v>
      </c>
      <c r="C396" s="60">
        <v>5.9382285721338399E-2</v>
      </c>
      <c r="D396" s="59">
        <v>17.717145482599999</v>
      </c>
      <c r="E396" s="60">
        <v>5.2338658028043203E-2</v>
      </c>
      <c r="F396" s="59">
        <v>12.681270532199999</v>
      </c>
      <c r="G396" s="60">
        <v>6.4682061389030002E-2</v>
      </c>
      <c r="H396" s="59">
        <v>15.9481137179</v>
      </c>
      <c r="I396" s="60">
        <v>7.4464136995402497E-2</v>
      </c>
      <c r="J396" s="59">
        <v>25.271865503200001</v>
      </c>
      <c r="K396" s="60">
        <v>5.5783564072561097E-2</v>
      </c>
    </row>
    <row r="397" spans="1:11" customFormat="1" x14ac:dyDescent="0.3">
      <c r="A397" s="58" t="s">
        <v>221</v>
      </c>
      <c r="B397" s="61">
        <v>431.88344057900002</v>
      </c>
      <c r="C397" s="62">
        <v>0.35464854570710802</v>
      </c>
      <c r="D397" s="61">
        <v>83.863328530900105</v>
      </c>
      <c r="E397" s="64">
        <v>0.247742734707627</v>
      </c>
      <c r="F397" s="61">
        <v>65.989815014999806</v>
      </c>
      <c r="G397" s="62">
        <v>0.33658750950962302</v>
      </c>
      <c r="H397" s="61">
        <v>89.486700720900203</v>
      </c>
      <c r="I397" s="62">
        <v>0.41782683893635603</v>
      </c>
      <c r="J397" s="61">
        <v>178.1524402826</v>
      </c>
      <c r="K397" s="62">
        <v>0.39324275708610201</v>
      </c>
    </row>
    <row r="398" spans="1:11" customFormat="1" x14ac:dyDescent="0.3">
      <c r="A398" s="58" t="s">
        <v>63</v>
      </c>
      <c r="B398" s="59">
        <v>37.921625027799998</v>
      </c>
      <c r="C398" s="60">
        <v>3.1139997284752301E-2</v>
      </c>
      <c r="D398" s="59">
        <v>8.4795806177000106</v>
      </c>
      <c r="E398" s="60">
        <v>2.50497390003874E-2</v>
      </c>
      <c r="F398" s="59">
        <v>1.6000945141</v>
      </c>
      <c r="G398" s="60">
        <v>8.1614386607767805E-3</v>
      </c>
      <c r="H398" s="59">
        <v>7.23298936069998</v>
      </c>
      <c r="I398" s="60">
        <v>3.37719131032366E-2</v>
      </c>
      <c r="J398" s="59">
        <v>20.6089605353</v>
      </c>
      <c r="K398" s="60">
        <v>4.5490953975844003E-2</v>
      </c>
    </row>
    <row r="399" spans="1:11" customFormat="1" x14ac:dyDescent="0.3">
      <c r="A399" s="65" t="s">
        <v>1</v>
      </c>
    </row>
    <row r="400" spans="1:11" customFormat="1" x14ac:dyDescent="0.3">
      <c r="A400" s="65" t="s">
        <v>1</v>
      </c>
    </row>
    <row r="401" spans="1:11" customFormat="1" x14ac:dyDescent="0.3">
      <c r="A401" s="53" t="s">
        <v>222</v>
      </c>
    </row>
    <row r="402" spans="1:11" customFormat="1" x14ac:dyDescent="0.3">
      <c r="A402" s="54" t="s">
        <v>1</v>
      </c>
    </row>
    <row r="403" spans="1:11" customFormat="1" x14ac:dyDescent="0.3">
      <c r="A403" s="114" t="s">
        <v>1</v>
      </c>
      <c r="B403" s="113" t="s">
        <v>502</v>
      </c>
      <c r="C403" s="113" t="s">
        <v>1</v>
      </c>
      <c r="D403" s="113" t="s">
        <v>487</v>
      </c>
      <c r="E403" s="113" t="s">
        <v>1</v>
      </c>
      <c r="F403" s="113" t="s">
        <v>489</v>
      </c>
      <c r="G403" s="113" t="s">
        <v>1</v>
      </c>
      <c r="H403" s="113" t="s">
        <v>488</v>
      </c>
      <c r="I403" s="113" t="s">
        <v>1</v>
      </c>
      <c r="J403" s="113" t="s">
        <v>493</v>
      </c>
      <c r="K403" s="113" t="s">
        <v>1</v>
      </c>
    </row>
    <row r="404" spans="1:11" customFormat="1" x14ac:dyDescent="0.3">
      <c r="A404" s="115" t="s">
        <v>1</v>
      </c>
      <c r="B404" s="55" t="s">
        <v>14</v>
      </c>
      <c r="C404" s="55" t="s">
        <v>15</v>
      </c>
      <c r="D404" s="55" t="s">
        <v>14</v>
      </c>
      <c r="E404" s="55" t="s">
        <v>15</v>
      </c>
      <c r="F404" s="55" t="s">
        <v>14</v>
      </c>
      <c r="G404" s="55" t="s">
        <v>15</v>
      </c>
      <c r="H404" s="55" t="s">
        <v>14</v>
      </c>
      <c r="I404" s="55" t="s">
        <v>15</v>
      </c>
      <c r="J404" s="55" t="s">
        <v>14</v>
      </c>
      <c r="K404" s="55" t="s">
        <v>15</v>
      </c>
    </row>
    <row r="405" spans="1:11" customFormat="1" x14ac:dyDescent="0.3">
      <c r="A405" s="56" t="s">
        <v>16</v>
      </c>
      <c r="B405" s="57">
        <v>1223.3316612077999</v>
      </c>
      <c r="C405" s="57">
        <v>1223.3316612077999</v>
      </c>
      <c r="D405" s="57">
        <v>340.29074922389998</v>
      </c>
      <c r="E405" s="57">
        <v>340.29074922389998</v>
      </c>
      <c r="F405" s="57">
        <v>196.05544813930001</v>
      </c>
      <c r="G405" s="57">
        <v>196.05544813930001</v>
      </c>
      <c r="H405" s="57">
        <v>217.47648019459999</v>
      </c>
      <c r="I405" s="57">
        <v>217.47648019459999</v>
      </c>
      <c r="J405" s="57">
        <v>453.50147944849999</v>
      </c>
      <c r="K405" s="57">
        <v>453.50147944849999</v>
      </c>
    </row>
    <row r="406" spans="1:11" customFormat="1" ht="25.5" customHeight="1" x14ac:dyDescent="0.3">
      <c r="A406" s="66" t="s">
        <v>223</v>
      </c>
      <c r="B406" s="59">
        <v>354.81638732290003</v>
      </c>
      <c r="C406" s="60">
        <v>0.29004104003372899</v>
      </c>
      <c r="D406" s="59">
        <v>89.816073884299996</v>
      </c>
      <c r="E406" s="60">
        <v>0.26393921694651801</v>
      </c>
      <c r="F406" s="59">
        <v>41.875231777400003</v>
      </c>
      <c r="G406" s="64">
        <v>0.21358871775727001</v>
      </c>
      <c r="H406" s="59">
        <v>49.191207242899999</v>
      </c>
      <c r="I406" s="60">
        <v>0.226190929699079</v>
      </c>
      <c r="J406" s="59">
        <v>164.94278965820001</v>
      </c>
      <c r="K406" s="63">
        <v>0.36370948526736002</v>
      </c>
    </row>
    <row r="407" spans="1:11" customFormat="1" x14ac:dyDescent="0.3">
      <c r="A407" s="58" t="s">
        <v>224</v>
      </c>
      <c r="B407" s="61">
        <v>282.98119338840002</v>
      </c>
      <c r="C407" s="62">
        <v>0.231320092793978</v>
      </c>
      <c r="D407" s="61">
        <v>62.697589736200001</v>
      </c>
      <c r="E407" s="62">
        <v>0.18424711773444999</v>
      </c>
      <c r="F407" s="61">
        <v>41.752422149499999</v>
      </c>
      <c r="G407" s="62">
        <v>0.212962315231528</v>
      </c>
      <c r="H407" s="61">
        <v>48.9356965702002</v>
      </c>
      <c r="I407" s="62">
        <v>0.225016040936527</v>
      </c>
      <c r="J407" s="61">
        <v>124.6593657653</v>
      </c>
      <c r="K407" s="62">
        <v>0.274881938460041</v>
      </c>
    </row>
    <row r="408" spans="1:11" customFormat="1" x14ac:dyDescent="0.3">
      <c r="A408" s="58" t="s">
        <v>225</v>
      </c>
      <c r="B408" s="59">
        <v>82.920896925399703</v>
      </c>
      <c r="C408" s="60">
        <v>6.7782842179962804E-2</v>
      </c>
      <c r="D408" s="59">
        <v>28.972471798899999</v>
      </c>
      <c r="E408" s="60">
        <v>8.5140345028413E-2</v>
      </c>
      <c r="F408" s="59">
        <v>13.1067069786</v>
      </c>
      <c r="G408" s="60">
        <v>6.6852041618795002E-2</v>
      </c>
      <c r="H408" s="59">
        <v>11.3262712821</v>
      </c>
      <c r="I408" s="60">
        <v>5.2080442317096298E-2</v>
      </c>
      <c r="J408" s="59">
        <v>24.764394531599901</v>
      </c>
      <c r="K408" s="60">
        <v>5.4607086534129497E-2</v>
      </c>
    </row>
    <row r="409" spans="1:11" customFormat="1" x14ac:dyDescent="0.3">
      <c r="A409" s="58" t="s">
        <v>226</v>
      </c>
      <c r="B409" s="61">
        <v>223.3687724783</v>
      </c>
      <c r="C409" s="62">
        <v>0.182590526805925</v>
      </c>
      <c r="D409" s="61">
        <v>40.671876995299897</v>
      </c>
      <c r="E409" s="64">
        <v>0.11952095990872599</v>
      </c>
      <c r="F409" s="61">
        <v>32.136004763199999</v>
      </c>
      <c r="G409" s="62">
        <v>0.163912837251872</v>
      </c>
      <c r="H409" s="61">
        <v>49.763725949299797</v>
      </c>
      <c r="I409" s="62">
        <v>0.22882348429021401</v>
      </c>
      <c r="J409" s="61">
        <v>99.639744461699905</v>
      </c>
      <c r="K409" s="62">
        <v>0.21971206043885699</v>
      </c>
    </row>
    <row r="410" spans="1:11" customFormat="1" x14ac:dyDescent="0.3">
      <c r="A410" s="58" t="s">
        <v>227</v>
      </c>
      <c r="B410" s="59">
        <v>106.0633105224</v>
      </c>
      <c r="C410" s="60">
        <v>8.6700372340304893E-2</v>
      </c>
      <c r="D410" s="59">
        <v>18.7627631995</v>
      </c>
      <c r="E410" s="60">
        <v>5.5137447145689897E-2</v>
      </c>
      <c r="F410" s="59">
        <v>30.464239313299998</v>
      </c>
      <c r="G410" s="63">
        <v>0.15538583396904501</v>
      </c>
      <c r="H410" s="59">
        <v>7.4369274966999797</v>
      </c>
      <c r="I410" s="64">
        <v>3.4196468004472798E-2</v>
      </c>
      <c r="J410" s="59">
        <v>49.399380512900102</v>
      </c>
      <c r="K410" s="60">
        <v>0.108928818871714</v>
      </c>
    </row>
    <row r="411" spans="1:11" customFormat="1" x14ac:dyDescent="0.3">
      <c r="A411" s="58" t="s">
        <v>228</v>
      </c>
      <c r="B411" s="61">
        <v>140.73981152089999</v>
      </c>
      <c r="C411" s="62">
        <v>0.115046324708008</v>
      </c>
      <c r="D411" s="61">
        <v>47.077379152799899</v>
      </c>
      <c r="E411" s="62">
        <v>0.138344575220364</v>
      </c>
      <c r="F411" s="61">
        <v>19.949175332599999</v>
      </c>
      <c r="G411" s="62">
        <v>0.101752721089525</v>
      </c>
      <c r="H411" s="61">
        <v>21.7732175692</v>
      </c>
      <c r="I411" s="62">
        <v>0.100117573862319</v>
      </c>
      <c r="J411" s="61">
        <v>51.940039466299901</v>
      </c>
      <c r="K411" s="62">
        <v>0.11453113566346899</v>
      </c>
    </row>
    <row r="412" spans="1:11" customFormat="1" x14ac:dyDescent="0.3">
      <c r="A412" s="58" t="s">
        <v>229</v>
      </c>
      <c r="B412" s="59">
        <v>128.2778759505</v>
      </c>
      <c r="C412" s="60">
        <v>0.104859442470287</v>
      </c>
      <c r="D412" s="59">
        <v>39.738156506599999</v>
      </c>
      <c r="E412" s="60">
        <v>0.116777069600718</v>
      </c>
      <c r="F412" s="59">
        <v>15.920690990500001</v>
      </c>
      <c r="G412" s="60">
        <v>8.1205042459152402E-2</v>
      </c>
      <c r="H412" s="59">
        <v>19.0773720561</v>
      </c>
      <c r="I412" s="60">
        <v>8.7721541377851001E-2</v>
      </c>
      <c r="J412" s="59">
        <v>47.685275799499998</v>
      </c>
      <c r="K412" s="60">
        <v>0.10514910746816</v>
      </c>
    </row>
    <row r="413" spans="1:11" customFormat="1" x14ac:dyDescent="0.3">
      <c r="A413" s="58" t="s">
        <v>230</v>
      </c>
      <c r="B413" s="61">
        <v>292.80340113</v>
      </c>
      <c r="C413" s="62">
        <v>0.23934915641839399</v>
      </c>
      <c r="D413" s="61">
        <v>80.850685533799904</v>
      </c>
      <c r="E413" s="62">
        <v>0.237592957546439</v>
      </c>
      <c r="F413" s="61">
        <v>43.299209510700003</v>
      </c>
      <c r="G413" s="62">
        <v>0.220851855542088</v>
      </c>
      <c r="H413" s="61">
        <v>50.324701651999803</v>
      </c>
      <c r="I413" s="62">
        <v>0.23140296186037701</v>
      </c>
      <c r="J413" s="61">
        <v>116.50652756700001</v>
      </c>
      <c r="K413" s="62">
        <v>0.25690440460896102</v>
      </c>
    </row>
    <row r="414" spans="1:11" customFormat="1" x14ac:dyDescent="0.3">
      <c r="A414" s="58" t="s">
        <v>231</v>
      </c>
      <c r="B414" s="59">
        <v>247.3904290582</v>
      </c>
      <c r="C414" s="60">
        <v>0.202226785182647</v>
      </c>
      <c r="D414" s="59">
        <v>54.983076794300104</v>
      </c>
      <c r="E414" s="60">
        <v>0.16157676022548301</v>
      </c>
      <c r="F414" s="59">
        <v>38.690237687699998</v>
      </c>
      <c r="G414" s="60">
        <v>0.197343343706573</v>
      </c>
      <c r="H414" s="59">
        <v>39.647091811700001</v>
      </c>
      <c r="I414" s="60">
        <v>0.182305193537358</v>
      </c>
      <c r="J414" s="59">
        <v>109.3660382363</v>
      </c>
      <c r="K414" s="60">
        <v>0.24115916527835601</v>
      </c>
    </row>
    <row r="415" spans="1:11" customFormat="1" x14ac:dyDescent="0.3">
      <c r="A415" s="58" t="s">
        <v>232</v>
      </c>
      <c r="B415" s="61">
        <v>92.147549744999793</v>
      </c>
      <c r="C415" s="62">
        <v>7.5325075502437597E-2</v>
      </c>
      <c r="D415" s="61">
        <v>21.797618456399999</v>
      </c>
      <c r="E415" s="62">
        <v>6.4055865480074803E-2</v>
      </c>
      <c r="F415" s="61">
        <v>14.743421530999999</v>
      </c>
      <c r="G415" s="62">
        <v>7.5200264368703501E-2</v>
      </c>
      <c r="H415" s="61">
        <v>24.258965616000001</v>
      </c>
      <c r="I415" s="62">
        <v>0.11154753651656001</v>
      </c>
      <c r="J415" s="61">
        <v>31.3475441416001</v>
      </c>
      <c r="K415" s="62">
        <v>6.9123355848191598E-2</v>
      </c>
    </row>
    <row r="416" spans="1:11" customFormat="1" x14ac:dyDescent="0.3">
      <c r="A416" s="65" t="s">
        <v>1</v>
      </c>
    </row>
    <row r="417" spans="1:11" customFormat="1" x14ac:dyDescent="0.3">
      <c r="A417" s="65" t="s">
        <v>1</v>
      </c>
    </row>
    <row r="418" spans="1:11" customFormat="1" x14ac:dyDescent="0.3">
      <c r="A418" s="53" t="s">
        <v>233</v>
      </c>
    </row>
    <row r="419" spans="1:11" customFormat="1" x14ac:dyDescent="0.3">
      <c r="A419" s="54" t="s">
        <v>1</v>
      </c>
    </row>
    <row r="420" spans="1:11" customFormat="1" x14ac:dyDescent="0.3">
      <c r="A420" s="114" t="s">
        <v>1</v>
      </c>
      <c r="B420" s="113" t="s">
        <v>502</v>
      </c>
      <c r="C420" s="113" t="s">
        <v>1</v>
      </c>
      <c r="D420" s="113" t="s">
        <v>487</v>
      </c>
      <c r="E420" s="113" t="s">
        <v>1</v>
      </c>
      <c r="F420" s="113" t="s">
        <v>489</v>
      </c>
      <c r="G420" s="113" t="s">
        <v>1</v>
      </c>
      <c r="H420" s="113" t="s">
        <v>488</v>
      </c>
      <c r="I420" s="113" t="s">
        <v>1</v>
      </c>
      <c r="J420" s="113" t="s">
        <v>493</v>
      </c>
      <c r="K420" s="113" t="s">
        <v>1</v>
      </c>
    </row>
    <row r="421" spans="1:11" customFormat="1" x14ac:dyDescent="0.3">
      <c r="A421" s="115" t="s">
        <v>1</v>
      </c>
      <c r="B421" s="55" t="s">
        <v>14</v>
      </c>
      <c r="C421" s="55" t="s">
        <v>15</v>
      </c>
      <c r="D421" s="55" t="s">
        <v>14</v>
      </c>
      <c r="E421" s="55" t="s">
        <v>15</v>
      </c>
      <c r="F421" s="55" t="s">
        <v>14</v>
      </c>
      <c r="G421" s="55" t="s">
        <v>15</v>
      </c>
      <c r="H421" s="55" t="s">
        <v>14</v>
      </c>
      <c r="I421" s="55" t="s">
        <v>15</v>
      </c>
      <c r="J421" s="55" t="s">
        <v>14</v>
      </c>
      <c r="K421" s="55" t="s">
        <v>15</v>
      </c>
    </row>
    <row r="422" spans="1:11" customFormat="1" x14ac:dyDescent="0.3">
      <c r="A422" s="56" t="s">
        <v>16</v>
      </c>
      <c r="B422" s="57">
        <v>1223.3316612077999</v>
      </c>
      <c r="C422" s="57">
        <v>1223.3316612077999</v>
      </c>
      <c r="D422" s="57">
        <v>340.29074922389998</v>
      </c>
      <c r="E422" s="57">
        <v>340.29074922389998</v>
      </c>
      <c r="F422" s="57">
        <v>196.05544813930001</v>
      </c>
      <c r="G422" s="57">
        <v>196.05544813930001</v>
      </c>
      <c r="H422" s="57">
        <v>217.47648019459999</v>
      </c>
      <c r="I422" s="57">
        <v>217.47648019459999</v>
      </c>
      <c r="J422" s="57">
        <v>453.50147944849999</v>
      </c>
      <c r="K422" s="57">
        <v>453.50147944849999</v>
      </c>
    </row>
    <row r="423" spans="1:11" customFormat="1" ht="25.5" customHeight="1" x14ac:dyDescent="0.3">
      <c r="A423" s="66" t="s">
        <v>223</v>
      </c>
      <c r="B423" s="59">
        <v>298.04175809449998</v>
      </c>
      <c r="C423" s="60">
        <v>0.24363119793714999</v>
      </c>
      <c r="D423" s="59">
        <v>74.800259793199999</v>
      </c>
      <c r="E423" s="60">
        <v>0.21981279233654399</v>
      </c>
      <c r="F423" s="59">
        <v>39.662657732100001</v>
      </c>
      <c r="G423" s="60">
        <v>0.202303267307926</v>
      </c>
      <c r="H423" s="59">
        <v>39.749084312999997</v>
      </c>
      <c r="I423" s="64">
        <v>0.18277417529211501</v>
      </c>
      <c r="J423" s="59">
        <v>139.07870392199999</v>
      </c>
      <c r="K423" s="63">
        <v>0.306677508728599</v>
      </c>
    </row>
    <row r="424" spans="1:11" customFormat="1" x14ac:dyDescent="0.3">
      <c r="A424" s="58" t="s">
        <v>224</v>
      </c>
      <c r="B424" s="61">
        <v>135.35314744530001</v>
      </c>
      <c r="C424" s="62">
        <v>0.110643051052619</v>
      </c>
      <c r="D424" s="61">
        <v>32.576588697700103</v>
      </c>
      <c r="E424" s="62">
        <v>9.5731631764887304E-2</v>
      </c>
      <c r="F424" s="61">
        <v>22.269980843700001</v>
      </c>
      <c r="G424" s="62">
        <v>0.11359021672214301</v>
      </c>
      <c r="H424" s="61">
        <v>28.760872060299999</v>
      </c>
      <c r="I424" s="62">
        <v>0.13224819545803099</v>
      </c>
      <c r="J424" s="61">
        <v>51.049619102300099</v>
      </c>
      <c r="K424" s="62">
        <v>0.112567701354318</v>
      </c>
    </row>
    <row r="425" spans="1:11" customFormat="1" x14ac:dyDescent="0.3">
      <c r="A425" s="58" t="s">
        <v>225</v>
      </c>
      <c r="B425" s="59">
        <v>41.626381523500001</v>
      </c>
      <c r="C425" s="60">
        <v>3.40270613795789E-2</v>
      </c>
      <c r="D425" s="59">
        <v>18.613613389099999</v>
      </c>
      <c r="E425" s="60">
        <v>5.46991460436465E-2</v>
      </c>
      <c r="F425" s="59">
        <v>7.4947194648000099</v>
      </c>
      <c r="G425" s="60">
        <v>3.8227550093251697E-2</v>
      </c>
      <c r="H425" s="59">
        <v>9.4163647487999906</v>
      </c>
      <c r="I425" s="60">
        <v>4.3298313180230599E-2</v>
      </c>
      <c r="J425" s="59">
        <v>6.1016839207999896</v>
      </c>
      <c r="K425" s="64">
        <v>1.3454606428671899E-2</v>
      </c>
    </row>
    <row r="426" spans="1:11" customFormat="1" x14ac:dyDescent="0.3">
      <c r="A426" s="58" t="s">
        <v>226</v>
      </c>
      <c r="B426" s="61">
        <v>110.3562090043</v>
      </c>
      <c r="C426" s="62">
        <v>9.02095584572256E-2</v>
      </c>
      <c r="D426" s="61">
        <v>21.503836723300001</v>
      </c>
      <c r="E426" s="62">
        <v>6.3192539827614302E-2</v>
      </c>
      <c r="F426" s="61">
        <v>15.4636358387</v>
      </c>
      <c r="G426" s="62">
        <v>7.8873787928162395E-2</v>
      </c>
      <c r="H426" s="61">
        <v>39.323524671199998</v>
      </c>
      <c r="I426" s="63">
        <v>0.180817367634481</v>
      </c>
      <c r="J426" s="61">
        <v>34.065211771100003</v>
      </c>
      <c r="K426" s="62">
        <v>7.5115988182721E-2</v>
      </c>
    </row>
    <row r="427" spans="1:11" customFormat="1" x14ac:dyDescent="0.3">
      <c r="A427" s="58" t="s">
        <v>227</v>
      </c>
      <c r="B427" s="59">
        <v>81.316249300300001</v>
      </c>
      <c r="C427" s="60">
        <v>6.6471139331108403E-2</v>
      </c>
      <c r="D427" s="59">
        <v>15.3788387893</v>
      </c>
      <c r="E427" s="60">
        <v>4.5193232035764898E-2</v>
      </c>
      <c r="F427" s="59">
        <v>26.223879214099998</v>
      </c>
      <c r="G427" s="63">
        <v>0.13375746230457999</v>
      </c>
      <c r="H427" s="59">
        <v>6.57641472500001</v>
      </c>
      <c r="I427" s="64">
        <v>3.02396595673949E-2</v>
      </c>
      <c r="J427" s="59">
        <v>33.137116571900101</v>
      </c>
      <c r="K427" s="60">
        <v>7.3069478433009399E-2</v>
      </c>
    </row>
    <row r="428" spans="1:11" customFormat="1" x14ac:dyDescent="0.3">
      <c r="A428" s="58" t="s">
        <v>228</v>
      </c>
      <c r="B428" s="61">
        <v>120.4994553513</v>
      </c>
      <c r="C428" s="62">
        <v>9.85010518180576E-2</v>
      </c>
      <c r="D428" s="61">
        <v>41.819135688199999</v>
      </c>
      <c r="E428" s="62">
        <v>0.122892367140678</v>
      </c>
      <c r="F428" s="61">
        <v>18.689332685699998</v>
      </c>
      <c r="G428" s="62">
        <v>9.5326770375801895E-2</v>
      </c>
      <c r="H428" s="61">
        <v>20.4936721093</v>
      </c>
      <c r="I428" s="62">
        <v>9.4233969995109704E-2</v>
      </c>
      <c r="J428" s="61">
        <v>39.497314868099998</v>
      </c>
      <c r="K428" s="62">
        <v>8.7094125726188201E-2</v>
      </c>
    </row>
    <row r="429" spans="1:11" customFormat="1" x14ac:dyDescent="0.3">
      <c r="A429" s="58" t="s">
        <v>229</v>
      </c>
      <c r="B429" s="59">
        <v>75.875255219099998</v>
      </c>
      <c r="C429" s="60">
        <v>6.20234541662954E-2</v>
      </c>
      <c r="D429" s="59">
        <v>29.243505787899998</v>
      </c>
      <c r="E429" s="60">
        <v>8.5936822715855704E-2</v>
      </c>
      <c r="F429" s="59">
        <v>9.3706689733999902</v>
      </c>
      <c r="G429" s="60">
        <v>4.7796014149742001E-2</v>
      </c>
      <c r="H429" s="59">
        <v>7.7282522419000097</v>
      </c>
      <c r="I429" s="60">
        <v>3.5536036977353497E-2</v>
      </c>
      <c r="J429" s="59">
        <v>23.676447618100099</v>
      </c>
      <c r="K429" s="60">
        <v>5.2208093448543498E-2</v>
      </c>
    </row>
    <row r="430" spans="1:11" customFormat="1" x14ac:dyDescent="0.3">
      <c r="A430" s="58" t="s">
        <v>230</v>
      </c>
      <c r="B430" s="61">
        <v>155.96194397529999</v>
      </c>
      <c r="C430" s="62">
        <v>0.12748950176055901</v>
      </c>
      <c r="D430" s="61">
        <v>46.646422433200101</v>
      </c>
      <c r="E430" s="62">
        <v>0.13707813844362901</v>
      </c>
      <c r="F430" s="61">
        <v>18.952886067000001</v>
      </c>
      <c r="G430" s="62">
        <v>9.6671050189504198E-2</v>
      </c>
      <c r="H430" s="61">
        <v>26.7300321773</v>
      </c>
      <c r="I430" s="62">
        <v>0.122909990787885</v>
      </c>
      <c r="J430" s="61">
        <v>61.810326431300098</v>
      </c>
      <c r="K430" s="62">
        <v>0.13629575477122399</v>
      </c>
    </row>
    <row r="431" spans="1:11" customFormat="1" x14ac:dyDescent="0.3">
      <c r="A431" s="58" t="s">
        <v>231</v>
      </c>
      <c r="B431" s="59">
        <v>114.53106504820001</v>
      </c>
      <c r="C431" s="60">
        <v>9.36222519861237E-2</v>
      </c>
      <c r="D431" s="59">
        <v>37.910929465600098</v>
      </c>
      <c r="E431" s="60">
        <v>0.111407464211306</v>
      </c>
      <c r="F431" s="59">
        <v>23.184265788800001</v>
      </c>
      <c r="G431" s="60">
        <v>0.118253616560185</v>
      </c>
      <c r="H431" s="59">
        <v>15.346045955699999</v>
      </c>
      <c r="I431" s="60">
        <v>7.0564163729191401E-2</v>
      </c>
      <c r="J431" s="59">
        <v>35.208116176400097</v>
      </c>
      <c r="K431" s="60">
        <v>7.7636166080905303E-2</v>
      </c>
    </row>
    <row r="432" spans="1:11" customFormat="1" x14ac:dyDescent="0.3">
      <c r="A432" s="58" t="s">
        <v>234</v>
      </c>
      <c r="B432" s="61">
        <v>89.770196245999699</v>
      </c>
      <c r="C432" s="62">
        <v>7.3381732111281697E-2</v>
      </c>
      <c r="D432" s="61">
        <v>21.797618456399999</v>
      </c>
      <c r="E432" s="62">
        <v>6.4055865480074803E-2</v>
      </c>
      <c r="F432" s="61">
        <v>14.743421530999999</v>
      </c>
      <c r="G432" s="62">
        <v>7.5200264368703501E-2</v>
      </c>
      <c r="H432" s="61">
        <v>23.352217192099999</v>
      </c>
      <c r="I432" s="62">
        <v>0.107378127378208</v>
      </c>
      <c r="J432" s="61">
        <v>29.876939066499901</v>
      </c>
      <c r="K432" s="62">
        <v>6.5880576845820105E-2</v>
      </c>
    </row>
    <row r="433" spans="1:11" customFormat="1" x14ac:dyDescent="0.3">
      <c r="A433" s="65" t="s">
        <v>1</v>
      </c>
    </row>
    <row r="434" spans="1:11" customFormat="1" x14ac:dyDescent="0.3">
      <c r="A434" s="65" t="s">
        <v>1</v>
      </c>
    </row>
    <row r="435" spans="1:11" customFormat="1" x14ac:dyDescent="0.3">
      <c r="A435" s="53" t="s">
        <v>235</v>
      </c>
    </row>
    <row r="436" spans="1:11" customFormat="1" x14ac:dyDescent="0.3">
      <c r="A436" s="54" t="s">
        <v>1</v>
      </c>
    </row>
    <row r="437" spans="1:11" customFormat="1" x14ac:dyDescent="0.3">
      <c r="A437" s="114" t="s">
        <v>1</v>
      </c>
      <c r="B437" s="113" t="s">
        <v>502</v>
      </c>
      <c r="C437" s="113" t="s">
        <v>1</v>
      </c>
      <c r="D437" s="113" t="s">
        <v>487</v>
      </c>
      <c r="E437" s="113" t="s">
        <v>1</v>
      </c>
      <c r="F437" s="113" t="s">
        <v>489</v>
      </c>
      <c r="G437" s="113" t="s">
        <v>1</v>
      </c>
      <c r="H437" s="113" t="s">
        <v>488</v>
      </c>
      <c r="I437" s="113" t="s">
        <v>1</v>
      </c>
      <c r="J437" s="113" t="s">
        <v>493</v>
      </c>
      <c r="K437" s="113" t="s">
        <v>1</v>
      </c>
    </row>
    <row r="438" spans="1:11" customFormat="1" x14ac:dyDescent="0.3">
      <c r="A438" s="115" t="s">
        <v>1</v>
      </c>
      <c r="B438" s="55" t="s">
        <v>14</v>
      </c>
      <c r="C438" s="55" t="s">
        <v>15</v>
      </c>
      <c r="D438" s="55" t="s">
        <v>14</v>
      </c>
      <c r="E438" s="55" t="s">
        <v>15</v>
      </c>
      <c r="F438" s="55" t="s">
        <v>14</v>
      </c>
      <c r="G438" s="55" t="s">
        <v>15</v>
      </c>
      <c r="H438" s="55" t="s">
        <v>14</v>
      </c>
      <c r="I438" s="55" t="s">
        <v>15</v>
      </c>
      <c r="J438" s="55" t="s">
        <v>14</v>
      </c>
      <c r="K438" s="55" t="s">
        <v>15</v>
      </c>
    </row>
    <row r="439" spans="1:11" customFormat="1" x14ac:dyDescent="0.3">
      <c r="A439" s="56" t="s">
        <v>16</v>
      </c>
      <c r="B439" s="57">
        <v>1223.3316612077999</v>
      </c>
      <c r="C439" s="57">
        <v>1223.3316612077999</v>
      </c>
      <c r="D439" s="57">
        <v>340.29074922389998</v>
      </c>
      <c r="E439" s="57">
        <v>340.29074922389998</v>
      </c>
      <c r="F439" s="57">
        <v>196.05544813930001</v>
      </c>
      <c r="G439" s="57">
        <v>196.05544813930001</v>
      </c>
      <c r="H439" s="57">
        <v>217.47648019459999</v>
      </c>
      <c r="I439" s="57">
        <v>217.47648019459999</v>
      </c>
      <c r="J439" s="57">
        <v>453.50147944849999</v>
      </c>
      <c r="K439" s="57">
        <v>453.50147944849999</v>
      </c>
    </row>
    <row r="440" spans="1:11" customFormat="1" x14ac:dyDescent="0.3">
      <c r="A440" s="58" t="s">
        <v>236</v>
      </c>
      <c r="B440" s="59">
        <v>254.12673830439999</v>
      </c>
      <c r="C440" s="60">
        <v>0.207733312529081</v>
      </c>
      <c r="D440" s="59">
        <v>73.467956859700095</v>
      </c>
      <c r="E440" s="60">
        <v>0.215897602351102</v>
      </c>
      <c r="F440" s="59">
        <v>46.539223308099999</v>
      </c>
      <c r="G440" s="60">
        <v>0.23737786299635599</v>
      </c>
      <c r="H440" s="59">
        <v>49.831790659200202</v>
      </c>
      <c r="I440" s="60">
        <v>0.22913645932934901</v>
      </c>
      <c r="J440" s="59">
        <v>83.130347168599897</v>
      </c>
      <c r="K440" s="60">
        <v>0.183307775025771</v>
      </c>
    </row>
    <row r="441" spans="1:11" customFormat="1" x14ac:dyDescent="0.3">
      <c r="A441" s="58" t="s">
        <v>237</v>
      </c>
      <c r="B441" s="61">
        <v>181.1460676897</v>
      </c>
      <c r="C441" s="62">
        <v>0.14807600705016799</v>
      </c>
      <c r="D441" s="61">
        <v>56.208859329699997</v>
      </c>
      <c r="E441" s="62">
        <v>0.165178922606316</v>
      </c>
      <c r="F441" s="61">
        <v>36.799926935999999</v>
      </c>
      <c r="G441" s="62">
        <v>0.18770162872420201</v>
      </c>
      <c r="H441" s="61">
        <v>39.794927685600001</v>
      </c>
      <c r="I441" s="62">
        <v>0.18298497221396601</v>
      </c>
      <c r="J441" s="61">
        <v>48.3423537384</v>
      </c>
      <c r="K441" s="64">
        <v>0.106598006686084</v>
      </c>
    </row>
    <row r="442" spans="1:11" customFormat="1" x14ac:dyDescent="0.3">
      <c r="A442" s="58" t="s">
        <v>238</v>
      </c>
      <c r="B442" s="59">
        <v>329.92868861440002</v>
      </c>
      <c r="C442" s="60">
        <v>0.26969684434445201</v>
      </c>
      <c r="D442" s="59">
        <v>87.221830883700093</v>
      </c>
      <c r="E442" s="60">
        <v>0.256315609762024</v>
      </c>
      <c r="F442" s="59">
        <v>43.949658522299998</v>
      </c>
      <c r="G442" s="60">
        <v>0.22416953438128001</v>
      </c>
      <c r="H442" s="59">
        <v>57.640302406799997</v>
      </c>
      <c r="I442" s="60">
        <v>0.26504154543619102</v>
      </c>
      <c r="J442" s="59">
        <v>135.26051620379999</v>
      </c>
      <c r="K442" s="60">
        <v>0.29825815864655902</v>
      </c>
    </row>
    <row r="443" spans="1:11" customFormat="1" x14ac:dyDescent="0.3">
      <c r="A443" s="58" t="s">
        <v>239</v>
      </c>
      <c r="B443" s="61">
        <v>276.98740886190001</v>
      </c>
      <c r="C443" s="62">
        <v>0.22642053471290799</v>
      </c>
      <c r="D443" s="61">
        <v>72.763044357699997</v>
      </c>
      <c r="E443" s="62">
        <v>0.21382610171933999</v>
      </c>
      <c r="F443" s="61">
        <v>41.398065422899997</v>
      </c>
      <c r="G443" s="62">
        <v>0.211154884068746</v>
      </c>
      <c r="H443" s="61">
        <v>49.050803150699899</v>
      </c>
      <c r="I443" s="62">
        <v>0.22554532382908199</v>
      </c>
      <c r="J443" s="61">
        <v>110.1977015276</v>
      </c>
      <c r="K443" s="62">
        <v>0.24299303645406101</v>
      </c>
    </row>
    <row r="444" spans="1:11" customFormat="1" x14ac:dyDescent="0.3">
      <c r="A444" s="58" t="s">
        <v>240</v>
      </c>
      <c r="B444" s="59">
        <v>134.235791581</v>
      </c>
      <c r="C444" s="60">
        <v>0.109729679887847</v>
      </c>
      <c r="D444" s="59">
        <v>39.735830643499902</v>
      </c>
      <c r="E444" s="60">
        <v>0.116770234671749</v>
      </c>
      <c r="F444" s="59">
        <v>19.797385373099999</v>
      </c>
      <c r="G444" s="60">
        <v>0.100978501546326</v>
      </c>
      <c r="H444" s="59">
        <v>19.002115197799998</v>
      </c>
      <c r="I444" s="60">
        <v>8.7375495413558005E-2</v>
      </c>
      <c r="J444" s="59">
        <v>50.284551474700002</v>
      </c>
      <c r="K444" s="60">
        <v>0.110880677910579</v>
      </c>
    </row>
    <row r="445" spans="1:11" customFormat="1" x14ac:dyDescent="0.3">
      <c r="A445" s="58" t="s">
        <v>88</v>
      </c>
      <c r="B445" s="61">
        <v>46.906966156400003</v>
      </c>
      <c r="C445" s="62">
        <v>3.8343621475543703E-2</v>
      </c>
      <c r="D445" s="61">
        <v>10.893227149599999</v>
      </c>
      <c r="E445" s="62">
        <v>3.2011528889469197E-2</v>
      </c>
      <c r="F445" s="61">
        <v>7.5711885769000098</v>
      </c>
      <c r="G445" s="62">
        <v>3.8617588283088998E-2</v>
      </c>
      <c r="H445" s="61">
        <v>2.1565410945000001</v>
      </c>
      <c r="I445" s="64">
        <v>9.9162037778536202E-3</v>
      </c>
      <c r="J445" s="61">
        <v>26.286009335399999</v>
      </c>
      <c r="K445" s="62">
        <v>5.7962345276946499E-2</v>
      </c>
    </row>
    <row r="446" spans="1:11" customFormat="1" x14ac:dyDescent="0.3">
      <c r="A446" s="58" t="s">
        <v>241</v>
      </c>
      <c r="B446" s="59">
        <v>435.2728059941</v>
      </c>
      <c r="C446" s="60">
        <v>0.35580931957924899</v>
      </c>
      <c r="D446" s="59">
        <v>129.6768161894</v>
      </c>
      <c r="E446" s="60">
        <v>0.38107652495741801</v>
      </c>
      <c r="F446" s="59">
        <v>83.339150244100097</v>
      </c>
      <c r="G446" s="60">
        <v>0.42507949172055898</v>
      </c>
      <c r="H446" s="59">
        <v>89.626718344800096</v>
      </c>
      <c r="I446" s="60">
        <v>0.41212143154331499</v>
      </c>
      <c r="J446" s="59">
        <v>131.47270090699999</v>
      </c>
      <c r="K446" s="64">
        <v>0.28990578171185499</v>
      </c>
    </row>
    <row r="447" spans="1:11" customFormat="1" x14ac:dyDescent="0.3">
      <c r="A447" s="58" t="s">
        <v>242</v>
      </c>
      <c r="B447" s="61">
        <v>411.22320044290001</v>
      </c>
      <c r="C447" s="62">
        <v>0.336150214600755</v>
      </c>
      <c r="D447" s="61">
        <v>112.49887500120001</v>
      </c>
      <c r="E447" s="62">
        <v>0.33059633639108899</v>
      </c>
      <c r="F447" s="61">
        <v>61.195450796000202</v>
      </c>
      <c r="G447" s="62">
        <v>0.31213338561507298</v>
      </c>
      <c r="H447" s="61">
        <v>68.0529183485</v>
      </c>
      <c r="I447" s="62">
        <v>0.31292081924263998</v>
      </c>
      <c r="J447" s="61">
        <v>160.48225300230001</v>
      </c>
      <c r="K447" s="62">
        <v>0.35387371436463999</v>
      </c>
    </row>
    <row r="448" spans="1:11" customFormat="1" x14ac:dyDescent="0.3">
      <c r="A448" s="65" t="s">
        <v>1</v>
      </c>
    </row>
    <row r="449" spans="1:11" customFormat="1" x14ac:dyDescent="0.3">
      <c r="A449" s="65" t="s">
        <v>1</v>
      </c>
    </row>
    <row r="450" spans="1:11" customFormat="1" x14ac:dyDescent="0.3">
      <c r="A450" s="53" t="s">
        <v>243</v>
      </c>
    </row>
    <row r="451" spans="1:11" customFormat="1" x14ac:dyDescent="0.3">
      <c r="A451" s="54" t="s">
        <v>1</v>
      </c>
    </row>
    <row r="452" spans="1:11" customFormat="1" x14ac:dyDescent="0.3">
      <c r="A452" s="114" t="s">
        <v>1</v>
      </c>
      <c r="B452" s="113" t="s">
        <v>502</v>
      </c>
      <c r="C452" s="113" t="s">
        <v>1</v>
      </c>
      <c r="D452" s="113" t="s">
        <v>487</v>
      </c>
      <c r="E452" s="113" t="s">
        <v>1</v>
      </c>
      <c r="F452" s="113" t="s">
        <v>489</v>
      </c>
      <c r="G452" s="113" t="s">
        <v>1</v>
      </c>
      <c r="H452" s="113" t="s">
        <v>488</v>
      </c>
      <c r="I452" s="113" t="s">
        <v>1</v>
      </c>
      <c r="J452" s="113" t="s">
        <v>493</v>
      </c>
      <c r="K452" s="113" t="s">
        <v>1</v>
      </c>
    </row>
    <row r="453" spans="1:11" customFormat="1" x14ac:dyDescent="0.3">
      <c r="A453" s="115" t="s">
        <v>1</v>
      </c>
      <c r="B453" s="55" t="s">
        <v>14</v>
      </c>
      <c r="C453" s="55" t="s">
        <v>15</v>
      </c>
      <c r="D453" s="55" t="s">
        <v>14</v>
      </c>
      <c r="E453" s="55" t="s">
        <v>15</v>
      </c>
      <c r="F453" s="55" t="s">
        <v>14</v>
      </c>
      <c r="G453" s="55" t="s">
        <v>15</v>
      </c>
      <c r="H453" s="55" t="s">
        <v>14</v>
      </c>
      <c r="I453" s="55" t="s">
        <v>15</v>
      </c>
      <c r="J453" s="55" t="s">
        <v>14</v>
      </c>
      <c r="K453" s="55" t="s">
        <v>15</v>
      </c>
    </row>
    <row r="454" spans="1:11" customFormat="1" x14ac:dyDescent="0.3">
      <c r="A454" s="56" t="s">
        <v>16</v>
      </c>
      <c r="B454" s="57">
        <v>1223.3316612077999</v>
      </c>
      <c r="C454" s="57">
        <v>1223.3316612077999</v>
      </c>
      <c r="D454" s="57">
        <v>340.29074922389998</v>
      </c>
      <c r="E454" s="57">
        <v>340.29074922389998</v>
      </c>
      <c r="F454" s="57">
        <v>196.05544813930001</v>
      </c>
      <c r="G454" s="57">
        <v>196.05544813930001</v>
      </c>
      <c r="H454" s="57">
        <v>217.47648019459999</v>
      </c>
      <c r="I454" s="57">
        <v>217.47648019459999</v>
      </c>
      <c r="J454" s="57">
        <v>453.50147944849999</v>
      </c>
      <c r="K454" s="57">
        <v>453.50147944849999</v>
      </c>
    </row>
    <row r="455" spans="1:11" customFormat="1" x14ac:dyDescent="0.3">
      <c r="A455" s="58" t="s">
        <v>236</v>
      </c>
      <c r="B455" s="59">
        <v>225.92940537800001</v>
      </c>
      <c r="C455" s="60">
        <v>0.18468369007546101</v>
      </c>
      <c r="D455" s="59">
        <v>65.663441377700096</v>
      </c>
      <c r="E455" s="60">
        <v>0.192962757663728</v>
      </c>
      <c r="F455" s="59">
        <v>41.297142068900001</v>
      </c>
      <c r="G455" s="60">
        <v>0.210640114624909</v>
      </c>
      <c r="H455" s="59">
        <v>46.5483023323998</v>
      </c>
      <c r="I455" s="60">
        <v>0.21403832860798599</v>
      </c>
      <c r="J455" s="59">
        <v>72.420519599000002</v>
      </c>
      <c r="K455" s="60">
        <v>0.15969191475862499</v>
      </c>
    </row>
    <row r="456" spans="1:11" customFormat="1" x14ac:dyDescent="0.3">
      <c r="A456" s="58" t="s">
        <v>237</v>
      </c>
      <c r="B456" s="61">
        <v>214.1402003206</v>
      </c>
      <c r="C456" s="62">
        <v>0.17504672454008</v>
      </c>
      <c r="D456" s="61">
        <v>48.295709309799904</v>
      </c>
      <c r="E456" s="62">
        <v>0.14192483756889601</v>
      </c>
      <c r="F456" s="61">
        <v>36.349818300499997</v>
      </c>
      <c r="G456" s="62">
        <v>0.185405805579414</v>
      </c>
      <c r="H456" s="61">
        <v>41.6199855013</v>
      </c>
      <c r="I456" s="62">
        <v>0.19137695011459699</v>
      </c>
      <c r="J456" s="61">
        <v>81.507286702900004</v>
      </c>
      <c r="K456" s="62">
        <v>0.17972882205813401</v>
      </c>
    </row>
    <row r="457" spans="1:11" customFormat="1" x14ac:dyDescent="0.3">
      <c r="A457" s="58" t="s">
        <v>238</v>
      </c>
      <c r="B457" s="59">
        <v>312.42769097339999</v>
      </c>
      <c r="C457" s="60">
        <v>0.25539083216806402</v>
      </c>
      <c r="D457" s="59">
        <v>87.151189740599904</v>
      </c>
      <c r="E457" s="60">
        <v>0.25610801921405602</v>
      </c>
      <c r="F457" s="59">
        <v>52.958386651400303</v>
      </c>
      <c r="G457" s="60">
        <v>0.27011943383370002</v>
      </c>
      <c r="H457" s="59">
        <v>41.2534110657</v>
      </c>
      <c r="I457" s="64">
        <v>0.189691368136849</v>
      </c>
      <c r="J457" s="59">
        <v>128.18299585400001</v>
      </c>
      <c r="K457" s="60">
        <v>0.28265176997852898</v>
      </c>
    </row>
    <row r="458" spans="1:11" customFormat="1" x14ac:dyDescent="0.3">
      <c r="A458" s="58" t="s">
        <v>239</v>
      </c>
      <c r="B458" s="61">
        <v>276.3199886557</v>
      </c>
      <c r="C458" s="62">
        <v>0.225874958866746</v>
      </c>
      <c r="D458" s="61">
        <v>74.1651307975999</v>
      </c>
      <c r="E458" s="62">
        <v>0.21794636194709399</v>
      </c>
      <c r="F458" s="61">
        <v>39.612169468499999</v>
      </c>
      <c r="G458" s="62">
        <v>0.20204574697845201</v>
      </c>
      <c r="H458" s="61">
        <v>53.821238395899996</v>
      </c>
      <c r="I458" s="62">
        <v>0.24748073146916999</v>
      </c>
      <c r="J458" s="61">
        <v>103.1204742688</v>
      </c>
      <c r="K458" s="62">
        <v>0.227387294070582</v>
      </c>
    </row>
    <row r="459" spans="1:11" customFormat="1" x14ac:dyDescent="0.3">
      <c r="A459" s="58" t="s">
        <v>240</v>
      </c>
      <c r="B459" s="59">
        <v>152.32486881529999</v>
      </c>
      <c r="C459" s="60">
        <v>0.124516411734908</v>
      </c>
      <c r="D459" s="59">
        <v>58.896840758800003</v>
      </c>
      <c r="E459" s="63">
        <v>0.173077995488052</v>
      </c>
      <c r="F459" s="59">
        <v>18.3218129487</v>
      </c>
      <c r="G459" s="60">
        <v>9.3452199990291002E-2</v>
      </c>
      <c r="H459" s="59">
        <v>26.493703488600001</v>
      </c>
      <c r="I459" s="60">
        <v>0.121823304593183</v>
      </c>
      <c r="J459" s="59">
        <v>47.4550913104001</v>
      </c>
      <c r="K459" s="60">
        <v>0.10464153582940899</v>
      </c>
    </row>
    <row r="460" spans="1:11" customFormat="1" x14ac:dyDescent="0.3">
      <c r="A460" s="58" t="s">
        <v>88</v>
      </c>
      <c r="B460" s="61">
        <v>42.189507064799997</v>
      </c>
      <c r="C460" s="62">
        <v>3.4487382614740901E-2</v>
      </c>
      <c r="D460" s="61">
        <v>6.1184372394000102</v>
      </c>
      <c r="E460" s="62">
        <v>1.79800281181734E-2</v>
      </c>
      <c r="F460" s="61">
        <v>7.5161187012999697</v>
      </c>
      <c r="G460" s="62">
        <v>3.8336698993234303E-2</v>
      </c>
      <c r="H460" s="61">
        <v>7.7398394106999904</v>
      </c>
      <c r="I460" s="62">
        <v>3.5589317078216103E-2</v>
      </c>
      <c r="J460" s="61">
        <v>20.8151117134</v>
      </c>
      <c r="K460" s="62">
        <v>4.5898663304721997E-2</v>
      </c>
    </row>
    <row r="461" spans="1:11" customFormat="1" x14ac:dyDescent="0.3">
      <c r="A461" s="58" t="s">
        <v>241</v>
      </c>
      <c r="B461" s="59">
        <v>440.06960569860001</v>
      </c>
      <c r="C461" s="60">
        <v>0.35973041461554101</v>
      </c>
      <c r="D461" s="59">
        <v>113.9591506875</v>
      </c>
      <c r="E461" s="60">
        <v>0.33488759523262501</v>
      </c>
      <c r="F461" s="59">
        <v>77.646960369400105</v>
      </c>
      <c r="G461" s="60">
        <v>0.396045920204323</v>
      </c>
      <c r="H461" s="59">
        <v>88.168287833700205</v>
      </c>
      <c r="I461" s="60">
        <v>0.40541527872258298</v>
      </c>
      <c r="J461" s="59">
        <v>153.92780630190001</v>
      </c>
      <c r="K461" s="60">
        <v>0.33942073681675899</v>
      </c>
    </row>
    <row r="462" spans="1:11" customFormat="1" x14ac:dyDescent="0.3">
      <c r="A462" s="58" t="s">
        <v>242</v>
      </c>
      <c r="B462" s="61">
        <v>428.64485747100002</v>
      </c>
      <c r="C462" s="62">
        <v>0.35039137060165498</v>
      </c>
      <c r="D462" s="61">
        <v>133.06197155640001</v>
      </c>
      <c r="E462" s="62">
        <v>0.39102435743514602</v>
      </c>
      <c r="F462" s="61">
        <v>57.933982417200099</v>
      </c>
      <c r="G462" s="62">
        <v>0.29549794696874299</v>
      </c>
      <c r="H462" s="61">
        <v>80.314941884499902</v>
      </c>
      <c r="I462" s="62">
        <v>0.36930403606235201</v>
      </c>
      <c r="J462" s="61">
        <v>150.5755655792</v>
      </c>
      <c r="K462" s="62">
        <v>0.33202882989999</v>
      </c>
    </row>
    <row r="463" spans="1:11" customFormat="1" x14ac:dyDescent="0.3">
      <c r="A463" s="65" t="s">
        <v>1</v>
      </c>
    </row>
    <row r="464" spans="1:11" customFormat="1" x14ac:dyDescent="0.3">
      <c r="A464" s="65" t="s">
        <v>1</v>
      </c>
    </row>
    <row r="465" spans="1:11" customFormat="1" x14ac:dyDescent="0.3">
      <c r="A465" s="53" t="s">
        <v>244</v>
      </c>
    </row>
    <row r="466" spans="1:11" customFormat="1" x14ac:dyDescent="0.3">
      <c r="A466" s="54" t="s">
        <v>1</v>
      </c>
    </row>
    <row r="467" spans="1:11" customFormat="1" x14ac:dyDescent="0.3">
      <c r="A467" s="114" t="s">
        <v>1</v>
      </c>
      <c r="B467" s="113" t="s">
        <v>502</v>
      </c>
      <c r="C467" s="113" t="s">
        <v>1</v>
      </c>
      <c r="D467" s="113" t="s">
        <v>487</v>
      </c>
      <c r="E467" s="113" t="s">
        <v>1</v>
      </c>
      <c r="F467" s="113" t="s">
        <v>489</v>
      </c>
      <c r="G467" s="113" t="s">
        <v>1</v>
      </c>
      <c r="H467" s="113" t="s">
        <v>488</v>
      </c>
      <c r="I467" s="113" t="s">
        <v>1</v>
      </c>
      <c r="J467" s="113" t="s">
        <v>493</v>
      </c>
      <c r="K467" s="113" t="s">
        <v>1</v>
      </c>
    </row>
    <row r="468" spans="1:11" customFormat="1" x14ac:dyDescent="0.3">
      <c r="A468" s="115" t="s">
        <v>1</v>
      </c>
      <c r="B468" s="55" t="s">
        <v>14</v>
      </c>
      <c r="C468" s="55" t="s">
        <v>15</v>
      </c>
      <c r="D468" s="55" t="s">
        <v>14</v>
      </c>
      <c r="E468" s="55" t="s">
        <v>15</v>
      </c>
      <c r="F468" s="55" t="s">
        <v>14</v>
      </c>
      <c r="G468" s="55" t="s">
        <v>15</v>
      </c>
      <c r="H468" s="55" t="s">
        <v>14</v>
      </c>
      <c r="I468" s="55" t="s">
        <v>15</v>
      </c>
      <c r="J468" s="55" t="s">
        <v>14</v>
      </c>
      <c r="K468" s="55" t="s">
        <v>15</v>
      </c>
    </row>
    <row r="469" spans="1:11" customFormat="1" x14ac:dyDescent="0.3">
      <c r="A469" s="56" t="s">
        <v>16</v>
      </c>
      <c r="B469" s="57">
        <v>1223.3316612077999</v>
      </c>
      <c r="C469" s="57">
        <v>1223.3316612077999</v>
      </c>
      <c r="D469" s="57">
        <v>340.29074922389998</v>
      </c>
      <c r="E469" s="57">
        <v>340.29074922389998</v>
      </c>
      <c r="F469" s="57">
        <v>196.05544813930001</v>
      </c>
      <c r="G469" s="57">
        <v>196.05544813930001</v>
      </c>
      <c r="H469" s="57">
        <v>217.47648019459999</v>
      </c>
      <c r="I469" s="57">
        <v>217.47648019459999</v>
      </c>
      <c r="J469" s="57">
        <v>453.50147944849999</v>
      </c>
      <c r="K469" s="57">
        <v>453.50147944849999</v>
      </c>
    </row>
    <row r="470" spans="1:11" customFormat="1" x14ac:dyDescent="0.3">
      <c r="A470" s="58" t="s">
        <v>236</v>
      </c>
      <c r="B470" s="59">
        <v>241.84215040430001</v>
      </c>
      <c r="C470" s="60">
        <v>0.197691401337172</v>
      </c>
      <c r="D470" s="59">
        <v>62.609818571600002</v>
      </c>
      <c r="E470" s="60">
        <v>0.183989187817753</v>
      </c>
      <c r="F470" s="59">
        <v>45.509409237100002</v>
      </c>
      <c r="G470" s="60">
        <v>0.232125195545522</v>
      </c>
      <c r="H470" s="59">
        <v>54.3939922725001</v>
      </c>
      <c r="I470" s="60">
        <v>0.25011436741953802</v>
      </c>
      <c r="J470" s="59">
        <v>79.328930323099897</v>
      </c>
      <c r="K470" s="60">
        <v>0.17492540579927399</v>
      </c>
    </row>
    <row r="471" spans="1:11" customFormat="1" x14ac:dyDescent="0.3">
      <c r="A471" s="58" t="s">
        <v>237</v>
      </c>
      <c r="B471" s="61">
        <v>195.46210679270001</v>
      </c>
      <c r="C471" s="62">
        <v>0.15977850732623</v>
      </c>
      <c r="D471" s="61">
        <v>47.171272117799901</v>
      </c>
      <c r="E471" s="62">
        <v>0.13862049504837701</v>
      </c>
      <c r="F471" s="61">
        <v>37.099119666199996</v>
      </c>
      <c r="G471" s="62">
        <v>0.189227690524777</v>
      </c>
      <c r="H471" s="61">
        <v>39.46531718</v>
      </c>
      <c r="I471" s="62">
        <v>0.181469357719447</v>
      </c>
      <c r="J471" s="61">
        <v>70.110049656800001</v>
      </c>
      <c r="K471" s="62">
        <v>0.154597179577144</v>
      </c>
    </row>
    <row r="472" spans="1:11" customFormat="1" x14ac:dyDescent="0.3">
      <c r="A472" s="58" t="s">
        <v>238</v>
      </c>
      <c r="B472" s="59">
        <v>350.2168016988</v>
      </c>
      <c r="C472" s="60">
        <v>0.28628115563773598</v>
      </c>
      <c r="D472" s="59">
        <v>117.53614656649999</v>
      </c>
      <c r="E472" s="63">
        <v>0.34539918241845902</v>
      </c>
      <c r="F472" s="59">
        <v>52.232647058300003</v>
      </c>
      <c r="G472" s="60">
        <v>0.26641772801533198</v>
      </c>
      <c r="H472" s="59">
        <v>51.188027859700099</v>
      </c>
      <c r="I472" s="60">
        <v>0.235372707034326</v>
      </c>
      <c r="J472" s="59">
        <v>124.3550912307</v>
      </c>
      <c r="K472" s="60">
        <v>0.27421099349428202</v>
      </c>
    </row>
    <row r="473" spans="1:11" customFormat="1" x14ac:dyDescent="0.3">
      <c r="A473" s="58" t="s">
        <v>239</v>
      </c>
      <c r="B473" s="61">
        <v>292.25141240440001</v>
      </c>
      <c r="C473" s="62">
        <v>0.23889793885973601</v>
      </c>
      <c r="D473" s="61">
        <v>71.048209295700005</v>
      </c>
      <c r="E473" s="62">
        <v>0.20878677853494201</v>
      </c>
      <c r="F473" s="61">
        <v>36.424441743099997</v>
      </c>
      <c r="G473" s="62">
        <v>0.18578642975134199</v>
      </c>
      <c r="H473" s="61">
        <v>54.815505133899997</v>
      </c>
      <c r="I473" s="62">
        <v>0.25205256717807201</v>
      </c>
      <c r="J473" s="61">
        <v>121.63440949450001</v>
      </c>
      <c r="K473" s="62">
        <v>0.26821171486015599</v>
      </c>
    </row>
    <row r="474" spans="1:11" customFormat="1" x14ac:dyDescent="0.3">
      <c r="A474" s="58" t="s">
        <v>240</v>
      </c>
      <c r="B474" s="59">
        <v>93.870108734500207</v>
      </c>
      <c r="C474" s="60">
        <v>7.6733163794536E-2</v>
      </c>
      <c r="D474" s="59">
        <v>28.387054663000001</v>
      </c>
      <c r="E474" s="60">
        <v>8.3420001065977398E-2</v>
      </c>
      <c r="F474" s="59">
        <v>14.531206772899999</v>
      </c>
      <c r="G474" s="60">
        <v>7.4117842226834596E-2</v>
      </c>
      <c r="H474" s="59">
        <v>12.5554739816</v>
      </c>
      <c r="I474" s="60">
        <v>5.7732560184739302E-2</v>
      </c>
      <c r="J474" s="59">
        <v>37.238953008200099</v>
      </c>
      <c r="K474" s="60">
        <v>8.2114292225652794E-2</v>
      </c>
    </row>
    <row r="475" spans="1:11" customFormat="1" x14ac:dyDescent="0.3">
      <c r="A475" s="58" t="s">
        <v>88</v>
      </c>
      <c r="B475" s="61">
        <v>49.6890811731</v>
      </c>
      <c r="C475" s="62">
        <v>4.0617833044590497E-2</v>
      </c>
      <c r="D475" s="61">
        <v>13.5382480093</v>
      </c>
      <c r="E475" s="62">
        <v>3.97843551144915E-2</v>
      </c>
      <c r="F475" s="61">
        <v>10.2586236617</v>
      </c>
      <c r="G475" s="62">
        <v>5.23251139361917E-2</v>
      </c>
      <c r="H475" s="61">
        <v>5.0581637668999901</v>
      </c>
      <c r="I475" s="62">
        <v>2.3258440463878701E-2</v>
      </c>
      <c r="J475" s="61">
        <v>20.8340457352</v>
      </c>
      <c r="K475" s="62">
        <v>4.5940414043491397E-2</v>
      </c>
    </row>
    <row r="476" spans="1:11" customFormat="1" x14ac:dyDescent="0.3">
      <c r="A476" s="58" t="s">
        <v>241</v>
      </c>
      <c r="B476" s="59">
        <v>437.30425719700003</v>
      </c>
      <c r="C476" s="60">
        <v>0.357469908663402</v>
      </c>
      <c r="D476" s="59">
        <v>109.7810906894</v>
      </c>
      <c r="E476" s="60">
        <v>0.32260968286613001</v>
      </c>
      <c r="F476" s="59">
        <v>82.608528903299998</v>
      </c>
      <c r="G476" s="60">
        <v>0.42135288607030003</v>
      </c>
      <c r="H476" s="59">
        <v>93.859309452499801</v>
      </c>
      <c r="I476" s="63">
        <v>0.43158372513898402</v>
      </c>
      <c r="J476" s="59">
        <v>149.43897997990001</v>
      </c>
      <c r="K476" s="60">
        <v>0.32952258537641799</v>
      </c>
    </row>
    <row r="477" spans="1:11" customFormat="1" x14ac:dyDescent="0.3">
      <c r="A477" s="58" t="s">
        <v>242</v>
      </c>
      <c r="B477" s="61">
        <v>386.12152113889999</v>
      </c>
      <c r="C477" s="62">
        <v>0.31563110265427202</v>
      </c>
      <c r="D477" s="61">
        <v>99.435263958700006</v>
      </c>
      <c r="E477" s="62">
        <v>0.29220677960092001</v>
      </c>
      <c r="F477" s="61">
        <v>50.955648515999997</v>
      </c>
      <c r="G477" s="62">
        <v>0.259904271978177</v>
      </c>
      <c r="H477" s="61">
        <v>67.370979115499793</v>
      </c>
      <c r="I477" s="62">
        <v>0.309785127362811</v>
      </c>
      <c r="J477" s="61">
        <v>158.87336250269999</v>
      </c>
      <c r="K477" s="62">
        <v>0.35032600708580902</v>
      </c>
    </row>
    <row r="478" spans="1:11" customFormat="1" x14ac:dyDescent="0.3">
      <c r="A478" s="65" t="s">
        <v>1</v>
      </c>
    </row>
    <row r="479" spans="1:11" customFormat="1" x14ac:dyDescent="0.3">
      <c r="A479" s="65" t="s">
        <v>1</v>
      </c>
    </row>
    <row r="480" spans="1:11" customFormat="1" x14ac:dyDescent="0.3">
      <c r="A480" s="53" t="s">
        <v>245</v>
      </c>
    </row>
    <row r="481" spans="1:11" customFormat="1" x14ac:dyDescent="0.3">
      <c r="A481" s="54" t="s">
        <v>1</v>
      </c>
    </row>
    <row r="482" spans="1:11" customFormat="1" x14ac:dyDescent="0.3">
      <c r="A482" s="114" t="s">
        <v>1</v>
      </c>
      <c r="B482" s="113" t="s">
        <v>502</v>
      </c>
      <c r="C482" s="113" t="s">
        <v>1</v>
      </c>
      <c r="D482" s="113" t="s">
        <v>487</v>
      </c>
      <c r="E482" s="113" t="s">
        <v>1</v>
      </c>
      <c r="F482" s="113" t="s">
        <v>489</v>
      </c>
      <c r="G482" s="113" t="s">
        <v>1</v>
      </c>
      <c r="H482" s="113" t="s">
        <v>488</v>
      </c>
      <c r="I482" s="113" t="s">
        <v>1</v>
      </c>
      <c r="J482" s="113" t="s">
        <v>493</v>
      </c>
      <c r="K482" s="113" t="s">
        <v>1</v>
      </c>
    </row>
    <row r="483" spans="1:11" customFormat="1" x14ac:dyDescent="0.3">
      <c r="A483" s="115" t="s">
        <v>1</v>
      </c>
      <c r="B483" s="55" t="s">
        <v>14</v>
      </c>
      <c r="C483" s="55" t="s">
        <v>15</v>
      </c>
      <c r="D483" s="55" t="s">
        <v>14</v>
      </c>
      <c r="E483" s="55" t="s">
        <v>15</v>
      </c>
      <c r="F483" s="55" t="s">
        <v>14</v>
      </c>
      <c r="G483" s="55" t="s">
        <v>15</v>
      </c>
      <c r="H483" s="55" t="s">
        <v>14</v>
      </c>
      <c r="I483" s="55" t="s">
        <v>15</v>
      </c>
      <c r="J483" s="55" t="s">
        <v>14</v>
      </c>
      <c r="K483" s="55" t="s">
        <v>15</v>
      </c>
    </row>
    <row r="484" spans="1:11" customFormat="1" x14ac:dyDescent="0.3">
      <c r="A484" s="56" t="s">
        <v>16</v>
      </c>
      <c r="B484" s="57">
        <v>1223.3316612077999</v>
      </c>
      <c r="C484" s="57">
        <v>1223.3316612077999</v>
      </c>
      <c r="D484" s="57">
        <v>340.29074922389998</v>
      </c>
      <c r="E484" s="57">
        <v>340.29074922389998</v>
      </c>
      <c r="F484" s="57">
        <v>196.05544813930001</v>
      </c>
      <c r="G484" s="57">
        <v>196.05544813930001</v>
      </c>
      <c r="H484" s="57">
        <v>217.47648019459999</v>
      </c>
      <c r="I484" s="57">
        <v>217.47648019459999</v>
      </c>
      <c r="J484" s="57">
        <v>453.50147944849999</v>
      </c>
      <c r="K484" s="57">
        <v>453.50147944849999</v>
      </c>
    </row>
    <row r="485" spans="1:11" customFormat="1" x14ac:dyDescent="0.3">
      <c r="A485" s="58" t="s">
        <v>236</v>
      </c>
      <c r="B485" s="59">
        <v>346.04076233640001</v>
      </c>
      <c r="C485" s="60">
        <v>0.28286749481718798</v>
      </c>
      <c r="D485" s="59">
        <v>81.746514329300098</v>
      </c>
      <c r="E485" s="60">
        <v>0.24022549691914599</v>
      </c>
      <c r="F485" s="59">
        <v>62.133637510200103</v>
      </c>
      <c r="G485" s="60">
        <v>0.31691869876553103</v>
      </c>
      <c r="H485" s="59">
        <v>65.367790241899897</v>
      </c>
      <c r="I485" s="60">
        <v>0.300574067519431</v>
      </c>
      <c r="J485" s="59">
        <v>132.0417679208</v>
      </c>
      <c r="K485" s="60">
        <v>0.29116061116575598</v>
      </c>
    </row>
    <row r="486" spans="1:11" customFormat="1" x14ac:dyDescent="0.3">
      <c r="A486" s="58" t="s">
        <v>237</v>
      </c>
      <c r="B486" s="61">
        <v>169.8497116062</v>
      </c>
      <c r="C486" s="62">
        <v>0.13884191588608699</v>
      </c>
      <c r="D486" s="61">
        <v>47.431651034600002</v>
      </c>
      <c r="E486" s="62">
        <v>0.13938566106418501</v>
      </c>
      <c r="F486" s="61">
        <v>29.1176151206</v>
      </c>
      <c r="G486" s="62">
        <v>0.14851724548818199</v>
      </c>
      <c r="H486" s="61">
        <v>35.368961133699997</v>
      </c>
      <c r="I486" s="62">
        <v>0.16263349996308299</v>
      </c>
      <c r="J486" s="61">
        <v>57.931484317299898</v>
      </c>
      <c r="K486" s="62">
        <v>0.12774265783597899</v>
      </c>
    </row>
    <row r="487" spans="1:11" customFormat="1" x14ac:dyDescent="0.3">
      <c r="A487" s="58" t="s">
        <v>238</v>
      </c>
      <c r="B487" s="59">
        <v>241.2332450788</v>
      </c>
      <c r="C487" s="60">
        <v>0.197193657883938</v>
      </c>
      <c r="D487" s="59">
        <v>74.204210360399998</v>
      </c>
      <c r="E487" s="60">
        <v>0.21806120363141601</v>
      </c>
      <c r="F487" s="59">
        <v>32.309020295000003</v>
      </c>
      <c r="G487" s="60">
        <v>0.164795319903806</v>
      </c>
      <c r="H487" s="59">
        <v>45.128929554099997</v>
      </c>
      <c r="I487" s="60">
        <v>0.20751177099113499</v>
      </c>
      <c r="J487" s="59">
        <v>82.469344781700002</v>
      </c>
      <c r="K487" s="60">
        <v>0.18185022214699401</v>
      </c>
    </row>
    <row r="488" spans="1:11" customFormat="1" x14ac:dyDescent="0.3">
      <c r="A488" s="58" t="s">
        <v>239</v>
      </c>
      <c r="B488" s="61">
        <v>243.4983558429</v>
      </c>
      <c r="C488" s="62">
        <v>0.19904524959526801</v>
      </c>
      <c r="D488" s="61">
        <v>71.952004649499997</v>
      </c>
      <c r="E488" s="62">
        <v>0.21144272894165</v>
      </c>
      <c r="F488" s="61">
        <v>24.584486671000001</v>
      </c>
      <c r="G488" s="64">
        <v>0.12539558020102801</v>
      </c>
      <c r="H488" s="61">
        <v>44.112208174199999</v>
      </c>
      <c r="I488" s="62">
        <v>0.20283668438411401</v>
      </c>
      <c r="J488" s="61">
        <v>100.53722143500001</v>
      </c>
      <c r="K488" s="62">
        <v>0.221691055026463</v>
      </c>
    </row>
    <row r="489" spans="1:11" customFormat="1" x14ac:dyDescent="0.3">
      <c r="A489" s="58" t="s">
        <v>240</v>
      </c>
      <c r="B489" s="59">
        <v>161.1120309911</v>
      </c>
      <c r="C489" s="60">
        <v>0.13169938790927199</v>
      </c>
      <c r="D489" s="59">
        <v>57.839846708400103</v>
      </c>
      <c r="E489" s="60">
        <v>0.169971845665259</v>
      </c>
      <c r="F489" s="59">
        <v>36.4946740265</v>
      </c>
      <c r="G489" s="63">
        <v>0.186144656386034</v>
      </c>
      <c r="H489" s="59">
        <v>20.460250412099999</v>
      </c>
      <c r="I489" s="60">
        <v>9.4080290401021602E-2</v>
      </c>
      <c r="J489" s="59">
        <v>44.494982977599904</v>
      </c>
      <c r="K489" s="60">
        <v>9.8114306113642802E-2</v>
      </c>
    </row>
    <row r="490" spans="1:11" customFormat="1" x14ac:dyDescent="0.3">
      <c r="A490" s="58" t="s">
        <v>88</v>
      </c>
      <c r="B490" s="61">
        <v>61.597555352400001</v>
      </c>
      <c r="C490" s="62">
        <v>5.0352293908247699E-2</v>
      </c>
      <c r="D490" s="61">
        <v>7.1165221417000097</v>
      </c>
      <c r="E490" s="64">
        <v>2.0913063778344301E-2</v>
      </c>
      <c r="F490" s="61">
        <v>11.416014516000001</v>
      </c>
      <c r="G490" s="62">
        <v>5.8228499255418599E-2</v>
      </c>
      <c r="H490" s="61">
        <v>7.0383406786</v>
      </c>
      <c r="I490" s="62">
        <v>3.2363686741214599E-2</v>
      </c>
      <c r="J490" s="61">
        <v>36.0266780161</v>
      </c>
      <c r="K490" s="63">
        <v>7.94411477111647E-2</v>
      </c>
    </row>
    <row r="491" spans="1:11" customFormat="1" x14ac:dyDescent="0.3">
      <c r="A491" s="58" t="s">
        <v>241</v>
      </c>
      <c r="B491" s="59">
        <v>515.89047394260001</v>
      </c>
      <c r="C491" s="60">
        <v>0.421709410703275</v>
      </c>
      <c r="D491" s="59">
        <v>129.17816536390001</v>
      </c>
      <c r="E491" s="60">
        <v>0.379611157983331</v>
      </c>
      <c r="F491" s="59">
        <v>91.251252630800096</v>
      </c>
      <c r="G491" s="60">
        <v>0.46543594425371299</v>
      </c>
      <c r="H491" s="59">
        <v>100.73675137559999</v>
      </c>
      <c r="I491" s="60">
        <v>0.46320756748251501</v>
      </c>
      <c r="J491" s="59">
        <v>189.9732522381</v>
      </c>
      <c r="K491" s="60">
        <v>0.41890326900173502</v>
      </c>
    </row>
    <row r="492" spans="1:11" customFormat="1" x14ac:dyDescent="0.3">
      <c r="A492" s="58" t="s">
        <v>242</v>
      </c>
      <c r="B492" s="61">
        <v>404.610386834</v>
      </c>
      <c r="C492" s="62">
        <v>0.33074463750453997</v>
      </c>
      <c r="D492" s="61">
        <v>129.79185135789999</v>
      </c>
      <c r="E492" s="62">
        <v>0.38141457460690797</v>
      </c>
      <c r="F492" s="61">
        <v>61.0791606975001</v>
      </c>
      <c r="G492" s="62">
        <v>0.31154023658706198</v>
      </c>
      <c r="H492" s="61">
        <v>64.572458586300002</v>
      </c>
      <c r="I492" s="62">
        <v>0.29691697478513501</v>
      </c>
      <c r="J492" s="61">
        <v>145.03220441260001</v>
      </c>
      <c r="K492" s="62">
        <v>0.31980536114010599</v>
      </c>
    </row>
    <row r="493" spans="1:11" customFormat="1" x14ac:dyDescent="0.3">
      <c r="A493" s="65" t="s">
        <v>1</v>
      </c>
    </row>
    <row r="494" spans="1:11" customFormat="1" x14ac:dyDescent="0.3">
      <c r="A494" s="65" t="s">
        <v>1</v>
      </c>
    </row>
    <row r="495" spans="1:11" customFormat="1" x14ac:dyDescent="0.3">
      <c r="A495" s="53" t="s">
        <v>246</v>
      </c>
    </row>
    <row r="496" spans="1:11" customFormat="1" x14ac:dyDescent="0.3">
      <c r="A496" s="54" t="s">
        <v>1</v>
      </c>
    </row>
    <row r="497" spans="1:11" customFormat="1" x14ac:dyDescent="0.3">
      <c r="A497" s="114" t="s">
        <v>1</v>
      </c>
      <c r="B497" s="113" t="s">
        <v>502</v>
      </c>
      <c r="C497" s="113" t="s">
        <v>1</v>
      </c>
      <c r="D497" s="113" t="s">
        <v>487</v>
      </c>
      <c r="E497" s="113" t="s">
        <v>1</v>
      </c>
      <c r="F497" s="113" t="s">
        <v>489</v>
      </c>
      <c r="G497" s="113" t="s">
        <v>1</v>
      </c>
      <c r="H497" s="113" t="s">
        <v>488</v>
      </c>
      <c r="I497" s="113" t="s">
        <v>1</v>
      </c>
      <c r="J497" s="113" t="s">
        <v>493</v>
      </c>
      <c r="K497" s="113" t="s">
        <v>1</v>
      </c>
    </row>
    <row r="498" spans="1:11" customFormat="1" x14ac:dyDescent="0.3">
      <c r="A498" s="115" t="s">
        <v>1</v>
      </c>
      <c r="B498" s="55" t="s">
        <v>14</v>
      </c>
      <c r="C498" s="55" t="s">
        <v>15</v>
      </c>
      <c r="D498" s="55" t="s">
        <v>14</v>
      </c>
      <c r="E498" s="55" t="s">
        <v>15</v>
      </c>
      <c r="F498" s="55" t="s">
        <v>14</v>
      </c>
      <c r="G498" s="55" t="s">
        <v>15</v>
      </c>
      <c r="H498" s="55" t="s">
        <v>14</v>
      </c>
      <c r="I498" s="55" t="s">
        <v>15</v>
      </c>
      <c r="J498" s="55" t="s">
        <v>14</v>
      </c>
      <c r="K498" s="55" t="s">
        <v>15</v>
      </c>
    </row>
    <row r="499" spans="1:11" customFormat="1" x14ac:dyDescent="0.3">
      <c r="A499" s="56" t="s">
        <v>16</v>
      </c>
      <c r="B499" s="57">
        <v>1223.3316612077999</v>
      </c>
      <c r="C499" s="57">
        <v>1223.3316612077999</v>
      </c>
      <c r="D499" s="57">
        <v>340.29074922389998</v>
      </c>
      <c r="E499" s="57">
        <v>340.29074922389998</v>
      </c>
      <c r="F499" s="57">
        <v>196.05544813930001</v>
      </c>
      <c r="G499" s="57">
        <v>196.05544813930001</v>
      </c>
      <c r="H499" s="57">
        <v>217.47648019459999</v>
      </c>
      <c r="I499" s="57">
        <v>217.47648019459999</v>
      </c>
      <c r="J499" s="57">
        <v>453.50147944849999</v>
      </c>
      <c r="K499" s="57">
        <v>453.50147944849999</v>
      </c>
    </row>
    <row r="500" spans="1:11" customFormat="1" x14ac:dyDescent="0.3">
      <c r="A500" s="58" t="s">
        <v>236</v>
      </c>
      <c r="B500" s="59">
        <v>235.7270488721</v>
      </c>
      <c r="C500" s="60">
        <v>0.192692673906082</v>
      </c>
      <c r="D500" s="59">
        <v>68.072499475499896</v>
      </c>
      <c r="E500" s="60">
        <v>0.200042168735861</v>
      </c>
      <c r="F500" s="59">
        <v>47.048254906300002</v>
      </c>
      <c r="G500" s="60">
        <v>0.23997422847883099</v>
      </c>
      <c r="H500" s="59">
        <v>54.5028509919999</v>
      </c>
      <c r="I500" s="63">
        <v>0.250614921407733</v>
      </c>
      <c r="J500" s="59">
        <v>66.103443498299995</v>
      </c>
      <c r="K500" s="64">
        <v>0.14576235468666601</v>
      </c>
    </row>
    <row r="501" spans="1:11" customFormat="1" x14ac:dyDescent="0.3">
      <c r="A501" s="58" t="s">
        <v>237</v>
      </c>
      <c r="B501" s="61">
        <v>145.93302752989999</v>
      </c>
      <c r="C501" s="62">
        <v>0.11929146621270301</v>
      </c>
      <c r="D501" s="61">
        <v>49.789452041200001</v>
      </c>
      <c r="E501" s="62">
        <v>0.14631444479391401</v>
      </c>
      <c r="F501" s="61">
        <v>35.136600614899997</v>
      </c>
      <c r="G501" s="63">
        <v>0.17921767004370601</v>
      </c>
      <c r="H501" s="61">
        <v>31.455729659900001</v>
      </c>
      <c r="I501" s="62">
        <v>0.14463968532023799</v>
      </c>
      <c r="J501" s="61">
        <v>27.9348970419999</v>
      </c>
      <c r="K501" s="64">
        <v>6.1598248975883001E-2</v>
      </c>
    </row>
    <row r="502" spans="1:11" customFormat="1" x14ac:dyDescent="0.3">
      <c r="A502" s="58" t="s">
        <v>238</v>
      </c>
      <c r="B502" s="59">
        <v>317.8143801512</v>
      </c>
      <c r="C502" s="60">
        <v>0.25979412634299098</v>
      </c>
      <c r="D502" s="59">
        <v>86.366531843099906</v>
      </c>
      <c r="E502" s="60">
        <v>0.25380217370021302</v>
      </c>
      <c r="F502" s="59">
        <v>53.851326781800097</v>
      </c>
      <c r="G502" s="60">
        <v>0.27467396235547598</v>
      </c>
      <c r="H502" s="59">
        <v>63.379938773800099</v>
      </c>
      <c r="I502" s="60">
        <v>0.29143353210925199</v>
      </c>
      <c r="J502" s="59">
        <v>108.81913001780001</v>
      </c>
      <c r="K502" s="60">
        <v>0.23995319739669699</v>
      </c>
    </row>
    <row r="503" spans="1:11" customFormat="1" x14ac:dyDescent="0.3">
      <c r="A503" s="58" t="s">
        <v>239</v>
      </c>
      <c r="B503" s="61">
        <v>292.97627200559998</v>
      </c>
      <c r="C503" s="62">
        <v>0.239490467954</v>
      </c>
      <c r="D503" s="61">
        <v>71.532337097200099</v>
      </c>
      <c r="E503" s="62">
        <v>0.21020946722866701</v>
      </c>
      <c r="F503" s="61">
        <v>28.223457269600001</v>
      </c>
      <c r="G503" s="64">
        <v>0.14395650586331499</v>
      </c>
      <c r="H503" s="61">
        <v>41.259259630099997</v>
      </c>
      <c r="I503" s="62">
        <v>0.18971826099622699</v>
      </c>
      <c r="J503" s="61">
        <v>145.84922237550001</v>
      </c>
      <c r="K503" s="63">
        <v>0.321606938422486</v>
      </c>
    </row>
    <row r="504" spans="1:11" customFormat="1" x14ac:dyDescent="0.3">
      <c r="A504" s="58" t="s">
        <v>240</v>
      </c>
      <c r="B504" s="59">
        <v>190.96861802180001</v>
      </c>
      <c r="C504" s="60">
        <v>0.15610535072169701</v>
      </c>
      <c r="D504" s="59">
        <v>56.8909971136001</v>
      </c>
      <c r="E504" s="60">
        <v>0.16718349600555099</v>
      </c>
      <c r="F504" s="59">
        <v>26.929351742800002</v>
      </c>
      <c r="G504" s="60">
        <v>0.13735579397756101</v>
      </c>
      <c r="H504" s="59">
        <v>21.528156642599999</v>
      </c>
      <c r="I504" s="64">
        <v>9.8990735105407304E-2</v>
      </c>
      <c r="J504" s="59">
        <v>82.738404861099994</v>
      </c>
      <c r="K504" s="60">
        <v>0.182443516968716</v>
      </c>
    </row>
    <row r="505" spans="1:11" customFormat="1" x14ac:dyDescent="0.3">
      <c r="A505" s="58" t="s">
        <v>88</v>
      </c>
      <c r="B505" s="61">
        <v>39.912314627199997</v>
      </c>
      <c r="C505" s="62">
        <v>3.26259148625275E-2</v>
      </c>
      <c r="D505" s="61">
        <v>7.6389316532999896</v>
      </c>
      <c r="E505" s="62">
        <v>2.2448249535792799E-2</v>
      </c>
      <c r="F505" s="61">
        <v>4.8664568239000001</v>
      </c>
      <c r="G505" s="62">
        <v>2.48218392811115E-2</v>
      </c>
      <c r="H505" s="61">
        <v>5.3505444962000199</v>
      </c>
      <c r="I505" s="62">
        <v>2.4602865061142599E-2</v>
      </c>
      <c r="J505" s="61">
        <v>22.056381653800099</v>
      </c>
      <c r="K505" s="62">
        <v>4.8635743549552697E-2</v>
      </c>
    </row>
    <row r="506" spans="1:11" customFormat="1" x14ac:dyDescent="0.3">
      <c r="A506" s="58" t="s">
        <v>241</v>
      </c>
      <c r="B506" s="59">
        <v>381.66007640200002</v>
      </c>
      <c r="C506" s="60">
        <v>0.311984140118785</v>
      </c>
      <c r="D506" s="59">
        <v>117.8619515167</v>
      </c>
      <c r="E506" s="60">
        <v>0.34635661352977498</v>
      </c>
      <c r="F506" s="59">
        <v>82.184855521200006</v>
      </c>
      <c r="G506" s="63">
        <v>0.41919189852253702</v>
      </c>
      <c r="H506" s="59">
        <v>85.958580651900206</v>
      </c>
      <c r="I506" s="63">
        <v>0.39525460672797103</v>
      </c>
      <c r="J506" s="59">
        <v>94.038340540299998</v>
      </c>
      <c r="K506" s="64">
        <v>0.20736060366254899</v>
      </c>
    </row>
    <row r="507" spans="1:11" customFormat="1" x14ac:dyDescent="0.3">
      <c r="A507" s="58" t="s">
        <v>242</v>
      </c>
      <c r="B507" s="61">
        <v>483.94489002739999</v>
      </c>
      <c r="C507" s="62">
        <v>0.39559581867569699</v>
      </c>
      <c r="D507" s="61">
        <v>128.42333421079999</v>
      </c>
      <c r="E507" s="62">
        <v>0.377392963234219</v>
      </c>
      <c r="F507" s="61">
        <v>55.152809012399999</v>
      </c>
      <c r="G507" s="64">
        <v>0.28131229984087602</v>
      </c>
      <c r="H507" s="61">
        <v>62.787416272699801</v>
      </c>
      <c r="I507" s="64">
        <v>0.28870899610163497</v>
      </c>
      <c r="J507" s="61">
        <v>228.58762723659899</v>
      </c>
      <c r="K507" s="63">
        <v>0.50405045539120097</v>
      </c>
    </row>
    <row r="508" spans="1:11" customFormat="1" x14ac:dyDescent="0.3">
      <c r="A508" s="65" t="s">
        <v>1</v>
      </c>
    </row>
    <row r="509" spans="1:11" customFormat="1" x14ac:dyDescent="0.3">
      <c r="A509" s="65" t="s">
        <v>1</v>
      </c>
    </row>
    <row r="510" spans="1:11" customFormat="1" x14ac:dyDescent="0.3">
      <c r="A510" s="53" t="s">
        <v>247</v>
      </c>
    </row>
    <row r="511" spans="1:11" customFormat="1" x14ac:dyDescent="0.3">
      <c r="A511" s="54" t="s">
        <v>1</v>
      </c>
    </row>
    <row r="512" spans="1:11" customFormat="1" x14ac:dyDescent="0.3">
      <c r="A512" s="114" t="s">
        <v>1</v>
      </c>
      <c r="B512" s="113" t="s">
        <v>502</v>
      </c>
      <c r="C512" s="113" t="s">
        <v>1</v>
      </c>
      <c r="D512" s="113" t="s">
        <v>487</v>
      </c>
      <c r="E512" s="113" t="s">
        <v>1</v>
      </c>
      <c r="F512" s="113" t="s">
        <v>489</v>
      </c>
      <c r="G512" s="113" t="s">
        <v>1</v>
      </c>
      <c r="H512" s="113" t="s">
        <v>488</v>
      </c>
      <c r="I512" s="113" t="s">
        <v>1</v>
      </c>
      <c r="J512" s="113" t="s">
        <v>493</v>
      </c>
      <c r="K512" s="113" t="s">
        <v>1</v>
      </c>
    </row>
    <row r="513" spans="1:11" customFormat="1" x14ac:dyDescent="0.3">
      <c r="A513" s="115" t="s">
        <v>1</v>
      </c>
      <c r="B513" s="55" t="s">
        <v>14</v>
      </c>
      <c r="C513" s="55" t="s">
        <v>15</v>
      </c>
      <c r="D513" s="55" t="s">
        <v>14</v>
      </c>
      <c r="E513" s="55" t="s">
        <v>15</v>
      </c>
      <c r="F513" s="55" t="s">
        <v>14</v>
      </c>
      <c r="G513" s="55" t="s">
        <v>15</v>
      </c>
      <c r="H513" s="55" t="s">
        <v>14</v>
      </c>
      <c r="I513" s="55" t="s">
        <v>15</v>
      </c>
      <c r="J513" s="55" t="s">
        <v>14</v>
      </c>
      <c r="K513" s="55" t="s">
        <v>15</v>
      </c>
    </row>
    <row r="514" spans="1:11" customFormat="1" x14ac:dyDescent="0.3">
      <c r="A514" s="56" t="s">
        <v>16</v>
      </c>
      <c r="B514" s="57">
        <v>1223.3316612077999</v>
      </c>
      <c r="C514" s="57">
        <v>1223.3316612077999</v>
      </c>
      <c r="D514" s="57">
        <v>340.29074922389998</v>
      </c>
      <c r="E514" s="57">
        <v>340.29074922389998</v>
      </c>
      <c r="F514" s="57">
        <v>196.05544813930001</v>
      </c>
      <c r="G514" s="57">
        <v>196.05544813930001</v>
      </c>
      <c r="H514" s="57">
        <v>217.47648019459999</v>
      </c>
      <c r="I514" s="57">
        <v>217.47648019459999</v>
      </c>
      <c r="J514" s="57">
        <v>453.50147944849999</v>
      </c>
      <c r="K514" s="57">
        <v>453.50147944849999</v>
      </c>
    </row>
    <row r="515" spans="1:11" customFormat="1" ht="25.5" customHeight="1" x14ac:dyDescent="0.3">
      <c r="A515" s="66" t="s">
        <v>248</v>
      </c>
      <c r="B515" s="59">
        <v>67.407535571099999</v>
      </c>
      <c r="C515" s="60">
        <v>5.5101603030978802E-2</v>
      </c>
      <c r="D515" s="59">
        <v>18.161646580199999</v>
      </c>
      <c r="E515" s="60">
        <v>5.3370967684608597E-2</v>
      </c>
      <c r="F515" s="59">
        <v>9.8761188011999899</v>
      </c>
      <c r="G515" s="60">
        <v>5.0374110461765299E-2</v>
      </c>
      <c r="H515" s="59">
        <v>15.0644537314</v>
      </c>
      <c r="I515" s="60">
        <v>6.9269346818194702E-2</v>
      </c>
      <c r="J515" s="59">
        <v>24.305316458299899</v>
      </c>
      <c r="K515" s="60">
        <v>5.3594789785156902E-2</v>
      </c>
    </row>
    <row r="516" spans="1:11" customFormat="1" x14ac:dyDescent="0.3">
      <c r="A516" s="58" t="s">
        <v>249</v>
      </c>
      <c r="B516" s="61">
        <v>578.94999133179999</v>
      </c>
      <c r="C516" s="62">
        <v>0.47325677058026999</v>
      </c>
      <c r="D516" s="61">
        <v>148.79500177829999</v>
      </c>
      <c r="E516" s="62">
        <v>0.43725843890160498</v>
      </c>
      <c r="F516" s="61">
        <v>76.311536214200004</v>
      </c>
      <c r="G516" s="64">
        <v>0.38923445861080902</v>
      </c>
      <c r="H516" s="61">
        <v>97.069928087400001</v>
      </c>
      <c r="I516" s="62">
        <v>0.44634678656073901</v>
      </c>
      <c r="J516" s="61">
        <v>246.8283303428</v>
      </c>
      <c r="K516" s="63">
        <v>0.54427238174165704</v>
      </c>
    </row>
    <row r="517" spans="1:11" customFormat="1" ht="25.5" customHeight="1" x14ac:dyDescent="0.3">
      <c r="A517" s="66" t="s">
        <v>250</v>
      </c>
      <c r="B517" s="59">
        <v>576.97413430489996</v>
      </c>
      <c r="C517" s="60">
        <v>0.47164162638875101</v>
      </c>
      <c r="D517" s="59">
        <v>173.33410086539999</v>
      </c>
      <c r="E517" s="60">
        <v>0.50937059341378699</v>
      </c>
      <c r="F517" s="59">
        <v>109.8677931239</v>
      </c>
      <c r="G517" s="63">
        <v>0.56039143092742605</v>
      </c>
      <c r="H517" s="59">
        <v>105.34209837580001</v>
      </c>
      <c r="I517" s="60">
        <v>0.48438386662106597</v>
      </c>
      <c r="J517" s="59">
        <v>182.36783264740001</v>
      </c>
      <c r="K517" s="64">
        <v>0.40213282847318699</v>
      </c>
    </row>
    <row r="518" spans="1:11" customFormat="1" x14ac:dyDescent="0.3">
      <c r="A518" s="65" t="s">
        <v>1</v>
      </c>
    </row>
    <row r="519" spans="1:11" customFormat="1" x14ac:dyDescent="0.3">
      <c r="A519" s="65" t="s">
        <v>1</v>
      </c>
    </row>
    <row r="520" spans="1:11" customFormat="1" x14ac:dyDescent="0.3">
      <c r="A520" s="53" t="s">
        <v>251</v>
      </c>
    </row>
    <row r="521" spans="1:11" customFormat="1" x14ac:dyDescent="0.3">
      <c r="A521" s="54" t="s">
        <v>1</v>
      </c>
    </row>
    <row r="522" spans="1:11" customFormat="1" x14ac:dyDescent="0.3">
      <c r="A522" s="114" t="s">
        <v>1</v>
      </c>
      <c r="B522" s="113" t="s">
        <v>502</v>
      </c>
      <c r="C522" s="113" t="s">
        <v>1</v>
      </c>
      <c r="D522" s="113" t="s">
        <v>487</v>
      </c>
      <c r="E522" s="113" t="s">
        <v>1</v>
      </c>
      <c r="F522" s="113" t="s">
        <v>489</v>
      </c>
      <c r="G522" s="113" t="s">
        <v>1</v>
      </c>
      <c r="H522" s="113" t="s">
        <v>488</v>
      </c>
      <c r="I522" s="113" t="s">
        <v>1</v>
      </c>
      <c r="J522" s="113" t="s">
        <v>493</v>
      </c>
      <c r="K522" s="113" t="s">
        <v>1</v>
      </c>
    </row>
    <row r="523" spans="1:11" customFormat="1" x14ac:dyDescent="0.3">
      <c r="A523" s="115" t="s">
        <v>1</v>
      </c>
      <c r="B523" s="55" t="s">
        <v>14</v>
      </c>
      <c r="C523" s="55" t="s">
        <v>15</v>
      </c>
      <c r="D523" s="55" t="s">
        <v>14</v>
      </c>
      <c r="E523" s="55" t="s">
        <v>15</v>
      </c>
      <c r="F523" s="55" t="s">
        <v>14</v>
      </c>
      <c r="G523" s="55" t="s">
        <v>15</v>
      </c>
      <c r="H523" s="55" t="s">
        <v>14</v>
      </c>
      <c r="I523" s="55" t="s">
        <v>15</v>
      </c>
      <c r="J523" s="55" t="s">
        <v>14</v>
      </c>
      <c r="K523" s="55" t="s">
        <v>15</v>
      </c>
    </row>
    <row r="524" spans="1:11" customFormat="1" x14ac:dyDescent="0.3">
      <c r="A524" s="56" t="s">
        <v>16</v>
      </c>
      <c r="B524" s="57">
        <v>1223.3316612077999</v>
      </c>
      <c r="C524" s="57">
        <v>1223.3316612077999</v>
      </c>
      <c r="D524" s="57">
        <v>340.29074922389998</v>
      </c>
      <c r="E524" s="57">
        <v>340.29074922389998</v>
      </c>
      <c r="F524" s="57">
        <v>196.05544813930001</v>
      </c>
      <c r="G524" s="57">
        <v>196.05544813930001</v>
      </c>
      <c r="H524" s="57">
        <v>217.47648019459999</v>
      </c>
      <c r="I524" s="57">
        <v>217.47648019459999</v>
      </c>
      <c r="J524" s="57">
        <v>453.50147944849999</v>
      </c>
      <c r="K524" s="57">
        <v>453.50147944849999</v>
      </c>
    </row>
    <row r="525" spans="1:11" customFormat="1" ht="25.5" customHeight="1" x14ac:dyDescent="0.3">
      <c r="A525" s="66" t="s">
        <v>252</v>
      </c>
      <c r="B525" s="59">
        <v>68.235170569800005</v>
      </c>
      <c r="C525" s="60">
        <v>5.5778144826588702E-2</v>
      </c>
      <c r="D525" s="59">
        <v>24.197267008200001</v>
      </c>
      <c r="E525" s="60">
        <v>7.1107625062939897E-2</v>
      </c>
      <c r="F525" s="59">
        <v>12.325290279400001</v>
      </c>
      <c r="G525" s="60">
        <v>6.2866349271980995E-2</v>
      </c>
      <c r="H525" s="59">
        <v>10.9757798416</v>
      </c>
      <c r="I525" s="60">
        <v>5.0468813141442997E-2</v>
      </c>
      <c r="J525" s="59">
        <v>20.736833440600002</v>
      </c>
      <c r="K525" s="60">
        <v>4.57260546664984E-2</v>
      </c>
    </row>
    <row r="526" spans="1:11" customFormat="1" x14ac:dyDescent="0.3">
      <c r="A526" s="58" t="s">
        <v>253</v>
      </c>
      <c r="B526" s="61">
        <v>228.06435645510001</v>
      </c>
      <c r="C526" s="62">
        <v>0.18642888407705499</v>
      </c>
      <c r="D526" s="61">
        <v>76.7217345996999</v>
      </c>
      <c r="E526" s="62">
        <v>0.225459360193244</v>
      </c>
      <c r="F526" s="61">
        <v>37.9648277828</v>
      </c>
      <c r="G526" s="62">
        <v>0.193643319495133</v>
      </c>
      <c r="H526" s="61">
        <v>47.498292106300099</v>
      </c>
      <c r="I526" s="62">
        <v>0.21840657005207201</v>
      </c>
      <c r="J526" s="61">
        <v>65.879501966299998</v>
      </c>
      <c r="K526" s="62">
        <v>0.145268549170811</v>
      </c>
    </row>
    <row r="527" spans="1:11" customFormat="1" ht="22.8" x14ac:dyDescent="0.3">
      <c r="A527" s="66" t="s">
        <v>254</v>
      </c>
      <c r="B527" s="59">
        <v>140.2954210961</v>
      </c>
      <c r="C527" s="60">
        <v>0.11468306228385</v>
      </c>
      <c r="D527" s="59">
        <v>58.753366826300102</v>
      </c>
      <c r="E527" s="63">
        <v>0.17265637388115501</v>
      </c>
      <c r="F527" s="59">
        <v>29.180972610200001</v>
      </c>
      <c r="G527" s="60">
        <v>0.148840406564303</v>
      </c>
      <c r="H527" s="59">
        <v>18.5943484686</v>
      </c>
      <c r="I527" s="60">
        <v>8.5500503097905606E-2</v>
      </c>
      <c r="J527" s="59">
        <v>33.7667331910001</v>
      </c>
      <c r="K527" s="64">
        <v>7.4457823670307496E-2</v>
      </c>
    </row>
    <row r="528" spans="1:11" customFormat="1" x14ac:dyDescent="0.3">
      <c r="A528" s="58" t="s">
        <v>255</v>
      </c>
      <c r="B528" s="61">
        <v>29.634899355600002</v>
      </c>
      <c r="C528" s="62">
        <v>2.42247464815399E-2</v>
      </c>
      <c r="D528" s="61">
        <v>2.9003179834999999</v>
      </c>
      <c r="E528" s="62">
        <v>8.5230585612883804E-3</v>
      </c>
      <c r="F528" s="61">
        <v>9.6783427010999805</v>
      </c>
      <c r="G528" s="62">
        <v>4.9365334108049899E-2</v>
      </c>
      <c r="H528" s="61">
        <v>8.90892111990002</v>
      </c>
      <c r="I528" s="62">
        <v>4.0964986705358697E-2</v>
      </c>
      <c r="J528" s="61">
        <v>8.1473175511000004</v>
      </c>
      <c r="K528" s="62">
        <v>1.79653604680803E-2</v>
      </c>
    </row>
    <row r="529" spans="1:11" customFormat="1" x14ac:dyDescent="0.3">
      <c r="A529" s="58" t="s">
        <v>256</v>
      </c>
      <c r="B529" s="59">
        <v>10.561210878800001</v>
      </c>
      <c r="C529" s="60">
        <v>8.6331542080525202E-3</v>
      </c>
      <c r="D529" s="59">
        <v>10.561210878800001</v>
      </c>
      <c r="E529" s="63">
        <v>3.1035844797094599E-2</v>
      </c>
      <c r="F529" s="59">
        <v>0</v>
      </c>
      <c r="G529" s="60">
        <v>0</v>
      </c>
      <c r="H529" s="59">
        <v>0</v>
      </c>
      <c r="I529" s="60">
        <v>0</v>
      </c>
      <c r="J529" s="59">
        <v>0</v>
      </c>
      <c r="K529" s="64">
        <v>0</v>
      </c>
    </row>
    <row r="530" spans="1:11" customFormat="1" x14ac:dyDescent="0.3">
      <c r="A530" s="58" t="s">
        <v>257</v>
      </c>
      <c r="B530" s="61">
        <v>4.9472720641000096</v>
      </c>
      <c r="C530" s="62">
        <v>4.04409713324638E-3</v>
      </c>
      <c r="D530" s="61">
        <v>0.94480251240000002</v>
      </c>
      <c r="E530" s="62">
        <v>2.7764566464260599E-3</v>
      </c>
      <c r="F530" s="61">
        <v>1.2089322042999999</v>
      </c>
      <c r="G530" s="62">
        <v>6.1662770189433204E-3</v>
      </c>
      <c r="H530" s="61">
        <v>0</v>
      </c>
      <c r="I530" s="62">
        <v>0</v>
      </c>
      <c r="J530" s="61">
        <v>2.7935373474</v>
      </c>
      <c r="K530" s="62">
        <v>6.15992995391592E-3</v>
      </c>
    </row>
    <row r="531" spans="1:11" customFormat="1" x14ac:dyDescent="0.3">
      <c r="A531" s="58" t="s">
        <v>258</v>
      </c>
      <c r="B531" s="59">
        <v>11.389632135999999</v>
      </c>
      <c r="C531" s="60">
        <v>9.3103387226608405E-3</v>
      </c>
      <c r="D531" s="59">
        <v>2.2515878594999998</v>
      </c>
      <c r="E531" s="60">
        <v>6.6166590324162203E-3</v>
      </c>
      <c r="F531" s="59">
        <v>9.1380442764999792</v>
      </c>
      <c r="G531" s="63">
        <v>4.6609489117626003E-2</v>
      </c>
      <c r="H531" s="59">
        <v>0</v>
      </c>
      <c r="I531" s="60">
        <v>0</v>
      </c>
      <c r="J531" s="59">
        <v>0</v>
      </c>
      <c r="K531" s="64">
        <v>0</v>
      </c>
    </row>
    <row r="532" spans="1:11" customFormat="1" x14ac:dyDescent="0.3">
      <c r="A532" s="58" t="s">
        <v>259</v>
      </c>
      <c r="B532" s="61">
        <v>30.094966830400001</v>
      </c>
      <c r="C532" s="62">
        <v>2.4600823950462598E-2</v>
      </c>
      <c r="D532" s="61">
        <v>19.384280177400001</v>
      </c>
      <c r="E532" s="63">
        <v>5.6963876395728197E-2</v>
      </c>
      <c r="F532" s="61">
        <v>2.0203586275999998</v>
      </c>
      <c r="G532" s="62">
        <v>1.03050369004003E-2</v>
      </c>
      <c r="H532" s="61">
        <v>2.8463211993000002</v>
      </c>
      <c r="I532" s="62">
        <v>1.30879495417301E-2</v>
      </c>
      <c r="J532" s="61">
        <v>5.8440068260999896</v>
      </c>
      <c r="K532" s="62">
        <v>1.2886411822089E-2</v>
      </c>
    </row>
    <row r="533" spans="1:11" customFormat="1" x14ac:dyDescent="0.3">
      <c r="A533" s="58" t="s">
        <v>260</v>
      </c>
      <c r="B533" s="59">
        <v>109.5276404528</v>
      </c>
      <c r="C533" s="60">
        <v>8.9532253538392795E-2</v>
      </c>
      <c r="D533" s="59">
        <v>25.091772475399999</v>
      </c>
      <c r="E533" s="60">
        <v>7.3736275619089603E-2</v>
      </c>
      <c r="F533" s="59">
        <v>14.959383903200001</v>
      </c>
      <c r="G533" s="60">
        <v>7.6301801583045795E-2</v>
      </c>
      <c r="H533" s="59">
        <v>9.9859500932999907</v>
      </c>
      <c r="I533" s="64">
        <v>4.59173795914136E-2</v>
      </c>
      <c r="J533" s="59">
        <v>59.490533980899997</v>
      </c>
      <c r="K533" s="63">
        <v>0.13118046285812801</v>
      </c>
    </row>
    <row r="534" spans="1:11" customFormat="1" x14ac:dyDescent="0.3">
      <c r="A534" s="58" t="s">
        <v>261</v>
      </c>
      <c r="B534" s="61">
        <v>245.41424495730001</v>
      </c>
      <c r="C534" s="62">
        <v>0.20061137362782</v>
      </c>
      <c r="D534" s="61">
        <v>46.362581227999897</v>
      </c>
      <c r="E534" s="64">
        <v>0.136244024657558</v>
      </c>
      <c r="F534" s="61">
        <v>58.040602492099801</v>
      </c>
      <c r="G534" s="63">
        <v>0.29604177309503499</v>
      </c>
      <c r="H534" s="61">
        <v>46.665032056900102</v>
      </c>
      <c r="I534" s="62">
        <v>0.21457507503866</v>
      </c>
      <c r="J534" s="61">
        <v>93.188608871500094</v>
      </c>
      <c r="K534" s="62">
        <v>0.20548689054956601</v>
      </c>
    </row>
    <row r="535" spans="1:11" customFormat="1" x14ac:dyDescent="0.3">
      <c r="A535" s="58" t="s">
        <v>262</v>
      </c>
      <c r="B535" s="59">
        <v>8.88243551359996</v>
      </c>
      <c r="C535" s="60">
        <v>7.2608563934577998E-3</v>
      </c>
      <c r="D535" s="59">
        <v>0.84634365149999902</v>
      </c>
      <c r="E535" s="60">
        <v>2.4871191868431702E-3</v>
      </c>
      <c r="F535" s="59">
        <v>5.3891730152999804</v>
      </c>
      <c r="G535" s="63">
        <v>2.7488004370431598E-2</v>
      </c>
      <c r="H535" s="59">
        <v>0.73834843979999798</v>
      </c>
      <c r="I535" s="60">
        <v>3.3950726034342599E-3</v>
      </c>
      <c r="J535" s="59">
        <v>1.908570407</v>
      </c>
      <c r="K535" s="60">
        <v>4.2085207953918898E-3</v>
      </c>
    </row>
    <row r="536" spans="1:11" customFormat="1" x14ac:dyDescent="0.3">
      <c r="A536" s="58" t="s">
        <v>263</v>
      </c>
      <c r="B536" s="61">
        <v>243.8161859265</v>
      </c>
      <c r="C536" s="62">
        <v>0.19930505655823499</v>
      </c>
      <c r="D536" s="61">
        <v>63.2931782490001</v>
      </c>
      <c r="E536" s="62">
        <v>0.185997351950802</v>
      </c>
      <c r="F536" s="61">
        <v>28.891029148099999</v>
      </c>
      <c r="G536" s="62">
        <v>0.14736152156084201</v>
      </c>
      <c r="H536" s="61">
        <v>46.325375761500197</v>
      </c>
      <c r="I536" s="62">
        <v>0.21301326800970699</v>
      </c>
      <c r="J536" s="61">
        <v>94.699169835899994</v>
      </c>
      <c r="K536" s="62">
        <v>0.20881777486385</v>
      </c>
    </row>
    <row r="537" spans="1:11" customFormat="1" x14ac:dyDescent="0.3">
      <c r="A537" s="58" t="s">
        <v>264</v>
      </c>
      <c r="B537" s="59">
        <v>25.885521427800001</v>
      </c>
      <c r="C537" s="60">
        <v>2.11598557027807E-2</v>
      </c>
      <c r="D537" s="59">
        <v>7.1422605490999898</v>
      </c>
      <c r="E537" s="60">
        <v>2.0988700296406301E-2</v>
      </c>
      <c r="F537" s="59">
        <v>6.6415765435999896</v>
      </c>
      <c r="G537" s="60">
        <v>3.3876011131713499E-2</v>
      </c>
      <c r="H537" s="59">
        <v>6.8743288945999801</v>
      </c>
      <c r="I537" s="60">
        <v>3.1609528020909598E-2</v>
      </c>
      <c r="J537" s="59">
        <v>5.22735544050001</v>
      </c>
      <c r="K537" s="60">
        <v>1.1526655760543399E-2</v>
      </c>
    </row>
    <row r="538" spans="1:11" customFormat="1" x14ac:dyDescent="0.3">
      <c r="A538" s="58" t="s">
        <v>265</v>
      </c>
      <c r="B538" s="61">
        <v>20.120237757999998</v>
      </c>
      <c r="C538" s="62">
        <v>1.6447083318464301E-2</v>
      </c>
      <c r="D538" s="61">
        <v>14.2519658072</v>
      </c>
      <c r="E538" s="63">
        <v>4.1881731547814403E-2</v>
      </c>
      <c r="F538" s="61">
        <v>1.2161483868</v>
      </c>
      <c r="G538" s="62">
        <v>6.2030838639888803E-3</v>
      </c>
      <c r="H538" s="61">
        <v>4.6521235640000098</v>
      </c>
      <c r="I538" s="62">
        <v>2.1391387058670601E-2</v>
      </c>
      <c r="J538" s="61">
        <v>0</v>
      </c>
      <c r="K538" s="64">
        <v>0</v>
      </c>
    </row>
    <row r="539" spans="1:11" customFormat="1" x14ac:dyDescent="0.3">
      <c r="A539" s="58" t="s">
        <v>266</v>
      </c>
      <c r="B539" s="59">
        <v>368.86631609049999</v>
      </c>
      <c r="C539" s="60">
        <v>0.30152601112793598</v>
      </c>
      <c r="D539" s="59">
        <v>54.905327686600103</v>
      </c>
      <c r="E539" s="64">
        <v>0.16134828176147101</v>
      </c>
      <c r="F539" s="59">
        <v>57.760864355899997</v>
      </c>
      <c r="G539" s="60">
        <v>0.294614941355061</v>
      </c>
      <c r="H539" s="59">
        <v>65.469641804200194</v>
      </c>
      <c r="I539" s="60">
        <v>0.30104240120870601</v>
      </c>
      <c r="J539" s="59">
        <v>182.4016355066</v>
      </c>
      <c r="K539" s="63">
        <v>0.40220736595703599</v>
      </c>
    </row>
    <row r="540" spans="1:11" customFormat="1" x14ac:dyDescent="0.3">
      <c r="A540" s="58" t="s">
        <v>267</v>
      </c>
      <c r="B540" s="61">
        <v>71.580905787899994</v>
      </c>
      <c r="C540" s="62">
        <v>5.8513081985655399E-2</v>
      </c>
      <c r="D540" s="61">
        <v>23.107971879299999</v>
      </c>
      <c r="E540" s="62">
        <v>6.7906553240140305E-2</v>
      </c>
      <c r="F540" s="61">
        <v>9.2262350917999694</v>
      </c>
      <c r="G540" s="62">
        <v>4.7059315001767403E-2</v>
      </c>
      <c r="H540" s="61">
        <v>12.2760519175</v>
      </c>
      <c r="I540" s="62">
        <v>5.6447722100869402E-2</v>
      </c>
      <c r="J540" s="61">
        <v>26.970646899299901</v>
      </c>
      <c r="K540" s="62">
        <v>5.9472015244798802E-2</v>
      </c>
    </row>
    <row r="541" spans="1:11" customFormat="1" x14ac:dyDescent="0.3">
      <c r="A541" s="58" t="s">
        <v>268</v>
      </c>
      <c r="B541" s="59">
        <v>233.36715833779999</v>
      </c>
      <c r="C541" s="60">
        <v>0.19076360543746201</v>
      </c>
      <c r="D541" s="59">
        <v>64.666621939499905</v>
      </c>
      <c r="E541" s="60">
        <v>0.19003344077670301</v>
      </c>
      <c r="F541" s="59">
        <v>34.131368664299998</v>
      </c>
      <c r="G541" s="60">
        <v>0.174090386103676</v>
      </c>
      <c r="H541" s="59">
        <v>35.752369311499997</v>
      </c>
      <c r="I541" s="60">
        <v>0.16439648682702801</v>
      </c>
      <c r="J541" s="59">
        <v>98.151941864800094</v>
      </c>
      <c r="K541" s="60">
        <v>0.21643135979217101</v>
      </c>
    </row>
    <row r="542" spans="1:11" customFormat="1" x14ac:dyDescent="0.3">
      <c r="A542" s="65" t="s">
        <v>1</v>
      </c>
    </row>
    <row r="543" spans="1:11" customFormat="1" x14ac:dyDescent="0.3">
      <c r="A543" s="65" t="s">
        <v>1</v>
      </c>
    </row>
    <row r="544" spans="1:11" customFormat="1" x14ac:dyDescent="0.3">
      <c r="A544" s="53" t="s">
        <v>405</v>
      </c>
    </row>
    <row r="545" spans="1:11" customFormat="1" x14ac:dyDescent="0.3">
      <c r="A545" s="54" t="s">
        <v>1</v>
      </c>
    </row>
    <row r="546" spans="1:11" customFormat="1" x14ac:dyDescent="0.3">
      <c r="A546" s="114" t="s">
        <v>1</v>
      </c>
      <c r="B546" s="113" t="s">
        <v>502</v>
      </c>
      <c r="C546" s="113" t="s">
        <v>1</v>
      </c>
      <c r="D546" s="113" t="s">
        <v>487</v>
      </c>
      <c r="E546" s="113" t="s">
        <v>1</v>
      </c>
      <c r="F546" s="113" t="s">
        <v>489</v>
      </c>
      <c r="G546" s="113" t="s">
        <v>1</v>
      </c>
      <c r="H546" s="113" t="s">
        <v>488</v>
      </c>
      <c r="I546" s="113" t="s">
        <v>1</v>
      </c>
      <c r="J546" s="113" t="s">
        <v>493</v>
      </c>
      <c r="K546" s="113" t="s">
        <v>1</v>
      </c>
    </row>
    <row r="547" spans="1:11" customFormat="1" x14ac:dyDescent="0.3">
      <c r="A547" s="115" t="s">
        <v>1</v>
      </c>
      <c r="B547" s="55" t="s">
        <v>14</v>
      </c>
      <c r="C547" s="55" t="s">
        <v>15</v>
      </c>
      <c r="D547" s="55" t="s">
        <v>14</v>
      </c>
      <c r="E547" s="55" t="s">
        <v>15</v>
      </c>
      <c r="F547" s="55" t="s">
        <v>14</v>
      </c>
      <c r="G547" s="55" t="s">
        <v>15</v>
      </c>
      <c r="H547" s="55" t="s">
        <v>14</v>
      </c>
      <c r="I547" s="55" t="s">
        <v>15</v>
      </c>
      <c r="J547" s="55" t="s">
        <v>14</v>
      </c>
      <c r="K547" s="55" t="s">
        <v>15</v>
      </c>
    </row>
    <row r="548" spans="1:11" customFormat="1" x14ac:dyDescent="0.3">
      <c r="A548" s="56" t="s">
        <v>16</v>
      </c>
      <c r="B548" s="57">
        <v>989.96450287000005</v>
      </c>
      <c r="C548" s="57">
        <v>989.96450287000005</v>
      </c>
      <c r="D548" s="57">
        <v>275.6241272844</v>
      </c>
      <c r="E548" s="57">
        <v>275.6241272844</v>
      </c>
      <c r="F548" s="57">
        <v>161.92407947500001</v>
      </c>
      <c r="G548" s="57">
        <v>161.92407947500001</v>
      </c>
      <c r="H548" s="57">
        <v>181.7241108831</v>
      </c>
      <c r="I548" s="57">
        <v>181.7241108831</v>
      </c>
      <c r="J548" s="57">
        <v>355.3495375837</v>
      </c>
      <c r="K548" s="57">
        <v>355.3495375837</v>
      </c>
    </row>
    <row r="549" spans="1:11" customFormat="1" ht="25.5" customHeight="1" x14ac:dyDescent="0.3">
      <c r="A549" s="66" t="s">
        <v>252</v>
      </c>
      <c r="B549" s="59">
        <v>26.389336126900002</v>
      </c>
      <c r="C549" s="60">
        <v>2.66568508773747E-2</v>
      </c>
      <c r="D549" s="59">
        <v>15.501190898799999</v>
      </c>
      <c r="E549" s="63">
        <v>5.6240326460263897E-2</v>
      </c>
      <c r="F549" s="59">
        <v>5.6929633179000003</v>
      </c>
      <c r="G549" s="60">
        <v>3.5158225610162901E-2</v>
      </c>
      <c r="H549" s="59">
        <v>2.9248232504999998</v>
      </c>
      <c r="I549" s="60">
        <v>1.60948551971812E-2</v>
      </c>
      <c r="J549" s="59">
        <v>2.2703586596999998</v>
      </c>
      <c r="K549" s="64">
        <v>6.3890857298927401E-3</v>
      </c>
    </row>
    <row r="550" spans="1:11" customFormat="1" x14ac:dyDescent="0.3">
      <c r="A550" s="58" t="s">
        <v>253</v>
      </c>
      <c r="B550" s="61">
        <v>120.03495452350001</v>
      </c>
      <c r="C550" s="62">
        <v>0.121251776377342</v>
      </c>
      <c r="D550" s="61">
        <v>50.866844589299902</v>
      </c>
      <c r="E550" s="63">
        <v>0.18455149442274199</v>
      </c>
      <c r="F550" s="61">
        <v>12.944065665</v>
      </c>
      <c r="G550" s="62">
        <v>7.9939102985596894E-2</v>
      </c>
      <c r="H550" s="61">
        <v>30.8060737554</v>
      </c>
      <c r="I550" s="62">
        <v>0.169521114208213</v>
      </c>
      <c r="J550" s="61">
        <v>25.4179705138</v>
      </c>
      <c r="K550" s="64">
        <v>7.1529488082738804E-2</v>
      </c>
    </row>
    <row r="551" spans="1:11" customFormat="1" ht="22.8" x14ac:dyDescent="0.3">
      <c r="A551" s="66" t="s">
        <v>254</v>
      </c>
      <c r="B551" s="59">
        <v>76.976530522700003</v>
      </c>
      <c r="C551" s="60">
        <v>7.7756859260648001E-2</v>
      </c>
      <c r="D551" s="59">
        <v>36.348015372000198</v>
      </c>
      <c r="E551" s="63">
        <v>0.13187530326216601</v>
      </c>
      <c r="F551" s="59">
        <v>17.388737401</v>
      </c>
      <c r="G551" s="60">
        <v>0.107388212163248</v>
      </c>
      <c r="H551" s="59">
        <v>9.69021801079999</v>
      </c>
      <c r="I551" s="60">
        <v>5.3323788261831401E-2</v>
      </c>
      <c r="J551" s="59">
        <v>13.549559738899999</v>
      </c>
      <c r="K551" s="64">
        <v>3.8130230395216201E-2</v>
      </c>
    </row>
    <row r="552" spans="1:11" customFormat="1" x14ac:dyDescent="0.3">
      <c r="A552" s="58" t="s">
        <v>255</v>
      </c>
      <c r="B552" s="61">
        <v>17.785573687700001</v>
      </c>
      <c r="C552" s="62">
        <v>1.7965870125785301E-2</v>
      </c>
      <c r="D552" s="61">
        <v>1.5594018708999999</v>
      </c>
      <c r="E552" s="62">
        <v>5.6577117767739804E-3</v>
      </c>
      <c r="F552" s="61">
        <v>8.1426373586</v>
      </c>
      <c r="G552" s="63">
        <v>5.02867602212132E-2</v>
      </c>
      <c r="H552" s="61">
        <v>6.3962303778000003</v>
      </c>
      <c r="I552" s="62">
        <v>3.5197477906025301E-2</v>
      </c>
      <c r="J552" s="61">
        <v>1.6873040803999999</v>
      </c>
      <c r="K552" s="62">
        <v>4.7482940089729796E-3</v>
      </c>
    </row>
    <row r="553" spans="1:11" customFormat="1" x14ac:dyDescent="0.3">
      <c r="A553" s="58" t="s">
        <v>256</v>
      </c>
      <c r="B553" s="59">
        <v>0.59753246319999898</v>
      </c>
      <c r="C553" s="60">
        <v>6.0358978677285604E-4</v>
      </c>
      <c r="D553" s="59">
        <v>0.59753246320000097</v>
      </c>
      <c r="E553" s="60">
        <v>2.1679250981661798E-3</v>
      </c>
      <c r="F553" s="59">
        <v>0</v>
      </c>
      <c r="G553" s="60">
        <v>0</v>
      </c>
      <c r="H553" s="59">
        <v>0</v>
      </c>
      <c r="I553" s="60">
        <v>0</v>
      </c>
      <c r="J553" s="59">
        <v>0</v>
      </c>
      <c r="K553" s="60">
        <v>0</v>
      </c>
    </row>
    <row r="554" spans="1:11" customFormat="1" x14ac:dyDescent="0.3">
      <c r="A554" s="58" t="s">
        <v>257</v>
      </c>
      <c r="B554" s="61">
        <v>2.9899421623000002</v>
      </c>
      <c r="C554" s="62">
        <v>3.0202518914889099E-3</v>
      </c>
      <c r="D554" s="61">
        <v>0</v>
      </c>
      <c r="E554" s="62">
        <v>0</v>
      </c>
      <c r="F554" s="61">
        <v>1.2089322042999999</v>
      </c>
      <c r="G554" s="62">
        <v>7.4660433965082398E-3</v>
      </c>
      <c r="H554" s="61">
        <v>0</v>
      </c>
      <c r="I554" s="62">
        <v>0</v>
      </c>
      <c r="J554" s="61">
        <v>1.7810099580000001</v>
      </c>
      <c r="K554" s="62">
        <v>5.0119945845729296E-3</v>
      </c>
    </row>
    <row r="555" spans="1:11" customFormat="1" x14ac:dyDescent="0.3">
      <c r="A555" s="58" t="s">
        <v>258</v>
      </c>
      <c r="B555" s="59">
        <v>5.4565594828000004</v>
      </c>
      <c r="C555" s="60">
        <v>5.5118738772763302E-3</v>
      </c>
      <c r="D555" s="59">
        <v>1.2161993836</v>
      </c>
      <c r="E555" s="60">
        <v>4.4125287418872302E-3</v>
      </c>
      <c r="F555" s="59">
        <v>4.2403600992000001</v>
      </c>
      <c r="G555" s="63">
        <v>2.61873349099674E-2</v>
      </c>
      <c r="H555" s="59">
        <v>0</v>
      </c>
      <c r="I555" s="60">
        <v>0</v>
      </c>
      <c r="J555" s="59">
        <v>0</v>
      </c>
      <c r="K555" s="60">
        <v>0</v>
      </c>
    </row>
    <row r="556" spans="1:11" customFormat="1" x14ac:dyDescent="0.3">
      <c r="A556" s="58" t="s">
        <v>259</v>
      </c>
      <c r="B556" s="61">
        <v>19.375678733299999</v>
      </c>
      <c r="C556" s="62">
        <v>1.9572094430788299E-2</v>
      </c>
      <c r="D556" s="61">
        <v>14.8726211872</v>
      </c>
      <c r="E556" s="63">
        <v>5.3959794208631902E-2</v>
      </c>
      <c r="F556" s="61">
        <v>0.46049675449999999</v>
      </c>
      <c r="G556" s="62">
        <v>2.8439053412750602E-3</v>
      </c>
      <c r="H556" s="61">
        <v>0</v>
      </c>
      <c r="I556" s="62">
        <v>0</v>
      </c>
      <c r="J556" s="61">
        <v>4.0425607916000104</v>
      </c>
      <c r="K556" s="62">
        <v>1.13762939417019E-2</v>
      </c>
    </row>
    <row r="557" spans="1:11" customFormat="1" x14ac:dyDescent="0.3">
      <c r="A557" s="58" t="s">
        <v>260</v>
      </c>
      <c r="B557" s="59">
        <v>30.576228179400001</v>
      </c>
      <c r="C557" s="60">
        <v>3.0886186414519599E-2</v>
      </c>
      <c r="D557" s="59">
        <v>5.5880906104000001</v>
      </c>
      <c r="E557" s="60">
        <v>2.02743158425822E-2</v>
      </c>
      <c r="F557" s="59">
        <v>3.6505320572</v>
      </c>
      <c r="G557" s="60">
        <v>2.2544713973585501E-2</v>
      </c>
      <c r="H557" s="59">
        <v>1.7563715869000001</v>
      </c>
      <c r="I557" s="60">
        <v>9.6650443266157703E-3</v>
      </c>
      <c r="J557" s="59">
        <v>19.581233924900001</v>
      </c>
      <c r="K557" s="63">
        <v>5.5104149165489703E-2</v>
      </c>
    </row>
    <row r="558" spans="1:11" customFormat="1" x14ac:dyDescent="0.3">
      <c r="A558" s="58" t="s">
        <v>261</v>
      </c>
      <c r="B558" s="61">
        <v>125.0990280857</v>
      </c>
      <c r="C558" s="62">
        <v>0.126367185614258</v>
      </c>
      <c r="D558" s="61">
        <v>24.957773292500001</v>
      </c>
      <c r="E558" s="62">
        <v>9.0550031081813004E-2</v>
      </c>
      <c r="F558" s="61">
        <v>32.235285282</v>
      </c>
      <c r="G558" s="63">
        <v>0.199076538748994</v>
      </c>
      <c r="H558" s="61">
        <v>24.072450555100001</v>
      </c>
      <c r="I558" s="62">
        <v>0.13246701518097101</v>
      </c>
      <c r="J558" s="61">
        <v>42.676098647299902</v>
      </c>
      <c r="K558" s="62">
        <v>0.120096114202057</v>
      </c>
    </row>
    <row r="559" spans="1:11" customFormat="1" x14ac:dyDescent="0.3">
      <c r="A559" s="58" t="s">
        <v>262</v>
      </c>
      <c r="B559" s="59">
        <v>1.1421193572999999</v>
      </c>
      <c r="C559" s="60">
        <v>1.1536972830731699E-3</v>
      </c>
      <c r="D559" s="59">
        <v>0</v>
      </c>
      <c r="E559" s="60">
        <v>0</v>
      </c>
      <c r="F559" s="59">
        <v>0</v>
      </c>
      <c r="G559" s="60">
        <v>0</v>
      </c>
      <c r="H559" s="59">
        <v>0.28876204890000001</v>
      </c>
      <c r="I559" s="60">
        <v>1.5890134088247399E-3</v>
      </c>
      <c r="J559" s="59">
        <v>0.85335730840000001</v>
      </c>
      <c r="K559" s="60">
        <v>2.4014588965069299E-3</v>
      </c>
    </row>
    <row r="560" spans="1:11" customFormat="1" x14ac:dyDescent="0.3">
      <c r="A560" s="58" t="s">
        <v>263</v>
      </c>
      <c r="B560" s="61">
        <v>180.91378100559999</v>
      </c>
      <c r="C560" s="62">
        <v>0.18274774548088701</v>
      </c>
      <c r="D560" s="61">
        <v>54.697954868900098</v>
      </c>
      <c r="E560" s="62">
        <v>0.19845125826905699</v>
      </c>
      <c r="F560" s="61">
        <v>23.7046275105</v>
      </c>
      <c r="G560" s="62">
        <v>0.14639346777425899</v>
      </c>
      <c r="H560" s="61">
        <v>31.326617583200001</v>
      </c>
      <c r="I560" s="62">
        <v>0.172385587311262</v>
      </c>
      <c r="J560" s="61">
        <v>65.328200445199997</v>
      </c>
      <c r="K560" s="62">
        <v>0.183842086553475</v>
      </c>
    </row>
    <row r="561" spans="1:11" customFormat="1" x14ac:dyDescent="0.3">
      <c r="A561" s="58" t="s">
        <v>264</v>
      </c>
      <c r="B561" s="59">
        <v>12.5640140626</v>
      </c>
      <c r="C561" s="60">
        <v>1.2691378353643701E-2</v>
      </c>
      <c r="D561" s="59">
        <v>3.1001762962999999</v>
      </c>
      <c r="E561" s="60">
        <v>1.1247840770852099E-2</v>
      </c>
      <c r="F561" s="59">
        <v>2.4015441176999999</v>
      </c>
      <c r="G561" s="60">
        <v>1.48312970219527E-2</v>
      </c>
      <c r="H561" s="59">
        <v>5.5034154198000103</v>
      </c>
      <c r="I561" s="60">
        <v>3.0284453686722099E-2</v>
      </c>
      <c r="J561" s="59">
        <v>1.5588782288</v>
      </c>
      <c r="K561" s="60">
        <v>4.3868868928324404E-3</v>
      </c>
    </row>
    <row r="562" spans="1:11" customFormat="1" x14ac:dyDescent="0.3">
      <c r="A562" s="58" t="s">
        <v>269</v>
      </c>
      <c r="B562" s="61">
        <v>2.9889929932000001</v>
      </c>
      <c r="C562" s="62">
        <v>3.0192931004441401E-3</v>
      </c>
      <c r="D562" s="61">
        <v>1.7810099580000001</v>
      </c>
      <c r="E562" s="62">
        <v>6.4617345932211599E-3</v>
      </c>
      <c r="F562" s="61">
        <v>0</v>
      </c>
      <c r="G562" s="62">
        <v>0</v>
      </c>
      <c r="H562" s="61">
        <v>1.2079830352000001</v>
      </c>
      <c r="I562" s="62">
        <v>6.6473459648790098E-3</v>
      </c>
      <c r="J562" s="61">
        <v>0</v>
      </c>
      <c r="K562" s="62">
        <v>0</v>
      </c>
    </row>
    <row r="563" spans="1:11" customFormat="1" x14ac:dyDescent="0.3">
      <c r="A563" s="58" t="s">
        <v>266</v>
      </c>
      <c r="B563" s="59">
        <v>298.91840736839998</v>
      </c>
      <c r="C563" s="60">
        <v>0.30194861179548099</v>
      </c>
      <c r="D563" s="59">
        <v>42.526611816000198</v>
      </c>
      <c r="E563" s="64">
        <v>0.15429205068146801</v>
      </c>
      <c r="F563" s="59">
        <v>40.627662615299997</v>
      </c>
      <c r="G563" s="60">
        <v>0.25090562655675103</v>
      </c>
      <c r="H563" s="59">
        <v>57.231484928900102</v>
      </c>
      <c r="I563" s="60">
        <v>0.31493611194893101</v>
      </c>
      <c r="J563" s="59">
        <v>150.203801271</v>
      </c>
      <c r="K563" s="63">
        <v>0.42269311026082501</v>
      </c>
    </row>
    <row r="564" spans="1:11" customFormat="1" x14ac:dyDescent="0.3">
      <c r="A564" s="58" t="s">
        <v>270</v>
      </c>
      <c r="B564" s="61">
        <v>68.155824115399994</v>
      </c>
      <c r="C564" s="62">
        <v>6.8846735330216194E-2</v>
      </c>
      <c r="D564" s="61">
        <v>22.010704677300001</v>
      </c>
      <c r="E564" s="62">
        <v>7.9857684790375694E-2</v>
      </c>
      <c r="F564" s="61">
        <v>9.2262350918000209</v>
      </c>
      <c r="G564" s="62">
        <v>5.6978771296485702E-2</v>
      </c>
      <c r="H564" s="61">
        <v>10.5196803306</v>
      </c>
      <c r="I564" s="62">
        <v>5.7888192598543699E-2</v>
      </c>
      <c r="J564" s="61">
        <v>26.399204015700001</v>
      </c>
      <c r="K564" s="62">
        <v>7.4290807285719004E-2</v>
      </c>
    </row>
    <row r="565" spans="1:11" customFormat="1" x14ac:dyDescent="0.3">
      <c r="A565" s="58" t="s">
        <v>268</v>
      </c>
      <c r="B565" s="59">
        <v>0</v>
      </c>
      <c r="C565" s="60">
        <v>0</v>
      </c>
      <c r="D565" s="59">
        <v>0</v>
      </c>
      <c r="E565" s="60">
        <v>0</v>
      </c>
      <c r="F565" s="59">
        <v>0</v>
      </c>
      <c r="G565" s="60">
        <v>0</v>
      </c>
      <c r="H565" s="59">
        <v>0</v>
      </c>
      <c r="I565" s="60">
        <v>0</v>
      </c>
      <c r="J565" s="59">
        <v>0</v>
      </c>
      <c r="K565" s="60">
        <v>0</v>
      </c>
    </row>
    <row r="566" spans="1:11" customFormat="1" x14ac:dyDescent="0.3">
      <c r="A566" s="65" t="s">
        <v>1</v>
      </c>
    </row>
    <row r="567" spans="1:11" customFormat="1" x14ac:dyDescent="0.3">
      <c r="A567" s="65" t="s">
        <v>1</v>
      </c>
    </row>
    <row r="568" spans="1:11" customFormat="1" x14ac:dyDescent="0.3">
      <c r="A568" s="53" t="s">
        <v>271</v>
      </c>
    </row>
    <row r="569" spans="1:11" customFormat="1" x14ac:dyDescent="0.3">
      <c r="A569" s="54" t="s">
        <v>1</v>
      </c>
    </row>
    <row r="570" spans="1:11" customFormat="1" x14ac:dyDescent="0.3">
      <c r="A570" s="114" t="s">
        <v>1</v>
      </c>
      <c r="B570" s="113" t="s">
        <v>502</v>
      </c>
      <c r="C570" s="113" t="s">
        <v>1</v>
      </c>
      <c r="D570" s="113" t="s">
        <v>487</v>
      </c>
      <c r="E570" s="113" t="s">
        <v>1</v>
      </c>
      <c r="F570" s="113" t="s">
        <v>489</v>
      </c>
      <c r="G570" s="113" t="s">
        <v>1</v>
      </c>
      <c r="H570" s="113" t="s">
        <v>488</v>
      </c>
      <c r="I570" s="113" t="s">
        <v>1</v>
      </c>
      <c r="J570" s="113" t="s">
        <v>493</v>
      </c>
      <c r="K570" s="113" t="s">
        <v>1</v>
      </c>
    </row>
    <row r="571" spans="1:11" customFormat="1" x14ac:dyDescent="0.3">
      <c r="A571" s="115" t="s">
        <v>1</v>
      </c>
      <c r="B571" s="55" t="s">
        <v>14</v>
      </c>
      <c r="C571" s="55" t="s">
        <v>15</v>
      </c>
      <c r="D571" s="55" t="s">
        <v>14</v>
      </c>
      <c r="E571" s="55" t="s">
        <v>15</v>
      </c>
      <c r="F571" s="55" t="s">
        <v>14</v>
      </c>
      <c r="G571" s="55" t="s">
        <v>15</v>
      </c>
      <c r="H571" s="55" t="s">
        <v>14</v>
      </c>
      <c r="I571" s="55" t="s">
        <v>15</v>
      </c>
      <c r="J571" s="55" t="s">
        <v>14</v>
      </c>
      <c r="K571" s="55" t="s">
        <v>15</v>
      </c>
    </row>
    <row r="572" spans="1:11" customFormat="1" x14ac:dyDescent="0.3">
      <c r="A572" s="56" t="s">
        <v>16</v>
      </c>
      <c r="B572" s="57">
        <v>1223.3316612077999</v>
      </c>
      <c r="C572" s="57">
        <v>1223.3316612077999</v>
      </c>
      <c r="D572" s="57">
        <v>340.29074922389998</v>
      </c>
      <c r="E572" s="57">
        <v>340.29074922389998</v>
      </c>
      <c r="F572" s="57">
        <v>196.05544813930001</v>
      </c>
      <c r="G572" s="57">
        <v>196.05544813930001</v>
      </c>
      <c r="H572" s="57">
        <v>217.47648019459999</v>
      </c>
      <c r="I572" s="57">
        <v>217.47648019459999</v>
      </c>
      <c r="J572" s="57">
        <v>453.50147944849999</v>
      </c>
      <c r="K572" s="57">
        <v>453.50147944849999</v>
      </c>
    </row>
    <row r="573" spans="1:11" customFormat="1" ht="25.5" customHeight="1" x14ac:dyDescent="0.3">
      <c r="A573" s="66" t="s">
        <v>252</v>
      </c>
      <c r="B573" s="59">
        <v>49.787673265499997</v>
      </c>
      <c r="C573" s="60">
        <v>4.0698426145812698E-2</v>
      </c>
      <c r="D573" s="59">
        <v>21.515187063999999</v>
      </c>
      <c r="E573" s="60">
        <v>6.3225894659404105E-2</v>
      </c>
      <c r="F573" s="59">
        <v>12.2857385972</v>
      </c>
      <c r="G573" s="60">
        <v>6.2664612046235094E-2</v>
      </c>
      <c r="H573" s="59">
        <v>6.6191149593000098</v>
      </c>
      <c r="I573" s="60">
        <v>3.0436003715790999E-2</v>
      </c>
      <c r="J573" s="59">
        <v>9.3676326450000094</v>
      </c>
      <c r="K573" s="64">
        <v>2.0656233925393001E-2</v>
      </c>
    </row>
    <row r="574" spans="1:11" customFormat="1" x14ac:dyDescent="0.3">
      <c r="A574" s="58" t="s">
        <v>253</v>
      </c>
      <c r="B574" s="61">
        <v>403.01168475449998</v>
      </c>
      <c r="C574" s="62">
        <v>0.32943779478134699</v>
      </c>
      <c r="D574" s="61">
        <v>135.88228643799999</v>
      </c>
      <c r="E574" s="63">
        <v>0.39931231380196602</v>
      </c>
      <c r="F574" s="61">
        <v>48.053649930900001</v>
      </c>
      <c r="G574" s="64">
        <v>0.24510234419375701</v>
      </c>
      <c r="H574" s="61">
        <v>62.3754596733</v>
      </c>
      <c r="I574" s="62">
        <v>0.28681473793159501</v>
      </c>
      <c r="J574" s="61">
        <v>154.87801184579999</v>
      </c>
      <c r="K574" s="62">
        <v>0.34151600130201598</v>
      </c>
    </row>
    <row r="575" spans="1:11" customFormat="1" ht="22.8" x14ac:dyDescent="0.3">
      <c r="A575" s="66" t="s">
        <v>254</v>
      </c>
      <c r="B575" s="59">
        <v>24.973919138100001</v>
      </c>
      <c r="C575" s="60">
        <v>2.04146757008178E-2</v>
      </c>
      <c r="D575" s="59">
        <v>12.0616502329</v>
      </c>
      <c r="E575" s="60">
        <v>3.5445131142732997E-2</v>
      </c>
      <c r="F575" s="59">
        <v>6.9131529277000103</v>
      </c>
      <c r="G575" s="60">
        <v>3.526121305636E-2</v>
      </c>
      <c r="H575" s="59">
        <v>2.4193877934999999</v>
      </c>
      <c r="I575" s="60">
        <v>1.11248250446904E-2</v>
      </c>
      <c r="J575" s="59">
        <v>3.5797281839999999</v>
      </c>
      <c r="K575" s="60">
        <v>7.8935314353401499E-3</v>
      </c>
    </row>
    <row r="576" spans="1:11" customFormat="1" x14ac:dyDescent="0.3">
      <c r="A576" s="58" t="s">
        <v>255</v>
      </c>
      <c r="B576" s="61">
        <v>21.8468740715</v>
      </c>
      <c r="C576" s="62">
        <v>1.7858504577516199E-2</v>
      </c>
      <c r="D576" s="61">
        <v>7.3501787882999903</v>
      </c>
      <c r="E576" s="62">
        <v>2.1599702034403E-2</v>
      </c>
      <c r="F576" s="61">
        <v>11.210150774700001</v>
      </c>
      <c r="G576" s="63">
        <v>5.71784710962739E-2</v>
      </c>
      <c r="H576" s="61">
        <v>0.71620367379999805</v>
      </c>
      <c r="I576" s="62">
        <v>3.2932465761774999E-3</v>
      </c>
      <c r="J576" s="61">
        <v>2.5703408346999899</v>
      </c>
      <c r="K576" s="62">
        <v>5.6677672536499203E-3</v>
      </c>
    </row>
    <row r="577" spans="1:11" customFormat="1" x14ac:dyDescent="0.3">
      <c r="A577" s="58" t="s">
        <v>256</v>
      </c>
      <c r="B577" s="59">
        <v>12.991425362299999</v>
      </c>
      <c r="C577" s="60">
        <v>1.06197082723041E-2</v>
      </c>
      <c r="D577" s="59">
        <v>7.2924698105000099</v>
      </c>
      <c r="E577" s="60">
        <v>2.1430114768420602E-2</v>
      </c>
      <c r="F577" s="59">
        <v>0.59753246320000097</v>
      </c>
      <c r="G577" s="60">
        <v>3.04777280545372E-3</v>
      </c>
      <c r="H577" s="59">
        <v>3.4385793841000001</v>
      </c>
      <c r="I577" s="60">
        <v>1.5811270170563399E-2</v>
      </c>
      <c r="J577" s="59">
        <v>1.6628437045</v>
      </c>
      <c r="K577" s="60">
        <v>3.6666775740669499E-3</v>
      </c>
    </row>
    <row r="578" spans="1:11" customFormat="1" x14ac:dyDescent="0.3">
      <c r="A578" s="58" t="s">
        <v>257</v>
      </c>
      <c r="B578" s="61">
        <v>23.726167777400001</v>
      </c>
      <c r="C578" s="62">
        <v>1.9394714066318701E-2</v>
      </c>
      <c r="D578" s="61">
        <v>5.5214564975000098</v>
      </c>
      <c r="E578" s="62">
        <v>1.62257026089976E-2</v>
      </c>
      <c r="F578" s="61">
        <v>1.9503583812</v>
      </c>
      <c r="G578" s="62">
        <v>9.9479937931347094E-3</v>
      </c>
      <c r="H578" s="61">
        <v>2.5934045742</v>
      </c>
      <c r="I578" s="62">
        <v>1.1924988724663001E-2</v>
      </c>
      <c r="J578" s="61">
        <v>13.6609483245</v>
      </c>
      <c r="K578" s="62">
        <v>3.0123271794202301E-2</v>
      </c>
    </row>
    <row r="579" spans="1:11" customFormat="1" x14ac:dyDescent="0.3">
      <c r="A579" s="58" t="s">
        <v>258</v>
      </c>
      <c r="B579" s="59">
        <v>10.685697253300001</v>
      </c>
      <c r="C579" s="60">
        <v>8.7349143262996799E-3</v>
      </c>
      <c r="D579" s="59">
        <v>1.2161993836</v>
      </c>
      <c r="E579" s="60">
        <v>3.5740007225403001E-3</v>
      </c>
      <c r="F579" s="59">
        <v>4.2400324259</v>
      </c>
      <c r="G579" s="60">
        <v>2.1626700334730801E-2</v>
      </c>
      <c r="H579" s="59">
        <v>3.1904679841000001</v>
      </c>
      <c r="I579" s="60">
        <v>1.4670404731790499E-2</v>
      </c>
      <c r="J579" s="59">
        <v>2.0389974597</v>
      </c>
      <c r="K579" s="60">
        <v>4.4961208553930404E-3</v>
      </c>
    </row>
    <row r="580" spans="1:11" customFormat="1" x14ac:dyDescent="0.3">
      <c r="A580" s="58" t="s">
        <v>259</v>
      </c>
      <c r="B580" s="61">
        <v>21.715355936400002</v>
      </c>
      <c r="C580" s="62">
        <v>1.77509964182243E-2</v>
      </c>
      <c r="D580" s="61">
        <v>7.0061929411000001</v>
      </c>
      <c r="E580" s="62">
        <v>2.05888433848966E-2</v>
      </c>
      <c r="F580" s="61">
        <v>5.3435888441000001</v>
      </c>
      <c r="G580" s="62">
        <v>2.7255497844177801E-2</v>
      </c>
      <c r="H580" s="61">
        <v>2.0217573274</v>
      </c>
      <c r="I580" s="62">
        <v>9.2964412776540793E-3</v>
      </c>
      <c r="J580" s="61">
        <v>7.3438168237999903</v>
      </c>
      <c r="K580" s="62">
        <v>1.6193589561671901E-2</v>
      </c>
    </row>
    <row r="581" spans="1:11" customFormat="1" x14ac:dyDescent="0.3">
      <c r="A581" s="58" t="s">
        <v>260</v>
      </c>
      <c r="B581" s="59">
        <v>217.98348476539999</v>
      </c>
      <c r="C581" s="60">
        <v>0.178188378244199</v>
      </c>
      <c r="D581" s="59">
        <v>41.232876714199897</v>
      </c>
      <c r="E581" s="64">
        <v>0.121169549299356</v>
      </c>
      <c r="F581" s="59">
        <v>30.603029628600002</v>
      </c>
      <c r="G581" s="60">
        <v>0.15609374755480501</v>
      </c>
      <c r="H581" s="59">
        <v>38.061712213600003</v>
      </c>
      <c r="I581" s="60">
        <v>0.17501530362980899</v>
      </c>
      <c r="J581" s="59">
        <v>108.085866209</v>
      </c>
      <c r="K581" s="63">
        <v>0.23833630342384399</v>
      </c>
    </row>
    <row r="582" spans="1:11" customFormat="1" x14ac:dyDescent="0.3">
      <c r="A582" s="58" t="s">
        <v>261</v>
      </c>
      <c r="B582" s="61">
        <v>116.417705642</v>
      </c>
      <c r="C582" s="62">
        <v>9.51644671135711E-2</v>
      </c>
      <c r="D582" s="61">
        <v>21.024252099600002</v>
      </c>
      <c r="E582" s="62">
        <v>6.17832020046091E-2</v>
      </c>
      <c r="F582" s="61">
        <v>30.490951022400001</v>
      </c>
      <c r="G582" s="63">
        <v>0.155522079655424</v>
      </c>
      <c r="H582" s="61">
        <v>22.6841643275</v>
      </c>
      <c r="I582" s="62">
        <v>0.104306287775129</v>
      </c>
      <c r="J582" s="61">
        <v>41.0609178837</v>
      </c>
      <c r="K582" s="62">
        <v>9.0541971183057401E-2</v>
      </c>
    </row>
    <row r="583" spans="1:11" customFormat="1" x14ac:dyDescent="0.3">
      <c r="A583" s="58" t="s">
        <v>262</v>
      </c>
      <c r="B583" s="59">
        <v>5.8664224514000001</v>
      </c>
      <c r="C583" s="60">
        <v>4.7954472506728501E-3</v>
      </c>
      <c r="D583" s="59">
        <v>0.91241577099999904</v>
      </c>
      <c r="E583" s="60">
        <v>2.68128291198319E-3</v>
      </c>
      <c r="F583" s="59">
        <v>1.2161483868</v>
      </c>
      <c r="G583" s="60">
        <v>6.2030838639888803E-3</v>
      </c>
      <c r="H583" s="59">
        <v>1.5696471464999999</v>
      </c>
      <c r="I583" s="60">
        <v>7.2175489740107304E-3</v>
      </c>
      <c r="J583" s="59">
        <v>2.1682111471000001</v>
      </c>
      <c r="K583" s="60">
        <v>4.7810453666804901E-3</v>
      </c>
    </row>
    <row r="584" spans="1:11" customFormat="1" x14ac:dyDescent="0.3">
      <c r="A584" s="58" t="s">
        <v>263</v>
      </c>
      <c r="B584" s="61">
        <v>156.1808920405</v>
      </c>
      <c r="C584" s="62">
        <v>0.12766847862524999</v>
      </c>
      <c r="D584" s="61">
        <v>46.572399307399998</v>
      </c>
      <c r="E584" s="62">
        <v>0.13686060938658301</v>
      </c>
      <c r="F584" s="61">
        <v>17.3829966144</v>
      </c>
      <c r="G584" s="62">
        <v>8.8663675400895495E-2</v>
      </c>
      <c r="H584" s="61">
        <v>28.600456020199999</v>
      </c>
      <c r="I584" s="62">
        <v>0.131510570681519</v>
      </c>
      <c r="J584" s="61">
        <v>57.768659500699997</v>
      </c>
      <c r="K584" s="62">
        <v>0.127383618617853</v>
      </c>
    </row>
    <row r="585" spans="1:11" customFormat="1" x14ac:dyDescent="0.3">
      <c r="A585" s="58" t="s">
        <v>264</v>
      </c>
      <c r="B585" s="59">
        <v>56.301115551999999</v>
      </c>
      <c r="C585" s="60">
        <v>4.6022773167183201E-2</v>
      </c>
      <c r="D585" s="59">
        <v>16.136837615200001</v>
      </c>
      <c r="E585" s="60">
        <v>4.7420735509276203E-2</v>
      </c>
      <c r="F585" s="59">
        <v>8.95489713890003</v>
      </c>
      <c r="G585" s="60">
        <v>4.5675329218790299E-2</v>
      </c>
      <c r="H585" s="59">
        <v>3.7939290897000002</v>
      </c>
      <c r="I585" s="64">
        <v>1.7445238612953301E-2</v>
      </c>
      <c r="J585" s="59">
        <v>27.415451708199999</v>
      </c>
      <c r="K585" s="60">
        <v>6.0452838525553998E-2</v>
      </c>
    </row>
    <row r="586" spans="1:11" customFormat="1" x14ac:dyDescent="0.3">
      <c r="A586" s="58" t="s">
        <v>265</v>
      </c>
      <c r="B586" s="61">
        <v>21.227546590500001</v>
      </c>
      <c r="C586" s="62">
        <v>1.73522416394765E-2</v>
      </c>
      <c r="D586" s="61">
        <v>10.506584721799999</v>
      </c>
      <c r="E586" s="62">
        <v>3.08753169040367E-2</v>
      </c>
      <c r="F586" s="61">
        <v>2.5172647593000002</v>
      </c>
      <c r="G586" s="62">
        <v>1.28395552543454E-2</v>
      </c>
      <c r="H586" s="61">
        <v>1.4599501859999999</v>
      </c>
      <c r="I586" s="62">
        <v>6.7131405874033996E-3</v>
      </c>
      <c r="J586" s="61">
        <v>6.7437469233999998</v>
      </c>
      <c r="K586" s="62">
        <v>1.4870396744021699E-2</v>
      </c>
    </row>
    <row r="587" spans="1:11" customFormat="1" x14ac:dyDescent="0.3">
      <c r="A587" s="58" t="s">
        <v>266</v>
      </c>
      <c r="B587" s="59">
        <v>303.62859381419997</v>
      </c>
      <c r="C587" s="60">
        <v>0.24819809986314401</v>
      </c>
      <c r="D587" s="59">
        <v>41.152035732800002</v>
      </c>
      <c r="E587" s="64">
        <v>0.12093198485899299</v>
      </c>
      <c r="F587" s="59">
        <v>47.337793667299998</v>
      </c>
      <c r="G587" s="60">
        <v>0.24145104926472599</v>
      </c>
      <c r="H587" s="59">
        <v>43.334573320799997</v>
      </c>
      <c r="I587" s="60">
        <v>0.19926096505711199</v>
      </c>
      <c r="J587" s="59">
        <v>168.9224834316</v>
      </c>
      <c r="K587" s="63">
        <v>0.37248496661361602</v>
      </c>
    </row>
    <row r="588" spans="1:11" customFormat="1" x14ac:dyDescent="0.3">
      <c r="A588" s="58" t="s">
        <v>272</v>
      </c>
      <c r="B588" s="61">
        <v>46.056947612099997</v>
      </c>
      <c r="C588" s="62">
        <v>3.7648782478684299E-2</v>
      </c>
      <c r="D588" s="61">
        <v>19.501979336600002</v>
      </c>
      <c r="E588" s="62">
        <v>5.7309754617420799E-2</v>
      </c>
      <c r="F588" s="61">
        <v>5.1924154163000198</v>
      </c>
      <c r="G588" s="62">
        <v>2.6484422981251299E-2</v>
      </c>
      <c r="H588" s="61">
        <v>7.4067908083000003</v>
      </c>
      <c r="I588" s="62">
        <v>3.4057893532543501E-2</v>
      </c>
      <c r="J588" s="61">
        <v>13.955762050900001</v>
      </c>
      <c r="K588" s="62">
        <v>3.07733550679294E-2</v>
      </c>
    </row>
    <row r="589" spans="1:11" customFormat="1" x14ac:dyDescent="0.3">
      <c r="A589" s="58" t="s">
        <v>273</v>
      </c>
      <c r="B589" s="59">
        <v>98.687600470000206</v>
      </c>
      <c r="C589" s="60">
        <v>8.0671173320704698E-2</v>
      </c>
      <c r="D589" s="59">
        <v>31.8776563891</v>
      </c>
      <c r="E589" s="60">
        <v>9.3677704909120404E-2</v>
      </c>
      <c r="F589" s="59">
        <v>11.2876643527</v>
      </c>
      <c r="G589" s="60">
        <v>5.7573836686649803E-2</v>
      </c>
      <c r="H589" s="59">
        <v>25.979537929700001</v>
      </c>
      <c r="I589" s="60">
        <v>0.119459069350641</v>
      </c>
      <c r="J589" s="59">
        <v>29.5427417985</v>
      </c>
      <c r="K589" s="60">
        <v>6.5143650323758004E-2</v>
      </c>
    </row>
    <row r="590" spans="1:11" customFormat="1" x14ac:dyDescent="0.3">
      <c r="A590" s="58" t="s">
        <v>267</v>
      </c>
      <c r="B590" s="61">
        <v>69.088970050599997</v>
      </c>
      <c r="C590" s="62">
        <v>5.6476074511460098E-2</v>
      </c>
      <c r="D590" s="61">
        <v>8.4302045685000007</v>
      </c>
      <c r="E590" s="64">
        <v>2.4773534360621699E-2</v>
      </c>
      <c r="F590" s="61">
        <v>13.851338779400001</v>
      </c>
      <c r="G590" s="62">
        <v>7.0650108991403504E-2</v>
      </c>
      <c r="H590" s="61">
        <v>9.3636162655999904</v>
      </c>
      <c r="I590" s="62">
        <v>4.3055765189970598E-2</v>
      </c>
      <c r="J590" s="61">
        <v>37.443810437099899</v>
      </c>
      <c r="K590" s="62">
        <v>8.2566016063795794E-2</v>
      </c>
    </row>
    <row r="591" spans="1:11" customFormat="1" x14ac:dyDescent="0.3">
      <c r="A591" s="58" t="s">
        <v>274</v>
      </c>
      <c r="B591" s="59">
        <v>309.53821110950003</v>
      </c>
      <c r="C591" s="60">
        <v>0.25302885629878302</v>
      </c>
      <c r="D591" s="59">
        <v>90.068412338000101</v>
      </c>
      <c r="E591" s="60">
        <v>0.26468075474698799</v>
      </c>
      <c r="F591" s="59">
        <v>64.057938970699894</v>
      </c>
      <c r="G591" s="63">
        <v>0.32673378668460101</v>
      </c>
      <c r="H591" s="59">
        <v>63.954036454399798</v>
      </c>
      <c r="I591" s="60">
        <v>0.29407334713700201</v>
      </c>
      <c r="J591" s="59">
        <v>86.010684270900001</v>
      </c>
      <c r="K591" s="64">
        <v>0.18965910403533201</v>
      </c>
    </row>
    <row r="592" spans="1:11" customFormat="1" x14ac:dyDescent="0.3">
      <c r="A592" s="65" t="s">
        <v>1</v>
      </c>
    </row>
    <row r="593" spans="1:11" customFormat="1" x14ac:dyDescent="0.3">
      <c r="A593" s="65" t="s">
        <v>1</v>
      </c>
    </row>
    <row r="594" spans="1:11" customFormat="1" x14ac:dyDescent="0.3">
      <c r="A594" s="53" t="s">
        <v>406</v>
      </c>
    </row>
    <row r="595" spans="1:11" customFormat="1" x14ac:dyDescent="0.3">
      <c r="A595" s="54" t="s">
        <v>1</v>
      </c>
    </row>
    <row r="596" spans="1:11" customFormat="1" x14ac:dyDescent="0.3">
      <c r="A596" s="114" t="s">
        <v>1</v>
      </c>
      <c r="B596" s="113" t="s">
        <v>502</v>
      </c>
      <c r="C596" s="113" t="s">
        <v>1</v>
      </c>
      <c r="D596" s="113" t="s">
        <v>487</v>
      </c>
      <c r="E596" s="113" t="s">
        <v>1</v>
      </c>
      <c r="F596" s="113" t="s">
        <v>489</v>
      </c>
      <c r="G596" s="113" t="s">
        <v>1</v>
      </c>
      <c r="H596" s="113" t="s">
        <v>488</v>
      </c>
      <c r="I596" s="113" t="s">
        <v>1</v>
      </c>
      <c r="J596" s="113" t="s">
        <v>493</v>
      </c>
      <c r="K596" s="113" t="s">
        <v>1</v>
      </c>
    </row>
    <row r="597" spans="1:11" customFormat="1" x14ac:dyDescent="0.3">
      <c r="A597" s="115" t="s">
        <v>1</v>
      </c>
      <c r="B597" s="55" t="s">
        <v>14</v>
      </c>
      <c r="C597" s="55" t="s">
        <v>15</v>
      </c>
      <c r="D597" s="55" t="s">
        <v>14</v>
      </c>
      <c r="E597" s="55" t="s">
        <v>15</v>
      </c>
      <c r="F597" s="55" t="s">
        <v>14</v>
      </c>
      <c r="G597" s="55" t="s">
        <v>15</v>
      </c>
      <c r="H597" s="55" t="s">
        <v>14</v>
      </c>
      <c r="I597" s="55" t="s">
        <v>15</v>
      </c>
      <c r="J597" s="55" t="s">
        <v>14</v>
      </c>
      <c r="K597" s="55" t="s">
        <v>15</v>
      </c>
    </row>
    <row r="598" spans="1:11" customFormat="1" x14ac:dyDescent="0.3">
      <c r="A598" s="56" t="s">
        <v>16</v>
      </c>
      <c r="B598" s="57">
        <v>913.79345009830001</v>
      </c>
      <c r="C598" s="57">
        <v>913.79345009830001</v>
      </c>
      <c r="D598" s="57">
        <v>250.22233688590001</v>
      </c>
      <c r="E598" s="57">
        <v>250.22233688590001</v>
      </c>
      <c r="F598" s="57">
        <v>131.9975091686</v>
      </c>
      <c r="G598" s="57">
        <v>131.9975091686</v>
      </c>
      <c r="H598" s="57">
        <v>153.5224437402</v>
      </c>
      <c r="I598" s="57">
        <v>153.5224437402</v>
      </c>
      <c r="J598" s="57">
        <v>367.49079517759998</v>
      </c>
      <c r="K598" s="57">
        <v>367.49079517759998</v>
      </c>
    </row>
    <row r="599" spans="1:11" customFormat="1" ht="25.5" customHeight="1" x14ac:dyDescent="0.3">
      <c r="A599" s="66" t="s">
        <v>252</v>
      </c>
      <c r="B599" s="59">
        <v>20.3260077404999</v>
      </c>
      <c r="C599" s="60">
        <v>2.2243547202394E-2</v>
      </c>
      <c r="D599" s="59">
        <v>14.8195972989</v>
      </c>
      <c r="E599" s="63">
        <v>5.9225716949712799E-2</v>
      </c>
      <c r="F599" s="59">
        <v>3.1337838044000002</v>
      </c>
      <c r="G599" s="60">
        <v>2.3741234392515902E-2</v>
      </c>
      <c r="H599" s="59">
        <v>1.4326189497999999</v>
      </c>
      <c r="I599" s="60">
        <v>9.3316580618294804E-3</v>
      </c>
      <c r="J599" s="59">
        <v>0.94000768739999996</v>
      </c>
      <c r="K599" s="64">
        <v>2.5579081156188298E-3</v>
      </c>
    </row>
    <row r="600" spans="1:11" customFormat="1" x14ac:dyDescent="0.3">
      <c r="A600" s="58" t="s">
        <v>253</v>
      </c>
      <c r="B600" s="61">
        <v>255.00500584930001</v>
      </c>
      <c r="C600" s="62">
        <v>0.27906197600986099</v>
      </c>
      <c r="D600" s="61">
        <v>101.938607383</v>
      </c>
      <c r="E600" s="63">
        <v>0.40739211635403899</v>
      </c>
      <c r="F600" s="61">
        <v>25.8119228497</v>
      </c>
      <c r="G600" s="64">
        <v>0.195548560062073</v>
      </c>
      <c r="H600" s="61">
        <v>40.459490631400001</v>
      </c>
      <c r="I600" s="62">
        <v>0.26354121029930999</v>
      </c>
      <c r="J600" s="61">
        <v>84.972708118700098</v>
      </c>
      <c r="K600" s="62">
        <v>0.23122404488426601</v>
      </c>
    </row>
    <row r="601" spans="1:11" customFormat="1" ht="22.8" x14ac:dyDescent="0.3">
      <c r="A601" s="66" t="s">
        <v>254</v>
      </c>
      <c r="B601" s="59">
        <v>14.0591323885</v>
      </c>
      <c r="C601" s="60">
        <v>1.5385459796179999E-2</v>
      </c>
      <c r="D601" s="59">
        <v>7.5978202591000201</v>
      </c>
      <c r="E601" s="60">
        <v>3.0364276641555599E-2</v>
      </c>
      <c r="F601" s="59">
        <v>1.9625399787</v>
      </c>
      <c r="G601" s="60">
        <v>1.4868007669699699E-2</v>
      </c>
      <c r="H601" s="59">
        <v>0.91904396669999999</v>
      </c>
      <c r="I601" s="60">
        <v>5.9863818234633E-3</v>
      </c>
      <c r="J601" s="59">
        <v>3.5797281840000101</v>
      </c>
      <c r="K601" s="60">
        <v>9.7410009474386897E-3</v>
      </c>
    </row>
    <row r="602" spans="1:11" customFormat="1" x14ac:dyDescent="0.3">
      <c r="A602" s="58" t="s">
        <v>255</v>
      </c>
      <c r="B602" s="61">
        <v>11.0034884571</v>
      </c>
      <c r="C602" s="62">
        <v>1.2041548837887101E-2</v>
      </c>
      <c r="D602" s="61">
        <v>3.0544776396</v>
      </c>
      <c r="E602" s="62">
        <v>1.22070542446929E-2</v>
      </c>
      <c r="F602" s="61">
        <v>6.9701183487999998</v>
      </c>
      <c r="G602" s="63">
        <v>5.2804923310311003E-2</v>
      </c>
      <c r="H602" s="61">
        <v>0.71620367380000005</v>
      </c>
      <c r="I602" s="62">
        <v>4.6651398736982297E-3</v>
      </c>
      <c r="J602" s="61">
        <v>0.26268879490000002</v>
      </c>
      <c r="K602" s="62">
        <v>7.1481734603188801E-4</v>
      </c>
    </row>
    <row r="603" spans="1:11" customFormat="1" x14ac:dyDescent="0.3">
      <c r="A603" s="58" t="s">
        <v>256</v>
      </c>
      <c r="B603" s="59">
        <v>6.0241857011000102</v>
      </c>
      <c r="C603" s="60">
        <v>6.5925026059794603E-3</v>
      </c>
      <c r="D603" s="59">
        <v>3.1533589613999999</v>
      </c>
      <c r="E603" s="60">
        <v>1.26022280850087E-2</v>
      </c>
      <c r="F603" s="59">
        <v>0.59753246319999997</v>
      </c>
      <c r="G603" s="60">
        <v>4.52684650614712E-3</v>
      </c>
      <c r="H603" s="59">
        <v>1.2079830352000001</v>
      </c>
      <c r="I603" s="60">
        <v>7.8684458491568993E-3</v>
      </c>
      <c r="J603" s="59">
        <v>1.0653112413000001</v>
      </c>
      <c r="K603" s="60">
        <v>2.8988787073841102E-3</v>
      </c>
    </row>
    <row r="604" spans="1:11" customFormat="1" x14ac:dyDescent="0.3">
      <c r="A604" s="58" t="s">
        <v>257</v>
      </c>
      <c r="B604" s="61">
        <v>5.6806438239999997</v>
      </c>
      <c r="C604" s="62">
        <v>6.2165512604505004E-3</v>
      </c>
      <c r="D604" s="61">
        <v>0</v>
      </c>
      <c r="E604" s="62">
        <v>0</v>
      </c>
      <c r="F604" s="61">
        <v>0</v>
      </c>
      <c r="G604" s="62">
        <v>0</v>
      </c>
      <c r="H604" s="61">
        <v>1.9349998532999999</v>
      </c>
      <c r="I604" s="62">
        <v>1.26040193613288E-2</v>
      </c>
      <c r="J604" s="61">
        <v>3.74564397070001</v>
      </c>
      <c r="K604" s="62">
        <v>1.0192483784226001E-2</v>
      </c>
    </row>
    <row r="605" spans="1:11" customFormat="1" x14ac:dyDescent="0.3">
      <c r="A605" s="58" t="s">
        <v>258</v>
      </c>
      <c r="B605" s="59">
        <v>9.4694978696999907</v>
      </c>
      <c r="C605" s="60">
        <v>1.0362842794158099E-2</v>
      </c>
      <c r="D605" s="59">
        <v>0</v>
      </c>
      <c r="E605" s="60">
        <v>0</v>
      </c>
      <c r="F605" s="59">
        <v>4.2400324259</v>
      </c>
      <c r="G605" s="63">
        <v>3.2122063913222899E-2</v>
      </c>
      <c r="H605" s="59">
        <v>3.1904679841000001</v>
      </c>
      <c r="I605" s="60">
        <v>2.0781769143142999E-2</v>
      </c>
      <c r="J605" s="59">
        <v>2.0389974597</v>
      </c>
      <c r="K605" s="60">
        <v>5.5484313796610799E-3</v>
      </c>
    </row>
    <row r="606" spans="1:11" customFormat="1" x14ac:dyDescent="0.3">
      <c r="A606" s="58" t="s">
        <v>259</v>
      </c>
      <c r="B606" s="61">
        <v>6.1263688643999998</v>
      </c>
      <c r="C606" s="62">
        <v>6.7043256479251004E-3</v>
      </c>
      <c r="D606" s="61">
        <v>2.3670895928000002</v>
      </c>
      <c r="E606" s="62">
        <v>9.4599451921807392E-3</v>
      </c>
      <c r="F606" s="61">
        <v>2.6939680303000002</v>
      </c>
      <c r="G606" s="62">
        <v>2.0409233835306701E-2</v>
      </c>
      <c r="H606" s="61">
        <v>1.0653112413000001</v>
      </c>
      <c r="I606" s="62">
        <v>6.9391237876774798E-3</v>
      </c>
      <c r="J606" s="61">
        <v>0</v>
      </c>
      <c r="K606" s="62">
        <v>0</v>
      </c>
    </row>
    <row r="607" spans="1:11" customFormat="1" x14ac:dyDescent="0.3">
      <c r="A607" s="58" t="s">
        <v>260</v>
      </c>
      <c r="B607" s="59">
        <v>95.671272101300005</v>
      </c>
      <c r="C607" s="60">
        <v>0.104696824091931</v>
      </c>
      <c r="D607" s="59">
        <v>14.7938010402</v>
      </c>
      <c r="E607" s="64">
        <v>5.91226236007295E-2</v>
      </c>
      <c r="F607" s="59">
        <v>12.4752281569</v>
      </c>
      <c r="G607" s="60">
        <v>9.4511087637005595E-2</v>
      </c>
      <c r="H607" s="59">
        <v>11.7805027662</v>
      </c>
      <c r="I607" s="60">
        <v>7.6734726722665306E-2</v>
      </c>
      <c r="J607" s="59">
        <v>56.6217401379999</v>
      </c>
      <c r="K607" s="63">
        <v>0.15407662145833101</v>
      </c>
    </row>
    <row r="608" spans="1:11" customFormat="1" x14ac:dyDescent="0.3">
      <c r="A608" s="58" t="s">
        <v>261</v>
      </c>
      <c r="B608" s="61">
        <v>42.794970608900002</v>
      </c>
      <c r="C608" s="62">
        <v>4.6832214221163897E-2</v>
      </c>
      <c r="D608" s="61">
        <v>3.8000304252000001</v>
      </c>
      <c r="E608" s="64">
        <v>1.5186615521590299E-2</v>
      </c>
      <c r="F608" s="61">
        <v>13.575952507</v>
      </c>
      <c r="G608" s="63">
        <v>0.102850065827072</v>
      </c>
      <c r="H608" s="61">
        <v>11.9299355594</v>
      </c>
      <c r="I608" s="62">
        <v>7.7708087943079901E-2</v>
      </c>
      <c r="J608" s="61">
        <v>13.4890521173</v>
      </c>
      <c r="K608" s="62">
        <v>3.6705823096279303E-2</v>
      </c>
    </row>
    <row r="609" spans="1:11" customFormat="1" x14ac:dyDescent="0.3">
      <c r="A609" s="58" t="s">
        <v>262</v>
      </c>
      <c r="B609" s="59">
        <v>3.7378582936</v>
      </c>
      <c r="C609" s="60">
        <v>4.0904848827685398E-3</v>
      </c>
      <c r="D609" s="59">
        <v>0</v>
      </c>
      <c r="E609" s="60">
        <v>0</v>
      </c>
      <c r="F609" s="59">
        <v>0</v>
      </c>
      <c r="G609" s="60">
        <v>0</v>
      </c>
      <c r="H609" s="59">
        <v>1.5696471464999999</v>
      </c>
      <c r="I609" s="60">
        <v>1.0224219392678801E-2</v>
      </c>
      <c r="J609" s="59">
        <v>2.1682111471000001</v>
      </c>
      <c r="K609" s="60">
        <v>5.9000420569776503E-3</v>
      </c>
    </row>
    <row r="610" spans="1:11" customFormat="1" x14ac:dyDescent="0.3">
      <c r="A610" s="58" t="s">
        <v>263</v>
      </c>
      <c r="B610" s="61">
        <v>87.791680897899894</v>
      </c>
      <c r="C610" s="62">
        <v>9.6073878498971393E-2</v>
      </c>
      <c r="D610" s="61">
        <v>29.728105939500001</v>
      </c>
      <c r="E610" s="62">
        <v>0.118806763254936</v>
      </c>
      <c r="F610" s="61">
        <v>7.3992864864000003</v>
      </c>
      <c r="G610" s="62">
        <v>5.6056258432489903E-2</v>
      </c>
      <c r="H610" s="61">
        <v>20.680469393599999</v>
      </c>
      <c r="I610" s="62">
        <v>0.134706489095475</v>
      </c>
      <c r="J610" s="61">
        <v>24.127438480599999</v>
      </c>
      <c r="K610" s="62">
        <v>6.5654538282896996E-2</v>
      </c>
    </row>
    <row r="611" spans="1:11" customFormat="1" x14ac:dyDescent="0.3">
      <c r="A611" s="58" t="s">
        <v>264</v>
      </c>
      <c r="B611" s="59">
        <v>19.507745065000002</v>
      </c>
      <c r="C611" s="60">
        <v>2.1348090274559799E-2</v>
      </c>
      <c r="D611" s="59">
        <v>2.9602187176000001</v>
      </c>
      <c r="E611" s="60">
        <v>1.18303535745086E-2</v>
      </c>
      <c r="F611" s="59">
        <v>5.7099334892</v>
      </c>
      <c r="G611" s="60">
        <v>4.3257888161410102E-2</v>
      </c>
      <c r="H611" s="59">
        <v>0.58546749060000003</v>
      </c>
      <c r="I611" s="60">
        <v>3.8135628663569501E-3</v>
      </c>
      <c r="J611" s="59">
        <v>10.2521253676</v>
      </c>
      <c r="K611" s="60">
        <v>2.7897638531722599E-2</v>
      </c>
    </row>
    <row r="612" spans="1:11" customFormat="1" x14ac:dyDescent="0.3">
      <c r="A612" s="58" t="s">
        <v>269</v>
      </c>
      <c r="B612" s="61">
        <v>10.860783607</v>
      </c>
      <c r="C612" s="62">
        <v>1.18853813253221E-2</v>
      </c>
      <c r="D612" s="61">
        <v>6.9797505851999899</v>
      </c>
      <c r="E612" s="62">
        <v>2.78941947072564E-2</v>
      </c>
      <c r="F612" s="61">
        <v>0</v>
      </c>
      <c r="G612" s="62">
        <v>0</v>
      </c>
      <c r="H612" s="61">
        <v>0</v>
      </c>
      <c r="I612" s="62">
        <v>0</v>
      </c>
      <c r="J612" s="61">
        <v>3.8810330218000102</v>
      </c>
      <c r="K612" s="62">
        <v>1.0560898593186201E-2</v>
      </c>
    </row>
    <row r="613" spans="1:11" customFormat="1" x14ac:dyDescent="0.3">
      <c r="A613" s="58" t="s">
        <v>266</v>
      </c>
      <c r="B613" s="59">
        <v>227.14952191789999</v>
      </c>
      <c r="C613" s="60">
        <v>0.24857862779982101</v>
      </c>
      <c r="D613" s="59">
        <v>30.387471141399999</v>
      </c>
      <c r="E613" s="64">
        <v>0.12144188052746301</v>
      </c>
      <c r="F613" s="59">
        <v>28.755454076199999</v>
      </c>
      <c r="G613" s="60">
        <v>0.21784845984836501</v>
      </c>
      <c r="H613" s="59">
        <v>35.5686912058</v>
      </c>
      <c r="I613" s="60">
        <v>0.231683982740605</v>
      </c>
      <c r="J613" s="59">
        <v>129.5561978328</v>
      </c>
      <c r="K613" s="63">
        <v>0.35254270183879999</v>
      </c>
    </row>
    <row r="614" spans="1:11" customFormat="1" x14ac:dyDescent="0.3">
      <c r="A614" s="58" t="s">
        <v>272</v>
      </c>
      <c r="B614" s="61">
        <v>9.9187621529999994</v>
      </c>
      <c r="C614" s="62">
        <v>1.0854490313903E-2</v>
      </c>
      <c r="D614" s="61">
        <v>4.9400120193000001</v>
      </c>
      <c r="E614" s="62">
        <v>1.97424901420876E-2</v>
      </c>
      <c r="F614" s="61">
        <v>1.5286522831</v>
      </c>
      <c r="G614" s="62">
        <v>1.15809176455554E-2</v>
      </c>
      <c r="H614" s="61">
        <v>2.5664559422000002</v>
      </c>
      <c r="I614" s="62">
        <v>1.6717138417514502E-2</v>
      </c>
      <c r="J614" s="61">
        <v>0.88364190840000001</v>
      </c>
      <c r="K614" s="62">
        <v>2.4045280044985998E-3</v>
      </c>
    </row>
    <row r="615" spans="1:11" customFormat="1" x14ac:dyDescent="0.3">
      <c r="A615" s="58" t="s">
        <v>273</v>
      </c>
      <c r="B615" s="59">
        <v>40.419647855400001</v>
      </c>
      <c r="C615" s="60">
        <v>4.4232805401540003E-2</v>
      </c>
      <c r="D615" s="59">
        <v>17.852862645599998</v>
      </c>
      <c r="E615" s="60">
        <v>7.1347997416157105E-2</v>
      </c>
      <c r="F615" s="59">
        <v>3.6737009029999999</v>
      </c>
      <c r="G615" s="60">
        <v>2.78315926273093E-2</v>
      </c>
      <c r="H615" s="59">
        <v>13.7455110127</v>
      </c>
      <c r="I615" s="63">
        <v>8.9534211922531595E-2</v>
      </c>
      <c r="J615" s="59">
        <v>5.1475732941000096</v>
      </c>
      <c r="K615" s="64">
        <v>1.4007353004889001E-2</v>
      </c>
    </row>
    <row r="616" spans="1:11" customFormat="1" x14ac:dyDescent="0.3">
      <c r="A616" s="58" t="s">
        <v>275</v>
      </c>
      <c r="B616" s="61">
        <v>48.246876903699999</v>
      </c>
      <c r="C616" s="62">
        <v>5.2798449035183999E-2</v>
      </c>
      <c r="D616" s="61">
        <v>5.8491332371000002</v>
      </c>
      <c r="E616" s="62">
        <v>2.3375743788082201E-2</v>
      </c>
      <c r="F616" s="61">
        <v>13.4694033658</v>
      </c>
      <c r="G616" s="63">
        <v>0.10204286013151601</v>
      </c>
      <c r="H616" s="61">
        <v>4.1696438876000004</v>
      </c>
      <c r="I616" s="62">
        <v>2.7159832699485499E-2</v>
      </c>
      <c r="J616" s="61">
        <v>24.758696413199999</v>
      </c>
      <c r="K616" s="62">
        <v>6.7372289967792806E-2</v>
      </c>
    </row>
    <row r="617" spans="1:11" customFormat="1" x14ac:dyDescent="0.3">
      <c r="A617" s="58" t="s">
        <v>274</v>
      </c>
      <c r="B617" s="59">
        <v>0</v>
      </c>
      <c r="C617" s="60">
        <v>0</v>
      </c>
      <c r="D617" s="59">
        <v>0</v>
      </c>
      <c r="E617" s="60">
        <v>0</v>
      </c>
      <c r="F617" s="59">
        <v>0</v>
      </c>
      <c r="G617" s="60">
        <v>0</v>
      </c>
      <c r="H617" s="59">
        <v>0</v>
      </c>
      <c r="I617" s="60">
        <v>0</v>
      </c>
      <c r="J617" s="59">
        <v>0</v>
      </c>
      <c r="K617" s="60">
        <v>0</v>
      </c>
    </row>
    <row r="618" spans="1:11" customFormat="1" x14ac:dyDescent="0.3">
      <c r="A618" s="65" t="s">
        <v>1</v>
      </c>
    </row>
    <row r="619" spans="1:11" customFormat="1" x14ac:dyDescent="0.3">
      <c r="A619" s="65" t="s">
        <v>1</v>
      </c>
    </row>
    <row r="620" spans="1:11" customFormat="1" x14ac:dyDescent="0.3">
      <c r="A620" s="53" t="s">
        <v>407</v>
      </c>
    </row>
    <row r="621" spans="1:11" customFormat="1" x14ac:dyDescent="0.3">
      <c r="A621" s="54" t="s">
        <v>1</v>
      </c>
    </row>
    <row r="622" spans="1:11" customFormat="1" x14ac:dyDescent="0.3">
      <c r="A622" s="114" t="s">
        <v>1</v>
      </c>
      <c r="B622" s="113" t="s">
        <v>502</v>
      </c>
      <c r="C622" s="113" t="s">
        <v>1</v>
      </c>
      <c r="D622" s="113" t="s">
        <v>487</v>
      </c>
      <c r="E622" s="113" t="s">
        <v>1</v>
      </c>
      <c r="F622" s="113" t="s">
        <v>489</v>
      </c>
      <c r="G622" s="113" t="s">
        <v>1</v>
      </c>
      <c r="H622" s="113" t="s">
        <v>488</v>
      </c>
      <c r="I622" s="113" t="s">
        <v>1</v>
      </c>
      <c r="J622" s="113" t="s">
        <v>493</v>
      </c>
      <c r="K622" s="113" t="s">
        <v>1</v>
      </c>
    </row>
    <row r="623" spans="1:11" customFormat="1" x14ac:dyDescent="0.3">
      <c r="A623" s="115" t="s">
        <v>1</v>
      </c>
      <c r="B623" s="55" t="s">
        <v>14</v>
      </c>
      <c r="C623" s="55" t="s">
        <v>15</v>
      </c>
      <c r="D623" s="55" t="s">
        <v>14</v>
      </c>
      <c r="E623" s="55" t="s">
        <v>15</v>
      </c>
      <c r="F623" s="55" t="s">
        <v>14</v>
      </c>
      <c r="G623" s="55" t="s">
        <v>15</v>
      </c>
      <c r="H623" s="55" t="s">
        <v>14</v>
      </c>
      <c r="I623" s="55" t="s">
        <v>15</v>
      </c>
      <c r="J623" s="55" t="s">
        <v>14</v>
      </c>
      <c r="K623" s="55" t="s">
        <v>15</v>
      </c>
    </row>
    <row r="624" spans="1:11" customFormat="1" x14ac:dyDescent="0.3">
      <c r="A624" s="56" t="s">
        <v>16</v>
      </c>
      <c r="B624" s="57">
        <v>1223.3316612077999</v>
      </c>
      <c r="C624" s="57">
        <v>1223.3316612077999</v>
      </c>
      <c r="D624" s="57">
        <v>340.29074922389998</v>
      </c>
      <c r="E624" s="57">
        <v>340.29074922389998</v>
      </c>
      <c r="F624" s="57">
        <v>196.05544813930001</v>
      </c>
      <c r="G624" s="57">
        <v>196.05544813930001</v>
      </c>
      <c r="H624" s="57">
        <v>217.47648019459999</v>
      </c>
      <c r="I624" s="57">
        <v>217.47648019459999</v>
      </c>
      <c r="J624" s="57">
        <v>453.50147944849999</v>
      </c>
      <c r="K624" s="57">
        <v>453.50147944849999</v>
      </c>
    </row>
    <row r="625" spans="1:11" customFormat="1" x14ac:dyDescent="0.3">
      <c r="A625" s="58" t="s">
        <v>276</v>
      </c>
      <c r="B625" s="59">
        <v>370.79862425990001</v>
      </c>
      <c r="C625" s="60">
        <v>0.30310555674967898</v>
      </c>
      <c r="D625" s="59">
        <v>107.7392990308</v>
      </c>
      <c r="E625" s="60">
        <v>0.31660954426918902</v>
      </c>
      <c r="F625" s="59">
        <v>54.4648324716998</v>
      </c>
      <c r="G625" s="60">
        <v>0.277803208166916</v>
      </c>
      <c r="H625" s="59">
        <v>76.652313716199799</v>
      </c>
      <c r="I625" s="60">
        <v>0.352462545134126</v>
      </c>
      <c r="J625" s="59">
        <v>126.0337063982</v>
      </c>
      <c r="K625" s="60">
        <v>0.27791244816107002</v>
      </c>
    </row>
    <row r="626" spans="1:11" customFormat="1" x14ac:dyDescent="0.3">
      <c r="A626" s="58" t="s">
        <v>277</v>
      </c>
      <c r="B626" s="61">
        <v>312.15677068600002</v>
      </c>
      <c r="C626" s="62">
        <v>0.25516937113996302</v>
      </c>
      <c r="D626" s="61">
        <v>44.695517834999897</v>
      </c>
      <c r="E626" s="64">
        <v>0.131345086332605</v>
      </c>
      <c r="F626" s="61">
        <v>51.951536499900001</v>
      </c>
      <c r="G626" s="62">
        <v>0.26498389610161599</v>
      </c>
      <c r="H626" s="61">
        <v>34.204525633400003</v>
      </c>
      <c r="I626" s="64">
        <v>0.15727919452620101</v>
      </c>
      <c r="J626" s="61">
        <v>176.4003017341</v>
      </c>
      <c r="K626" s="63">
        <v>0.38897403807506697</v>
      </c>
    </row>
    <row r="627" spans="1:11" customFormat="1" x14ac:dyDescent="0.3">
      <c r="A627" s="58" t="s">
        <v>278</v>
      </c>
      <c r="B627" s="59">
        <v>326.6394619834</v>
      </c>
      <c r="C627" s="60">
        <v>0.26700809955405502</v>
      </c>
      <c r="D627" s="59">
        <v>17.162330378299998</v>
      </c>
      <c r="E627" s="64">
        <v>5.0434313649260397E-2</v>
      </c>
      <c r="F627" s="59">
        <v>13.0993115137</v>
      </c>
      <c r="G627" s="64">
        <v>6.6814320326323007E-2</v>
      </c>
      <c r="H627" s="59">
        <v>12.6595521949</v>
      </c>
      <c r="I627" s="64">
        <v>5.8211132457045997E-2</v>
      </c>
      <c r="J627" s="59">
        <v>283.05341133880103</v>
      </c>
      <c r="K627" s="63">
        <v>0.62415102081479301</v>
      </c>
    </row>
    <row r="628" spans="1:11" customFormat="1" x14ac:dyDescent="0.3">
      <c r="A628" s="58" t="s">
        <v>279</v>
      </c>
      <c r="B628" s="61">
        <v>17.2803042729</v>
      </c>
      <c r="C628" s="62">
        <v>1.4125608631627399E-2</v>
      </c>
      <c r="D628" s="61">
        <v>7.6377511341000002</v>
      </c>
      <c r="E628" s="62">
        <v>2.2444780387123001E-2</v>
      </c>
      <c r="F628" s="61">
        <v>1.3355169393999999</v>
      </c>
      <c r="G628" s="62">
        <v>6.8119348484062398E-3</v>
      </c>
      <c r="H628" s="61">
        <v>0.80154546510000202</v>
      </c>
      <c r="I628" s="62">
        <v>3.6856650631037001E-3</v>
      </c>
      <c r="J628" s="61">
        <v>6.3480704254999996</v>
      </c>
      <c r="K628" s="62">
        <v>1.3997904556386101E-2</v>
      </c>
    </row>
    <row r="629" spans="1:11" customFormat="1" x14ac:dyDescent="0.3">
      <c r="A629" s="58" t="s">
        <v>280</v>
      </c>
      <c r="B629" s="59">
        <v>253.45233500539999</v>
      </c>
      <c r="C629" s="60">
        <v>0.20718202842487199</v>
      </c>
      <c r="D629" s="59">
        <v>89.181903616499895</v>
      </c>
      <c r="E629" s="63">
        <v>0.26207560393544899</v>
      </c>
      <c r="F629" s="59">
        <v>44.806138336899998</v>
      </c>
      <c r="G629" s="60">
        <v>0.22853809349416601</v>
      </c>
      <c r="H629" s="59">
        <v>46.1918927303999</v>
      </c>
      <c r="I629" s="60">
        <v>0.212399486551682</v>
      </c>
      <c r="J629" s="59">
        <v>73.272400321599903</v>
      </c>
      <c r="K629" s="64">
        <v>0.16157036667378899</v>
      </c>
    </row>
    <row r="630" spans="1:11" customFormat="1" x14ac:dyDescent="0.3">
      <c r="A630" s="58" t="s">
        <v>281</v>
      </c>
      <c r="B630" s="61">
        <v>632.51020890489997</v>
      </c>
      <c r="C630" s="62">
        <v>0.51703902462592999</v>
      </c>
      <c r="D630" s="61">
        <v>172.85684063420001</v>
      </c>
      <c r="E630" s="62">
        <v>0.50796808619815303</v>
      </c>
      <c r="F630" s="61">
        <v>86.827258645699899</v>
      </c>
      <c r="G630" s="62">
        <v>0.44287092998307298</v>
      </c>
      <c r="H630" s="61">
        <v>90.107728289100194</v>
      </c>
      <c r="I630" s="64">
        <v>0.41433321069235002</v>
      </c>
      <c r="J630" s="61">
        <v>276.35098082979903</v>
      </c>
      <c r="K630" s="63">
        <v>0.60937172942824502</v>
      </c>
    </row>
    <row r="631" spans="1:11" customFormat="1" x14ac:dyDescent="0.3">
      <c r="A631" s="58" t="s">
        <v>282</v>
      </c>
      <c r="B631" s="59">
        <v>353.73424615660002</v>
      </c>
      <c r="C631" s="60">
        <v>0.28915645476497898</v>
      </c>
      <c r="D631" s="59">
        <v>89.210848072200093</v>
      </c>
      <c r="E631" s="60">
        <v>0.26216066195059001</v>
      </c>
      <c r="F631" s="59">
        <v>40.554204415100003</v>
      </c>
      <c r="G631" s="64">
        <v>0.20685068841487</v>
      </c>
      <c r="H631" s="59">
        <v>65.628500375800101</v>
      </c>
      <c r="I631" s="60">
        <v>0.30177286443607598</v>
      </c>
      <c r="J631" s="59">
        <v>151.30843622969999</v>
      </c>
      <c r="K631" s="60">
        <v>0.33364485693344398</v>
      </c>
    </row>
    <row r="632" spans="1:11" customFormat="1" x14ac:dyDescent="0.3">
      <c r="A632" s="58" t="s">
        <v>283</v>
      </c>
      <c r="B632" s="61">
        <v>76.596965994900003</v>
      </c>
      <c r="C632" s="62">
        <v>6.2613409285324606E-2</v>
      </c>
      <c r="D632" s="61">
        <v>24.392030721000001</v>
      </c>
      <c r="E632" s="62">
        <v>7.1679970074504898E-2</v>
      </c>
      <c r="F632" s="61">
        <v>1.5511510697999999</v>
      </c>
      <c r="G632" s="64">
        <v>7.9117978333246106E-3</v>
      </c>
      <c r="H632" s="61">
        <v>15.6837230981</v>
      </c>
      <c r="I632" s="62">
        <v>7.2116870220016699E-2</v>
      </c>
      <c r="J632" s="61">
        <v>34.970061105999903</v>
      </c>
      <c r="K632" s="62">
        <v>7.7111239302960696E-2</v>
      </c>
    </row>
    <row r="633" spans="1:11" customFormat="1" x14ac:dyDescent="0.3">
      <c r="A633" s="58" t="s">
        <v>284</v>
      </c>
      <c r="B633" s="59">
        <v>380.8636377217</v>
      </c>
      <c r="C633" s="60">
        <v>0.311333099435742</v>
      </c>
      <c r="D633" s="59">
        <v>49.295263067700098</v>
      </c>
      <c r="E633" s="64">
        <v>0.14486218970138801</v>
      </c>
      <c r="F633" s="59">
        <v>52.148300480300101</v>
      </c>
      <c r="G633" s="60">
        <v>0.26598751003975102</v>
      </c>
      <c r="H633" s="59">
        <v>46.529488868900003</v>
      </c>
      <c r="I633" s="64">
        <v>0.21395182057050499</v>
      </c>
      <c r="J633" s="59">
        <v>232.19449856349999</v>
      </c>
      <c r="K633" s="63">
        <v>0.51200383920658898</v>
      </c>
    </row>
    <row r="634" spans="1:11" customFormat="1" x14ac:dyDescent="0.3">
      <c r="A634" s="58" t="s">
        <v>285</v>
      </c>
      <c r="B634" s="61">
        <v>57.39729784</v>
      </c>
      <c r="C634" s="62">
        <v>4.6918836207779799E-2</v>
      </c>
      <c r="D634" s="61">
        <v>22.5603174192</v>
      </c>
      <c r="E634" s="62">
        <v>6.6297181074281994E-2</v>
      </c>
      <c r="F634" s="61">
        <v>10.194662467000001</v>
      </c>
      <c r="G634" s="62">
        <v>5.1998873603127597E-2</v>
      </c>
      <c r="H634" s="61">
        <v>6.5349626700999899</v>
      </c>
      <c r="I634" s="62">
        <v>3.0049054795500001E-2</v>
      </c>
      <c r="J634" s="61">
        <v>18.107355283699999</v>
      </c>
      <c r="K634" s="62">
        <v>3.9927885804739202E-2</v>
      </c>
    </row>
    <row r="635" spans="1:11" customFormat="1" x14ac:dyDescent="0.3">
      <c r="A635" s="58" t="s">
        <v>286</v>
      </c>
      <c r="B635" s="59">
        <v>421.91156054739997</v>
      </c>
      <c r="C635" s="60">
        <v>0.34488730564763198</v>
      </c>
      <c r="D635" s="59">
        <v>61.980249728899999</v>
      </c>
      <c r="E635" s="64">
        <v>0.182139096846618</v>
      </c>
      <c r="F635" s="59">
        <v>57.152709361600202</v>
      </c>
      <c r="G635" s="60">
        <v>0.291512987290168</v>
      </c>
      <c r="H635" s="59">
        <v>57.912580011900197</v>
      </c>
      <c r="I635" s="64">
        <v>0.26629353188022598</v>
      </c>
      <c r="J635" s="59">
        <v>235.21008012719901</v>
      </c>
      <c r="K635" s="63">
        <v>0.51865339097291896</v>
      </c>
    </row>
    <row r="636" spans="1:11" customFormat="1" x14ac:dyDescent="0.3">
      <c r="A636" s="58" t="s">
        <v>287</v>
      </c>
      <c r="B636" s="61">
        <v>189.27530528200001</v>
      </c>
      <c r="C636" s="62">
        <v>0.15472116947837999</v>
      </c>
      <c r="D636" s="61">
        <v>102.8539871534</v>
      </c>
      <c r="E636" s="63">
        <v>0.30225325662827701</v>
      </c>
      <c r="F636" s="61">
        <v>25.312814035100001</v>
      </c>
      <c r="G636" s="62">
        <v>0.129110485198631</v>
      </c>
      <c r="H636" s="61">
        <v>42.835225156200003</v>
      </c>
      <c r="I636" s="62">
        <v>0.19696486313311001</v>
      </c>
      <c r="J636" s="61">
        <v>17.1158586285</v>
      </c>
      <c r="K636" s="64">
        <v>3.7741571756975303E-2</v>
      </c>
    </row>
    <row r="637" spans="1:11" customFormat="1" x14ac:dyDescent="0.3">
      <c r="A637" s="58" t="s">
        <v>288</v>
      </c>
      <c r="B637" s="59">
        <v>112.3459244349</v>
      </c>
      <c r="C637" s="60">
        <v>9.1836031059623194E-2</v>
      </c>
      <c r="D637" s="59">
        <v>10.724888849599999</v>
      </c>
      <c r="E637" s="64">
        <v>3.1516839273651197E-2</v>
      </c>
      <c r="F637" s="59">
        <v>11.602856575600001</v>
      </c>
      <c r="G637" s="60">
        <v>5.9181505465515101E-2</v>
      </c>
      <c r="H637" s="59">
        <v>21.047969265999999</v>
      </c>
      <c r="I637" s="60">
        <v>9.6782738285841594E-2</v>
      </c>
      <c r="J637" s="59">
        <v>62.602809237599999</v>
      </c>
      <c r="K637" s="63">
        <v>0.138043230451488</v>
      </c>
    </row>
    <row r="638" spans="1:11" customFormat="1" x14ac:dyDescent="0.3">
      <c r="A638" s="58" t="s">
        <v>289</v>
      </c>
      <c r="B638" s="61">
        <v>83.119999586000006</v>
      </c>
      <c r="C638" s="62">
        <v>6.7945596620899398E-2</v>
      </c>
      <c r="D638" s="61">
        <v>16.2329030139</v>
      </c>
      <c r="E638" s="62">
        <v>4.7703039388882401E-2</v>
      </c>
      <c r="F638" s="61">
        <v>4.8818020299000002</v>
      </c>
      <c r="G638" s="64">
        <v>2.4900109006057401E-2</v>
      </c>
      <c r="H638" s="61">
        <v>53.578536201799899</v>
      </c>
      <c r="I638" s="63">
        <v>0.24636473863222999</v>
      </c>
      <c r="J638" s="61">
        <v>5.5450506787</v>
      </c>
      <c r="K638" s="64">
        <v>1.22271942429897E-2</v>
      </c>
    </row>
    <row r="639" spans="1:11" customFormat="1" x14ac:dyDescent="0.3">
      <c r="A639" s="58" t="s">
        <v>290</v>
      </c>
      <c r="B639" s="59">
        <v>61.323676885600001</v>
      </c>
      <c r="C639" s="60">
        <v>5.0128414746541297E-2</v>
      </c>
      <c r="D639" s="59">
        <v>18.759417790499999</v>
      </c>
      <c r="E639" s="60">
        <v>5.5127616114409597E-2</v>
      </c>
      <c r="F639" s="59">
        <v>9.39872729500002</v>
      </c>
      <c r="G639" s="60">
        <v>4.7939128364961697E-2</v>
      </c>
      <c r="H639" s="59">
        <v>7.26228075369999</v>
      </c>
      <c r="I639" s="60">
        <v>3.3393407632869701E-2</v>
      </c>
      <c r="J639" s="59">
        <v>25.903251046400001</v>
      </c>
      <c r="K639" s="60">
        <v>5.7118338572788703E-2</v>
      </c>
    </row>
    <row r="640" spans="1:11" customFormat="1" x14ac:dyDescent="0.3">
      <c r="A640" s="58" t="s">
        <v>291</v>
      </c>
      <c r="B640" s="61">
        <v>5.2092723992999996</v>
      </c>
      <c r="C640" s="62">
        <v>4.2582666373212801E-3</v>
      </c>
      <c r="D640" s="61">
        <v>0</v>
      </c>
      <c r="E640" s="62">
        <v>0</v>
      </c>
      <c r="F640" s="61">
        <v>2.1412913541999998</v>
      </c>
      <c r="G640" s="62">
        <v>1.09218661073809E-2</v>
      </c>
      <c r="H640" s="61">
        <v>3.0679810450999998</v>
      </c>
      <c r="I640" s="62">
        <v>1.4107185486700599E-2</v>
      </c>
      <c r="J640" s="61">
        <v>0</v>
      </c>
      <c r="K640" s="62">
        <v>0</v>
      </c>
    </row>
    <row r="641" spans="1:11" customFormat="1" x14ac:dyDescent="0.3">
      <c r="A641" s="58" t="s">
        <v>292</v>
      </c>
      <c r="B641" s="59">
        <v>14.9619837051</v>
      </c>
      <c r="C641" s="60">
        <v>1.2230521108501299E-2</v>
      </c>
      <c r="D641" s="59">
        <v>8.9851692116999899</v>
      </c>
      <c r="E641" s="60">
        <v>2.6404388694645502E-2</v>
      </c>
      <c r="F641" s="59">
        <v>4.5868401632999998</v>
      </c>
      <c r="G641" s="60">
        <v>2.3395627139323302E-2</v>
      </c>
      <c r="H641" s="59">
        <v>1.3899743301</v>
      </c>
      <c r="I641" s="60">
        <v>6.3913777198170499E-3</v>
      </c>
      <c r="J641" s="59">
        <v>0</v>
      </c>
      <c r="K641" s="64">
        <v>0</v>
      </c>
    </row>
    <row r="642" spans="1:11" customFormat="1" x14ac:dyDescent="0.3">
      <c r="A642" s="58" t="s">
        <v>293</v>
      </c>
      <c r="B642" s="61">
        <v>24.3704214513</v>
      </c>
      <c r="C642" s="62">
        <v>1.9921352666732201E-2</v>
      </c>
      <c r="D642" s="61">
        <v>6.1473746577000004</v>
      </c>
      <c r="E642" s="62">
        <v>1.8065065452764401E-2</v>
      </c>
      <c r="F642" s="61">
        <v>9.9725774543999908</v>
      </c>
      <c r="G642" s="63">
        <v>5.0866107262239203E-2</v>
      </c>
      <c r="H642" s="61">
        <v>5.6063631617999903</v>
      </c>
      <c r="I642" s="62">
        <v>2.577917003615E-2</v>
      </c>
      <c r="J642" s="61">
        <v>2.6441061773999999</v>
      </c>
      <c r="K642" s="64">
        <v>5.8304245900486999E-3</v>
      </c>
    </row>
    <row r="643" spans="1:11" customFormat="1" x14ac:dyDescent="0.3">
      <c r="A643" s="58" t="s">
        <v>294</v>
      </c>
      <c r="B643" s="59">
        <v>37.463681679600001</v>
      </c>
      <c r="C643" s="60">
        <v>3.0624304812492099E-2</v>
      </c>
      <c r="D643" s="59">
        <v>11.958361441999999</v>
      </c>
      <c r="E643" s="60">
        <v>3.5141600144210201E-2</v>
      </c>
      <c r="F643" s="59">
        <v>11.8963845053</v>
      </c>
      <c r="G643" s="63">
        <v>6.0678673396760002E-2</v>
      </c>
      <c r="H643" s="59">
        <v>4.98735268410001</v>
      </c>
      <c r="I643" s="60">
        <v>2.29328370573097E-2</v>
      </c>
      <c r="J643" s="59">
        <v>8.6215830481999998</v>
      </c>
      <c r="K643" s="60">
        <v>1.90111464656844E-2</v>
      </c>
    </row>
    <row r="644" spans="1:11" customFormat="1" x14ac:dyDescent="0.3">
      <c r="A644" s="58" t="s">
        <v>295</v>
      </c>
      <c r="B644" s="61">
        <v>41.175984469200003</v>
      </c>
      <c r="C644" s="62">
        <v>3.3658888897346799E-2</v>
      </c>
      <c r="D644" s="61">
        <v>9.6282444793999904</v>
      </c>
      <c r="E644" s="62">
        <v>2.82941705037798E-2</v>
      </c>
      <c r="F644" s="61">
        <v>5.82532433380001</v>
      </c>
      <c r="G644" s="62">
        <v>2.9712636853942601E-2</v>
      </c>
      <c r="H644" s="61">
        <v>1.7641096030000001</v>
      </c>
      <c r="I644" s="64">
        <v>8.1117259274265403E-3</v>
      </c>
      <c r="J644" s="61">
        <v>23.958306053000101</v>
      </c>
      <c r="K644" s="62">
        <v>5.2829609469269102E-2</v>
      </c>
    </row>
    <row r="645" spans="1:11" customFormat="1" x14ac:dyDescent="0.3">
      <c r="A645" s="58" t="s">
        <v>296</v>
      </c>
      <c r="B645" s="59">
        <v>84.269361265199706</v>
      </c>
      <c r="C645" s="60">
        <v>6.8885130612903897E-2</v>
      </c>
      <c r="D645" s="59">
        <v>28.143992042299999</v>
      </c>
      <c r="E645" s="60">
        <v>8.2705721817263406E-2</v>
      </c>
      <c r="F645" s="59">
        <v>16.638785663899998</v>
      </c>
      <c r="G645" s="60">
        <v>8.4867754616428301E-2</v>
      </c>
      <c r="H645" s="59">
        <v>13.8048103455</v>
      </c>
      <c r="I645" s="60">
        <v>6.3477256635509904E-2</v>
      </c>
      <c r="J645" s="59">
        <v>25.681773213500001</v>
      </c>
      <c r="K645" s="60">
        <v>5.6629965672287202E-2</v>
      </c>
    </row>
    <row r="646" spans="1:11" customFormat="1" x14ac:dyDescent="0.3">
      <c r="A646" s="58" t="s">
        <v>297</v>
      </c>
      <c r="B646" s="61">
        <v>210.4248256802</v>
      </c>
      <c r="C646" s="62">
        <v>0.172009629402093</v>
      </c>
      <c r="D646" s="61">
        <v>80.352256004600093</v>
      </c>
      <c r="E646" s="63">
        <v>0.23612824088770901</v>
      </c>
      <c r="F646" s="61">
        <v>34.114729737399998</v>
      </c>
      <c r="G646" s="62">
        <v>0.174005517628671</v>
      </c>
      <c r="H646" s="61">
        <v>34.846535970600002</v>
      </c>
      <c r="I646" s="62">
        <v>0.160231285421849</v>
      </c>
      <c r="J646" s="61">
        <v>59.953883658799903</v>
      </c>
      <c r="K646" s="62">
        <v>0.132202178770639</v>
      </c>
    </row>
    <row r="647" spans="1:11" customFormat="1" x14ac:dyDescent="0.3">
      <c r="A647" s="58" t="s">
        <v>298</v>
      </c>
      <c r="B647" s="59">
        <v>142.91016834530001</v>
      </c>
      <c r="C647" s="60">
        <v>0.116820460776928</v>
      </c>
      <c r="D647" s="59">
        <v>55.798743984299897</v>
      </c>
      <c r="E647" s="63">
        <v>0.163973731614979</v>
      </c>
      <c r="F647" s="59">
        <v>14.7226657799</v>
      </c>
      <c r="G647" s="60">
        <v>7.5094397628977599E-2</v>
      </c>
      <c r="H647" s="59">
        <v>28.4122058972</v>
      </c>
      <c r="I647" s="60">
        <v>0.13064495926997</v>
      </c>
      <c r="J647" s="59">
        <v>42.819132375099997</v>
      </c>
      <c r="K647" s="60">
        <v>9.4418947490914604E-2</v>
      </c>
    </row>
    <row r="648" spans="1:11" customFormat="1" x14ac:dyDescent="0.3">
      <c r="A648" s="58" t="s">
        <v>299</v>
      </c>
      <c r="B648" s="61">
        <v>64.080896778899998</v>
      </c>
      <c r="C648" s="62">
        <v>5.2382276050660398E-2</v>
      </c>
      <c r="D648" s="61">
        <v>18.7516550866</v>
      </c>
      <c r="E648" s="62">
        <v>5.5104804139891703E-2</v>
      </c>
      <c r="F648" s="61">
        <v>7.69259375329999</v>
      </c>
      <c r="G648" s="62">
        <v>3.9236827266510399E-2</v>
      </c>
      <c r="H648" s="61">
        <v>10.7640692397</v>
      </c>
      <c r="I648" s="62">
        <v>4.9495325793705199E-2</v>
      </c>
      <c r="J648" s="61">
        <v>26.8725786993</v>
      </c>
      <c r="K648" s="62">
        <v>5.9255768541217398E-2</v>
      </c>
    </row>
    <row r="649" spans="1:11" customFormat="1" x14ac:dyDescent="0.3">
      <c r="A649" s="58" t="s">
        <v>300</v>
      </c>
      <c r="B649" s="59">
        <v>34.361506100100002</v>
      </c>
      <c r="C649" s="60">
        <v>2.8088462997986001E-2</v>
      </c>
      <c r="D649" s="59">
        <v>15.7696942173</v>
      </c>
      <c r="E649" s="60">
        <v>4.6341824611059498E-2</v>
      </c>
      <c r="F649" s="59">
        <v>0.42384980230000002</v>
      </c>
      <c r="G649" s="64">
        <v>2.1618873962576599E-3</v>
      </c>
      <c r="H649" s="59">
        <v>6.7699555122999797</v>
      </c>
      <c r="I649" s="60">
        <v>3.1129598502983798E-2</v>
      </c>
      <c r="J649" s="59">
        <v>11.3980065682</v>
      </c>
      <c r="K649" s="60">
        <v>2.51333393268331E-2</v>
      </c>
    </row>
    <row r="650" spans="1:11" customFormat="1" x14ac:dyDescent="0.3">
      <c r="A650" s="58" t="s">
        <v>301</v>
      </c>
      <c r="B650" s="61">
        <v>18.6539235718</v>
      </c>
      <c r="C650" s="62">
        <v>1.52484597295413E-2</v>
      </c>
      <c r="D650" s="61">
        <v>6.4145612568999901</v>
      </c>
      <c r="E650" s="62">
        <v>1.8850236956278299E-2</v>
      </c>
      <c r="F650" s="61">
        <v>6.8002049949999899</v>
      </c>
      <c r="G650" s="62">
        <v>3.4685111072089998E-2</v>
      </c>
      <c r="H650" s="61">
        <v>2.0496064625999999</v>
      </c>
      <c r="I650" s="62">
        <v>9.4244971261535603E-3</v>
      </c>
      <c r="J650" s="61">
        <v>3.3895508573000002</v>
      </c>
      <c r="K650" s="62">
        <v>7.4741781689929903E-3</v>
      </c>
    </row>
    <row r="651" spans="1:11" customFormat="1" x14ac:dyDescent="0.3">
      <c r="A651" s="58" t="s">
        <v>302</v>
      </c>
      <c r="B651" s="59">
        <v>85.214390085700103</v>
      </c>
      <c r="C651" s="60">
        <v>6.9657634791833595E-2</v>
      </c>
      <c r="D651" s="59">
        <v>19.341442288</v>
      </c>
      <c r="E651" s="60">
        <v>5.6837990254251597E-2</v>
      </c>
      <c r="F651" s="59">
        <v>17.851414650900001</v>
      </c>
      <c r="G651" s="60">
        <v>9.1052887437314795E-2</v>
      </c>
      <c r="H651" s="59">
        <v>15.650324531400001</v>
      </c>
      <c r="I651" s="60">
        <v>7.1963296984556405E-2</v>
      </c>
      <c r="J651" s="59">
        <v>32.371208615399901</v>
      </c>
      <c r="K651" s="60">
        <v>7.1380602009868593E-2</v>
      </c>
    </row>
    <row r="652" spans="1:11" customFormat="1" x14ac:dyDescent="0.3">
      <c r="A652" s="58" t="s">
        <v>303</v>
      </c>
      <c r="B652" s="61">
        <v>27.300185632600002</v>
      </c>
      <c r="C652" s="62">
        <v>2.23162585407513E-2</v>
      </c>
      <c r="D652" s="61">
        <v>15.017680524399999</v>
      </c>
      <c r="E652" s="63">
        <v>4.41319094293652E-2</v>
      </c>
      <c r="F652" s="61">
        <v>10.7243959929</v>
      </c>
      <c r="G652" s="63">
        <v>5.4700831293809198E-2</v>
      </c>
      <c r="H652" s="61">
        <v>1.5581091153</v>
      </c>
      <c r="I652" s="62">
        <v>7.1644948175811404E-3</v>
      </c>
      <c r="J652" s="61">
        <v>0</v>
      </c>
      <c r="K652" s="64">
        <v>0</v>
      </c>
    </row>
    <row r="653" spans="1:11" customFormat="1" x14ac:dyDescent="0.3">
      <c r="A653" s="65" t="s">
        <v>1</v>
      </c>
    </row>
    <row r="654" spans="1:11" customFormat="1" x14ac:dyDescent="0.3">
      <c r="A654" s="65" t="s">
        <v>1</v>
      </c>
    </row>
    <row r="655" spans="1:11" customFormat="1" x14ac:dyDescent="0.3">
      <c r="A655" s="53" t="s">
        <v>304</v>
      </c>
    </row>
    <row r="656" spans="1:11" customFormat="1" x14ac:dyDescent="0.3">
      <c r="A656" s="54" t="s">
        <v>1</v>
      </c>
    </row>
    <row r="657" spans="1:11" customFormat="1" x14ac:dyDescent="0.3">
      <c r="A657" s="114" t="s">
        <v>1</v>
      </c>
      <c r="B657" s="113" t="s">
        <v>502</v>
      </c>
      <c r="C657" s="113" t="s">
        <v>1</v>
      </c>
      <c r="D657" s="113" t="s">
        <v>487</v>
      </c>
      <c r="E657" s="113" t="s">
        <v>1</v>
      </c>
      <c r="F657" s="113" t="s">
        <v>489</v>
      </c>
      <c r="G657" s="113" t="s">
        <v>1</v>
      </c>
      <c r="H657" s="113" t="s">
        <v>488</v>
      </c>
      <c r="I657" s="113" t="s">
        <v>1</v>
      </c>
      <c r="J657" s="113" t="s">
        <v>493</v>
      </c>
      <c r="K657" s="113" t="s">
        <v>1</v>
      </c>
    </row>
    <row r="658" spans="1:11" customFormat="1" x14ac:dyDescent="0.3">
      <c r="A658" s="115" t="s">
        <v>1</v>
      </c>
      <c r="B658" s="55" t="s">
        <v>14</v>
      </c>
      <c r="C658" s="55" t="s">
        <v>15</v>
      </c>
      <c r="D658" s="55" t="s">
        <v>14</v>
      </c>
      <c r="E658" s="55" t="s">
        <v>15</v>
      </c>
      <c r="F658" s="55" t="s">
        <v>14</v>
      </c>
      <c r="G658" s="55" t="s">
        <v>15</v>
      </c>
      <c r="H658" s="55" t="s">
        <v>14</v>
      </c>
      <c r="I658" s="55" t="s">
        <v>15</v>
      </c>
      <c r="J658" s="55" t="s">
        <v>14</v>
      </c>
      <c r="K658" s="55" t="s">
        <v>15</v>
      </c>
    </row>
    <row r="659" spans="1:11" customFormat="1" x14ac:dyDescent="0.3">
      <c r="A659" s="56" t="s">
        <v>16</v>
      </c>
      <c r="B659" s="57">
        <v>1196.0314755751999</v>
      </c>
      <c r="C659" s="57">
        <v>1196.0314755751999</v>
      </c>
      <c r="D659" s="57">
        <v>325.27306869950002</v>
      </c>
      <c r="E659" s="57">
        <v>325.27306869950002</v>
      </c>
      <c r="F659" s="57">
        <v>185.3310521464</v>
      </c>
      <c r="G659" s="57">
        <v>185.3310521464</v>
      </c>
      <c r="H659" s="57">
        <v>215.91837107929999</v>
      </c>
      <c r="I659" s="57">
        <v>215.91837107929999</v>
      </c>
      <c r="J659" s="57">
        <v>453.50147944849999</v>
      </c>
      <c r="K659" s="57">
        <v>453.50147944849999</v>
      </c>
    </row>
    <row r="660" spans="1:11" customFormat="1" x14ac:dyDescent="0.3">
      <c r="A660" s="58" t="s">
        <v>276</v>
      </c>
      <c r="B660" s="59">
        <v>58.377217431299997</v>
      </c>
      <c r="C660" s="60">
        <v>4.8809097940524501E-2</v>
      </c>
      <c r="D660" s="59">
        <v>28.682072278300001</v>
      </c>
      <c r="E660" s="63">
        <v>8.8178441556738998E-2</v>
      </c>
      <c r="F660" s="59">
        <v>5.2365517717000003</v>
      </c>
      <c r="G660" s="60">
        <v>2.8255123526539201E-2</v>
      </c>
      <c r="H660" s="59">
        <v>17.960855249600002</v>
      </c>
      <c r="I660" s="63">
        <v>8.3183543668933796E-2</v>
      </c>
      <c r="J660" s="59">
        <v>6.4977381316999896</v>
      </c>
      <c r="K660" s="64">
        <v>1.43279314978241E-2</v>
      </c>
    </row>
    <row r="661" spans="1:11" customFormat="1" x14ac:dyDescent="0.3">
      <c r="A661" s="58" t="s">
        <v>277</v>
      </c>
      <c r="B661" s="61">
        <v>67.995534926100007</v>
      </c>
      <c r="C661" s="62">
        <v>5.6850957783865501E-2</v>
      </c>
      <c r="D661" s="61">
        <v>4.7043459047999896</v>
      </c>
      <c r="E661" s="64">
        <v>1.44627587018157E-2</v>
      </c>
      <c r="F661" s="61">
        <v>14.2485791774</v>
      </c>
      <c r="G661" s="62">
        <v>7.6881769203708594E-2</v>
      </c>
      <c r="H661" s="61">
        <v>4.8316161288000004</v>
      </c>
      <c r="I661" s="64">
        <v>2.2377049737122599E-2</v>
      </c>
      <c r="J661" s="61">
        <v>39.970961289199899</v>
      </c>
      <c r="K661" s="63">
        <v>8.8138546621299704E-2</v>
      </c>
    </row>
    <row r="662" spans="1:11" customFormat="1" x14ac:dyDescent="0.3">
      <c r="A662" s="58" t="s">
        <v>278</v>
      </c>
      <c r="B662" s="59">
        <v>92.465908162700003</v>
      </c>
      <c r="C662" s="60">
        <v>7.73105976314135E-2</v>
      </c>
      <c r="D662" s="59">
        <v>13.474925943900001</v>
      </c>
      <c r="E662" s="64">
        <v>4.1426503576749103E-2</v>
      </c>
      <c r="F662" s="59">
        <v>5.6766548811999797</v>
      </c>
      <c r="G662" s="64">
        <v>3.0629809821161501E-2</v>
      </c>
      <c r="H662" s="59">
        <v>4.5912070218999999</v>
      </c>
      <c r="I662" s="64">
        <v>2.1263623835944E-2</v>
      </c>
      <c r="J662" s="59">
        <v>68.723120315700001</v>
      </c>
      <c r="K662" s="63">
        <v>0.15153891096292299</v>
      </c>
    </row>
    <row r="663" spans="1:11" customFormat="1" x14ac:dyDescent="0.3">
      <c r="A663" s="58" t="s">
        <v>279</v>
      </c>
      <c r="B663" s="61">
        <v>0.49860807070000002</v>
      </c>
      <c r="C663" s="62">
        <v>4.1688540885615702E-4</v>
      </c>
      <c r="D663" s="61">
        <v>0</v>
      </c>
      <c r="E663" s="62">
        <v>0</v>
      </c>
      <c r="F663" s="61">
        <v>0.49860807070000002</v>
      </c>
      <c r="G663" s="62">
        <v>2.6903644312456102E-3</v>
      </c>
      <c r="H663" s="61">
        <v>0</v>
      </c>
      <c r="I663" s="62">
        <v>0</v>
      </c>
      <c r="J663" s="61">
        <v>0</v>
      </c>
      <c r="K663" s="62">
        <v>0</v>
      </c>
    </row>
    <row r="664" spans="1:11" customFormat="1" x14ac:dyDescent="0.3">
      <c r="A664" s="58" t="s">
        <v>280</v>
      </c>
      <c r="B664" s="59">
        <v>28.247160594499999</v>
      </c>
      <c r="C664" s="60">
        <v>2.3617405704908601E-2</v>
      </c>
      <c r="D664" s="59">
        <v>13.264103009499999</v>
      </c>
      <c r="E664" s="60">
        <v>4.0778362200511301E-2</v>
      </c>
      <c r="F664" s="59">
        <v>4.8951179249000001</v>
      </c>
      <c r="G664" s="60">
        <v>2.6412831893023299E-2</v>
      </c>
      <c r="H664" s="59">
        <v>9.3726078716999996</v>
      </c>
      <c r="I664" s="60">
        <v>4.3408107540130199E-2</v>
      </c>
      <c r="J664" s="59">
        <v>0.715331788399999</v>
      </c>
      <c r="K664" s="64">
        <v>1.5773527117704401E-3</v>
      </c>
    </row>
    <row r="665" spans="1:11" customFormat="1" x14ac:dyDescent="0.3">
      <c r="A665" s="58" t="s">
        <v>281</v>
      </c>
      <c r="B665" s="61">
        <v>118.6921404531</v>
      </c>
      <c r="C665" s="62">
        <v>9.9238308419950405E-2</v>
      </c>
      <c r="D665" s="61">
        <v>40.603847311900097</v>
      </c>
      <c r="E665" s="62">
        <v>0.124830031192688</v>
      </c>
      <c r="F665" s="61">
        <v>21.422032139900001</v>
      </c>
      <c r="G665" s="62">
        <v>0.115587927073213</v>
      </c>
      <c r="H665" s="61">
        <v>15.737202093400001</v>
      </c>
      <c r="I665" s="62">
        <v>7.2884961176463398E-2</v>
      </c>
      <c r="J665" s="61">
        <v>40.929058907900099</v>
      </c>
      <c r="K665" s="62">
        <v>9.0251213640302905E-2</v>
      </c>
    </row>
    <row r="666" spans="1:11" customFormat="1" x14ac:dyDescent="0.3">
      <c r="A666" s="58" t="s">
        <v>282</v>
      </c>
      <c r="B666" s="59">
        <v>45.073126345299997</v>
      </c>
      <c r="C666" s="60">
        <v>3.7685568704304603E-2</v>
      </c>
      <c r="D666" s="59">
        <v>10.6675025672</v>
      </c>
      <c r="E666" s="60">
        <v>3.2795529644832198E-2</v>
      </c>
      <c r="F666" s="59">
        <v>8.2265845892000193</v>
      </c>
      <c r="G666" s="60">
        <v>4.4388592704375902E-2</v>
      </c>
      <c r="H666" s="59">
        <v>10.044765890400001</v>
      </c>
      <c r="I666" s="60">
        <v>4.6521126665552998E-2</v>
      </c>
      <c r="J666" s="59">
        <v>14.5179251266</v>
      </c>
      <c r="K666" s="60">
        <v>3.2012960893215002E-2</v>
      </c>
    </row>
    <row r="667" spans="1:11" customFormat="1" x14ac:dyDescent="0.3">
      <c r="A667" s="58" t="s">
        <v>283</v>
      </c>
      <c r="B667" s="61">
        <v>20.6172363612</v>
      </c>
      <c r="C667" s="62">
        <v>1.7238038280961401E-2</v>
      </c>
      <c r="D667" s="61">
        <v>5.6449081202000002</v>
      </c>
      <c r="E667" s="62">
        <v>1.73543667256848E-2</v>
      </c>
      <c r="F667" s="61">
        <v>0.95361860660000097</v>
      </c>
      <c r="G667" s="62">
        <v>5.1454874698855096E-3</v>
      </c>
      <c r="H667" s="61">
        <v>0.785445984200002</v>
      </c>
      <c r="I667" s="62">
        <v>3.6376987297275002E-3</v>
      </c>
      <c r="J667" s="61">
        <v>13.2332636502</v>
      </c>
      <c r="K667" s="62">
        <v>2.9180199513996901E-2</v>
      </c>
    </row>
    <row r="668" spans="1:11" customFormat="1" x14ac:dyDescent="0.3">
      <c r="A668" s="58" t="s">
        <v>284</v>
      </c>
      <c r="B668" s="59">
        <v>149.46709041720001</v>
      </c>
      <c r="C668" s="60">
        <v>0.124969194765813</v>
      </c>
      <c r="D668" s="59">
        <v>24.065044540399999</v>
      </c>
      <c r="E668" s="64">
        <v>7.3984128586532999E-2</v>
      </c>
      <c r="F668" s="59">
        <v>32.571404527299997</v>
      </c>
      <c r="G668" s="60">
        <v>0.17574715165147101</v>
      </c>
      <c r="H668" s="59">
        <v>25.768733167400001</v>
      </c>
      <c r="I668" s="60">
        <v>0.119344792379598</v>
      </c>
      <c r="J668" s="59">
        <v>66.365821440800005</v>
      </c>
      <c r="K668" s="60">
        <v>0.14634091496571699</v>
      </c>
    </row>
    <row r="669" spans="1:11" customFormat="1" x14ac:dyDescent="0.3">
      <c r="A669" s="58" t="s">
        <v>285</v>
      </c>
      <c r="B669" s="61">
        <v>25.398160187399998</v>
      </c>
      <c r="C669" s="62">
        <v>2.1235361030265E-2</v>
      </c>
      <c r="D669" s="61">
        <v>19.3886972948</v>
      </c>
      <c r="E669" s="63">
        <v>5.9607447282123603E-2</v>
      </c>
      <c r="F669" s="61">
        <v>3.8322959553999998</v>
      </c>
      <c r="G669" s="62">
        <v>2.0678110392276398E-2</v>
      </c>
      <c r="H669" s="61">
        <v>0</v>
      </c>
      <c r="I669" s="64">
        <v>0</v>
      </c>
      <c r="J669" s="61">
        <v>2.1771669372</v>
      </c>
      <c r="K669" s="64">
        <v>4.8007934612421498E-3</v>
      </c>
    </row>
    <row r="670" spans="1:11" customFormat="1" x14ac:dyDescent="0.3">
      <c r="A670" s="58" t="s">
        <v>286</v>
      </c>
      <c r="B670" s="59">
        <v>143.810121221</v>
      </c>
      <c r="C670" s="60">
        <v>0.12023941188657999</v>
      </c>
      <c r="D670" s="59">
        <v>18.9844063064</v>
      </c>
      <c r="E670" s="64">
        <v>5.8364519332335302E-2</v>
      </c>
      <c r="F670" s="59">
        <v>17.965887586699999</v>
      </c>
      <c r="G670" s="60">
        <v>9.6939435559390594E-2</v>
      </c>
      <c r="H670" s="59">
        <v>15.649392712099999</v>
      </c>
      <c r="I670" s="64">
        <v>7.2478282574447897E-2</v>
      </c>
      <c r="J670" s="59">
        <v>90.545578058100006</v>
      </c>
      <c r="K670" s="63">
        <v>0.19965883720646699</v>
      </c>
    </row>
    <row r="671" spans="1:11" customFormat="1" x14ac:dyDescent="0.3">
      <c r="A671" s="58" t="s">
        <v>287</v>
      </c>
      <c r="B671" s="61">
        <v>46.998682707</v>
      </c>
      <c r="C671" s="62">
        <v>3.9295523292476202E-2</v>
      </c>
      <c r="D671" s="61">
        <v>28.844987804700001</v>
      </c>
      <c r="E671" s="63">
        <v>8.86792992731536E-2</v>
      </c>
      <c r="F671" s="61">
        <v>5.7937486817000101</v>
      </c>
      <c r="G671" s="62">
        <v>3.12616186796549E-2</v>
      </c>
      <c r="H671" s="61">
        <v>12.359946220599999</v>
      </c>
      <c r="I671" s="62">
        <v>5.7243606270355699E-2</v>
      </c>
      <c r="J671" s="61">
        <v>0</v>
      </c>
      <c r="K671" s="64">
        <v>0</v>
      </c>
    </row>
    <row r="672" spans="1:11" customFormat="1" x14ac:dyDescent="0.3">
      <c r="A672" s="58" t="s">
        <v>288</v>
      </c>
      <c r="B672" s="59">
        <v>28.6024077852</v>
      </c>
      <c r="C672" s="60">
        <v>2.3914427311743099E-2</v>
      </c>
      <c r="D672" s="59">
        <v>1.2459550984000001</v>
      </c>
      <c r="E672" s="64">
        <v>3.8304895741339798E-3</v>
      </c>
      <c r="F672" s="59">
        <v>0.96232940989999904</v>
      </c>
      <c r="G672" s="60">
        <v>5.1924887856343704E-3</v>
      </c>
      <c r="H672" s="59">
        <v>0.715331788399998</v>
      </c>
      <c r="I672" s="64">
        <v>3.3129732538473098E-3</v>
      </c>
      <c r="J672" s="59">
        <v>20.927739154299999</v>
      </c>
      <c r="K672" s="63">
        <v>4.6147014073140598E-2</v>
      </c>
    </row>
    <row r="673" spans="1:11" customFormat="1" x14ac:dyDescent="0.3">
      <c r="A673" s="58" t="s">
        <v>289</v>
      </c>
      <c r="B673" s="61">
        <v>61.989645707199998</v>
      </c>
      <c r="C673" s="62">
        <v>5.1829443432822503E-2</v>
      </c>
      <c r="D673" s="61">
        <v>11.039744492400001</v>
      </c>
      <c r="E673" s="62">
        <v>3.39399278782559E-2</v>
      </c>
      <c r="F673" s="61">
        <v>2.7002113767</v>
      </c>
      <c r="G673" s="64">
        <v>1.45696651771393E-2</v>
      </c>
      <c r="H673" s="61">
        <v>40.370283350800001</v>
      </c>
      <c r="I673" s="63">
        <v>0.186970118146979</v>
      </c>
      <c r="J673" s="61">
        <v>4.9976988255999997</v>
      </c>
      <c r="K673" s="64">
        <v>1.10202481184354E-2</v>
      </c>
    </row>
    <row r="674" spans="1:11" customFormat="1" x14ac:dyDescent="0.3">
      <c r="A674" s="58" t="s">
        <v>290</v>
      </c>
      <c r="B674" s="59">
        <v>24.394295908</v>
      </c>
      <c r="C674" s="60">
        <v>2.03960317150251E-2</v>
      </c>
      <c r="D674" s="59">
        <v>5.2100655055999896</v>
      </c>
      <c r="E674" s="60">
        <v>1.60175126899708E-2</v>
      </c>
      <c r="F674" s="59">
        <v>0.46049675449999999</v>
      </c>
      <c r="G674" s="60">
        <v>2.4847253019220799E-3</v>
      </c>
      <c r="H674" s="59">
        <v>3.8132215695</v>
      </c>
      <c r="I674" s="60">
        <v>1.7660477663104999E-2</v>
      </c>
      <c r="J674" s="59">
        <v>14.9105120784</v>
      </c>
      <c r="K674" s="60">
        <v>3.28786404325132E-2</v>
      </c>
    </row>
    <row r="675" spans="1:11" customFormat="1" x14ac:dyDescent="0.3">
      <c r="A675" s="58" t="s">
        <v>291</v>
      </c>
      <c r="B675" s="61">
        <v>0</v>
      </c>
      <c r="C675" s="62">
        <v>0</v>
      </c>
      <c r="D675" s="61">
        <v>0</v>
      </c>
      <c r="E675" s="62">
        <v>0</v>
      </c>
      <c r="F675" s="61">
        <v>0</v>
      </c>
      <c r="G675" s="62">
        <v>0</v>
      </c>
      <c r="H675" s="61">
        <v>0</v>
      </c>
      <c r="I675" s="62">
        <v>0</v>
      </c>
      <c r="J675" s="61">
        <v>0</v>
      </c>
      <c r="K675" s="62">
        <v>0</v>
      </c>
    </row>
    <row r="676" spans="1:11" customFormat="1" x14ac:dyDescent="0.3">
      <c r="A676" s="58" t="s">
        <v>292</v>
      </c>
      <c r="B676" s="59">
        <v>5.5448599072000002</v>
      </c>
      <c r="C676" s="60">
        <v>4.6360484823640196E-3</v>
      </c>
      <c r="D676" s="59">
        <v>3.6446831011000098</v>
      </c>
      <c r="E676" s="60">
        <v>1.1204994977518701E-2</v>
      </c>
      <c r="F676" s="59">
        <v>1.9001768060999999</v>
      </c>
      <c r="G676" s="60">
        <v>1.02528787490991E-2</v>
      </c>
      <c r="H676" s="59">
        <v>0</v>
      </c>
      <c r="I676" s="60">
        <v>0</v>
      </c>
      <c r="J676" s="59">
        <v>0</v>
      </c>
      <c r="K676" s="60">
        <v>0</v>
      </c>
    </row>
    <row r="677" spans="1:11" customFormat="1" x14ac:dyDescent="0.3">
      <c r="A677" s="58" t="s">
        <v>293</v>
      </c>
      <c r="B677" s="61">
        <v>12.829943737300001</v>
      </c>
      <c r="C677" s="62">
        <v>1.07270953978279E-2</v>
      </c>
      <c r="D677" s="61">
        <v>5.2481781394000002</v>
      </c>
      <c r="E677" s="62">
        <v>1.6134683883861502E-2</v>
      </c>
      <c r="F677" s="61">
        <v>2.8504693924</v>
      </c>
      <c r="G677" s="62">
        <v>1.53804198453927E-2</v>
      </c>
      <c r="H677" s="61">
        <v>4.7312962054999899</v>
      </c>
      <c r="I677" s="62">
        <v>2.19124300625737E-2</v>
      </c>
      <c r="J677" s="61">
        <v>0</v>
      </c>
      <c r="K677" s="64">
        <v>0</v>
      </c>
    </row>
    <row r="678" spans="1:11" customFormat="1" x14ac:dyDescent="0.3">
      <c r="A678" s="58" t="s">
        <v>294</v>
      </c>
      <c r="B678" s="59">
        <v>29.378730279399999</v>
      </c>
      <c r="C678" s="60">
        <v>2.4563509305029801E-2</v>
      </c>
      <c r="D678" s="59">
        <v>7.5912614430999996</v>
      </c>
      <c r="E678" s="60">
        <v>2.3338118564353399E-2</v>
      </c>
      <c r="F678" s="59">
        <v>11.0444960986</v>
      </c>
      <c r="G678" s="63">
        <v>5.95933383568963E-2</v>
      </c>
      <c r="H678" s="59">
        <v>4.8058655902999803</v>
      </c>
      <c r="I678" s="60">
        <v>2.22577892111596E-2</v>
      </c>
      <c r="J678" s="59">
        <v>5.9371071473999901</v>
      </c>
      <c r="K678" s="60">
        <v>1.30917040328514E-2</v>
      </c>
    </row>
    <row r="679" spans="1:11" customFormat="1" x14ac:dyDescent="0.3">
      <c r="A679" s="58" t="s">
        <v>295</v>
      </c>
      <c r="B679" s="61">
        <v>31.3641719976</v>
      </c>
      <c r="C679" s="62">
        <v>2.62235339438005E-2</v>
      </c>
      <c r="D679" s="61">
        <v>6.3245003755999898</v>
      </c>
      <c r="E679" s="62">
        <v>1.9443664367562001E-2</v>
      </c>
      <c r="F679" s="61">
        <v>4.2815654427999998</v>
      </c>
      <c r="G679" s="62">
        <v>2.31022561692351E-2</v>
      </c>
      <c r="H679" s="61">
        <v>1.0653112413000001</v>
      </c>
      <c r="I679" s="62">
        <v>4.9338610511689401E-3</v>
      </c>
      <c r="J679" s="61">
        <v>19.6927949379</v>
      </c>
      <c r="K679" s="62">
        <v>4.3423882457557302E-2</v>
      </c>
    </row>
    <row r="680" spans="1:11" customFormat="1" x14ac:dyDescent="0.3">
      <c r="A680" s="58" t="s">
        <v>296</v>
      </c>
      <c r="B680" s="59">
        <v>11.350601388299999</v>
      </c>
      <c r="C680" s="60">
        <v>9.4902196305839091E-3</v>
      </c>
      <c r="D680" s="59">
        <v>2.8553157768999999</v>
      </c>
      <c r="E680" s="60">
        <v>8.7782114526605698E-3</v>
      </c>
      <c r="F680" s="59">
        <v>7.0349591061999801</v>
      </c>
      <c r="G680" s="63">
        <v>3.7958879662771401E-2</v>
      </c>
      <c r="H680" s="59">
        <v>1.4603265052000001</v>
      </c>
      <c r="I680" s="60">
        <v>6.7633267975315903E-3</v>
      </c>
      <c r="J680" s="59">
        <v>0</v>
      </c>
      <c r="K680" s="64">
        <v>0</v>
      </c>
    </row>
    <row r="681" spans="1:11" customFormat="1" x14ac:dyDescent="0.3">
      <c r="A681" s="58" t="s">
        <v>297</v>
      </c>
      <c r="B681" s="61">
        <v>63.494130774399999</v>
      </c>
      <c r="C681" s="62">
        <v>5.3087340986460403E-2</v>
      </c>
      <c r="D681" s="61">
        <v>33.580706589999899</v>
      </c>
      <c r="E681" s="63">
        <v>0.103238508875824</v>
      </c>
      <c r="F681" s="61">
        <v>11.3372341438</v>
      </c>
      <c r="G681" s="62">
        <v>6.1172879625397497E-2</v>
      </c>
      <c r="H681" s="61">
        <v>13.165283137999999</v>
      </c>
      <c r="I681" s="62">
        <v>6.0973427467942501E-2</v>
      </c>
      <c r="J681" s="61">
        <v>5.4109069025999998</v>
      </c>
      <c r="K681" s="64">
        <v>1.1931398568269601E-2</v>
      </c>
    </row>
    <row r="682" spans="1:11" customFormat="1" x14ac:dyDescent="0.3">
      <c r="A682" s="58" t="s">
        <v>298</v>
      </c>
      <c r="B682" s="59">
        <v>25.4338526921</v>
      </c>
      <c r="C682" s="60">
        <v>2.1265203476244901E-2</v>
      </c>
      <c r="D682" s="59">
        <v>9.3508755510999801</v>
      </c>
      <c r="E682" s="60">
        <v>2.8747770568545598E-2</v>
      </c>
      <c r="F682" s="59">
        <v>2.3578683713999999</v>
      </c>
      <c r="G682" s="60">
        <v>1.27224679517679E-2</v>
      </c>
      <c r="H682" s="59">
        <v>4.1981607986</v>
      </c>
      <c r="I682" s="60">
        <v>1.9443277464603299E-2</v>
      </c>
      <c r="J682" s="59">
        <v>8.3695276621999906</v>
      </c>
      <c r="K682" s="60">
        <v>1.8455348089223701E-2</v>
      </c>
    </row>
    <row r="683" spans="1:11" customFormat="1" x14ac:dyDescent="0.3">
      <c r="A683" s="58" t="s">
        <v>299</v>
      </c>
      <c r="B683" s="61">
        <v>19.142971986900001</v>
      </c>
      <c r="C683" s="62">
        <v>1.6005408200226199E-2</v>
      </c>
      <c r="D683" s="61">
        <v>7.0946216410999998</v>
      </c>
      <c r="E683" s="62">
        <v>2.1811278964672901E-2</v>
      </c>
      <c r="F683" s="61">
        <v>2.7650077782000002</v>
      </c>
      <c r="G683" s="62">
        <v>1.49192903519256E-2</v>
      </c>
      <c r="H683" s="61">
        <v>7.3120479966999898</v>
      </c>
      <c r="I683" s="62">
        <v>3.3864871989120901E-2</v>
      </c>
      <c r="J683" s="61">
        <v>1.9712945709</v>
      </c>
      <c r="K683" s="62">
        <v>4.3468316206978601E-3</v>
      </c>
    </row>
    <row r="684" spans="1:11" customFormat="1" x14ac:dyDescent="0.3">
      <c r="A684" s="58" t="s">
        <v>300</v>
      </c>
      <c r="B684" s="59">
        <v>11.7137112786</v>
      </c>
      <c r="C684" s="60">
        <v>9.7938152279534296E-3</v>
      </c>
      <c r="D684" s="59">
        <v>1.3446375204000001</v>
      </c>
      <c r="E684" s="60">
        <v>4.1338728895573898E-3</v>
      </c>
      <c r="F684" s="59">
        <v>0</v>
      </c>
      <c r="G684" s="60">
        <v>0</v>
      </c>
      <c r="H684" s="59">
        <v>4.8535985548999898</v>
      </c>
      <c r="I684" s="60">
        <v>2.24788587031227E-2</v>
      </c>
      <c r="J684" s="59">
        <v>5.5154752033000101</v>
      </c>
      <c r="K684" s="60">
        <v>1.21619784129642E-2</v>
      </c>
    </row>
    <row r="685" spans="1:11" customFormat="1" x14ac:dyDescent="0.3">
      <c r="A685" s="58" t="s">
        <v>301</v>
      </c>
      <c r="B685" s="61">
        <v>11.8741648916</v>
      </c>
      <c r="C685" s="62">
        <v>9.9279702366440094E-3</v>
      </c>
      <c r="D685" s="61">
        <v>4.20846070480001</v>
      </c>
      <c r="E685" s="62">
        <v>1.2938239005233901E-2</v>
      </c>
      <c r="F685" s="61">
        <v>5.1370744241999997</v>
      </c>
      <c r="G685" s="63">
        <v>2.77183686419804E-2</v>
      </c>
      <c r="H685" s="61">
        <v>1.2079830352000001</v>
      </c>
      <c r="I685" s="62">
        <v>5.5946283271854896E-3</v>
      </c>
      <c r="J685" s="61">
        <v>1.3206467274</v>
      </c>
      <c r="K685" s="62">
        <v>2.9121111776879501E-3</v>
      </c>
    </row>
    <row r="686" spans="1:11" customFormat="1" x14ac:dyDescent="0.3">
      <c r="A686" s="58" t="s">
        <v>305</v>
      </c>
      <c r="B686" s="59">
        <v>61.277000363900001</v>
      </c>
      <c r="C686" s="60">
        <v>5.1233601803355899E-2</v>
      </c>
      <c r="D686" s="59">
        <v>18.2092216775</v>
      </c>
      <c r="E686" s="60">
        <v>5.5981338234683001E-2</v>
      </c>
      <c r="F686" s="59">
        <v>11.1780791289</v>
      </c>
      <c r="G686" s="60">
        <v>6.0314118974892597E-2</v>
      </c>
      <c r="H686" s="59">
        <v>11.117888964800001</v>
      </c>
      <c r="I686" s="60">
        <v>5.1491167283383897E-2</v>
      </c>
      <c r="J686" s="59">
        <v>20.7718105927</v>
      </c>
      <c r="K686" s="60">
        <v>4.5803181541900301E-2</v>
      </c>
    </row>
    <row r="687" spans="1:11" customFormat="1" x14ac:dyDescent="0.3">
      <c r="A687" s="65" t="s">
        <v>1</v>
      </c>
    </row>
    <row r="688" spans="1:11" customFormat="1" x14ac:dyDescent="0.3">
      <c r="A688" s="65" t="s">
        <v>1</v>
      </c>
    </row>
    <row r="689" spans="1:11" customFormat="1" x14ac:dyDescent="0.3">
      <c r="A689" s="53" t="s">
        <v>408</v>
      </c>
    </row>
    <row r="690" spans="1:11" customFormat="1" x14ac:dyDescent="0.3">
      <c r="A690" s="54" t="s">
        <v>1</v>
      </c>
    </row>
    <row r="691" spans="1:11" customFormat="1" x14ac:dyDescent="0.3">
      <c r="A691" s="114" t="s">
        <v>1</v>
      </c>
      <c r="B691" s="113" t="s">
        <v>502</v>
      </c>
      <c r="C691" s="113" t="s">
        <v>1</v>
      </c>
      <c r="D691" s="113" t="s">
        <v>487</v>
      </c>
      <c r="E691" s="113" t="s">
        <v>1</v>
      </c>
      <c r="F691" s="113" t="s">
        <v>489</v>
      </c>
      <c r="G691" s="113" t="s">
        <v>1</v>
      </c>
      <c r="H691" s="113" t="s">
        <v>488</v>
      </c>
      <c r="I691" s="113" t="s">
        <v>1</v>
      </c>
      <c r="J691" s="113" t="s">
        <v>493</v>
      </c>
      <c r="K691" s="113" t="s">
        <v>1</v>
      </c>
    </row>
    <row r="692" spans="1:11" customFormat="1" x14ac:dyDescent="0.3">
      <c r="A692" s="115" t="s">
        <v>1</v>
      </c>
      <c r="B692" s="55" t="s">
        <v>14</v>
      </c>
      <c r="C692" s="55" t="s">
        <v>15</v>
      </c>
      <c r="D692" s="55" t="s">
        <v>14</v>
      </c>
      <c r="E692" s="55" t="s">
        <v>15</v>
      </c>
      <c r="F692" s="55" t="s">
        <v>14</v>
      </c>
      <c r="G692" s="55" t="s">
        <v>15</v>
      </c>
      <c r="H692" s="55" t="s">
        <v>14</v>
      </c>
      <c r="I692" s="55" t="s">
        <v>15</v>
      </c>
      <c r="J692" s="55" t="s">
        <v>14</v>
      </c>
      <c r="K692" s="55" t="s">
        <v>15</v>
      </c>
    </row>
    <row r="693" spans="1:11" customFormat="1" x14ac:dyDescent="0.3">
      <c r="A693" s="56" t="s">
        <v>16</v>
      </c>
      <c r="B693" s="57">
        <v>370.79862425990001</v>
      </c>
      <c r="C693" s="57">
        <v>370.79862425990001</v>
      </c>
      <c r="D693" s="57">
        <v>107.7392990308</v>
      </c>
      <c r="E693" s="57">
        <v>107.7392990308</v>
      </c>
      <c r="F693" s="57">
        <v>54.464832471699999</v>
      </c>
      <c r="G693" s="57">
        <v>54.464832471699999</v>
      </c>
      <c r="H693" s="57">
        <v>76.652313716199998</v>
      </c>
      <c r="I693" s="57">
        <v>76.652313716199998</v>
      </c>
      <c r="J693" s="57">
        <v>126.0337063982</v>
      </c>
      <c r="K693" s="57">
        <v>126.0337063982</v>
      </c>
    </row>
    <row r="694" spans="1:11" customFormat="1" x14ac:dyDescent="0.3">
      <c r="A694" s="58" t="s">
        <v>306</v>
      </c>
      <c r="B694" s="59">
        <v>71.320896429499996</v>
      </c>
      <c r="C694" s="60">
        <v>0.19234401576287899</v>
      </c>
      <c r="D694" s="59">
        <v>26.628759515500001</v>
      </c>
      <c r="E694" s="60">
        <v>0.247159205183686</v>
      </c>
      <c r="F694" s="59">
        <v>14.403962611500001</v>
      </c>
      <c r="G694" s="60">
        <v>0.26446354386538001</v>
      </c>
      <c r="H694" s="59">
        <v>11.611708893799999</v>
      </c>
      <c r="I694" s="60">
        <v>0.15148543247880999</v>
      </c>
      <c r="J694" s="59">
        <v>17.519045099900001</v>
      </c>
      <c r="K694" s="60">
        <v>0.13900285566901499</v>
      </c>
    </row>
    <row r="695" spans="1:11" customFormat="1" x14ac:dyDescent="0.3">
      <c r="A695" s="58" t="s">
        <v>307</v>
      </c>
      <c r="B695" s="61">
        <v>100.9846910066</v>
      </c>
      <c r="C695" s="62">
        <v>0.27234375857828902</v>
      </c>
      <c r="D695" s="61">
        <v>42.875736557099998</v>
      </c>
      <c r="E695" s="63">
        <v>0.39795819114103298</v>
      </c>
      <c r="F695" s="61">
        <v>9.5780308334999908</v>
      </c>
      <c r="G695" s="62">
        <v>0.175857161379809</v>
      </c>
      <c r="H695" s="61">
        <v>24.8665620172</v>
      </c>
      <c r="I695" s="62">
        <v>0.324407194142459</v>
      </c>
      <c r="J695" s="61">
        <v>18.913309264599999</v>
      </c>
      <c r="K695" s="64">
        <v>0.15006548490166499</v>
      </c>
    </row>
    <row r="696" spans="1:11" customFormat="1" x14ac:dyDescent="0.3">
      <c r="A696" s="58" t="s">
        <v>308</v>
      </c>
      <c r="B696" s="59">
        <v>198.4930368238</v>
      </c>
      <c r="C696" s="60">
        <v>0.53531222565883196</v>
      </c>
      <c r="D696" s="59">
        <v>38.2348029582</v>
      </c>
      <c r="E696" s="64">
        <v>0.35488260367528102</v>
      </c>
      <c r="F696" s="59">
        <v>30.482839026699899</v>
      </c>
      <c r="G696" s="60">
        <v>0.55967929475481104</v>
      </c>
      <c r="H696" s="59">
        <v>40.174042805200003</v>
      </c>
      <c r="I696" s="60">
        <v>0.52410737337873003</v>
      </c>
      <c r="J696" s="59">
        <v>89.601352033699897</v>
      </c>
      <c r="K696" s="63">
        <v>0.71093165942932002</v>
      </c>
    </row>
    <row r="697" spans="1:11" customFormat="1" x14ac:dyDescent="0.3">
      <c r="A697" s="65" t="s">
        <v>1</v>
      </c>
    </row>
    <row r="698" spans="1:11" customFormat="1" x14ac:dyDescent="0.3">
      <c r="A698" s="65" t="s">
        <v>1</v>
      </c>
    </row>
    <row r="699" spans="1:11" customFormat="1" x14ac:dyDescent="0.3">
      <c r="A699" s="53" t="s">
        <v>409</v>
      </c>
    </row>
    <row r="700" spans="1:11" customFormat="1" x14ac:dyDescent="0.3">
      <c r="A700" s="54" t="s">
        <v>1</v>
      </c>
    </row>
    <row r="701" spans="1:11" customFormat="1" x14ac:dyDescent="0.3">
      <c r="A701" s="114" t="s">
        <v>1</v>
      </c>
      <c r="B701" s="113" t="s">
        <v>502</v>
      </c>
      <c r="C701" s="113" t="s">
        <v>1</v>
      </c>
      <c r="D701" s="113" t="s">
        <v>487</v>
      </c>
      <c r="E701" s="113" t="s">
        <v>1</v>
      </c>
      <c r="F701" s="113" t="s">
        <v>489</v>
      </c>
      <c r="G701" s="113" t="s">
        <v>1</v>
      </c>
      <c r="H701" s="113" t="s">
        <v>488</v>
      </c>
      <c r="I701" s="113" t="s">
        <v>1</v>
      </c>
      <c r="J701" s="113" t="s">
        <v>493</v>
      </c>
      <c r="K701" s="113" t="s">
        <v>1</v>
      </c>
    </row>
    <row r="702" spans="1:11" customFormat="1" x14ac:dyDescent="0.3">
      <c r="A702" s="115" t="s">
        <v>1</v>
      </c>
      <c r="B702" s="55" t="s">
        <v>14</v>
      </c>
      <c r="C702" s="55" t="s">
        <v>15</v>
      </c>
      <c r="D702" s="55" t="s">
        <v>14</v>
      </c>
      <c r="E702" s="55" t="s">
        <v>15</v>
      </c>
      <c r="F702" s="55" t="s">
        <v>14</v>
      </c>
      <c r="G702" s="55" t="s">
        <v>15</v>
      </c>
      <c r="H702" s="55" t="s">
        <v>14</v>
      </c>
      <c r="I702" s="55" t="s">
        <v>15</v>
      </c>
      <c r="J702" s="55" t="s">
        <v>14</v>
      </c>
      <c r="K702" s="55" t="s">
        <v>15</v>
      </c>
    </row>
    <row r="703" spans="1:11" customFormat="1" x14ac:dyDescent="0.3">
      <c r="A703" s="56" t="s">
        <v>16</v>
      </c>
      <c r="B703" s="57">
        <v>312.15677068600002</v>
      </c>
      <c r="C703" s="57">
        <v>312.15677068600002</v>
      </c>
      <c r="D703" s="57">
        <v>44.695517834999997</v>
      </c>
      <c r="E703" s="57">
        <v>44.695517834999997</v>
      </c>
      <c r="F703" s="57">
        <v>51.951536499900001</v>
      </c>
      <c r="G703" s="57">
        <v>51.951536499900001</v>
      </c>
      <c r="H703" s="57">
        <v>34.204525633400003</v>
      </c>
      <c r="I703" s="57">
        <v>34.204525633400003</v>
      </c>
      <c r="J703" s="57">
        <v>176.4003017341</v>
      </c>
      <c r="K703" s="57">
        <v>176.4003017341</v>
      </c>
    </row>
    <row r="704" spans="1:11" customFormat="1" x14ac:dyDescent="0.3">
      <c r="A704" s="58" t="s">
        <v>306</v>
      </c>
      <c r="B704" s="59">
        <v>55.019878428699997</v>
      </c>
      <c r="C704" s="60">
        <v>0.17625720021317401</v>
      </c>
      <c r="D704" s="59">
        <v>13.9412420959</v>
      </c>
      <c r="E704" s="63">
        <v>0.31191588712242102</v>
      </c>
      <c r="F704" s="59">
        <v>11.068410564000001</v>
      </c>
      <c r="G704" s="60">
        <v>0.21305261229417699</v>
      </c>
      <c r="H704" s="59">
        <v>1.7370566891999999</v>
      </c>
      <c r="I704" s="64">
        <v>5.0784411040152001E-2</v>
      </c>
      <c r="J704" s="59">
        <v>28.273169079599999</v>
      </c>
      <c r="K704" s="60">
        <v>0.16027846212087599</v>
      </c>
    </row>
    <row r="705" spans="1:11" customFormat="1" x14ac:dyDescent="0.3">
      <c r="A705" s="58" t="s">
        <v>307</v>
      </c>
      <c r="B705" s="61">
        <v>79.709321410300007</v>
      </c>
      <c r="C705" s="62">
        <v>0.25535028836673901</v>
      </c>
      <c r="D705" s="61">
        <v>12.0113130747</v>
      </c>
      <c r="E705" s="62">
        <v>0.26873641153552602</v>
      </c>
      <c r="F705" s="61">
        <v>13.677480899700001</v>
      </c>
      <c r="G705" s="62">
        <v>0.26327384753531502</v>
      </c>
      <c r="H705" s="61">
        <v>12.6191319285</v>
      </c>
      <c r="I705" s="62">
        <v>0.36893164558837399</v>
      </c>
      <c r="J705" s="61">
        <v>37.161363081499999</v>
      </c>
      <c r="K705" s="62">
        <v>0.21066496324658099</v>
      </c>
    </row>
    <row r="706" spans="1:11" customFormat="1" x14ac:dyDescent="0.3">
      <c r="A706" s="58" t="s">
        <v>308</v>
      </c>
      <c r="B706" s="59">
        <v>177.427570847</v>
      </c>
      <c r="C706" s="60">
        <v>0.56839251142008795</v>
      </c>
      <c r="D706" s="59">
        <v>18.7429626644</v>
      </c>
      <c r="E706" s="60">
        <v>0.41934770134205301</v>
      </c>
      <c r="F706" s="59">
        <v>27.2056450362</v>
      </c>
      <c r="G706" s="60">
        <v>0.52367354017050805</v>
      </c>
      <c r="H706" s="59">
        <v>19.8483370157</v>
      </c>
      <c r="I706" s="60">
        <v>0.58028394337147404</v>
      </c>
      <c r="J706" s="59">
        <v>110.965769573</v>
      </c>
      <c r="K706" s="60">
        <v>0.62905657463254305</v>
      </c>
    </row>
    <row r="707" spans="1:11" customFormat="1" x14ac:dyDescent="0.3">
      <c r="A707" s="65" t="s">
        <v>1</v>
      </c>
    </row>
    <row r="708" spans="1:11" customFormat="1" x14ac:dyDescent="0.3">
      <c r="A708" s="65" t="s">
        <v>1</v>
      </c>
    </row>
    <row r="709" spans="1:11" customFormat="1" x14ac:dyDescent="0.3">
      <c r="A709" s="53" t="s">
        <v>410</v>
      </c>
    </row>
    <row r="710" spans="1:11" customFormat="1" x14ac:dyDescent="0.3">
      <c r="A710" s="54" t="s">
        <v>1</v>
      </c>
    </row>
    <row r="711" spans="1:11" customFormat="1" x14ac:dyDescent="0.3">
      <c r="A711" s="114" t="s">
        <v>1</v>
      </c>
      <c r="B711" s="113" t="s">
        <v>502</v>
      </c>
      <c r="C711" s="113" t="s">
        <v>1</v>
      </c>
      <c r="D711" s="113" t="s">
        <v>487</v>
      </c>
      <c r="E711" s="113" t="s">
        <v>1</v>
      </c>
      <c r="F711" s="113" t="s">
        <v>489</v>
      </c>
      <c r="G711" s="113" t="s">
        <v>1</v>
      </c>
      <c r="H711" s="113" t="s">
        <v>488</v>
      </c>
      <c r="I711" s="113" t="s">
        <v>1</v>
      </c>
      <c r="J711" s="113" t="s">
        <v>493</v>
      </c>
      <c r="K711" s="113" t="s">
        <v>1</v>
      </c>
    </row>
    <row r="712" spans="1:11" customFormat="1" x14ac:dyDescent="0.3">
      <c r="A712" s="115" t="s">
        <v>1</v>
      </c>
      <c r="B712" s="55" t="s">
        <v>14</v>
      </c>
      <c r="C712" s="55" t="s">
        <v>15</v>
      </c>
      <c r="D712" s="55" t="s">
        <v>14</v>
      </c>
      <c r="E712" s="55" t="s">
        <v>15</v>
      </c>
      <c r="F712" s="55" t="s">
        <v>14</v>
      </c>
      <c r="G712" s="55" t="s">
        <v>15</v>
      </c>
      <c r="H712" s="55" t="s">
        <v>14</v>
      </c>
      <c r="I712" s="55" t="s">
        <v>15</v>
      </c>
      <c r="J712" s="55" t="s">
        <v>14</v>
      </c>
      <c r="K712" s="55" t="s">
        <v>15</v>
      </c>
    </row>
    <row r="713" spans="1:11" customFormat="1" x14ac:dyDescent="0.3">
      <c r="A713" s="56" t="s">
        <v>16</v>
      </c>
      <c r="B713" s="57">
        <v>326.6394619834</v>
      </c>
      <c r="C713" s="57">
        <v>326.6394619834</v>
      </c>
      <c r="D713" s="57">
        <v>17.162330378299998</v>
      </c>
      <c r="E713" s="57">
        <v>17.162330378299998</v>
      </c>
      <c r="F713" s="57">
        <v>13.0993115137</v>
      </c>
      <c r="G713" s="57">
        <v>13.0993115137</v>
      </c>
      <c r="H713" s="57">
        <v>12.6595521949</v>
      </c>
      <c r="I713" s="57">
        <v>12.6595521949</v>
      </c>
      <c r="J713" s="57">
        <v>283.0534113388</v>
      </c>
      <c r="K713" s="57">
        <v>283.0534113388</v>
      </c>
    </row>
    <row r="714" spans="1:11" customFormat="1" x14ac:dyDescent="0.3">
      <c r="A714" s="58" t="s">
        <v>306</v>
      </c>
      <c r="B714" s="59">
        <v>37.652740188700001</v>
      </c>
      <c r="C714" s="60">
        <v>0.115273090275337</v>
      </c>
      <c r="D714" s="67">
        <v>2.9667688863000001</v>
      </c>
      <c r="E714" s="71">
        <v>17.286515414312099</v>
      </c>
      <c r="F714" s="67">
        <v>0.83152180449999602</v>
      </c>
      <c r="G714" s="71">
        <v>6.3478283086126099</v>
      </c>
      <c r="H714" s="67">
        <v>0</v>
      </c>
      <c r="I714" s="71">
        <v>0</v>
      </c>
      <c r="J714" s="59">
        <v>33.854449497899999</v>
      </c>
      <c r="K714" s="60">
        <v>0.11960445676232501</v>
      </c>
    </row>
    <row r="715" spans="1:11" customFormat="1" x14ac:dyDescent="0.3">
      <c r="A715" s="58" t="s">
        <v>307</v>
      </c>
      <c r="B715" s="61">
        <v>56.042811358999899</v>
      </c>
      <c r="C715" s="62">
        <v>0.17157391522353199</v>
      </c>
      <c r="D715" s="69">
        <v>9.2368560129000201</v>
      </c>
      <c r="E715" s="68">
        <v>53.820523258187897</v>
      </c>
      <c r="F715" s="69">
        <v>3.0209940317999999</v>
      </c>
      <c r="G715" s="72">
        <v>23.062235207098301</v>
      </c>
      <c r="H715" s="69">
        <v>3.2376346803999998</v>
      </c>
      <c r="I715" s="72">
        <v>25.5746382696246</v>
      </c>
      <c r="J715" s="61">
        <v>40.547326633900099</v>
      </c>
      <c r="K715" s="62">
        <v>0.14324973665612201</v>
      </c>
    </row>
    <row r="716" spans="1:11" customFormat="1" x14ac:dyDescent="0.3">
      <c r="A716" s="58" t="s">
        <v>308</v>
      </c>
      <c r="B716" s="59">
        <v>232.94391043569999</v>
      </c>
      <c r="C716" s="60">
        <v>0.71315299450113101</v>
      </c>
      <c r="D716" s="67">
        <v>4.9587054790999998</v>
      </c>
      <c r="E716" s="70">
        <v>28.8929613275</v>
      </c>
      <c r="F716" s="67">
        <v>9.2467956773999802</v>
      </c>
      <c r="G716" s="71">
        <v>70.589936484289098</v>
      </c>
      <c r="H716" s="67">
        <v>9.4219175144999792</v>
      </c>
      <c r="I716" s="71">
        <v>74.4253617303754</v>
      </c>
      <c r="J716" s="59">
        <v>208.651635207</v>
      </c>
      <c r="K716" s="60">
        <v>0.73714580658155404</v>
      </c>
    </row>
    <row r="717" spans="1:11" customFormat="1" x14ac:dyDescent="0.3">
      <c r="A717" s="65" t="s">
        <v>1</v>
      </c>
    </row>
    <row r="718" spans="1:11" customFormat="1" x14ac:dyDescent="0.3">
      <c r="A718" s="65" t="s">
        <v>1</v>
      </c>
    </row>
    <row r="719" spans="1:11" customFormat="1" x14ac:dyDescent="0.3">
      <c r="A719" s="53" t="s">
        <v>411</v>
      </c>
    </row>
    <row r="720" spans="1:11" customFormat="1" x14ac:dyDescent="0.3">
      <c r="A720" s="54" t="s">
        <v>1</v>
      </c>
    </row>
    <row r="721" spans="1:11" customFormat="1" x14ac:dyDescent="0.3">
      <c r="A721" s="114" t="s">
        <v>1</v>
      </c>
      <c r="B721" s="113" t="s">
        <v>502</v>
      </c>
      <c r="C721" s="113" t="s">
        <v>1</v>
      </c>
      <c r="D721" s="113" t="s">
        <v>487</v>
      </c>
      <c r="E721" s="113" t="s">
        <v>1</v>
      </c>
      <c r="F721" s="113" t="s">
        <v>489</v>
      </c>
      <c r="G721" s="113" t="s">
        <v>1</v>
      </c>
      <c r="H721" s="113" t="s">
        <v>488</v>
      </c>
      <c r="I721" s="113" t="s">
        <v>1</v>
      </c>
      <c r="J721" s="113" t="s">
        <v>493</v>
      </c>
      <c r="K721" s="113" t="s">
        <v>1</v>
      </c>
    </row>
    <row r="722" spans="1:11" customFormat="1" x14ac:dyDescent="0.3">
      <c r="A722" s="115" t="s">
        <v>1</v>
      </c>
      <c r="B722" s="55" t="s">
        <v>14</v>
      </c>
      <c r="C722" s="55" t="s">
        <v>15</v>
      </c>
      <c r="D722" s="55" t="s">
        <v>14</v>
      </c>
      <c r="E722" s="55" t="s">
        <v>15</v>
      </c>
      <c r="F722" s="55" t="s">
        <v>14</v>
      </c>
      <c r="G722" s="55" t="s">
        <v>15</v>
      </c>
      <c r="H722" s="55" t="s">
        <v>14</v>
      </c>
      <c r="I722" s="55" t="s">
        <v>15</v>
      </c>
      <c r="J722" s="55" t="s">
        <v>14</v>
      </c>
      <c r="K722" s="55" t="s">
        <v>15</v>
      </c>
    </row>
    <row r="723" spans="1:11" customFormat="1" x14ac:dyDescent="0.3">
      <c r="A723" s="56" t="s">
        <v>16</v>
      </c>
      <c r="B723" s="57">
        <v>17.2803042729</v>
      </c>
      <c r="C723" s="57">
        <v>17.2803042729</v>
      </c>
      <c r="D723" s="57">
        <v>7.6377511341000002</v>
      </c>
      <c r="E723" s="57">
        <v>7.6377511341000002</v>
      </c>
      <c r="F723" s="57">
        <v>1.3355169393999999</v>
      </c>
      <c r="G723" s="57">
        <v>1.3355169393999999</v>
      </c>
      <c r="H723" s="57">
        <v>0.80154546510000002</v>
      </c>
      <c r="I723" s="57">
        <v>0.80154546510000002</v>
      </c>
      <c r="J723" s="57">
        <v>6.3480704254999996</v>
      </c>
      <c r="K723" s="57">
        <v>6.3480704254999996</v>
      </c>
    </row>
    <row r="724" spans="1:11" customFormat="1" x14ac:dyDescent="0.3">
      <c r="A724" s="58" t="s">
        <v>306</v>
      </c>
      <c r="B724" s="67">
        <v>0.3137290277</v>
      </c>
      <c r="C724" s="71">
        <v>1.81552953434974</v>
      </c>
      <c r="D724" s="67">
        <v>0.313729027700001</v>
      </c>
      <c r="E724" s="71">
        <v>4.1076099782736399</v>
      </c>
      <c r="F724" s="67">
        <v>0</v>
      </c>
      <c r="G724" s="71">
        <v>0</v>
      </c>
      <c r="H724" s="67">
        <v>0</v>
      </c>
      <c r="I724" s="71">
        <v>0</v>
      </c>
      <c r="J724" s="67">
        <v>0</v>
      </c>
      <c r="K724" s="71">
        <v>0</v>
      </c>
    </row>
    <row r="725" spans="1:11" customFormat="1" x14ac:dyDescent="0.3">
      <c r="A725" s="58" t="s">
        <v>307</v>
      </c>
      <c r="B725" s="69">
        <v>6.7656655105999803</v>
      </c>
      <c r="C725" s="72">
        <v>39.1524674783089</v>
      </c>
      <c r="D725" s="69">
        <v>0.65765175139999998</v>
      </c>
      <c r="E725" s="72">
        <v>8.6105417661987609</v>
      </c>
      <c r="F725" s="69">
        <v>0</v>
      </c>
      <c r="G725" s="72">
        <v>0</v>
      </c>
      <c r="H725" s="69">
        <v>0</v>
      </c>
      <c r="I725" s="72">
        <v>0</v>
      </c>
      <c r="J725" s="69">
        <v>6.1080137592000003</v>
      </c>
      <c r="K725" s="72">
        <v>96.218430952881405</v>
      </c>
    </row>
    <row r="726" spans="1:11" customFormat="1" x14ac:dyDescent="0.3">
      <c r="A726" s="58" t="s">
        <v>308</v>
      </c>
      <c r="B726" s="67">
        <v>10.2009097346</v>
      </c>
      <c r="C726" s="71">
        <v>59.032002987341301</v>
      </c>
      <c r="D726" s="67">
        <v>6.6663703549999997</v>
      </c>
      <c r="E726" s="71">
        <v>87.281848255527606</v>
      </c>
      <c r="F726" s="67">
        <v>1.3355169393999999</v>
      </c>
      <c r="G726" s="71">
        <v>100</v>
      </c>
      <c r="H726" s="67">
        <v>0.80154546510000002</v>
      </c>
      <c r="I726" s="71">
        <v>100</v>
      </c>
      <c r="J726" s="67">
        <v>0.2400566663</v>
      </c>
      <c r="K726" s="71">
        <v>3.7815690471186301</v>
      </c>
    </row>
    <row r="727" spans="1:11" customFormat="1" x14ac:dyDescent="0.3">
      <c r="A727" s="65" t="s">
        <v>1</v>
      </c>
    </row>
    <row r="728" spans="1:11" customFormat="1" x14ac:dyDescent="0.3">
      <c r="A728" s="65" t="s">
        <v>1</v>
      </c>
    </row>
    <row r="729" spans="1:11" customFormat="1" x14ac:dyDescent="0.3">
      <c r="A729" s="53" t="s">
        <v>412</v>
      </c>
    </row>
    <row r="730" spans="1:11" customFormat="1" x14ac:dyDescent="0.3">
      <c r="A730" s="54" t="s">
        <v>1</v>
      </c>
    </row>
    <row r="731" spans="1:11" customFormat="1" x14ac:dyDescent="0.3">
      <c r="A731" s="114" t="s">
        <v>1</v>
      </c>
      <c r="B731" s="113" t="s">
        <v>502</v>
      </c>
      <c r="C731" s="113" t="s">
        <v>1</v>
      </c>
      <c r="D731" s="113" t="s">
        <v>487</v>
      </c>
      <c r="E731" s="113" t="s">
        <v>1</v>
      </c>
      <c r="F731" s="113" t="s">
        <v>489</v>
      </c>
      <c r="G731" s="113" t="s">
        <v>1</v>
      </c>
      <c r="H731" s="113" t="s">
        <v>488</v>
      </c>
      <c r="I731" s="113" t="s">
        <v>1</v>
      </c>
      <c r="J731" s="113" t="s">
        <v>493</v>
      </c>
      <c r="K731" s="113" t="s">
        <v>1</v>
      </c>
    </row>
    <row r="732" spans="1:11" customFormat="1" x14ac:dyDescent="0.3">
      <c r="A732" s="115" t="s">
        <v>1</v>
      </c>
      <c r="B732" s="55" t="s">
        <v>14</v>
      </c>
      <c r="C732" s="55" t="s">
        <v>15</v>
      </c>
      <c r="D732" s="55" t="s">
        <v>14</v>
      </c>
      <c r="E732" s="55" t="s">
        <v>15</v>
      </c>
      <c r="F732" s="55" t="s">
        <v>14</v>
      </c>
      <c r="G732" s="55" t="s">
        <v>15</v>
      </c>
      <c r="H732" s="55" t="s">
        <v>14</v>
      </c>
      <c r="I732" s="55" t="s">
        <v>15</v>
      </c>
      <c r="J732" s="55" t="s">
        <v>14</v>
      </c>
      <c r="K732" s="55" t="s">
        <v>15</v>
      </c>
    </row>
    <row r="733" spans="1:11" customFormat="1" x14ac:dyDescent="0.3">
      <c r="A733" s="56" t="s">
        <v>16</v>
      </c>
      <c r="B733" s="57">
        <v>253.45233500539999</v>
      </c>
      <c r="C733" s="57">
        <v>253.45233500539999</v>
      </c>
      <c r="D733" s="57">
        <v>89.181903616499994</v>
      </c>
      <c r="E733" s="57">
        <v>89.181903616499994</v>
      </c>
      <c r="F733" s="57">
        <v>44.806138336899998</v>
      </c>
      <c r="G733" s="57">
        <v>44.806138336899998</v>
      </c>
      <c r="H733" s="57">
        <v>46.191892730399999</v>
      </c>
      <c r="I733" s="57">
        <v>46.191892730399999</v>
      </c>
      <c r="J733" s="57">
        <v>73.272400321600003</v>
      </c>
      <c r="K733" s="57">
        <v>73.272400321600003</v>
      </c>
    </row>
    <row r="734" spans="1:11" customFormat="1" x14ac:dyDescent="0.3">
      <c r="A734" s="58" t="s">
        <v>306</v>
      </c>
      <c r="B734" s="59">
        <v>25.181433393399999</v>
      </c>
      <c r="C734" s="60">
        <v>9.9353724213523203E-2</v>
      </c>
      <c r="D734" s="59">
        <v>13.9299320557</v>
      </c>
      <c r="E734" s="60">
        <v>0.156196845893776</v>
      </c>
      <c r="F734" s="59">
        <v>6.3951442274999897</v>
      </c>
      <c r="G734" s="60">
        <v>0.14272919883018101</v>
      </c>
      <c r="H734" s="59">
        <v>3.5050863124999898</v>
      </c>
      <c r="I734" s="60">
        <v>7.5880984850686103E-2</v>
      </c>
      <c r="J734" s="59">
        <v>1.3512707977</v>
      </c>
      <c r="K734" s="64">
        <v>1.8441743299921098E-2</v>
      </c>
    </row>
    <row r="735" spans="1:11" customFormat="1" x14ac:dyDescent="0.3">
      <c r="A735" s="58" t="s">
        <v>307</v>
      </c>
      <c r="B735" s="61">
        <v>53.111703704300098</v>
      </c>
      <c r="C735" s="62">
        <v>0.20955302583094501</v>
      </c>
      <c r="D735" s="61">
        <v>13.5575417345001</v>
      </c>
      <c r="E735" s="62">
        <v>0.15202121938100999</v>
      </c>
      <c r="F735" s="61">
        <v>7.5715876644</v>
      </c>
      <c r="G735" s="62">
        <v>0.16898549943020699</v>
      </c>
      <c r="H735" s="61">
        <v>12.4517448648</v>
      </c>
      <c r="I735" s="62">
        <v>0.26956559103292999</v>
      </c>
      <c r="J735" s="61">
        <v>19.530829440599899</v>
      </c>
      <c r="K735" s="62">
        <v>0.266550970827722</v>
      </c>
    </row>
    <row r="736" spans="1:11" customFormat="1" x14ac:dyDescent="0.3">
      <c r="A736" s="58" t="s">
        <v>308</v>
      </c>
      <c r="B736" s="59">
        <v>175.15919790769999</v>
      </c>
      <c r="C736" s="60">
        <v>0.69109324995553201</v>
      </c>
      <c r="D736" s="59">
        <v>61.694429826300002</v>
      </c>
      <c r="E736" s="60">
        <v>0.69178193472521499</v>
      </c>
      <c r="F736" s="59">
        <v>30.839406445000101</v>
      </c>
      <c r="G736" s="60">
        <v>0.688285301739612</v>
      </c>
      <c r="H736" s="59">
        <v>30.235061553100099</v>
      </c>
      <c r="I736" s="60">
        <v>0.65455342411638295</v>
      </c>
      <c r="J736" s="59">
        <v>52.390300083299998</v>
      </c>
      <c r="K736" s="60">
        <v>0.71500728587235596</v>
      </c>
    </row>
    <row r="737" spans="1:11" customFormat="1" x14ac:dyDescent="0.3">
      <c r="A737" s="65" t="s">
        <v>1</v>
      </c>
    </row>
    <row r="738" spans="1:11" customFormat="1" x14ac:dyDescent="0.3">
      <c r="A738" s="65" t="s">
        <v>1</v>
      </c>
    </row>
    <row r="739" spans="1:11" customFormat="1" x14ac:dyDescent="0.3">
      <c r="A739" s="53" t="s">
        <v>413</v>
      </c>
    </row>
    <row r="740" spans="1:11" customFormat="1" x14ac:dyDescent="0.3">
      <c r="A740" s="54" t="s">
        <v>1</v>
      </c>
    </row>
    <row r="741" spans="1:11" customFormat="1" x14ac:dyDescent="0.3">
      <c r="A741" s="114" t="s">
        <v>1</v>
      </c>
      <c r="B741" s="113" t="s">
        <v>502</v>
      </c>
      <c r="C741" s="113" t="s">
        <v>1</v>
      </c>
      <c r="D741" s="113" t="s">
        <v>487</v>
      </c>
      <c r="E741" s="113" t="s">
        <v>1</v>
      </c>
      <c r="F741" s="113" t="s">
        <v>489</v>
      </c>
      <c r="G741" s="113" t="s">
        <v>1</v>
      </c>
      <c r="H741" s="113" t="s">
        <v>488</v>
      </c>
      <c r="I741" s="113" t="s">
        <v>1</v>
      </c>
      <c r="J741" s="113" t="s">
        <v>493</v>
      </c>
      <c r="K741" s="113" t="s">
        <v>1</v>
      </c>
    </row>
    <row r="742" spans="1:11" customFormat="1" x14ac:dyDescent="0.3">
      <c r="A742" s="115" t="s">
        <v>1</v>
      </c>
      <c r="B742" s="55" t="s">
        <v>14</v>
      </c>
      <c r="C742" s="55" t="s">
        <v>15</v>
      </c>
      <c r="D742" s="55" t="s">
        <v>14</v>
      </c>
      <c r="E742" s="55" t="s">
        <v>15</v>
      </c>
      <c r="F742" s="55" t="s">
        <v>14</v>
      </c>
      <c r="G742" s="55" t="s">
        <v>15</v>
      </c>
      <c r="H742" s="55" t="s">
        <v>14</v>
      </c>
      <c r="I742" s="55" t="s">
        <v>15</v>
      </c>
      <c r="J742" s="55" t="s">
        <v>14</v>
      </c>
      <c r="K742" s="55" t="s">
        <v>15</v>
      </c>
    </row>
    <row r="743" spans="1:11" customFormat="1" x14ac:dyDescent="0.3">
      <c r="A743" s="56" t="s">
        <v>16</v>
      </c>
      <c r="B743" s="57">
        <v>632.51020890489997</v>
      </c>
      <c r="C743" s="57">
        <v>632.51020890489997</v>
      </c>
      <c r="D743" s="57">
        <v>172.85684063420001</v>
      </c>
      <c r="E743" s="57">
        <v>172.85684063420001</v>
      </c>
      <c r="F743" s="57">
        <v>86.827258645699999</v>
      </c>
      <c r="G743" s="57">
        <v>86.827258645699999</v>
      </c>
      <c r="H743" s="57">
        <v>90.107728289099995</v>
      </c>
      <c r="I743" s="57">
        <v>90.107728289099995</v>
      </c>
      <c r="J743" s="57">
        <v>276.35098082979999</v>
      </c>
      <c r="K743" s="57">
        <v>276.35098082979999</v>
      </c>
    </row>
    <row r="744" spans="1:11" customFormat="1" x14ac:dyDescent="0.3">
      <c r="A744" s="58" t="s">
        <v>306</v>
      </c>
      <c r="B744" s="59">
        <v>136.69537654390001</v>
      </c>
      <c r="C744" s="60">
        <v>0.21611568417301599</v>
      </c>
      <c r="D744" s="59">
        <v>49.2648904996</v>
      </c>
      <c r="E744" s="60">
        <v>0.28500399705820401</v>
      </c>
      <c r="F744" s="59">
        <v>21.308155903700001</v>
      </c>
      <c r="G744" s="60">
        <v>0.24540859905123</v>
      </c>
      <c r="H744" s="59">
        <v>12.33719192</v>
      </c>
      <c r="I744" s="60">
        <v>0.136916024343856</v>
      </c>
      <c r="J744" s="59">
        <v>49.0340858864</v>
      </c>
      <c r="K744" s="60">
        <v>0.17743409391624099</v>
      </c>
    </row>
    <row r="745" spans="1:11" customFormat="1" x14ac:dyDescent="0.3">
      <c r="A745" s="58" t="s">
        <v>307</v>
      </c>
      <c r="B745" s="61">
        <v>143.63654192800001</v>
      </c>
      <c r="C745" s="62">
        <v>0.22708968156685699</v>
      </c>
      <c r="D745" s="61">
        <v>33.361073467300002</v>
      </c>
      <c r="E745" s="62">
        <v>0.192998283116251</v>
      </c>
      <c r="F745" s="61">
        <v>17.070920719899998</v>
      </c>
      <c r="G745" s="62">
        <v>0.196607850877317</v>
      </c>
      <c r="H745" s="61">
        <v>21.5735271425999</v>
      </c>
      <c r="I745" s="62">
        <v>0.23941927681701</v>
      </c>
      <c r="J745" s="61">
        <v>70.014672426300194</v>
      </c>
      <c r="K745" s="62">
        <v>0.253354166560461</v>
      </c>
    </row>
    <row r="746" spans="1:11" customFormat="1" x14ac:dyDescent="0.3">
      <c r="A746" s="58" t="s">
        <v>308</v>
      </c>
      <c r="B746" s="59">
        <v>352.17829043299901</v>
      </c>
      <c r="C746" s="60">
        <v>0.55679463426012599</v>
      </c>
      <c r="D746" s="59">
        <v>90.230876667299796</v>
      </c>
      <c r="E746" s="60">
        <v>0.52199771982554499</v>
      </c>
      <c r="F746" s="59">
        <v>48.448182022099999</v>
      </c>
      <c r="G746" s="60">
        <v>0.55798355007145395</v>
      </c>
      <c r="H746" s="59">
        <v>56.197009226500001</v>
      </c>
      <c r="I746" s="60">
        <v>0.623664698839133</v>
      </c>
      <c r="J746" s="59">
        <v>157.30222251710001</v>
      </c>
      <c r="K746" s="60">
        <v>0.56921173952329795</v>
      </c>
    </row>
    <row r="747" spans="1:11" customFormat="1" x14ac:dyDescent="0.3">
      <c r="A747" s="65" t="s">
        <v>1</v>
      </c>
    </row>
    <row r="748" spans="1:11" customFormat="1" x14ac:dyDescent="0.3">
      <c r="A748" s="65" t="s">
        <v>1</v>
      </c>
    </row>
    <row r="749" spans="1:11" customFormat="1" x14ac:dyDescent="0.3">
      <c r="A749" s="53" t="s">
        <v>414</v>
      </c>
    </row>
    <row r="750" spans="1:11" customFormat="1" x14ac:dyDescent="0.3">
      <c r="A750" s="54" t="s">
        <v>1</v>
      </c>
    </row>
    <row r="751" spans="1:11" customFormat="1" x14ac:dyDescent="0.3">
      <c r="A751" s="114" t="s">
        <v>1</v>
      </c>
      <c r="B751" s="113" t="s">
        <v>502</v>
      </c>
      <c r="C751" s="113" t="s">
        <v>1</v>
      </c>
      <c r="D751" s="113" t="s">
        <v>487</v>
      </c>
      <c r="E751" s="113" t="s">
        <v>1</v>
      </c>
      <c r="F751" s="113" t="s">
        <v>489</v>
      </c>
      <c r="G751" s="113" t="s">
        <v>1</v>
      </c>
      <c r="H751" s="113" t="s">
        <v>488</v>
      </c>
      <c r="I751" s="113" t="s">
        <v>1</v>
      </c>
      <c r="J751" s="113" t="s">
        <v>493</v>
      </c>
      <c r="K751" s="113" t="s">
        <v>1</v>
      </c>
    </row>
    <row r="752" spans="1:11" customFormat="1" x14ac:dyDescent="0.3">
      <c r="A752" s="115" t="s">
        <v>1</v>
      </c>
      <c r="B752" s="55" t="s">
        <v>14</v>
      </c>
      <c r="C752" s="55" t="s">
        <v>15</v>
      </c>
      <c r="D752" s="55" t="s">
        <v>14</v>
      </c>
      <c r="E752" s="55" t="s">
        <v>15</v>
      </c>
      <c r="F752" s="55" t="s">
        <v>14</v>
      </c>
      <c r="G752" s="55" t="s">
        <v>15</v>
      </c>
      <c r="H752" s="55" t="s">
        <v>14</v>
      </c>
      <c r="I752" s="55" t="s">
        <v>15</v>
      </c>
      <c r="J752" s="55" t="s">
        <v>14</v>
      </c>
      <c r="K752" s="55" t="s">
        <v>15</v>
      </c>
    </row>
    <row r="753" spans="1:11" customFormat="1" x14ac:dyDescent="0.3">
      <c r="A753" s="56" t="s">
        <v>16</v>
      </c>
      <c r="B753" s="57">
        <v>353.73424615660002</v>
      </c>
      <c r="C753" s="57">
        <v>353.73424615660002</v>
      </c>
      <c r="D753" s="57">
        <v>89.210848072199994</v>
      </c>
      <c r="E753" s="57">
        <v>89.210848072199994</v>
      </c>
      <c r="F753" s="57">
        <v>40.554204415100003</v>
      </c>
      <c r="G753" s="57">
        <v>40.554204415100003</v>
      </c>
      <c r="H753" s="57">
        <v>65.628500375800002</v>
      </c>
      <c r="I753" s="57">
        <v>65.628500375800002</v>
      </c>
      <c r="J753" s="57">
        <v>151.30843622969999</v>
      </c>
      <c r="K753" s="57">
        <v>151.30843622969999</v>
      </c>
    </row>
    <row r="754" spans="1:11" customFormat="1" x14ac:dyDescent="0.3">
      <c r="A754" s="58" t="s">
        <v>306</v>
      </c>
      <c r="B754" s="59">
        <v>18.295164007499999</v>
      </c>
      <c r="C754" s="60">
        <v>5.1720081406538797E-2</v>
      </c>
      <c r="D754" s="59">
        <v>6.6655435218000001</v>
      </c>
      <c r="E754" s="60">
        <v>7.4716737547494805E-2</v>
      </c>
      <c r="F754" s="59">
        <v>3.49047636649999</v>
      </c>
      <c r="G754" s="60">
        <v>8.6069408014335297E-2</v>
      </c>
      <c r="H754" s="59">
        <v>2.92032883349999</v>
      </c>
      <c r="I754" s="60">
        <v>4.4497875416590303E-2</v>
      </c>
      <c r="J754" s="59">
        <v>5.2188152856999999</v>
      </c>
      <c r="K754" s="60">
        <v>3.44912380019404E-2</v>
      </c>
    </row>
    <row r="755" spans="1:11" customFormat="1" x14ac:dyDescent="0.3">
      <c r="A755" s="58" t="s">
        <v>307</v>
      </c>
      <c r="B755" s="61">
        <v>36.343218180700099</v>
      </c>
      <c r="C755" s="62">
        <v>0.102741588001662</v>
      </c>
      <c r="D755" s="61">
        <v>14.4513576844</v>
      </c>
      <c r="E755" s="62">
        <v>0.16199103580658999</v>
      </c>
      <c r="F755" s="61">
        <v>2.3987083007000001</v>
      </c>
      <c r="G755" s="62">
        <v>5.9148202641274399E-2</v>
      </c>
      <c r="H755" s="61">
        <v>7.1833226425000003</v>
      </c>
      <c r="I755" s="62">
        <v>0.10945431636205399</v>
      </c>
      <c r="J755" s="61">
        <v>5.9424290470000001</v>
      </c>
      <c r="K755" s="64">
        <v>3.9273613521316503E-2</v>
      </c>
    </row>
    <row r="756" spans="1:11" customFormat="1" x14ac:dyDescent="0.3">
      <c r="A756" s="58" t="s">
        <v>308</v>
      </c>
      <c r="B756" s="59">
        <v>299.09586396840001</v>
      </c>
      <c r="C756" s="60">
        <v>0.84553833059179895</v>
      </c>
      <c r="D756" s="59">
        <v>68.093946865999897</v>
      </c>
      <c r="E756" s="60">
        <v>0.76329222664591501</v>
      </c>
      <c r="F756" s="59">
        <v>34.665019747899898</v>
      </c>
      <c r="G756" s="60">
        <v>0.85478238934438999</v>
      </c>
      <c r="H756" s="59">
        <v>55.524848899799998</v>
      </c>
      <c r="I756" s="60">
        <v>0.84604780822135595</v>
      </c>
      <c r="J756" s="59">
        <v>140.147191897</v>
      </c>
      <c r="K756" s="63">
        <v>0.92623514847674304</v>
      </c>
    </row>
    <row r="757" spans="1:11" customFormat="1" x14ac:dyDescent="0.3">
      <c r="A757" s="65" t="s">
        <v>1</v>
      </c>
    </row>
    <row r="758" spans="1:11" customFormat="1" x14ac:dyDescent="0.3">
      <c r="A758" s="65" t="s">
        <v>1</v>
      </c>
    </row>
    <row r="759" spans="1:11" customFormat="1" x14ac:dyDescent="0.3">
      <c r="A759" s="53" t="s">
        <v>415</v>
      </c>
    </row>
    <row r="760" spans="1:11" customFormat="1" x14ac:dyDescent="0.3">
      <c r="A760" s="54" t="s">
        <v>1</v>
      </c>
    </row>
    <row r="761" spans="1:11" customFormat="1" x14ac:dyDescent="0.3">
      <c r="A761" s="114" t="s">
        <v>1</v>
      </c>
      <c r="B761" s="113" t="s">
        <v>502</v>
      </c>
      <c r="C761" s="113" t="s">
        <v>1</v>
      </c>
      <c r="D761" s="113" t="s">
        <v>487</v>
      </c>
      <c r="E761" s="113" t="s">
        <v>1</v>
      </c>
      <c r="F761" s="113" t="s">
        <v>489</v>
      </c>
      <c r="G761" s="113" t="s">
        <v>1</v>
      </c>
      <c r="H761" s="113" t="s">
        <v>488</v>
      </c>
      <c r="I761" s="113" t="s">
        <v>1</v>
      </c>
      <c r="J761" s="113" t="s">
        <v>493</v>
      </c>
      <c r="K761" s="113" t="s">
        <v>1</v>
      </c>
    </row>
    <row r="762" spans="1:11" customFormat="1" x14ac:dyDescent="0.3">
      <c r="A762" s="115" t="s">
        <v>1</v>
      </c>
      <c r="B762" s="55" t="s">
        <v>14</v>
      </c>
      <c r="C762" s="55" t="s">
        <v>15</v>
      </c>
      <c r="D762" s="55" t="s">
        <v>14</v>
      </c>
      <c r="E762" s="55" t="s">
        <v>15</v>
      </c>
      <c r="F762" s="55" t="s">
        <v>14</v>
      </c>
      <c r="G762" s="55" t="s">
        <v>15</v>
      </c>
      <c r="H762" s="55" t="s">
        <v>14</v>
      </c>
      <c r="I762" s="55" t="s">
        <v>15</v>
      </c>
      <c r="J762" s="55" t="s">
        <v>14</v>
      </c>
      <c r="K762" s="55" t="s">
        <v>15</v>
      </c>
    </row>
    <row r="763" spans="1:11" customFormat="1" x14ac:dyDescent="0.3">
      <c r="A763" s="56" t="s">
        <v>16</v>
      </c>
      <c r="B763" s="57">
        <v>76.596965994900003</v>
      </c>
      <c r="C763" s="57">
        <v>76.596965994900003</v>
      </c>
      <c r="D763" s="57">
        <v>24.392030721000001</v>
      </c>
      <c r="E763" s="57">
        <v>24.392030721000001</v>
      </c>
      <c r="F763" s="57">
        <v>1.5511510697999999</v>
      </c>
      <c r="G763" s="57">
        <v>1.5511510697999999</v>
      </c>
      <c r="H763" s="57">
        <v>15.6837230981</v>
      </c>
      <c r="I763" s="57">
        <v>15.6837230981</v>
      </c>
      <c r="J763" s="57">
        <v>34.970061106000003</v>
      </c>
      <c r="K763" s="57">
        <v>34.970061106000003</v>
      </c>
    </row>
    <row r="764" spans="1:11" customFormat="1" x14ac:dyDescent="0.3">
      <c r="A764" s="58" t="s">
        <v>306</v>
      </c>
      <c r="B764" s="59">
        <v>14.6536951649001</v>
      </c>
      <c r="C764" s="60">
        <v>0.191309080908971</v>
      </c>
      <c r="D764" s="67">
        <v>5.4788756519000099</v>
      </c>
      <c r="E764" s="71">
        <v>22.461744635238698</v>
      </c>
      <c r="F764" s="67">
        <v>0.28876204890000001</v>
      </c>
      <c r="G764" s="71">
        <v>18.615984898055899</v>
      </c>
      <c r="H764" s="67">
        <v>4.2403600992000001</v>
      </c>
      <c r="I764" s="71">
        <v>27.036693218038899</v>
      </c>
      <c r="J764" s="59">
        <v>4.6456973648999904</v>
      </c>
      <c r="K764" s="60">
        <v>0.13284784807261599</v>
      </c>
    </row>
    <row r="765" spans="1:11" customFormat="1" x14ac:dyDescent="0.3">
      <c r="A765" s="58" t="s">
        <v>307</v>
      </c>
      <c r="B765" s="61">
        <v>9.2401586905999995</v>
      </c>
      <c r="C765" s="62">
        <v>0.120633481634445</v>
      </c>
      <c r="D765" s="69">
        <v>6.7133022014000101</v>
      </c>
      <c r="E765" s="72">
        <v>27.5225227378066</v>
      </c>
      <c r="F765" s="69">
        <v>0.59753246319999997</v>
      </c>
      <c r="G765" s="72">
        <v>38.521874163877797</v>
      </c>
      <c r="H765" s="69">
        <v>1.1871642134</v>
      </c>
      <c r="I765" s="72">
        <v>7.5694030427240797</v>
      </c>
      <c r="J765" s="61">
        <v>0.74215981259999997</v>
      </c>
      <c r="K765" s="62">
        <v>2.12227199246347E-2</v>
      </c>
    </row>
    <row r="766" spans="1:11" customFormat="1" x14ac:dyDescent="0.3">
      <c r="A766" s="58" t="s">
        <v>308</v>
      </c>
      <c r="B766" s="59">
        <v>52.703112139399998</v>
      </c>
      <c r="C766" s="60">
        <v>0.68805743745658399</v>
      </c>
      <c r="D766" s="67">
        <v>12.199852867700001</v>
      </c>
      <c r="E766" s="71">
        <v>50.015732626954701</v>
      </c>
      <c r="F766" s="67">
        <v>0.66485655769999996</v>
      </c>
      <c r="G766" s="71">
        <v>42.862140938066403</v>
      </c>
      <c r="H766" s="67">
        <v>10.256198785500001</v>
      </c>
      <c r="I766" s="71">
        <v>65.393903739237004</v>
      </c>
      <c r="J766" s="59">
        <v>29.5822039285</v>
      </c>
      <c r="K766" s="60">
        <v>0.84592943200274895</v>
      </c>
    </row>
    <row r="767" spans="1:11" customFormat="1" x14ac:dyDescent="0.3">
      <c r="A767" s="65" t="s">
        <v>1</v>
      </c>
    </row>
    <row r="768" spans="1:11" customFormat="1" x14ac:dyDescent="0.3">
      <c r="A768" s="65" t="s">
        <v>1</v>
      </c>
    </row>
    <row r="769" spans="1:11" customFormat="1" x14ac:dyDescent="0.3">
      <c r="A769" s="53" t="s">
        <v>416</v>
      </c>
    </row>
    <row r="770" spans="1:11" customFormat="1" x14ac:dyDescent="0.3">
      <c r="A770" s="54" t="s">
        <v>1</v>
      </c>
    </row>
    <row r="771" spans="1:11" customFormat="1" x14ac:dyDescent="0.3">
      <c r="A771" s="114" t="s">
        <v>1</v>
      </c>
      <c r="B771" s="113" t="s">
        <v>502</v>
      </c>
      <c r="C771" s="113" t="s">
        <v>1</v>
      </c>
      <c r="D771" s="113" t="s">
        <v>487</v>
      </c>
      <c r="E771" s="113" t="s">
        <v>1</v>
      </c>
      <c r="F771" s="113" t="s">
        <v>489</v>
      </c>
      <c r="G771" s="113" t="s">
        <v>1</v>
      </c>
      <c r="H771" s="113" t="s">
        <v>488</v>
      </c>
      <c r="I771" s="113" t="s">
        <v>1</v>
      </c>
      <c r="J771" s="113" t="s">
        <v>493</v>
      </c>
      <c r="K771" s="113" t="s">
        <v>1</v>
      </c>
    </row>
    <row r="772" spans="1:11" customFormat="1" x14ac:dyDescent="0.3">
      <c r="A772" s="115" t="s">
        <v>1</v>
      </c>
      <c r="B772" s="55" t="s">
        <v>14</v>
      </c>
      <c r="C772" s="55" t="s">
        <v>15</v>
      </c>
      <c r="D772" s="55" t="s">
        <v>14</v>
      </c>
      <c r="E772" s="55" t="s">
        <v>15</v>
      </c>
      <c r="F772" s="55" t="s">
        <v>14</v>
      </c>
      <c r="G772" s="55" t="s">
        <v>15</v>
      </c>
      <c r="H772" s="55" t="s">
        <v>14</v>
      </c>
      <c r="I772" s="55" t="s">
        <v>15</v>
      </c>
      <c r="J772" s="55" t="s">
        <v>14</v>
      </c>
      <c r="K772" s="55" t="s">
        <v>15</v>
      </c>
    </row>
    <row r="773" spans="1:11" customFormat="1" x14ac:dyDescent="0.3">
      <c r="A773" s="56" t="s">
        <v>16</v>
      </c>
      <c r="B773" s="57">
        <v>380.8636377217</v>
      </c>
      <c r="C773" s="57">
        <v>380.8636377217</v>
      </c>
      <c r="D773" s="57">
        <v>49.295263067699999</v>
      </c>
      <c r="E773" s="57">
        <v>49.295263067699999</v>
      </c>
      <c r="F773" s="57">
        <v>52.148300480300001</v>
      </c>
      <c r="G773" s="57">
        <v>52.148300480300001</v>
      </c>
      <c r="H773" s="57">
        <v>46.529488868900003</v>
      </c>
      <c r="I773" s="57">
        <v>46.529488868900003</v>
      </c>
      <c r="J773" s="57">
        <v>232.19449856349999</v>
      </c>
      <c r="K773" s="57">
        <v>232.19449856349999</v>
      </c>
    </row>
    <row r="774" spans="1:11" customFormat="1" x14ac:dyDescent="0.3">
      <c r="A774" s="58" t="s">
        <v>306</v>
      </c>
      <c r="B774" s="59">
        <v>122.6979544446</v>
      </c>
      <c r="C774" s="60">
        <v>0.322157177247402</v>
      </c>
      <c r="D774" s="59">
        <v>13.6139245918</v>
      </c>
      <c r="E774" s="60">
        <v>0.27617105061602398</v>
      </c>
      <c r="F774" s="59">
        <v>24.307395671799998</v>
      </c>
      <c r="G774" s="63">
        <v>0.46612057244286598</v>
      </c>
      <c r="H774" s="59">
        <v>16.797970622600001</v>
      </c>
      <c r="I774" s="60">
        <v>0.36101773371999502</v>
      </c>
      <c r="J774" s="59">
        <v>67.282576817099994</v>
      </c>
      <c r="K774" s="60">
        <v>0.28976817811512301</v>
      </c>
    </row>
    <row r="775" spans="1:11" customFormat="1" x14ac:dyDescent="0.3">
      <c r="A775" s="58" t="s">
        <v>307</v>
      </c>
      <c r="B775" s="61">
        <v>69.360583800800001</v>
      </c>
      <c r="C775" s="62">
        <v>0.182113956101744</v>
      </c>
      <c r="D775" s="61">
        <v>11.347264513200001</v>
      </c>
      <c r="E775" s="62">
        <v>0.230189754695419</v>
      </c>
      <c r="F775" s="61">
        <v>6.7801636034000001</v>
      </c>
      <c r="G775" s="62">
        <v>0.13001696202853899</v>
      </c>
      <c r="H775" s="61">
        <v>4.7189381384999898</v>
      </c>
      <c r="I775" s="62">
        <v>0.101418224296337</v>
      </c>
      <c r="J775" s="61">
        <v>46.514217545700099</v>
      </c>
      <c r="K775" s="62">
        <v>0.200324373891139</v>
      </c>
    </row>
    <row r="776" spans="1:11" customFormat="1" x14ac:dyDescent="0.3">
      <c r="A776" s="58" t="s">
        <v>308</v>
      </c>
      <c r="B776" s="59">
        <v>188.8050994763</v>
      </c>
      <c r="C776" s="60">
        <v>0.49572886665085503</v>
      </c>
      <c r="D776" s="59">
        <v>24.334073962700099</v>
      </c>
      <c r="E776" s="60">
        <v>0.49363919468855699</v>
      </c>
      <c r="F776" s="59">
        <v>21.060741205100001</v>
      </c>
      <c r="G776" s="60">
        <v>0.403862465528596</v>
      </c>
      <c r="H776" s="59">
        <v>25.012580107800002</v>
      </c>
      <c r="I776" s="60">
        <v>0.53756404198366903</v>
      </c>
      <c r="J776" s="59">
        <v>118.39770420070001</v>
      </c>
      <c r="K776" s="60">
        <v>0.50990744799373799</v>
      </c>
    </row>
    <row r="777" spans="1:11" customFormat="1" x14ac:dyDescent="0.3">
      <c r="A777" s="65" t="s">
        <v>1</v>
      </c>
    </row>
    <row r="778" spans="1:11" customFormat="1" x14ac:dyDescent="0.3">
      <c r="A778" s="65" t="s">
        <v>1</v>
      </c>
    </row>
    <row r="779" spans="1:11" customFormat="1" x14ac:dyDescent="0.3">
      <c r="A779" s="53" t="s">
        <v>417</v>
      </c>
    </row>
    <row r="780" spans="1:11" customFormat="1" x14ac:dyDescent="0.3">
      <c r="A780" s="54" t="s">
        <v>1</v>
      </c>
    </row>
    <row r="781" spans="1:11" customFormat="1" x14ac:dyDescent="0.3">
      <c r="A781" s="114" t="s">
        <v>1</v>
      </c>
      <c r="B781" s="113" t="s">
        <v>502</v>
      </c>
      <c r="C781" s="113" t="s">
        <v>1</v>
      </c>
      <c r="D781" s="113" t="s">
        <v>487</v>
      </c>
      <c r="E781" s="113" t="s">
        <v>1</v>
      </c>
      <c r="F781" s="113" t="s">
        <v>489</v>
      </c>
      <c r="G781" s="113" t="s">
        <v>1</v>
      </c>
      <c r="H781" s="113" t="s">
        <v>488</v>
      </c>
      <c r="I781" s="113" t="s">
        <v>1</v>
      </c>
      <c r="J781" s="113" t="s">
        <v>493</v>
      </c>
      <c r="K781" s="113" t="s">
        <v>1</v>
      </c>
    </row>
    <row r="782" spans="1:11" customFormat="1" x14ac:dyDescent="0.3">
      <c r="A782" s="115" t="s">
        <v>1</v>
      </c>
      <c r="B782" s="55" t="s">
        <v>14</v>
      </c>
      <c r="C782" s="55" t="s">
        <v>15</v>
      </c>
      <c r="D782" s="55" t="s">
        <v>14</v>
      </c>
      <c r="E782" s="55" t="s">
        <v>15</v>
      </c>
      <c r="F782" s="55" t="s">
        <v>14</v>
      </c>
      <c r="G782" s="55" t="s">
        <v>15</v>
      </c>
      <c r="H782" s="55" t="s">
        <v>14</v>
      </c>
      <c r="I782" s="55" t="s">
        <v>15</v>
      </c>
      <c r="J782" s="55" t="s">
        <v>14</v>
      </c>
      <c r="K782" s="55" t="s">
        <v>15</v>
      </c>
    </row>
    <row r="783" spans="1:11" customFormat="1" x14ac:dyDescent="0.3">
      <c r="A783" s="56" t="s">
        <v>16</v>
      </c>
      <c r="B783" s="57">
        <v>57.39729784</v>
      </c>
      <c r="C783" s="57">
        <v>57.39729784</v>
      </c>
      <c r="D783" s="57">
        <v>22.5603174192</v>
      </c>
      <c r="E783" s="57">
        <v>22.5603174192</v>
      </c>
      <c r="F783" s="57">
        <v>10.194662467000001</v>
      </c>
      <c r="G783" s="57">
        <v>10.194662467000001</v>
      </c>
      <c r="H783" s="57">
        <v>6.5349626700999996</v>
      </c>
      <c r="I783" s="57">
        <v>6.5349626700999996</v>
      </c>
      <c r="J783" s="57">
        <v>18.107355283699999</v>
      </c>
      <c r="K783" s="57">
        <v>18.107355283699999</v>
      </c>
    </row>
    <row r="784" spans="1:11" customFormat="1" x14ac:dyDescent="0.3">
      <c r="A784" s="58" t="s">
        <v>306</v>
      </c>
      <c r="B784" s="59">
        <v>15.3791339085</v>
      </c>
      <c r="C784" s="60">
        <v>0.26794177578482298</v>
      </c>
      <c r="D784" s="67">
        <v>1.8474278477999999</v>
      </c>
      <c r="E784" s="71">
        <v>8.1888380091130397</v>
      </c>
      <c r="F784" s="67">
        <v>6.8169633026999996</v>
      </c>
      <c r="G784" s="68">
        <v>66.867964729253401</v>
      </c>
      <c r="H784" s="67">
        <v>1.8265918441</v>
      </c>
      <c r="I784" s="71">
        <v>27.951067761371799</v>
      </c>
      <c r="J784" s="67">
        <v>4.8881509138999997</v>
      </c>
      <c r="K784" s="71">
        <v>26.995388544125198</v>
      </c>
    </row>
    <row r="785" spans="1:11" customFormat="1" x14ac:dyDescent="0.3">
      <c r="A785" s="58" t="s">
        <v>307</v>
      </c>
      <c r="B785" s="61">
        <v>21.8463976363999</v>
      </c>
      <c r="C785" s="62">
        <v>0.38061717987663402</v>
      </c>
      <c r="D785" s="69">
        <v>16.397293295899999</v>
      </c>
      <c r="E785" s="68">
        <v>72.682015023179801</v>
      </c>
      <c r="F785" s="69">
        <v>0.7854459842</v>
      </c>
      <c r="G785" s="72">
        <v>7.70448248524636</v>
      </c>
      <c r="H785" s="69">
        <v>1.2619603572</v>
      </c>
      <c r="I785" s="72">
        <v>19.3109038399555</v>
      </c>
      <c r="J785" s="69">
        <v>3.4016979991</v>
      </c>
      <c r="K785" s="72">
        <v>18.786277431481999</v>
      </c>
    </row>
    <row r="786" spans="1:11" customFormat="1" x14ac:dyDescent="0.3">
      <c r="A786" s="58" t="s">
        <v>308</v>
      </c>
      <c r="B786" s="59">
        <v>20.171766295099999</v>
      </c>
      <c r="C786" s="60">
        <v>0.35144104433854301</v>
      </c>
      <c r="D786" s="67">
        <v>4.3155962754999999</v>
      </c>
      <c r="E786" s="71">
        <v>19.129146967707101</v>
      </c>
      <c r="F786" s="67">
        <v>2.5922531801000002</v>
      </c>
      <c r="G786" s="71">
        <v>25.4275527855002</v>
      </c>
      <c r="H786" s="67">
        <v>3.4464104687999901</v>
      </c>
      <c r="I786" s="71">
        <v>52.738028398672697</v>
      </c>
      <c r="J786" s="67">
        <v>9.8175063707000003</v>
      </c>
      <c r="K786" s="71">
        <v>54.218334024392803</v>
      </c>
    </row>
    <row r="787" spans="1:11" customFormat="1" x14ac:dyDescent="0.3">
      <c r="A787" s="65" t="s">
        <v>1</v>
      </c>
    </row>
    <row r="788" spans="1:11" customFormat="1" x14ac:dyDescent="0.3">
      <c r="A788" s="65" t="s">
        <v>1</v>
      </c>
    </row>
    <row r="789" spans="1:11" customFormat="1" x14ac:dyDescent="0.3">
      <c r="A789" s="53" t="s">
        <v>418</v>
      </c>
    </row>
    <row r="790" spans="1:11" customFormat="1" x14ac:dyDescent="0.3">
      <c r="A790" s="54" t="s">
        <v>1</v>
      </c>
    </row>
    <row r="791" spans="1:11" customFormat="1" x14ac:dyDescent="0.3">
      <c r="A791" s="114" t="s">
        <v>1</v>
      </c>
      <c r="B791" s="113" t="s">
        <v>502</v>
      </c>
      <c r="C791" s="113" t="s">
        <v>1</v>
      </c>
      <c r="D791" s="113" t="s">
        <v>487</v>
      </c>
      <c r="E791" s="113" t="s">
        <v>1</v>
      </c>
      <c r="F791" s="113" t="s">
        <v>489</v>
      </c>
      <c r="G791" s="113" t="s">
        <v>1</v>
      </c>
      <c r="H791" s="113" t="s">
        <v>488</v>
      </c>
      <c r="I791" s="113" t="s">
        <v>1</v>
      </c>
      <c r="J791" s="113" t="s">
        <v>493</v>
      </c>
      <c r="K791" s="113" t="s">
        <v>1</v>
      </c>
    </row>
    <row r="792" spans="1:11" customFormat="1" x14ac:dyDescent="0.3">
      <c r="A792" s="115" t="s">
        <v>1</v>
      </c>
      <c r="B792" s="55" t="s">
        <v>14</v>
      </c>
      <c r="C792" s="55" t="s">
        <v>15</v>
      </c>
      <c r="D792" s="55" t="s">
        <v>14</v>
      </c>
      <c r="E792" s="55" t="s">
        <v>15</v>
      </c>
      <c r="F792" s="55" t="s">
        <v>14</v>
      </c>
      <c r="G792" s="55" t="s">
        <v>15</v>
      </c>
      <c r="H792" s="55" t="s">
        <v>14</v>
      </c>
      <c r="I792" s="55" t="s">
        <v>15</v>
      </c>
      <c r="J792" s="55" t="s">
        <v>14</v>
      </c>
      <c r="K792" s="55" t="s">
        <v>15</v>
      </c>
    </row>
    <row r="793" spans="1:11" customFormat="1" x14ac:dyDescent="0.3">
      <c r="A793" s="56" t="s">
        <v>16</v>
      </c>
      <c r="B793" s="57">
        <v>421.91156054739997</v>
      </c>
      <c r="C793" s="57">
        <v>421.91156054739997</v>
      </c>
      <c r="D793" s="57">
        <v>61.980249728899999</v>
      </c>
      <c r="E793" s="57">
        <v>61.980249728899999</v>
      </c>
      <c r="F793" s="57">
        <v>57.152709361600003</v>
      </c>
      <c r="G793" s="57">
        <v>57.152709361600003</v>
      </c>
      <c r="H793" s="57">
        <v>57.912580011899998</v>
      </c>
      <c r="I793" s="57">
        <v>57.912580011899998</v>
      </c>
      <c r="J793" s="57">
        <v>235.2100801272</v>
      </c>
      <c r="K793" s="57">
        <v>235.2100801272</v>
      </c>
    </row>
    <row r="794" spans="1:11" customFormat="1" x14ac:dyDescent="0.3">
      <c r="A794" s="58" t="s">
        <v>306</v>
      </c>
      <c r="B794" s="59">
        <v>64.627869516100006</v>
      </c>
      <c r="C794" s="60">
        <v>0.15317871222170301</v>
      </c>
      <c r="D794" s="59">
        <v>11.534911717</v>
      </c>
      <c r="E794" s="60">
        <v>0.18610624783626101</v>
      </c>
      <c r="F794" s="59">
        <v>11.384728447100001</v>
      </c>
      <c r="G794" s="60">
        <v>0.19919840326501201</v>
      </c>
      <c r="H794" s="59">
        <v>5.5884603711</v>
      </c>
      <c r="I794" s="60">
        <v>9.6498211095960004E-2</v>
      </c>
      <c r="J794" s="59">
        <v>36.119768980899998</v>
      </c>
      <c r="K794" s="60">
        <v>0.153563864955816</v>
      </c>
    </row>
    <row r="795" spans="1:11" customFormat="1" x14ac:dyDescent="0.3">
      <c r="A795" s="58" t="s">
        <v>307</v>
      </c>
      <c r="B795" s="61">
        <v>101.1398184036</v>
      </c>
      <c r="C795" s="62">
        <v>0.23971805435332999</v>
      </c>
      <c r="D795" s="61">
        <v>14.3830452501</v>
      </c>
      <c r="E795" s="62">
        <v>0.23205852369119301</v>
      </c>
      <c r="F795" s="61">
        <v>11.2332982026</v>
      </c>
      <c r="G795" s="62">
        <v>0.196548830809191</v>
      </c>
      <c r="H795" s="61">
        <v>15.433546421100001</v>
      </c>
      <c r="I795" s="62">
        <v>0.26649730365887098</v>
      </c>
      <c r="J795" s="61">
        <v>55.849896103899901</v>
      </c>
      <c r="K795" s="62">
        <v>0.23744686483545599</v>
      </c>
    </row>
    <row r="796" spans="1:11" customFormat="1" x14ac:dyDescent="0.3">
      <c r="A796" s="58" t="s">
        <v>308</v>
      </c>
      <c r="B796" s="59">
        <v>256.14387262769901</v>
      </c>
      <c r="C796" s="60">
        <v>0.60710323342496597</v>
      </c>
      <c r="D796" s="59">
        <v>36.062292761800101</v>
      </c>
      <c r="E796" s="60">
        <v>0.58183522847254598</v>
      </c>
      <c r="F796" s="59">
        <v>34.534682711899997</v>
      </c>
      <c r="G796" s="60">
        <v>0.60425276592579702</v>
      </c>
      <c r="H796" s="59">
        <v>36.890573219700002</v>
      </c>
      <c r="I796" s="60">
        <v>0.63700448524516895</v>
      </c>
      <c r="J796" s="59">
        <v>143.2404150424</v>
      </c>
      <c r="K796" s="60">
        <v>0.60898927020872795</v>
      </c>
    </row>
    <row r="797" spans="1:11" customFormat="1" x14ac:dyDescent="0.3">
      <c r="A797" s="65" t="s">
        <v>1</v>
      </c>
    </row>
    <row r="798" spans="1:11" customFormat="1" x14ac:dyDescent="0.3">
      <c r="A798" s="65" t="s">
        <v>1</v>
      </c>
    </row>
    <row r="799" spans="1:11" customFormat="1" x14ac:dyDescent="0.3">
      <c r="A799" s="53" t="s">
        <v>419</v>
      </c>
    </row>
    <row r="800" spans="1:11" customFormat="1" x14ac:dyDescent="0.3">
      <c r="A800" s="54" t="s">
        <v>1</v>
      </c>
    </row>
    <row r="801" spans="1:11" customFormat="1" x14ac:dyDescent="0.3">
      <c r="A801" s="114" t="s">
        <v>1</v>
      </c>
      <c r="B801" s="113" t="s">
        <v>502</v>
      </c>
      <c r="C801" s="113" t="s">
        <v>1</v>
      </c>
      <c r="D801" s="113" t="s">
        <v>487</v>
      </c>
      <c r="E801" s="113" t="s">
        <v>1</v>
      </c>
      <c r="F801" s="113" t="s">
        <v>489</v>
      </c>
      <c r="G801" s="113" t="s">
        <v>1</v>
      </c>
      <c r="H801" s="113" t="s">
        <v>488</v>
      </c>
      <c r="I801" s="113" t="s">
        <v>1</v>
      </c>
      <c r="J801" s="113" t="s">
        <v>493</v>
      </c>
      <c r="K801" s="113" t="s">
        <v>1</v>
      </c>
    </row>
    <row r="802" spans="1:11" customFormat="1" x14ac:dyDescent="0.3">
      <c r="A802" s="115" t="s">
        <v>1</v>
      </c>
      <c r="B802" s="55" t="s">
        <v>14</v>
      </c>
      <c r="C802" s="55" t="s">
        <v>15</v>
      </c>
      <c r="D802" s="55" t="s">
        <v>14</v>
      </c>
      <c r="E802" s="55" t="s">
        <v>15</v>
      </c>
      <c r="F802" s="55" t="s">
        <v>14</v>
      </c>
      <c r="G802" s="55" t="s">
        <v>15</v>
      </c>
      <c r="H802" s="55" t="s">
        <v>14</v>
      </c>
      <c r="I802" s="55" t="s">
        <v>15</v>
      </c>
      <c r="J802" s="55" t="s">
        <v>14</v>
      </c>
      <c r="K802" s="55" t="s">
        <v>15</v>
      </c>
    </row>
    <row r="803" spans="1:11" customFormat="1" x14ac:dyDescent="0.3">
      <c r="A803" s="56" t="s">
        <v>16</v>
      </c>
      <c r="B803" s="57">
        <v>189.27530528200001</v>
      </c>
      <c r="C803" s="57">
        <v>189.27530528200001</v>
      </c>
      <c r="D803" s="57">
        <v>102.8539871534</v>
      </c>
      <c r="E803" s="57">
        <v>102.8539871534</v>
      </c>
      <c r="F803" s="57">
        <v>25.312814035100001</v>
      </c>
      <c r="G803" s="57">
        <v>25.312814035100001</v>
      </c>
      <c r="H803" s="57">
        <v>42.835225156200003</v>
      </c>
      <c r="I803" s="57">
        <v>42.835225156200003</v>
      </c>
      <c r="J803" s="57">
        <v>17.1158586285</v>
      </c>
      <c r="K803" s="57">
        <v>17.1158586285</v>
      </c>
    </row>
    <row r="804" spans="1:11" customFormat="1" x14ac:dyDescent="0.3">
      <c r="A804" s="58" t="s">
        <v>306</v>
      </c>
      <c r="B804" s="59">
        <v>36.877085123900002</v>
      </c>
      <c r="C804" s="60">
        <v>0.19483305056070099</v>
      </c>
      <c r="D804" s="59">
        <v>24.8652612283</v>
      </c>
      <c r="E804" s="60">
        <v>0.24175301236708599</v>
      </c>
      <c r="F804" s="67">
        <v>2.0052107423000001</v>
      </c>
      <c r="G804" s="71">
        <v>7.9217219370374101</v>
      </c>
      <c r="H804" s="59">
        <v>7.1165002412999998</v>
      </c>
      <c r="I804" s="60">
        <v>0.16613663673645801</v>
      </c>
      <c r="J804" s="67">
        <v>2.8901129120000002</v>
      </c>
      <c r="K804" s="71">
        <v>16.885585320198899</v>
      </c>
    </row>
    <row r="805" spans="1:11" customFormat="1" x14ac:dyDescent="0.3">
      <c r="A805" s="58" t="s">
        <v>307</v>
      </c>
      <c r="B805" s="61">
        <v>56.715052037</v>
      </c>
      <c r="C805" s="62">
        <v>0.29964316767314497</v>
      </c>
      <c r="D805" s="61">
        <v>32.394292599700002</v>
      </c>
      <c r="E805" s="62">
        <v>0.31495417432273198</v>
      </c>
      <c r="F805" s="69">
        <v>8.84409473450002</v>
      </c>
      <c r="G805" s="72">
        <v>34.939200051943402</v>
      </c>
      <c r="H805" s="61">
        <v>11.398897099599999</v>
      </c>
      <c r="I805" s="62">
        <v>0.26611035795968302</v>
      </c>
      <c r="J805" s="69">
        <v>2.9203472944</v>
      </c>
      <c r="K805" s="72">
        <v>17.062230752112299</v>
      </c>
    </row>
    <row r="806" spans="1:11" customFormat="1" x14ac:dyDescent="0.3">
      <c r="A806" s="58" t="s">
        <v>308</v>
      </c>
      <c r="B806" s="59">
        <v>95.683168121099797</v>
      </c>
      <c r="C806" s="60">
        <v>0.50552378176615398</v>
      </c>
      <c r="D806" s="59">
        <v>45.594433325399997</v>
      </c>
      <c r="E806" s="60">
        <v>0.443292813310182</v>
      </c>
      <c r="F806" s="67">
        <v>14.463508558299999</v>
      </c>
      <c r="G806" s="71">
        <v>57.139078011019201</v>
      </c>
      <c r="H806" s="59">
        <v>24.319827815299998</v>
      </c>
      <c r="I806" s="60">
        <v>0.56775300530385897</v>
      </c>
      <c r="J806" s="67">
        <v>11.3053984221</v>
      </c>
      <c r="K806" s="71">
        <v>66.052183927688702</v>
      </c>
    </row>
    <row r="807" spans="1:11" customFormat="1" x14ac:dyDescent="0.3">
      <c r="A807" s="65" t="s">
        <v>1</v>
      </c>
    </row>
    <row r="808" spans="1:11" customFormat="1" x14ac:dyDescent="0.3">
      <c r="A808" s="65" t="s">
        <v>1</v>
      </c>
    </row>
    <row r="809" spans="1:11" customFormat="1" x14ac:dyDescent="0.3">
      <c r="A809" s="53" t="s">
        <v>420</v>
      </c>
    </row>
    <row r="810" spans="1:11" customFormat="1" x14ac:dyDescent="0.3">
      <c r="A810" s="54" t="s">
        <v>1</v>
      </c>
    </row>
    <row r="811" spans="1:11" customFormat="1" x14ac:dyDescent="0.3">
      <c r="A811" s="114" t="s">
        <v>1</v>
      </c>
      <c r="B811" s="113" t="s">
        <v>502</v>
      </c>
      <c r="C811" s="113" t="s">
        <v>1</v>
      </c>
      <c r="D811" s="113" t="s">
        <v>487</v>
      </c>
      <c r="E811" s="113" t="s">
        <v>1</v>
      </c>
      <c r="F811" s="113" t="s">
        <v>489</v>
      </c>
      <c r="G811" s="113" t="s">
        <v>1</v>
      </c>
      <c r="H811" s="113" t="s">
        <v>488</v>
      </c>
      <c r="I811" s="113" t="s">
        <v>1</v>
      </c>
      <c r="J811" s="113" t="s">
        <v>493</v>
      </c>
      <c r="K811" s="113" t="s">
        <v>1</v>
      </c>
    </row>
    <row r="812" spans="1:11" customFormat="1" x14ac:dyDescent="0.3">
      <c r="A812" s="115" t="s">
        <v>1</v>
      </c>
      <c r="B812" s="55" t="s">
        <v>14</v>
      </c>
      <c r="C812" s="55" t="s">
        <v>15</v>
      </c>
      <c r="D812" s="55" t="s">
        <v>14</v>
      </c>
      <c r="E812" s="55" t="s">
        <v>15</v>
      </c>
      <c r="F812" s="55" t="s">
        <v>14</v>
      </c>
      <c r="G812" s="55" t="s">
        <v>15</v>
      </c>
      <c r="H812" s="55" t="s">
        <v>14</v>
      </c>
      <c r="I812" s="55" t="s">
        <v>15</v>
      </c>
      <c r="J812" s="55" t="s">
        <v>14</v>
      </c>
      <c r="K812" s="55" t="s">
        <v>15</v>
      </c>
    </row>
    <row r="813" spans="1:11" customFormat="1" x14ac:dyDescent="0.3">
      <c r="A813" s="56" t="s">
        <v>16</v>
      </c>
      <c r="B813" s="57">
        <v>112.3459244349</v>
      </c>
      <c r="C813" s="57">
        <v>112.3459244349</v>
      </c>
      <c r="D813" s="57">
        <v>10.724888849599999</v>
      </c>
      <c r="E813" s="57">
        <v>10.724888849599999</v>
      </c>
      <c r="F813" s="57">
        <v>11.602856575600001</v>
      </c>
      <c r="G813" s="57">
        <v>11.602856575600001</v>
      </c>
      <c r="H813" s="57">
        <v>21.047969265999999</v>
      </c>
      <c r="I813" s="57">
        <v>21.047969265999999</v>
      </c>
      <c r="J813" s="57">
        <v>62.602809237599999</v>
      </c>
      <c r="K813" s="57">
        <v>62.602809237599999</v>
      </c>
    </row>
    <row r="814" spans="1:11" customFormat="1" x14ac:dyDescent="0.3">
      <c r="A814" s="58" t="s">
        <v>306</v>
      </c>
      <c r="B814" s="59">
        <v>12.646112701</v>
      </c>
      <c r="C814" s="60">
        <v>0.11256405396644301</v>
      </c>
      <c r="D814" s="67">
        <v>0</v>
      </c>
      <c r="E814" s="71">
        <v>0</v>
      </c>
      <c r="F814" s="67">
        <v>1.8013341564000001</v>
      </c>
      <c r="G814" s="71">
        <v>15.524919614951401</v>
      </c>
      <c r="H814" s="67">
        <v>1.6812292042000001</v>
      </c>
      <c r="I814" s="71">
        <v>7.9876076544628303</v>
      </c>
      <c r="J814" s="59">
        <v>7.5472011685</v>
      </c>
      <c r="K814" s="60">
        <v>0.12055690887378</v>
      </c>
    </row>
    <row r="815" spans="1:11" customFormat="1" x14ac:dyDescent="0.3">
      <c r="A815" s="58" t="s">
        <v>307</v>
      </c>
      <c r="B815" s="61">
        <v>21.449017380899999</v>
      </c>
      <c r="C815" s="62">
        <v>0.190919407969524</v>
      </c>
      <c r="D815" s="69">
        <v>3.1864511455</v>
      </c>
      <c r="E815" s="72">
        <v>29.710808104261599</v>
      </c>
      <c r="F815" s="69">
        <v>1.2161483868</v>
      </c>
      <c r="G815" s="72">
        <v>10.481456690221201</v>
      </c>
      <c r="H815" s="69">
        <v>2.6933510859999998</v>
      </c>
      <c r="I815" s="72">
        <v>12.7962515146329</v>
      </c>
      <c r="J815" s="61">
        <v>14.353066762599999</v>
      </c>
      <c r="K815" s="62">
        <v>0.229271927847918</v>
      </c>
    </row>
    <row r="816" spans="1:11" customFormat="1" x14ac:dyDescent="0.3">
      <c r="A816" s="58" t="s">
        <v>308</v>
      </c>
      <c r="B816" s="59">
        <v>78.250794353000003</v>
      </c>
      <c r="C816" s="60">
        <v>0.69651653806403302</v>
      </c>
      <c r="D816" s="67">
        <v>7.5384377040999997</v>
      </c>
      <c r="E816" s="71">
        <v>70.289191895738398</v>
      </c>
      <c r="F816" s="67">
        <v>8.5853740324000007</v>
      </c>
      <c r="G816" s="71">
        <v>73.993623694827406</v>
      </c>
      <c r="H816" s="67">
        <v>16.673388975799998</v>
      </c>
      <c r="I816" s="71">
        <v>79.216140830904195</v>
      </c>
      <c r="J816" s="59">
        <v>40.702541306499903</v>
      </c>
      <c r="K816" s="60">
        <v>0.65017116327830204</v>
      </c>
    </row>
    <row r="817" spans="1:11" customFormat="1" x14ac:dyDescent="0.3">
      <c r="A817" s="65" t="s">
        <v>1</v>
      </c>
    </row>
    <row r="818" spans="1:11" customFormat="1" x14ac:dyDescent="0.3">
      <c r="A818" s="65" t="s">
        <v>1</v>
      </c>
    </row>
    <row r="819" spans="1:11" customFormat="1" x14ac:dyDescent="0.3">
      <c r="A819" s="53" t="s">
        <v>421</v>
      </c>
    </row>
    <row r="820" spans="1:11" customFormat="1" x14ac:dyDescent="0.3">
      <c r="A820" s="54" t="s">
        <v>1</v>
      </c>
    </row>
    <row r="821" spans="1:11" customFormat="1" x14ac:dyDescent="0.3">
      <c r="A821" s="114" t="s">
        <v>1</v>
      </c>
      <c r="B821" s="113" t="s">
        <v>502</v>
      </c>
      <c r="C821" s="113" t="s">
        <v>1</v>
      </c>
      <c r="D821" s="113" t="s">
        <v>487</v>
      </c>
      <c r="E821" s="113" t="s">
        <v>1</v>
      </c>
      <c r="F821" s="113" t="s">
        <v>489</v>
      </c>
      <c r="G821" s="113" t="s">
        <v>1</v>
      </c>
      <c r="H821" s="113" t="s">
        <v>488</v>
      </c>
      <c r="I821" s="113" t="s">
        <v>1</v>
      </c>
      <c r="J821" s="113" t="s">
        <v>493</v>
      </c>
      <c r="K821" s="113" t="s">
        <v>1</v>
      </c>
    </row>
    <row r="822" spans="1:11" customFormat="1" x14ac:dyDescent="0.3">
      <c r="A822" s="115" t="s">
        <v>1</v>
      </c>
      <c r="B822" s="55" t="s">
        <v>14</v>
      </c>
      <c r="C822" s="55" t="s">
        <v>15</v>
      </c>
      <c r="D822" s="55" t="s">
        <v>14</v>
      </c>
      <c r="E822" s="55" t="s">
        <v>15</v>
      </c>
      <c r="F822" s="55" t="s">
        <v>14</v>
      </c>
      <c r="G822" s="55" t="s">
        <v>15</v>
      </c>
      <c r="H822" s="55" t="s">
        <v>14</v>
      </c>
      <c r="I822" s="55" t="s">
        <v>15</v>
      </c>
      <c r="J822" s="55" t="s">
        <v>14</v>
      </c>
      <c r="K822" s="55" t="s">
        <v>15</v>
      </c>
    </row>
    <row r="823" spans="1:11" customFormat="1" x14ac:dyDescent="0.3">
      <c r="A823" s="56" t="s">
        <v>16</v>
      </c>
      <c r="B823" s="57">
        <v>83.119999586000006</v>
      </c>
      <c r="C823" s="57">
        <v>83.119999586000006</v>
      </c>
      <c r="D823" s="57">
        <v>16.2329030139</v>
      </c>
      <c r="E823" s="57">
        <v>16.2329030139</v>
      </c>
      <c r="F823" s="57">
        <v>4.8818020299000002</v>
      </c>
      <c r="G823" s="57">
        <v>4.8818020299000002</v>
      </c>
      <c r="H823" s="57">
        <v>53.578536201799999</v>
      </c>
      <c r="I823" s="57">
        <v>53.578536201799999</v>
      </c>
      <c r="J823" s="57">
        <v>5.5450506787</v>
      </c>
      <c r="K823" s="57">
        <v>5.5450506787</v>
      </c>
    </row>
    <row r="824" spans="1:11" customFormat="1" x14ac:dyDescent="0.3">
      <c r="A824" s="58" t="s">
        <v>306</v>
      </c>
      <c r="B824" s="59">
        <v>57.2116844045999</v>
      </c>
      <c r="C824" s="60">
        <v>0.68830227008610601</v>
      </c>
      <c r="D824" s="67">
        <v>7.4333263663000197</v>
      </c>
      <c r="E824" s="71">
        <v>45.791725361353699</v>
      </c>
      <c r="F824" s="67">
        <v>3.6769042428000098</v>
      </c>
      <c r="G824" s="71">
        <v>75.318585642755295</v>
      </c>
      <c r="H824" s="59">
        <v>40.916022693799903</v>
      </c>
      <c r="I824" s="60">
        <v>0.76366443718605004</v>
      </c>
      <c r="J824" s="67">
        <v>2.3037234400000002</v>
      </c>
      <c r="K824" s="71">
        <v>41.545579535444297</v>
      </c>
    </row>
    <row r="825" spans="1:11" customFormat="1" x14ac:dyDescent="0.3">
      <c r="A825" s="58" t="s">
        <v>307</v>
      </c>
      <c r="B825" s="61">
        <v>14.6462796438</v>
      </c>
      <c r="C825" s="62">
        <v>0.176206445100451</v>
      </c>
      <c r="D825" s="69">
        <v>6.3525733972999898</v>
      </c>
      <c r="E825" s="72">
        <v>39.133933048576601</v>
      </c>
      <c r="F825" s="69">
        <v>0.85335730840000001</v>
      </c>
      <c r="G825" s="72">
        <v>17.480375139617902</v>
      </c>
      <c r="H825" s="61">
        <v>5.0191207935</v>
      </c>
      <c r="I825" s="62">
        <v>9.3677826034586201E-2</v>
      </c>
      <c r="J825" s="69">
        <v>2.4212281446000099</v>
      </c>
      <c r="K825" s="72">
        <v>43.664671161628398</v>
      </c>
    </row>
    <row r="826" spans="1:11" customFormat="1" x14ac:dyDescent="0.3">
      <c r="A826" s="58" t="s">
        <v>308</v>
      </c>
      <c r="B826" s="59">
        <v>11.262035537599999</v>
      </c>
      <c r="C826" s="60">
        <v>0.135491284813443</v>
      </c>
      <c r="D826" s="67">
        <v>2.4470032502999999</v>
      </c>
      <c r="E826" s="71">
        <v>15.0743415900697</v>
      </c>
      <c r="F826" s="67">
        <v>0.35154047869999999</v>
      </c>
      <c r="G826" s="71">
        <v>7.2010392176267999</v>
      </c>
      <c r="H826" s="59">
        <v>7.6433927145000098</v>
      </c>
      <c r="I826" s="60">
        <v>0.142657736779364</v>
      </c>
      <c r="J826" s="67">
        <v>0.82009909410000004</v>
      </c>
      <c r="K826" s="71">
        <v>14.7897493029273</v>
      </c>
    </row>
    <row r="827" spans="1:11" customFormat="1" x14ac:dyDescent="0.3">
      <c r="A827" s="65" t="s">
        <v>1</v>
      </c>
    </row>
    <row r="828" spans="1:11" customFormat="1" x14ac:dyDescent="0.3">
      <c r="A828" s="65" t="s">
        <v>1</v>
      </c>
    </row>
    <row r="829" spans="1:11" customFormat="1" x14ac:dyDescent="0.3">
      <c r="A829" s="53" t="s">
        <v>422</v>
      </c>
    </row>
    <row r="830" spans="1:11" customFormat="1" x14ac:dyDescent="0.3">
      <c r="A830" s="54" t="s">
        <v>1</v>
      </c>
    </row>
    <row r="831" spans="1:11" customFormat="1" x14ac:dyDescent="0.3">
      <c r="A831" s="114" t="s">
        <v>1</v>
      </c>
      <c r="B831" s="113" t="s">
        <v>502</v>
      </c>
      <c r="C831" s="113" t="s">
        <v>1</v>
      </c>
      <c r="D831" s="113" t="s">
        <v>487</v>
      </c>
      <c r="E831" s="113" t="s">
        <v>1</v>
      </c>
      <c r="F831" s="113" t="s">
        <v>489</v>
      </c>
      <c r="G831" s="113" t="s">
        <v>1</v>
      </c>
      <c r="H831" s="113" t="s">
        <v>488</v>
      </c>
      <c r="I831" s="113" t="s">
        <v>1</v>
      </c>
      <c r="J831" s="113" t="s">
        <v>493</v>
      </c>
      <c r="K831" s="113" t="s">
        <v>1</v>
      </c>
    </row>
    <row r="832" spans="1:11" customFormat="1" x14ac:dyDescent="0.3">
      <c r="A832" s="115" t="s">
        <v>1</v>
      </c>
      <c r="B832" s="55" t="s">
        <v>14</v>
      </c>
      <c r="C832" s="55" t="s">
        <v>15</v>
      </c>
      <c r="D832" s="55" t="s">
        <v>14</v>
      </c>
      <c r="E832" s="55" t="s">
        <v>15</v>
      </c>
      <c r="F832" s="55" t="s">
        <v>14</v>
      </c>
      <c r="G832" s="55" t="s">
        <v>15</v>
      </c>
      <c r="H832" s="55" t="s">
        <v>14</v>
      </c>
      <c r="I832" s="55" t="s">
        <v>15</v>
      </c>
      <c r="J832" s="55" t="s">
        <v>14</v>
      </c>
      <c r="K832" s="55" t="s">
        <v>15</v>
      </c>
    </row>
    <row r="833" spans="1:11" customFormat="1" x14ac:dyDescent="0.3">
      <c r="A833" s="56" t="s">
        <v>16</v>
      </c>
      <c r="B833" s="57">
        <v>61.323676885600001</v>
      </c>
      <c r="C833" s="57">
        <v>61.323676885600001</v>
      </c>
      <c r="D833" s="57">
        <v>18.759417790499999</v>
      </c>
      <c r="E833" s="57">
        <v>18.759417790499999</v>
      </c>
      <c r="F833" s="57">
        <v>9.3987272950000005</v>
      </c>
      <c r="G833" s="57">
        <v>9.3987272950000005</v>
      </c>
      <c r="H833" s="57">
        <v>7.2622807536999998</v>
      </c>
      <c r="I833" s="57">
        <v>7.2622807536999998</v>
      </c>
      <c r="J833" s="57">
        <v>25.903251046400001</v>
      </c>
      <c r="K833" s="57">
        <v>25.903251046400001</v>
      </c>
    </row>
    <row r="834" spans="1:11" customFormat="1" x14ac:dyDescent="0.3">
      <c r="A834" s="58" t="s">
        <v>306</v>
      </c>
      <c r="B834" s="59">
        <v>19.636751670700001</v>
      </c>
      <c r="C834" s="60">
        <v>0.32021484470562001</v>
      </c>
      <c r="D834" s="67">
        <v>3.7639231188000002</v>
      </c>
      <c r="E834" s="71">
        <v>20.064178754556501</v>
      </c>
      <c r="F834" s="67">
        <v>4.2400324259</v>
      </c>
      <c r="G834" s="71">
        <v>45.1128359491358</v>
      </c>
      <c r="H834" s="67">
        <v>0.70181832960000001</v>
      </c>
      <c r="I834" s="71">
        <v>9.6638831987104901</v>
      </c>
      <c r="J834" s="67">
        <v>10.930977796400001</v>
      </c>
      <c r="K834" s="71">
        <v>42.199250498787002</v>
      </c>
    </row>
    <row r="835" spans="1:11" customFormat="1" x14ac:dyDescent="0.3">
      <c r="A835" s="58" t="s">
        <v>307</v>
      </c>
      <c r="B835" s="61">
        <v>29.266885683500099</v>
      </c>
      <c r="C835" s="62">
        <v>0.47725262361710102</v>
      </c>
      <c r="D835" s="69">
        <v>7.7083205140000199</v>
      </c>
      <c r="E835" s="72">
        <v>41.0904037645752</v>
      </c>
      <c r="F835" s="69">
        <v>4.7008568537000004</v>
      </c>
      <c r="G835" s="72">
        <v>50.015887323391098</v>
      </c>
      <c r="H835" s="69">
        <v>3.1036470233000002</v>
      </c>
      <c r="I835" s="72">
        <v>42.736533171328396</v>
      </c>
      <c r="J835" s="69">
        <v>13.754061292499999</v>
      </c>
      <c r="K835" s="72">
        <v>53.097818755887502</v>
      </c>
    </row>
    <row r="836" spans="1:11" customFormat="1" x14ac:dyDescent="0.3">
      <c r="A836" s="58" t="s">
        <v>308</v>
      </c>
      <c r="B836" s="59">
        <v>12.4200395314</v>
      </c>
      <c r="C836" s="60">
        <v>0.202532531677279</v>
      </c>
      <c r="D836" s="67">
        <v>7.2871741576999902</v>
      </c>
      <c r="E836" s="71">
        <v>38.845417480868299</v>
      </c>
      <c r="F836" s="67">
        <v>0.45783801540000002</v>
      </c>
      <c r="G836" s="71">
        <v>4.8712767274731297</v>
      </c>
      <c r="H836" s="67">
        <v>3.4568154008</v>
      </c>
      <c r="I836" s="71">
        <v>47.599583629961103</v>
      </c>
      <c r="J836" s="67">
        <v>1.2182119575000001</v>
      </c>
      <c r="K836" s="71">
        <v>4.7029307453255198</v>
      </c>
    </row>
    <row r="837" spans="1:11" customFormat="1" x14ac:dyDescent="0.3">
      <c r="A837" s="65" t="s">
        <v>1</v>
      </c>
    </row>
    <row r="838" spans="1:11" customFormat="1" x14ac:dyDescent="0.3">
      <c r="A838" s="65" t="s">
        <v>1</v>
      </c>
    </row>
    <row r="839" spans="1:11" customFormat="1" x14ac:dyDescent="0.3">
      <c r="A839" s="53" t="s">
        <v>423</v>
      </c>
    </row>
    <row r="840" spans="1:11" customFormat="1" x14ac:dyDescent="0.3">
      <c r="A840" s="54" t="s">
        <v>1</v>
      </c>
    </row>
    <row r="841" spans="1:11" customFormat="1" x14ac:dyDescent="0.3">
      <c r="A841" s="114" t="s">
        <v>1</v>
      </c>
      <c r="B841" s="113" t="s">
        <v>502</v>
      </c>
      <c r="C841" s="113" t="s">
        <v>1</v>
      </c>
      <c r="D841" s="113" t="s">
        <v>487</v>
      </c>
      <c r="E841" s="113" t="s">
        <v>1</v>
      </c>
      <c r="F841" s="113" t="s">
        <v>489</v>
      </c>
      <c r="G841" s="113" t="s">
        <v>1</v>
      </c>
      <c r="H841" s="113" t="s">
        <v>488</v>
      </c>
      <c r="I841" s="113" t="s">
        <v>1</v>
      </c>
      <c r="J841" s="113" t="s">
        <v>493</v>
      </c>
      <c r="K841" s="113" t="s">
        <v>1</v>
      </c>
    </row>
    <row r="842" spans="1:11" customFormat="1" x14ac:dyDescent="0.3">
      <c r="A842" s="115" t="s">
        <v>1</v>
      </c>
      <c r="B842" s="55" t="s">
        <v>14</v>
      </c>
      <c r="C842" s="55" t="s">
        <v>15</v>
      </c>
      <c r="D842" s="55" t="s">
        <v>14</v>
      </c>
      <c r="E842" s="55" t="s">
        <v>15</v>
      </c>
      <c r="F842" s="55" t="s">
        <v>14</v>
      </c>
      <c r="G842" s="55" t="s">
        <v>15</v>
      </c>
      <c r="H842" s="55" t="s">
        <v>14</v>
      </c>
      <c r="I842" s="55" t="s">
        <v>15</v>
      </c>
      <c r="J842" s="55" t="s">
        <v>14</v>
      </c>
      <c r="K842" s="55" t="s">
        <v>15</v>
      </c>
    </row>
    <row r="843" spans="1:11" customFormat="1" x14ac:dyDescent="0.3">
      <c r="A843" s="56" t="s">
        <v>16</v>
      </c>
      <c r="B843" s="57">
        <v>5.2092723992999996</v>
      </c>
      <c r="C843" s="57">
        <v>5.2092723992999996</v>
      </c>
      <c r="D843" s="57">
        <v>0</v>
      </c>
      <c r="E843" s="57">
        <v>0</v>
      </c>
      <c r="F843" s="57">
        <v>2.1412913541999998</v>
      </c>
      <c r="G843" s="57">
        <v>2.1412913541999998</v>
      </c>
      <c r="H843" s="57">
        <v>3.0679810450999998</v>
      </c>
      <c r="I843" s="57">
        <v>3.0679810450999998</v>
      </c>
      <c r="J843" s="57">
        <v>0</v>
      </c>
      <c r="K843" s="57">
        <v>0</v>
      </c>
    </row>
    <row r="844" spans="1:11" customFormat="1" x14ac:dyDescent="0.3">
      <c r="A844" s="58" t="s">
        <v>306</v>
      </c>
      <c r="B844" s="67">
        <v>3.6655135083000001</v>
      </c>
      <c r="C844" s="71">
        <v>70.365172471928304</v>
      </c>
      <c r="D844" s="67"/>
      <c r="E844" s="71"/>
      <c r="F844" s="67">
        <v>0.59753246319999997</v>
      </c>
      <c r="G844" s="71">
        <v>27.905238678892498</v>
      </c>
      <c r="H844" s="67">
        <v>3.0679810450999998</v>
      </c>
      <c r="I844" s="71">
        <v>100</v>
      </c>
      <c r="J844" s="67"/>
      <c r="K844" s="71"/>
    </row>
    <row r="845" spans="1:11" customFormat="1" x14ac:dyDescent="0.3">
      <c r="A845" s="58" t="s">
        <v>307</v>
      </c>
      <c r="B845" s="69">
        <v>0</v>
      </c>
      <c r="C845" s="72">
        <v>0</v>
      </c>
      <c r="D845" s="69"/>
      <c r="E845" s="72"/>
      <c r="F845" s="69">
        <v>0</v>
      </c>
      <c r="G845" s="72">
        <v>0</v>
      </c>
      <c r="H845" s="69">
        <v>0</v>
      </c>
      <c r="I845" s="72">
        <v>0</v>
      </c>
      <c r="J845" s="69"/>
      <c r="K845" s="72"/>
    </row>
    <row r="846" spans="1:11" customFormat="1" x14ac:dyDescent="0.3">
      <c r="A846" s="58" t="s">
        <v>308</v>
      </c>
      <c r="B846" s="67">
        <v>1.543758891</v>
      </c>
      <c r="C846" s="71">
        <v>29.634827528071799</v>
      </c>
      <c r="D846" s="67"/>
      <c r="E846" s="71"/>
      <c r="F846" s="67">
        <v>1.543758891</v>
      </c>
      <c r="G846" s="71">
        <v>72.094761321107498</v>
      </c>
      <c r="H846" s="67">
        <v>0</v>
      </c>
      <c r="I846" s="71">
        <v>0</v>
      </c>
      <c r="J846" s="67"/>
      <c r="K846" s="71"/>
    </row>
    <row r="847" spans="1:11" customFormat="1" x14ac:dyDescent="0.3">
      <c r="A847" s="65" t="s">
        <v>1</v>
      </c>
    </row>
    <row r="848" spans="1:11" customFormat="1" x14ac:dyDescent="0.3">
      <c r="A848" s="65" t="s">
        <v>1</v>
      </c>
    </row>
    <row r="849" spans="1:11" customFormat="1" x14ac:dyDescent="0.3">
      <c r="A849" s="53" t="s">
        <v>424</v>
      </c>
    </row>
    <row r="850" spans="1:11" customFormat="1" x14ac:dyDescent="0.3">
      <c r="A850" s="54" t="s">
        <v>1</v>
      </c>
    </row>
    <row r="851" spans="1:11" customFormat="1" x14ac:dyDescent="0.3">
      <c r="A851" s="114" t="s">
        <v>1</v>
      </c>
      <c r="B851" s="113" t="s">
        <v>502</v>
      </c>
      <c r="C851" s="113" t="s">
        <v>1</v>
      </c>
      <c r="D851" s="113" t="s">
        <v>487</v>
      </c>
      <c r="E851" s="113" t="s">
        <v>1</v>
      </c>
      <c r="F851" s="113" t="s">
        <v>489</v>
      </c>
      <c r="G851" s="113" t="s">
        <v>1</v>
      </c>
      <c r="H851" s="113" t="s">
        <v>488</v>
      </c>
      <c r="I851" s="113" t="s">
        <v>1</v>
      </c>
      <c r="J851" s="113" t="s">
        <v>493</v>
      </c>
      <c r="K851" s="113" t="s">
        <v>1</v>
      </c>
    </row>
    <row r="852" spans="1:11" customFormat="1" x14ac:dyDescent="0.3">
      <c r="A852" s="115" t="s">
        <v>1</v>
      </c>
      <c r="B852" s="55" t="s">
        <v>14</v>
      </c>
      <c r="C852" s="55" t="s">
        <v>15</v>
      </c>
      <c r="D852" s="55" t="s">
        <v>14</v>
      </c>
      <c r="E852" s="55" t="s">
        <v>15</v>
      </c>
      <c r="F852" s="55" t="s">
        <v>14</v>
      </c>
      <c r="G852" s="55" t="s">
        <v>15</v>
      </c>
      <c r="H852" s="55" t="s">
        <v>14</v>
      </c>
      <c r="I852" s="55" t="s">
        <v>15</v>
      </c>
      <c r="J852" s="55" t="s">
        <v>14</v>
      </c>
      <c r="K852" s="55" t="s">
        <v>15</v>
      </c>
    </row>
    <row r="853" spans="1:11" customFormat="1" x14ac:dyDescent="0.3">
      <c r="A853" s="56" t="s">
        <v>16</v>
      </c>
      <c r="B853" s="57">
        <v>14.9619837051</v>
      </c>
      <c r="C853" s="57">
        <v>14.9619837051</v>
      </c>
      <c r="D853" s="57">
        <v>8.9851692117000006</v>
      </c>
      <c r="E853" s="57">
        <v>8.9851692117000006</v>
      </c>
      <c r="F853" s="57">
        <v>4.5868401632999998</v>
      </c>
      <c r="G853" s="57">
        <v>4.5868401632999998</v>
      </c>
      <c r="H853" s="57">
        <v>1.3899743301</v>
      </c>
      <c r="I853" s="57">
        <v>1.3899743301</v>
      </c>
      <c r="J853" s="57">
        <v>0</v>
      </c>
      <c r="K853" s="57">
        <v>0</v>
      </c>
    </row>
    <row r="854" spans="1:11" customFormat="1" x14ac:dyDescent="0.3">
      <c r="A854" s="58" t="s">
        <v>306</v>
      </c>
      <c r="B854" s="67">
        <v>5.1520594839999996</v>
      </c>
      <c r="C854" s="71">
        <v>34.434334280446002</v>
      </c>
      <c r="D854" s="67">
        <v>1.1069551744999999</v>
      </c>
      <c r="E854" s="71">
        <v>12.3198033160976</v>
      </c>
      <c r="F854" s="67">
        <v>3.2405974700000102</v>
      </c>
      <c r="G854" s="71">
        <v>70.649888695239696</v>
      </c>
      <c r="H854" s="67">
        <v>0.80450683950000001</v>
      </c>
      <c r="I854" s="71">
        <v>57.879258780420798</v>
      </c>
      <c r="J854" s="67"/>
      <c r="K854" s="71"/>
    </row>
    <row r="855" spans="1:11" customFormat="1" x14ac:dyDescent="0.3">
      <c r="A855" s="58" t="s">
        <v>307</v>
      </c>
      <c r="B855" s="69">
        <v>8.4636815277999702</v>
      </c>
      <c r="C855" s="72">
        <v>56.567910342764499</v>
      </c>
      <c r="D855" s="69">
        <v>7.8782140372000002</v>
      </c>
      <c r="E855" s="72">
        <v>87.680196683902395</v>
      </c>
      <c r="F855" s="69">
        <v>0</v>
      </c>
      <c r="G855" s="70">
        <v>0</v>
      </c>
      <c r="H855" s="69">
        <v>0.58546749060000003</v>
      </c>
      <c r="I855" s="72">
        <v>42.120741219579202</v>
      </c>
      <c r="J855" s="69"/>
      <c r="K855" s="72"/>
    </row>
    <row r="856" spans="1:11" customFormat="1" x14ac:dyDescent="0.3">
      <c r="A856" s="58" t="s">
        <v>308</v>
      </c>
      <c r="B856" s="67">
        <v>1.3462426933</v>
      </c>
      <c r="C856" s="71">
        <v>8.9977553767894705</v>
      </c>
      <c r="D856" s="67">
        <v>0</v>
      </c>
      <c r="E856" s="71">
        <v>0</v>
      </c>
      <c r="F856" s="67">
        <v>1.3462426933</v>
      </c>
      <c r="G856" s="71">
        <v>29.350111304760301</v>
      </c>
      <c r="H856" s="67">
        <v>0</v>
      </c>
      <c r="I856" s="71">
        <v>0</v>
      </c>
      <c r="J856" s="67"/>
      <c r="K856" s="71"/>
    </row>
    <row r="857" spans="1:11" customFormat="1" x14ac:dyDescent="0.3">
      <c r="A857" s="65" t="s">
        <v>1</v>
      </c>
    </row>
    <row r="858" spans="1:11" customFormat="1" x14ac:dyDescent="0.3">
      <c r="A858" s="65" t="s">
        <v>1</v>
      </c>
    </row>
    <row r="859" spans="1:11" customFormat="1" x14ac:dyDescent="0.3">
      <c r="A859" s="53" t="s">
        <v>425</v>
      </c>
    </row>
    <row r="860" spans="1:11" customFormat="1" x14ac:dyDescent="0.3">
      <c r="A860" s="54" t="s">
        <v>1</v>
      </c>
    </row>
    <row r="861" spans="1:11" customFormat="1" x14ac:dyDescent="0.3">
      <c r="A861" s="114" t="s">
        <v>1</v>
      </c>
      <c r="B861" s="113" t="s">
        <v>502</v>
      </c>
      <c r="C861" s="113" t="s">
        <v>1</v>
      </c>
      <c r="D861" s="113" t="s">
        <v>487</v>
      </c>
      <c r="E861" s="113" t="s">
        <v>1</v>
      </c>
      <c r="F861" s="113" t="s">
        <v>489</v>
      </c>
      <c r="G861" s="113" t="s">
        <v>1</v>
      </c>
      <c r="H861" s="113" t="s">
        <v>488</v>
      </c>
      <c r="I861" s="113" t="s">
        <v>1</v>
      </c>
      <c r="J861" s="113" t="s">
        <v>493</v>
      </c>
      <c r="K861" s="113" t="s">
        <v>1</v>
      </c>
    </row>
    <row r="862" spans="1:11" customFormat="1" x14ac:dyDescent="0.3">
      <c r="A862" s="115" t="s">
        <v>1</v>
      </c>
      <c r="B862" s="55" t="s">
        <v>14</v>
      </c>
      <c r="C862" s="55" t="s">
        <v>15</v>
      </c>
      <c r="D862" s="55" t="s">
        <v>14</v>
      </c>
      <c r="E862" s="55" t="s">
        <v>15</v>
      </c>
      <c r="F862" s="55" t="s">
        <v>14</v>
      </c>
      <c r="G862" s="55" t="s">
        <v>15</v>
      </c>
      <c r="H862" s="55" t="s">
        <v>14</v>
      </c>
      <c r="I862" s="55" t="s">
        <v>15</v>
      </c>
      <c r="J862" s="55" t="s">
        <v>14</v>
      </c>
      <c r="K862" s="55" t="s">
        <v>15</v>
      </c>
    </row>
    <row r="863" spans="1:11" customFormat="1" x14ac:dyDescent="0.3">
      <c r="A863" s="56" t="s">
        <v>16</v>
      </c>
      <c r="B863" s="57">
        <v>24.3704214513</v>
      </c>
      <c r="C863" s="57">
        <v>24.3704214513</v>
      </c>
      <c r="D863" s="57">
        <v>6.1473746577000004</v>
      </c>
      <c r="E863" s="57">
        <v>6.1473746577000004</v>
      </c>
      <c r="F863" s="57">
        <v>9.9725774543999997</v>
      </c>
      <c r="G863" s="57">
        <v>9.9725774543999997</v>
      </c>
      <c r="H863" s="57">
        <v>5.6063631618000001</v>
      </c>
      <c r="I863" s="57">
        <v>5.6063631618000001</v>
      </c>
      <c r="J863" s="57">
        <v>2.6441061773999999</v>
      </c>
      <c r="K863" s="57">
        <v>2.6441061773999999</v>
      </c>
    </row>
    <row r="864" spans="1:11" customFormat="1" x14ac:dyDescent="0.3">
      <c r="A864" s="58" t="s">
        <v>306</v>
      </c>
      <c r="B864" s="67">
        <v>16.081486484300001</v>
      </c>
      <c r="C864" s="71">
        <v>65.987724161586698</v>
      </c>
      <c r="D864" s="67">
        <v>5.2481781394000002</v>
      </c>
      <c r="E864" s="71">
        <v>85.372674216729294</v>
      </c>
      <c r="F864" s="67">
        <v>9.3606310775000008</v>
      </c>
      <c r="G864" s="71">
        <v>93.863708958911104</v>
      </c>
      <c r="H864" s="67">
        <v>1.4726772673999999</v>
      </c>
      <c r="I864" s="71">
        <v>26.267960617220801</v>
      </c>
      <c r="J864" s="67">
        <v>0</v>
      </c>
      <c r="K864" s="70">
        <v>0</v>
      </c>
    </row>
    <row r="865" spans="1:11" customFormat="1" x14ac:dyDescent="0.3">
      <c r="A865" s="58" t="s">
        <v>307</v>
      </c>
      <c r="B865" s="69">
        <v>4.1510597289999902</v>
      </c>
      <c r="C865" s="72">
        <v>17.033188110001099</v>
      </c>
      <c r="D865" s="69">
        <v>0.89919651829999903</v>
      </c>
      <c r="E865" s="72">
        <v>14.627325783270701</v>
      </c>
      <c r="F865" s="69">
        <v>0</v>
      </c>
      <c r="G865" s="72">
        <v>0</v>
      </c>
      <c r="H865" s="69">
        <v>2.3451147868</v>
      </c>
      <c r="I865" s="72">
        <v>41.829519763879702</v>
      </c>
      <c r="J865" s="69">
        <v>0.90674842389999899</v>
      </c>
      <c r="K865" s="72">
        <v>34.293192597568897</v>
      </c>
    </row>
    <row r="866" spans="1:11" customFormat="1" x14ac:dyDescent="0.3">
      <c r="A866" s="58" t="s">
        <v>308</v>
      </c>
      <c r="B866" s="67">
        <v>4.1378752379999897</v>
      </c>
      <c r="C866" s="71">
        <v>16.9790877284121</v>
      </c>
      <c r="D866" s="67">
        <v>0</v>
      </c>
      <c r="E866" s="71">
        <v>0</v>
      </c>
      <c r="F866" s="67">
        <v>0.61194637689999998</v>
      </c>
      <c r="G866" s="71">
        <v>6.13629104108891</v>
      </c>
      <c r="H866" s="67">
        <v>1.7885711076000099</v>
      </c>
      <c r="I866" s="71">
        <v>31.9025196188995</v>
      </c>
      <c r="J866" s="67">
        <v>1.7373577535</v>
      </c>
      <c r="K866" s="71">
        <v>65.706807402430996</v>
      </c>
    </row>
    <row r="867" spans="1:11" customFormat="1" x14ac:dyDescent="0.3">
      <c r="A867" s="65" t="s">
        <v>1</v>
      </c>
    </row>
    <row r="868" spans="1:11" customFormat="1" x14ac:dyDescent="0.3">
      <c r="A868" s="65" t="s">
        <v>1</v>
      </c>
    </row>
    <row r="869" spans="1:11" customFormat="1" x14ac:dyDescent="0.3">
      <c r="A869" s="53" t="s">
        <v>426</v>
      </c>
    </row>
    <row r="870" spans="1:11" customFormat="1" x14ac:dyDescent="0.3">
      <c r="A870" s="54" t="s">
        <v>1</v>
      </c>
    </row>
    <row r="871" spans="1:11" customFormat="1" x14ac:dyDescent="0.3">
      <c r="A871" s="114" t="s">
        <v>1</v>
      </c>
      <c r="B871" s="113" t="s">
        <v>502</v>
      </c>
      <c r="C871" s="113" t="s">
        <v>1</v>
      </c>
      <c r="D871" s="113" t="s">
        <v>487</v>
      </c>
      <c r="E871" s="113" t="s">
        <v>1</v>
      </c>
      <c r="F871" s="113" t="s">
        <v>489</v>
      </c>
      <c r="G871" s="113" t="s">
        <v>1</v>
      </c>
      <c r="H871" s="113" t="s">
        <v>488</v>
      </c>
      <c r="I871" s="113" t="s">
        <v>1</v>
      </c>
      <c r="J871" s="113" t="s">
        <v>493</v>
      </c>
      <c r="K871" s="113" t="s">
        <v>1</v>
      </c>
    </row>
    <row r="872" spans="1:11" customFormat="1" x14ac:dyDescent="0.3">
      <c r="A872" s="115" t="s">
        <v>1</v>
      </c>
      <c r="B872" s="55" t="s">
        <v>14</v>
      </c>
      <c r="C872" s="55" t="s">
        <v>15</v>
      </c>
      <c r="D872" s="55" t="s">
        <v>14</v>
      </c>
      <c r="E872" s="55" t="s">
        <v>15</v>
      </c>
      <c r="F872" s="55" t="s">
        <v>14</v>
      </c>
      <c r="G872" s="55" t="s">
        <v>15</v>
      </c>
      <c r="H872" s="55" t="s">
        <v>14</v>
      </c>
      <c r="I872" s="55" t="s">
        <v>15</v>
      </c>
      <c r="J872" s="55" t="s">
        <v>14</v>
      </c>
      <c r="K872" s="55" t="s">
        <v>15</v>
      </c>
    </row>
    <row r="873" spans="1:11" customFormat="1" x14ac:dyDescent="0.3">
      <c r="A873" s="56" t="s">
        <v>16</v>
      </c>
      <c r="B873" s="57">
        <v>37.463681679600001</v>
      </c>
      <c r="C873" s="57">
        <v>37.463681679600001</v>
      </c>
      <c r="D873" s="57">
        <v>11.958361441999999</v>
      </c>
      <c r="E873" s="57">
        <v>11.958361441999999</v>
      </c>
      <c r="F873" s="57">
        <v>11.8963845053</v>
      </c>
      <c r="G873" s="57">
        <v>11.8963845053</v>
      </c>
      <c r="H873" s="57">
        <v>4.9873526841000002</v>
      </c>
      <c r="I873" s="57">
        <v>4.9873526841000002</v>
      </c>
      <c r="J873" s="57">
        <v>8.6215830481999998</v>
      </c>
      <c r="K873" s="57">
        <v>8.6215830481999998</v>
      </c>
    </row>
    <row r="874" spans="1:11" customFormat="1" x14ac:dyDescent="0.3">
      <c r="A874" s="58" t="s">
        <v>306</v>
      </c>
      <c r="B874" s="59">
        <v>30.338861263799998</v>
      </c>
      <c r="C874" s="60">
        <v>0.80982060234406505</v>
      </c>
      <c r="D874" s="67">
        <v>7.4130211814000004</v>
      </c>
      <c r="E874" s="71">
        <v>61.990275317854902</v>
      </c>
      <c r="F874" s="67">
        <v>11.8963845053</v>
      </c>
      <c r="G874" s="71">
        <v>100</v>
      </c>
      <c r="H874" s="67">
        <v>4.2248536543999897</v>
      </c>
      <c r="I874" s="71">
        <v>84.711347321979105</v>
      </c>
      <c r="J874" s="67">
        <v>6.8046019226999901</v>
      </c>
      <c r="K874" s="71">
        <v>78.925203001096804</v>
      </c>
    </row>
    <row r="875" spans="1:11" customFormat="1" x14ac:dyDescent="0.3">
      <c r="A875" s="58" t="s">
        <v>307</v>
      </c>
      <c r="B875" s="61">
        <v>2.8961699448</v>
      </c>
      <c r="C875" s="62">
        <v>7.7306068569791497E-2</v>
      </c>
      <c r="D875" s="69">
        <v>1.7594068840999999</v>
      </c>
      <c r="E875" s="72">
        <v>14.7127755975048</v>
      </c>
      <c r="F875" s="69">
        <v>0</v>
      </c>
      <c r="G875" s="72">
        <v>0</v>
      </c>
      <c r="H875" s="69">
        <v>0.76249902970000005</v>
      </c>
      <c r="I875" s="72">
        <v>15.288652678020901</v>
      </c>
      <c r="J875" s="69">
        <v>0.374264031</v>
      </c>
      <c r="K875" s="72">
        <v>4.3410128848453002</v>
      </c>
    </row>
    <row r="876" spans="1:11" customFormat="1" x14ac:dyDescent="0.3">
      <c r="A876" s="58" t="s">
        <v>308</v>
      </c>
      <c r="B876" s="59">
        <v>4.2286504710000097</v>
      </c>
      <c r="C876" s="60">
        <v>0.112873329086143</v>
      </c>
      <c r="D876" s="67">
        <v>2.7859333765000001</v>
      </c>
      <c r="E876" s="71">
        <v>23.2969490846403</v>
      </c>
      <c r="F876" s="67">
        <v>0</v>
      </c>
      <c r="G876" s="71">
        <v>0</v>
      </c>
      <c r="H876" s="67">
        <v>0</v>
      </c>
      <c r="I876" s="71">
        <v>0</v>
      </c>
      <c r="J876" s="67">
        <v>1.4427170945000101</v>
      </c>
      <c r="K876" s="71">
        <v>16.733784114057901</v>
      </c>
    </row>
    <row r="877" spans="1:11" customFormat="1" x14ac:dyDescent="0.3">
      <c r="A877" s="65" t="s">
        <v>1</v>
      </c>
    </row>
    <row r="878" spans="1:11" customFormat="1" x14ac:dyDescent="0.3">
      <c r="A878" s="65" t="s">
        <v>1</v>
      </c>
    </row>
    <row r="879" spans="1:11" customFormat="1" x14ac:dyDescent="0.3">
      <c r="A879" s="53" t="s">
        <v>427</v>
      </c>
    </row>
    <row r="880" spans="1:11" customFormat="1" x14ac:dyDescent="0.3">
      <c r="A880" s="54" t="s">
        <v>1</v>
      </c>
    </row>
    <row r="881" spans="1:11" customFormat="1" x14ac:dyDescent="0.3">
      <c r="A881" s="114" t="s">
        <v>1</v>
      </c>
      <c r="B881" s="113" t="s">
        <v>502</v>
      </c>
      <c r="C881" s="113" t="s">
        <v>1</v>
      </c>
      <c r="D881" s="113" t="s">
        <v>487</v>
      </c>
      <c r="E881" s="113" t="s">
        <v>1</v>
      </c>
      <c r="F881" s="113" t="s">
        <v>489</v>
      </c>
      <c r="G881" s="113" t="s">
        <v>1</v>
      </c>
      <c r="H881" s="113" t="s">
        <v>488</v>
      </c>
      <c r="I881" s="113" t="s">
        <v>1</v>
      </c>
      <c r="J881" s="113" t="s">
        <v>493</v>
      </c>
      <c r="K881" s="113" t="s">
        <v>1</v>
      </c>
    </row>
    <row r="882" spans="1:11" customFormat="1" x14ac:dyDescent="0.3">
      <c r="A882" s="115" t="s">
        <v>1</v>
      </c>
      <c r="B882" s="55" t="s">
        <v>14</v>
      </c>
      <c r="C882" s="55" t="s">
        <v>15</v>
      </c>
      <c r="D882" s="55" t="s">
        <v>14</v>
      </c>
      <c r="E882" s="55" t="s">
        <v>15</v>
      </c>
      <c r="F882" s="55" t="s">
        <v>14</v>
      </c>
      <c r="G882" s="55" t="s">
        <v>15</v>
      </c>
      <c r="H882" s="55" t="s">
        <v>14</v>
      </c>
      <c r="I882" s="55" t="s">
        <v>15</v>
      </c>
      <c r="J882" s="55" t="s">
        <v>14</v>
      </c>
      <c r="K882" s="55" t="s">
        <v>15</v>
      </c>
    </row>
    <row r="883" spans="1:11" customFormat="1" x14ac:dyDescent="0.3">
      <c r="A883" s="56" t="s">
        <v>16</v>
      </c>
      <c r="B883" s="57">
        <v>41.175984469200003</v>
      </c>
      <c r="C883" s="57">
        <v>41.175984469200003</v>
      </c>
      <c r="D883" s="57">
        <v>9.6282444793999993</v>
      </c>
      <c r="E883" s="57">
        <v>9.6282444793999993</v>
      </c>
      <c r="F883" s="57">
        <v>5.8253243338000003</v>
      </c>
      <c r="G883" s="57">
        <v>5.8253243338000003</v>
      </c>
      <c r="H883" s="57">
        <v>1.7641096030000001</v>
      </c>
      <c r="I883" s="57">
        <v>1.7641096030000001</v>
      </c>
      <c r="J883" s="57">
        <v>23.958306053000001</v>
      </c>
      <c r="K883" s="57">
        <v>23.958306053000001</v>
      </c>
    </row>
    <row r="884" spans="1:11" customFormat="1" x14ac:dyDescent="0.3">
      <c r="A884" s="58" t="s">
        <v>306</v>
      </c>
      <c r="B884" s="59">
        <v>28.977572095199999</v>
      </c>
      <c r="C884" s="60">
        <v>0.70374934488513496</v>
      </c>
      <c r="D884" s="67">
        <v>6.5092284389000001</v>
      </c>
      <c r="E884" s="71">
        <v>67.605558342715</v>
      </c>
      <c r="F884" s="67">
        <v>5.8253243338000003</v>
      </c>
      <c r="G884" s="71">
        <v>100</v>
      </c>
      <c r="H884" s="67">
        <v>1.0653112413000001</v>
      </c>
      <c r="I884" s="71">
        <v>60.388041621017102</v>
      </c>
      <c r="J884" s="67">
        <v>15.577708081200001</v>
      </c>
      <c r="K884" s="71">
        <v>65.020072983204102</v>
      </c>
    </row>
    <row r="885" spans="1:11" customFormat="1" x14ac:dyDescent="0.3">
      <c r="A885" s="58" t="s">
        <v>307</v>
      </c>
      <c r="B885" s="61">
        <v>9.0641852554</v>
      </c>
      <c r="C885" s="62">
        <v>0.22013281217793601</v>
      </c>
      <c r="D885" s="69">
        <v>3.1190160405</v>
      </c>
      <c r="E885" s="72">
        <v>32.394441657285</v>
      </c>
      <c r="F885" s="69">
        <v>0</v>
      </c>
      <c r="G885" s="72">
        <v>0</v>
      </c>
      <c r="H885" s="69">
        <v>0.69879836170000198</v>
      </c>
      <c r="I885" s="72">
        <v>39.611958378982898</v>
      </c>
      <c r="J885" s="69">
        <v>5.2463708531999904</v>
      </c>
      <c r="K885" s="72">
        <v>21.8979206693249</v>
      </c>
    </row>
    <row r="886" spans="1:11" customFormat="1" x14ac:dyDescent="0.3">
      <c r="A886" s="58" t="s">
        <v>308</v>
      </c>
      <c r="B886" s="59">
        <v>3.1342271186000001</v>
      </c>
      <c r="C886" s="60">
        <v>7.6117842936929206E-2</v>
      </c>
      <c r="D886" s="67">
        <v>0</v>
      </c>
      <c r="E886" s="71">
        <v>0</v>
      </c>
      <c r="F886" s="67">
        <v>0</v>
      </c>
      <c r="G886" s="71">
        <v>0</v>
      </c>
      <c r="H886" s="67">
        <v>0</v>
      </c>
      <c r="I886" s="71">
        <v>0</v>
      </c>
      <c r="J886" s="67">
        <v>3.1342271186000001</v>
      </c>
      <c r="K886" s="71">
        <v>13.082006347470999</v>
      </c>
    </row>
    <row r="887" spans="1:11" customFormat="1" x14ac:dyDescent="0.3">
      <c r="A887" s="65" t="s">
        <v>1</v>
      </c>
    </row>
    <row r="888" spans="1:11" customFormat="1" x14ac:dyDescent="0.3">
      <c r="A888" s="65" t="s">
        <v>1</v>
      </c>
    </row>
    <row r="889" spans="1:11" customFormat="1" x14ac:dyDescent="0.3">
      <c r="A889" s="53" t="s">
        <v>428</v>
      </c>
    </row>
    <row r="890" spans="1:11" customFormat="1" x14ac:dyDescent="0.3">
      <c r="A890" s="54" t="s">
        <v>1</v>
      </c>
    </row>
    <row r="891" spans="1:11" customFormat="1" x14ac:dyDescent="0.3">
      <c r="A891" s="114" t="s">
        <v>1</v>
      </c>
      <c r="B891" s="113" t="s">
        <v>502</v>
      </c>
      <c r="C891" s="113" t="s">
        <v>1</v>
      </c>
      <c r="D891" s="113" t="s">
        <v>487</v>
      </c>
      <c r="E891" s="113" t="s">
        <v>1</v>
      </c>
      <c r="F891" s="113" t="s">
        <v>489</v>
      </c>
      <c r="G891" s="113" t="s">
        <v>1</v>
      </c>
      <c r="H891" s="113" t="s">
        <v>488</v>
      </c>
      <c r="I891" s="113" t="s">
        <v>1</v>
      </c>
      <c r="J891" s="113" t="s">
        <v>493</v>
      </c>
      <c r="K891" s="113" t="s">
        <v>1</v>
      </c>
    </row>
    <row r="892" spans="1:11" customFormat="1" x14ac:dyDescent="0.3">
      <c r="A892" s="115" t="s">
        <v>1</v>
      </c>
      <c r="B892" s="55" t="s">
        <v>14</v>
      </c>
      <c r="C892" s="55" t="s">
        <v>15</v>
      </c>
      <c r="D892" s="55" t="s">
        <v>14</v>
      </c>
      <c r="E892" s="55" t="s">
        <v>15</v>
      </c>
      <c r="F892" s="55" t="s">
        <v>14</v>
      </c>
      <c r="G892" s="55" t="s">
        <v>15</v>
      </c>
      <c r="H892" s="55" t="s">
        <v>14</v>
      </c>
      <c r="I892" s="55" t="s">
        <v>15</v>
      </c>
      <c r="J892" s="55" t="s">
        <v>14</v>
      </c>
      <c r="K892" s="55" t="s">
        <v>15</v>
      </c>
    </row>
    <row r="893" spans="1:11" customFormat="1" x14ac:dyDescent="0.3">
      <c r="A893" s="56" t="s">
        <v>16</v>
      </c>
      <c r="B893" s="57">
        <v>84.269361265200004</v>
      </c>
      <c r="C893" s="57">
        <v>84.269361265200004</v>
      </c>
      <c r="D893" s="57">
        <v>28.143992042299999</v>
      </c>
      <c r="E893" s="57">
        <v>28.143992042299999</v>
      </c>
      <c r="F893" s="57">
        <v>16.638785663899998</v>
      </c>
      <c r="G893" s="57">
        <v>16.638785663899998</v>
      </c>
      <c r="H893" s="57">
        <v>13.8048103455</v>
      </c>
      <c r="I893" s="57">
        <v>13.8048103455</v>
      </c>
      <c r="J893" s="57">
        <v>25.681773213500001</v>
      </c>
      <c r="K893" s="57">
        <v>25.681773213500001</v>
      </c>
    </row>
    <row r="894" spans="1:11" customFormat="1" x14ac:dyDescent="0.3">
      <c r="A894" s="58" t="s">
        <v>306</v>
      </c>
      <c r="B894" s="59">
        <v>14.204136141900101</v>
      </c>
      <c r="C894" s="60">
        <v>0.16855635225712501</v>
      </c>
      <c r="D894" s="67">
        <v>6.6831331792000004</v>
      </c>
      <c r="E894" s="71">
        <v>23.746216134354199</v>
      </c>
      <c r="F894" s="67">
        <v>5.6581490778000001</v>
      </c>
      <c r="G894" s="71">
        <v>34.005781383890799</v>
      </c>
      <c r="H894" s="67">
        <v>0</v>
      </c>
      <c r="I894" s="71">
        <v>0</v>
      </c>
      <c r="J894" s="59">
        <v>1.8628538849</v>
      </c>
      <c r="K894" s="60">
        <v>7.2536030491880593E-2</v>
      </c>
    </row>
    <row r="895" spans="1:11" customFormat="1" x14ac:dyDescent="0.3">
      <c r="A895" s="58" t="s">
        <v>307</v>
      </c>
      <c r="B895" s="61">
        <v>30.997816022399999</v>
      </c>
      <c r="C895" s="62">
        <v>0.367842066879424</v>
      </c>
      <c r="D895" s="69">
        <v>10.233705281800001</v>
      </c>
      <c r="E895" s="72">
        <v>36.361953437234099</v>
      </c>
      <c r="F895" s="69">
        <v>3.0708751327999999</v>
      </c>
      <c r="G895" s="72">
        <v>18.4561253136559</v>
      </c>
      <c r="H895" s="69">
        <v>6.0765095121000003</v>
      </c>
      <c r="I895" s="72">
        <v>44.017334248136002</v>
      </c>
      <c r="J895" s="61">
        <v>11.616726095700001</v>
      </c>
      <c r="K895" s="62">
        <v>0.452333489558015</v>
      </c>
    </row>
    <row r="896" spans="1:11" customFormat="1" x14ac:dyDescent="0.3">
      <c r="A896" s="58" t="s">
        <v>308</v>
      </c>
      <c r="B896" s="59">
        <v>39.067409100899901</v>
      </c>
      <c r="C896" s="60">
        <v>0.46360158086345099</v>
      </c>
      <c r="D896" s="67">
        <v>11.2271535813</v>
      </c>
      <c r="E896" s="71">
        <v>39.891830428411701</v>
      </c>
      <c r="F896" s="67">
        <v>7.9097614533000096</v>
      </c>
      <c r="G896" s="71">
        <v>47.538093302453298</v>
      </c>
      <c r="H896" s="67">
        <v>7.7283008334000298</v>
      </c>
      <c r="I896" s="71">
        <v>55.982665751863898</v>
      </c>
      <c r="J896" s="59">
        <v>12.202193232899999</v>
      </c>
      <c r="K896" s="60">
        <v>0.47513047995010499</v>
      </c>
    </row>
    <row r="897" spans="1:11" customFormat="1" x14ac:dyDescent="0.3">
      <c r="A897" s="65" t="s">
        <v>1</v>
      </c>
    </row>
    <row r="898" spans="1:11" customFormat="1" x14ac:dyDescent="0.3">
      <c r="A898" s="65" t="s">
        <v>1</v>
      </c>
    </row>
    <row r="899" spans="1:11" customFormat="1" x14ac:dyDescent="0.3">
      <c r="A899" s="53" t="s">
        <v>429</v>
      </c>
    </row>
    <row r="900" spans="1:11" customFormat="1" x14ac:dyDescent="0.3">
      <c r="A900" s="54" t="s">
        <v>1</v>
      </c>
    </row>
    <row r="901" spans="1:11" customFormat="1" x14ac:dyDescent="0.3">
      <c r="A901" s="114" t="s">
        <v>1</v>
      </c>
      <c r="B901" s="113" t="s">
        <v>502</v>
      </c>
      <c r="C901" s="113" t="s">
        <v>1</v>
      </c>
      <c r="D901" s="113" t="s">
        <v>487</v>
      </c>
      <c r="E901" s="113" t="s">
        <v>1</v>
      </c>
      <c r="F901" s="113" t="s">
        <v>489</v>
      </c>
      <c r="G901" s="113" t="s">
        <v>1</v>
      </c>
      <c r="H901" s="113" t="s">
        <v>488</v>
      </c>
      <c r="I901" s="113" t="s">
        <v>1</v>
      </c>
      <c r="J901" s="113" t="s">
        <v>493</v>
      </c>
      <c r="K901" s="113" t="s">
        <v>1</v>
      </c>
    </row>
    <row r="902" spans="1:11" customFormat="1" x14ac:dyDescent="0.3">
      <c r="A902" s="115" t="s">
        <v>1</v>
      </c>
      <c r="B902" s="55" t="s">
        <v>14</v>
      </c>
      <c r="C902" s="55" t="s">
        <v>15</v>
      </c>
      <c r="D902" s="55" t="s">
        <v>14</v>
      </c>
      <c r="E902" s="55" t="s">
        <v>15</v>
      </c>
      <c r="F902" s="55" t="s">
        <v>14</v>
      </c>
      <c r="G902" s="55" t="s">
        <v>15</v>
      </c>
      <c r="H902" s="55" t="s">
        <v>14</v>
      </c>
      <c r="I902" s="55" t="s">
        <v>15</v>
      </c>
      <c r="J902" s="55" t="s">
        <v>14</v>
      </c>
      <c r="K902" s="55" t="s">
        <v>15</v>
      </c>
    </row>
    <row r="903" spans="1:11" customFormat="1" x14ac:dyDescent="0.3">
      <c r="A903" s="56" t="s">
        <v>16</v>
      </c>
      <c r="B903" s="57">
        <v>210.4248256802</v>
      </c>
      <c r="C903" s="57">
        <v>210.4248256802</v>
      </c>
      <c r="D903" s="57">
        <v>80.352256004599994</v>
      </c>
      <c r="E903" s="57">
        <v>80.352256004599994</v>
      </c>
      <c r="F903" s="57">
        <v>34.114729737399998</v>
      </c>
      <c r="G903" s="57">
        <v>34.114729737399998</v>
      </c>
      <c r="H903" s="57">
        <v>34.846535970600002</v>
      </c>
      <c r="I903" s="57">
        <v>34.846535970600002</v>
      </c>
      <c r="J903" s="57">
        <v>59.953883658800002</v>
      </c>
      <c r="K903" s="57">
        <v>59.953883658800002</v>
      </c>
    </row>
    <row r="904" spans="1:11" customFormat="1" x14ac:dyDescent="0.3">
      <c r="A904" s="58" t="s">
        <v>306</v>
      </c>
      <c r="B904" s="59">
        <v>68.693896812500199</v>
      </c>
      <c r="C904" s="60">
        <v>0.32645338586094302</v>
      </c>
      <c r="D904" s="59">
        <v>36.212273266099999</v>
      </c>
      <c r="E904" s="63">
        <v>0.45066902992775898</v>
      </c>
      <c r="F904" s="59">
        <v>17.4296366355</v>
      </c>
      <c r="G904" s="63">
        <v>0.51091234694413801</v>
      </c>
      <c r="H904" s="59">
        <v>6.5122453219000001</v>
      </c>
      <c r="I904" s="60">
        <v>0.18688357796580901</v>
      </c>
      <c r="J904" s="59">
        <v>8.5397415890000001</v>
      </c>
      <c r="K904" s="64">
        <v>0.14243850552868301</v>
      </c>
    </row>
    <row r="905" spans="1:11" customFormat="1" x14ac:dyDescent="0.3">
      <c r="A905" s="58" t="s">
        <v>307</v>
      </c>
      <c r="B905" s="61">
        <v>65.5774395144999</v>
      </c>
      <c r="C905" s="62">
        <v>0.31164307396962498</v>
      </c>
      <c r="D905" s="61">
        <v>17.319378119700001</v>
      </c>
      <c r="E905" s="62">
        <v>0.21554314689942899</v>
      </c>
      <c r="F905" s="61">
        <v>12.0456329297</v>
      </c>
      <c r="G905" s="62">
        <v>0.35309184690665602</v>
      </c>
      <c r="H905" s="61">
        <v>10.335670847599999</v>
      </c>
      <c r="I905" s="62">
        <v>0.29660540308282601</v>
      </c>
      <c r="J905" s="61">
        <v>25.876757617500001</v>
      </c>
      <c r="K905" s="62">
        <v>0.43161103231886799</v>
      </c>
    </row>
    <row r="906" spans="1:11" customFormat="1" x14ac:dyDescent="0.3">
      <c r="A906" s="58" t="s">
        <v>308</v>
      </c>
      <c r="B906" s="59">
        <v>76.153489353200101</v>
      </c>
      <c r="C906" s="60">
        <v>0.36190354016943199</v>
      </c>
      <c r="D906" s="59">
        <v>26.820604618799901</v>
      </c>
      <c r="E906" s="60">
        <v>0.33378782317281303</v>
      </c>
      <c r="F906" s="59">
        <v>4.63946017219999</v>
      </c>
      <c r="G906" s="64">
        <v>0.13599580614920601</v>
      </c>
      <c r="H906" s="59">
        <v>17.998619801099998</v>
      </c>
      <c r="I906" s="60">
        <v>0.51651101895136498</v>
      </c>
      <c r="J906" s="59">
        <v>25.5373844523</v>
      </c>
      <c r="K906" s="60">
        <v>0.42595046215244903</v>
      </c>
    </row>
    <row r="907" spans="1:11" customFormat="1" x14ac:dyDescent="0.3">
      <c r="A907" s="65" t="s">
        <v>1</v>
      </c>
    </row>
    <row r="908" spans="1:11" customFormat="1" x14ac:dyDescent="0.3">
      <c r="A908" s="65" t="s">
        <v>1</v>
      </c>
    </row>
    <row r="909" spans="1:11" customFormat="1" x14ac:dyDescent="0.3">
      <c r="A909" s="53" t="s">
        <v>430</v>
      </c>
    </row>
    <row r="910" spans="1:11" customFormat="1" x14ac:dyDescent="0.3">
      <c r="A910" s="54" t="s">
        <v>1</v>
      </c>
    </row>
    <row r="911" spans="1:11" customFormat="1" x14ac:dyDescent="0.3">
      <c r="A911" s="114" t="s">
        <v>1</v>
      </c>
      <c r="B911" s="113" t="s">
        <v>502</v>
      </c>
      <c r="C911" s="113" t="s">
        <v>1</v>
      </c>
      <c r="D911" s="113" t="s">
        <v>487</v>
      </c>
      <c r="E911" s="113" t="s">
        <v>1</v>
      </c>
      <c r="F911" s="113" t="s">
        <v>489</v>
      </c>
      <c r="G911" s="113" t="s">
        <v>1</v>
      </c>
      <c r="H911" s="113" t="s">
        <v>488</v>
      </c>
      <c r="I911" s="113" t="s">
        <v>1</v>
      </c>
      <c r="J911" s="113" t="s">
        <v>493</v>
      </c>
      <c r="K911" s="113" t="s">
        <v>1</v>
      </c>
    </row>
    <row r="912" spans="1:11" customFormat="1" x14ac:dyDescent="0.3">
      <c r="A912" s="115" t="s">
        <v>1</v>
      </c>
      <c r="B912" s="55" t="s">
        <v>14</v>
      </c>
      <c r="C912" s="55" t="s">
        <v>15</v>
      </c>
      <c r="D912" s="55" t="s">
        <v>14</v>
      </c>
      <c r="E912" s="55" t="s">
        <v>15</v>
      </c>
      <c r="F912" s="55" t="s">
        <v>14</v>
      </c>
      <c r="G912" s="55" t="s">
        <v>15</v>
      </c>
      <c r="H912" s="55" t="s">
        <v>14</v>
      </c>
      <c r="I912" s="55" t="s">
        <v>15</v>
      </c>
      <c r="J912" s="55" t="s">
        <v>14</v>
      </c>
      <c r="K912" s="55" t="s">
        <v>15</v>
      </c>
    </row>
    <row r="913" spans="1:11" customFormat="1" x14ac:dyDescent="0.3">
      <c r="A913" s="56" t="s">
        <v>16</v>
      </c>
      <c r="B913" s="57">
        <v>142.91016834530001</v>
      </c>
      <c r="C913" s="57">
        <v>142.91016834530001</v>
      </c>
      <c r="D913" s="57">
        <v>55.798743984300003</v>
      </c>
      <c r="E913" s="57">
        <v>55.798743984300003</v>
      </c>
      <c r="F913" s="57">
        <v>14.7226657799</v>
      </c>
      <c r="G913" s="57">
        <v>14.7226657799</v>
      </c>
      <c r="H913" s="57">
        <v>28.4122058972</v>
      </c>
      <c r="I913" s="57">
        <v>28.4122058972</v>
      </c>
      <c r="J913" s="57">
        <v>42.819132375099997</v>
      </c>
      <c r="K913" s="57">
        <v>42.819132375099997</v>
      </c>
    </row>
    <row r="914" spans="1:11" customFormat="1" x14ac:dyDescent="0.3">
      <c r="A914" s="58" t="s">
        <v>306</v>
      </c>
      <c r="B914" s="59">
        <v>35.100474587500003</v>
      </c>
      <c r="C914" s="60">
        <v>0.24561215618114801</v>
      </c>
      <c r="D914" s="59">
        <v>16.4252168893</v>
      </c>
      <c r="E914" s="60">
        <v>0.294365351555611</v>
      </c>
      <c r="F914" s="67">
        <v>4.0868758195000003</v>
      </c>
      <c r="G914" s="71">
        <v>27.759074889002601</v>
      </c>
      <c r="H914" s="59">
        <v>8.5553070155000093</v>
      </c>
      <c r="I914" s="60">
        <v>0.30111379054672799</v>
      </c>
      <c r="J914" s="59">
        <v>6.0330748632000004</v>
      </c>
      <c r="K914" s="60">
        <v>0.14089670968457799</v>
      </c>
    </row>
    <row r="915" spans="1:11" customFormat="1" x14ac:dyDescent="0.3">
      <c r="A915" s="58" t="s">
        <v>307</v>
      </c>
      <c r="B915" s="61">
        <v>46.263584854400001</v>
      </c>
      <c r="C915" s="62">
        <v>0.32372493427212101</v>
      </c>
      <c r="D915" s="61">
        <v>13.0523664392</v>
      </c>
      <c r="E915" s="62">
        <v>0.23391864237790899</v>
      </c>
      <c r="F915" s="69">
        <v>7.3989811699999697</v>
      </c>
      <c r="G915" s="72">
        <v>50.255716462037697</v>
      </c>
      <c r="H915" s="61">
        <v>6.3418559701999797</v>
      </c>
      <c r="I915" s="62">
        <v>0.22320885583984101</v>
      </c>
      <c r="J915" s="61">
        <v>19.470381275000001</v>
      </c>
      <c r="K915" s="62">
        <v>0.454712185768676</v>
      </c>
    </row>
    <row r="916" spans="1:11" customFormat="1" x14ac:dyDescent="0.3">
      <c r="A916" s="58" t="s">
        <v>308</v>
      </c>
      <c r="B916" s="59">
        <v>61.546108903399997</v>
      </c>
      <c r="C916" s="60">
        <v>0.43066290954673098</v>
      </c>
      <c r="D916" s="59">
        <v>26.3211606557999</v>
      </c>
      <c r="E916" s="60">
        <v>0.47171600606648001</v>
      </c>
      <c r="F916" s="67">
        <v>3.2368087904</v>
      </c>
      <c r="G916" s="71">
        <v>21.985208648959699</v>
      </c>
      <c r="H916" s="59">
        <v>13.5150429115</v>
      </c>
      <c r="I916" s="60">
        <v>0.47567735361343</v>
      </c>
      <c r="J916" s="59">
        <v>17.3156762369</v>
      </c>
      <c r="K916" s="60">
        <v>0.40439110454674598</v>
      </c>
    </row>
    <row r="917" spans="1:11" customFormat="1" x14ac:dyDescent="0.3">
      <c r="A917" s="65" t="s">
        <v>1</v>
      </c>
    </row>
    <row r="918" spans="1:11" customFormat="1" x14ac:dyDescent="0.3">
      <c r="A918" s="65" t="s">
        <v>1</v>
      </c>
    </row>
    <row r="919" spans="1:11" customFormat="1" x14ac:dyDescent="0.3">
      <c r="A919" s="53" t="s">
        <v>431</v>
      </c>
    </row>
    <row r="920" spans="1:11" customFormat="1" x14ac:dyDescent="0.3">
      <c r="A920" s="54" t="s">
        <v>1</v>
      </c>
    </row>
    <row r="921" spans="1:11" customFormat="1" x14ac:dyDescent="0.3">
      <c r="A921" s="114" t="s">
        <v>1</v>
      </c>
      <c r="B921" s="113" t="s">
        <v>502</v>
      </c>
      <c r="C921" s="113" t="s">
        <v>1</v>
      </c>
      <c r="D921" s="113" t="s">
        <v>487</v>
      </c>
      <c r="E921" s="113" t="s">
        <v>1</v>
      </c>
      <c r="F921" s="113" t="s">
        <v>489</v>
      </c>
      <c r="G921" s="113" t="s">
        <v>1</v>
      </c>
      <c r="H921" s="113" t="s">
        <v>488</v>
      </c>
      <c r="I921" s="113" t="s">
        <v>1</v>
      </c>
      <c r="J921" s="113" t="s">
        <v>493</v>
      </c>
      <c r="K921" s="113" t="s">
        <v>1</v>
      </c>
    </row>
    <row r="922" spans="1:11" customFormat="1" x14ac:dyDescent="0.3">
      <c r="A922" s="115" t="s">
        <v>1</v>
      </c>
      <c r="B922" s="55" t="s">
        <v>14</v>
      </c>
      <c r="C922" s="55" t="s">
        <v>15</v>
      </c>
      <c r="D922" s="55" t="s">
        <v>14</v>
      </c>
      <c r="E922" s="55" t="s">
        <v>15</v>
      </c>
      <c r="F922" s="55" t="s">
        <v>14</v>
      </c>
      <c r="G922" s="55" t="s">
        <v>15</v>
      </c>
      <c r="H922" s="55" t="s">
        <v>14</v>
      </c>
      <c r="I922" s="55" t="s">
        <v>15</v>
      </c>
      <c r="J922" s="55" t="s">
        <v>14</v>
      </c>
      <c r="K922" s="55" t="s">
        <v>15</v>
      </c>
    </row>
    <row r="923" spans="1:11" customFormat="1" x14ac:dyDescent="0.3">
      <c r="A923" s="56" t="s">
        <v>16</v>
      </c>
      <c r="B923" s="57">
        <v>64.080896778899998</v>
      </c>
      <c r="C923" s="57">
        <v>64.080896778899998</v>
      </c>
      <c r="D923" s="57">
        <v>18.7516550866</v>
      </c>
      <c r="E923" s="57">
        <v>18.7516550866</v>
      </c>
      <c r="F923" s="57">
        <v>7.6925937532999997</v>
      </c>
      <c r="G923" s="57">
        <v>7.6925937532999997</v>
      </c>
      <c r="H923" s="57">
        <v>10.7640692397</v>
      </c>
      <c r="I923" s="57">
        <v>10.7640692397</v>
      </c>
      <c r="J923" s="57">
        <v>26.8725786993</v>
      </c>
      <c r="K923" s="57">
        <v>26.8725786993</v>
      </c>
    </row>
    <row r="924" spans="1:11" customFormat="1" x14ac:dyDescent="0.3">
      <c r="A924" s="58" t="s">
        <v>306</v>
      </c>
      <c r="B924" s="59">
        <v>24.0025371509001</v>
      </c>
      <c r="C924" s="60">
        <v>0.37456618676415498</v>
      </c>
      <c r="D924" s="67">
        <v>13.8307324398</v>
      </c>
      <c r="E924" s="68">
        <v>73.757395685480006</v>
      </c>
      <c r="F924" s="67">
        <v>4.8086116807000003</v>
      </c>
      <c r="G924" s="71">
        <v>62.5096272455202</v>
      </c>
      <c r="H924" s="67">
        <v>0.7854459842</v>
      </c>
      <c r="I924" s="71">
        <v>7.2969243016676399</v>
      </c>
      <c r="J924" s="67">
        <v>4.5777470462000096</v>
      </c>
      <c r="K924" s="71">
        <v>17.035012149091799</v>
      </c>
    </row>
    <row r="925" spans="1:11" customFormat="1" x14ac:dyDescent="0.3">
      <c r="A925" s="58" t="s">
        <v>307</v>
      </c>
      <c r="B925" s="61">
        <v>22.573856899999999</v>
      </c>
      <c r="C925" s="62">
        <v>0.352271238929242</v>
      </c>
      <c r="D925" s="69">
        <v>3.444595643</v>
      </c>
      <c r="E925" s="72">
        <v>18.369555258413001</v>
      </c>
      <c r="F925" s="69">
        <v>2.4030679180000001</v>
      </c>
      <c r="G925" s="72">
        <v>31.2387212306528</v>
      </c>
      <c r="H925" s="69">
        <v>8.7020223267999999</v>
      </c>
      <c r="I925" s="68">
        <v>80.8432399775471</v>
      </c>
      <c r="J925" s="69">
        <v>8.0241710121999894</v>
      </c>
      <c r="K925" s="72">
        <v>29.860070750891602</v>
      </c>
    </row>
    <row r="926" spans="1:11" customFormat="1" x14ac:dyDescent="0.3">
      <c r="A926" s="58" t="s">
        <v>308</v>
      </c>
      <c r="B926" s="59">
        <v>17.504502727999999</v>
      </c>
      <c r="C926" s="60">
        <v>0.27316257430660301</v>
      </c>
      <c r="D926" s="67">
        <v>1.4763270038</v>
      </c>
      <c r="E926" s="71">
        <v>7.8730490561069901</v>
      </c>
      <c r="F926" s="67">
        <v>0.48091415459999998</v>
      </c>
      <c r="G926" s="71">
        <v>6.2516515238270003</v>
      </c>
      <c r="H926" s="67">
        <v>1.2766009287</v>
      </c>
      <c r="I926" s="71">
        <v>11.8598357207853</v>
      </c>
      <c r="J926" s="67">
        <v>14.270660640899999</v>
      </c>
      <c r="K926" s="68">
        <v>53.104917100016699</v>
      </c>
    </row>
    <row r="927" spans="1:11" customFormat="1" x14ac:dyDescent="0.3">
      <c r="A927" s="65" t="s">
        <v>1</v>
      </c>
    </row>
    <row r="928" spans="1:11" customFormat="1" x14ac:dyDescent="0.3">
      <c r="A928" s="65" t="s">
        <v>1</v>
      </c>
    </row>
    <row r="929" spans="1:11" customFormat="1" x14ac:dyDescent="0.3">
      <c r="A929" s="53" t="s">
        <v>432</v>
      </c>
    </row>
    <row r="930" spans="1:11" customFormat="1" x14ac:dyDescent="0.3">
      <c r="A930" s="54" t="s">
        <v>1</v>
      </c>
    </row>
    <row r="931" spans="1:11" customFormat="1" x14ac:dyDescent="0.3">
      <c r="A931" s="114" t="s">
        <v>1</v>
      </c>
      <c r="B931" s="113" t="s">
        <v>502</v>
      </c>
      <c r="C931" s="113" t="s">
        <v>1</v>
      </c>
      <c r="D931" s="113" t="s">
        <v>487</v>
      </c>
      <c r="E931" s="113" t="s">
        <v>1</v>
      </c>
      <c r="F931" s="113" t="s">
        <v>489</v>
      </c>
      <c r="G931" s="113" t="s">
        <v>1</v>
      </c>
      <c r="H931" s="113" t="s">
        <v>488</v>
      </c>
      <c r="I931" s="113" t="s">
        <v>1</v>
      </c>
      <c r="J931" s="113" t="s">
        <v>493</v>
      </c>
      <c r="K931" s="113" t="s">
        <v>1</v>
      </c>
    </row>
    <row r="932" spans="1:11" customFormat="1" x14ac:dyDescent="0.3">
      <c r="A932" s="115" t="s">
        <v>1</v>
      </c>
      <c r="B932" s="55" t="s">
        <v>14</v>
      </c>
      <c r="C932" s="55" t="s">
        <v>15</v>
      </c>
      <c r="D932" s="55" t="s">
        <v>14</v>
      </c>
      <c r="E932" s="55" t="s">
        <v>15</v>
      </c>
      <c r="F932" s="55" t="s">
        <v>14</v>
      </c>
      <c r="G932" s="55" t="s">
        <v>15</v>
      </c>
      <c r="H932" s="55" t="s">
        <v>14</v>
      </c>
      <c r="I932" s="55" t="s">
        <v>15</v>
      </c>
      <c r="J932" s="55" t="s">
        <v>14</v>
      </c>
      <c r="K932" s="55" t="s">
        <v>15</v>
      </c>
    </row>
    <row r="933" spans="1:11" customFormat="1" x14ac:dyDescent="0.3">
      <c r="A933" s="56" t="s">
        <v>16</v>
      </c>
      <c r="B933" s="57">
        <v>34.361506100100002</v>
      </c>
      <c r="C933" s="57">
        <v>34.361506100100002</v>
      </c>
      <c r="D933" s="57">
        <v>15.7696942173</v>
      </c>
      <c r="E933" s="57">
        <v>15.7696942173</v>
      </c>
      <c r="F933" s="57">
        <v>0.42384980230000002</v>
      </c>
      <c r="G933" s="57">
        <v>0.42384980230000002</v>
      </c>
      <c r="H933" s="57">
        <v>6.7699555123000001</v>
      </c>
      <c r="I933" s="57">
        <v>6.7699555123000001</v>
      </c>
      <c r="J933" s="57">
        <v>11.3980065682</v>
      </c>
      <c r="K933" s="57">
        <v>11.3980065682</v>
      </c>
    </row>
    <row r="934" spans="1:11" customFormat="1" x14ac:dyDescent="0.3">
      <c r="A934" s="58" t="s">
        <v>306</v>
      </c>
      <c r="B934" s="67">
        <v>13.733465836800001</v>
      </c>
      <c r="C934" s="71">
        <v>39.967589886172199</v>
      </c>
      <c r="D934" s="67">
        <v>6.7096223549999801</v>
      </c>
      <c r="E934" s="71">
        <v>42.5475742430013</v>
      </c>
      <c r="F934" s="67">
        <v>0</v>
      </c>
      <c r="G934" s="71">
        <v>0</v>
      </c>
      <c r="H934" s="67">
        <v>2.4676374103000001</v>
      </c>
      <c r="I934" s="71">
        <v>36.449831993972097</v>
      </c>
      <c r="J934" s="67">
        <v>4.5562060715000001</v>
      </c>
      <c r="K934" s="71">
        <v>39.973709825818503</v>
      </c>
    </row>
    <row r="935" spans="1:11" customFormat="1" x14ac:dyDescent="0.3">
      <c r="A935" s="58" t="s">
        <v>307</v>
      </c>
      <c r="B935" s="69">
        <v>11.329915696</v>
      </c>
      <c r="C935" s="72">
        <v>32.972698178579002</v>
      </c>
      <c r="D935" s="69">
        <v>2.9009022905999999</v>
      </c>
      <c r="E935" s="72">
        <v>18.395425114949902</v>
      </c>
      <c r="F935" s="69">
        <v>0.42384980230000002</v>
      </c>
      <c r="G935" s="72">
        <v>100</v>
      </c>
      <c r="H935" s="69">
        <v>4.3023181020000001</v>
      </c>
      <c r="I935" s="72">
        <v>63.550168006028002</v>
      </c>
      <c r="J935" s="69">
        <v>3.7028455011000001</v>
      </c>
      <c r="K935" s="72">
        <v>32.4867816046957</v>
      </c>
    </row>
    <row r="936" spans="1:11" customFormat="1" x14ac:dyDescent="0.3">
      <c r="A936" s="58" t="s">
        <v>308</v>
      </c>
      <c r="B936" s="67">
        <v>9.2981245673000092</v>
      </c>
      <c r="C936" s="71">
        <v>27.059711935248799</v>
      </c>
      <c r="D936" s="67">
        <v>6.1591695716999997</v>
      </c>
      <c r="E936" s="71">
        <v>39.057000642048799</v>
      </c>
      <c r="F936" s="67">
        <v>0</v>
      </c>
      <c r="G936" s="71">
        <v>0</v>
      </c>
      <c r="H936" s="67">
        <v>0</v>
      </c>
      <c r="I936" s="71">
        <v>0</v>
      </c>
      <c r="J936" s="67">
        <v>3.1389549955999998</v>
      </c>
      <c r="K936" s="71">
        <v>27.5395085694859</v>
      </c>
    </row>
    <row r="937" spans="1:11" customFormat="1" x14ac:dyDescent="0.3">
      <c r="A937" s="65" t="s">
        <v>1</v>
      </c>
    </row>
    <row r="938" spans="1:11" customFormat="1" x14ac:dyDescent="0.3">
      <c r="A938" s="65" t="s">
        <v>1</v>
      </c>
    </row>
    <row r="939" spans="1:11" customFormat="1" x14ac:dyDescent="0.3">
      <c r="A939" s="53" t="s">
        <v>433</v>
      </c>
    </row>
    <row r="940" spans="1:11" customFormat="1" x14ac:dyDescent="0.3">
      <c r="A940" s="54" t="s">
        <v>1</v>
      </c>
    </row>
    <row r="941" spans="1:11" customFormat="1" x14ac:dyDescent="0.3">
      <c r="A941" s="114" t="s">
        <v>1</v>
      </c>
      <c r="B941" s="113" t="s">
        <v>502</v>
      </c>
      <c r="C941" s="113" t="s">
        <v>1</v>
      </c>
      <c r="D941" s="113" t="s">
        <v>487</v>
      </c>
      <c r="E941" s="113" t="s">
        <v>1</v>
      </c>
      <c r="F941" s="113" t="s">
        <v>489</v>
      </c>
      <c r="G941" s="113" t="s">
        <v>1</v>
      </c>
      <c r="H941" s="113" t="s">
        <v>488</v>
      </c>
      <c r="I941" s="113" t="s">
        <v>1</v>
      </c>
      <c r="J941" s="113" t="s">
        <v>493</v>
      </c>
      <c r="K941" s="113" t="s">
        <v>1</v>
      </c>
    </row>
    <row r="942" spans="1:11" customFormat="1" x14ac:dyDescent="0.3">
      <c r="A942" s="115" t="s">
        <v>1</v>
      </c>
      <c r="B942" s="55" t="s">
        <v>14</v>
      </c>
      <c r="C942" s="55" t="s">
        <v>15</v>
      </c>
      <c r="D942" s="55" t="s">
        <v>14</v>
      </c>
      <c r="E942" s="55" t="s">
        <v>15</v>
      </c>
      <c r="F942" s="55" t="s">
        <v>14</v>
      </c>
      <c r="G942" s="55" t="s">
        <v>15</v>
      </c>
      <c r="H942" s="55" t="s">
        <v>14</v>
      </c>
      <c r="I942" s="55" t="s">
        <v>15</v>
      </c>
      <c r="J942" s="55" t="s">
        <v>14</v>
      </c>
      <c r="K942" s="55" t="s">
        <v>15</v>
      </c>
    </row>
    <row r="943" spans="1:11" customFormat="1" x14ac:dyDescent="0.3">
      <c r="A943" s="56" t="s">
        <v>16</v>
      </c>
      <c r="B943" s="57">
        <v>18.6539235718</v>
      </c>
      <c r="C943" s="57">
        <v>18.6539235718</v>
      </c>
      <c r="D943" s="57">
        <v>6.4145612568999999</v>
      </c>
      <c r="E943" s="57">
        <v>6.4145612568999999</v>
      </c>
      <c r="F943" s="57">
        <v>6.8002049949999996</v>
      </c>
      <c r="G943" s="57">
        <v>6.8002049949999996</v>
      </c>
      <c r="H943" s="57">
        <v>2.0496064625999999</v>
      </c>
      <c r="I943" s="57">
        <v>2.0496064625999999</v>
      </c>
      <c r="J943" s="57">
        <v>3.3895508573000002</v>
      </c>
      <c r="K943" s="57">
        <v>3.3895508573000002</v>
      </c>
    </row>
    <row r="944" spans="1:11" customFormat="1" x14ac:dyDescent="0.3">
      <c r="A944" s="58" t="s">
        <v>306</v>
      </c>
      <c r="B944" s="67">
        <v>10.746900884900001</v>
      </c>
      <c r="C944" s="71">
        <v>57.612013062745604</v>
      </c>
      <c r="D944" s="67">
        <v>2.1682111471000001</v>
      </c>
      <c r="E944" s="71">
        <v>33.801394362984801</v>
      </c>
      <c r="F944" s="67">
        <v>6.8002049949999899</v>
      </c>
      <c r="G944" s="71">
        <v>100</v>
      </c>
      <c r="H944" s="67">
        <v>0.45783801540000002</v>
      </c>
      <c r="I944" s="71">
        <v>22.3378499118907</v>
      </c>
      <c r="J944" s="67">
        <v>1.3206467274</v>
      </c>
      <c r="K944" s="71">
        <v>38.962292734323597</v>
      </c>
    </row>
    <row r="945" spans="1:11" customFormat="1" x14ac:dyDescent="0.3">
      <c r="A945" s="58" t="s">
        <v>307</v>
      </c>
      <c r="B945" s="69">
        <v>5.6576024883000198</v>
      </c>
      <c r="C945" s="72">
        <v>30.3292895273403</v>
      </c>
      <c r="D945" s="69">
        <v>3.5886983583999998</v>
      </c>
      <c r="E945" s="72">
        <v>55.9461234318983</v>
      </c>
      <c r="F945" s="69">
        <v>0</v>
      </c>
      <c r="G945" s="72">
        <v>0</v>
      </c>
      <c r="H945" s="69">
        <v>0</v>
      </c>
      <c r="I945" s="72">
        <v>0</v>
      </c>
      <c r="J945" s="69">
        <v>2.0689041298999999</v>
      </c>
      <c r="K945" s="72">
        <v>61.037707265676403</v>
      </c>
    </row>
    <row r="946" spans="1:11" customFormat="1" x14ac:dyDescent="0.3">
      <c r="A946" s="58" t="s">
        <v>308</v>
      </c>
      <c r="B946" s="67">
        <v>2.2494201986000002</v>
      </c>
      <c r="C946" s="71">
        <v>12.0586974099141</v>
      </c>
      <c r="D946" s="67">
        <v>0.65765175139999998</v>
      </c>
      <c r="E946" s="71">
        <v>10.252482205116999</v>
      </c>
      <c r="F946" s="67">
        <v>0</v>
      </c>
      <c r="G946" s="71">
        <v>0</v>
      </c>
      <c r="H946" s="67">
        <v>1.5917684472</v>
      </c>
      <c r="I946" s="68">
        <v>77.6621500881093</v>
      </c>
      <c r="J946" s="67">
        <v>0</v>
      </c>
      <c r="K946" s="71">
        <v>0</v>
      </c>
    </row>
    <row r="947" spans="1:11" customFormat="1" x14ac:dyDescent="0.3">
      <c r="A947" s="65" t="s">
        <v>1</v>
      </c>
    </row>
    <row r="948" spans="1:11" customFormat="1" x14ac:dyDescent="0.3">
      <c r="A948" s="65" t="s">
        <v>1</v>
      </c>
    </row>
    <row r="949" spans="1:11" customFormat="1" x14ac:dyDescent="0.3">
      <c r="A949" s="53" t="s">
        <v>434</v>
      </c>
    </row>
    <row r="950" spans="1:11" customFormat="1" x14ac:dyDescent="0.3">
      <c r="A950" s="54" t="s">
        <v>1</v>
      </c>
    </row>
    <row r="951" spans="1:11" customFormat="1" x14ac:dyDescent="0.3">
      <c r="A951" s="114" t="s">
        <v>1</v>
      </c>
      <c r="B951" s="113" t="s">
        <v>502</v>
      </c>
      <c r="C951" s="113" t="s">
        <v>1</v>
      </c>
      <c r="D951" s="113" t="s">
        <v>487</v>
      </c>
      <c r="E951" s="113" t="s">
        <v>1</v>
      </c>
      <c r="F951" s="113" t="s">
        <v>489</v>
      </c>
      <c r="G951" s="113" t="s">
        <v>1</v>
      </c>
      <c r="H951" s="113" t="s">
        <v>488</v>
      </c>
      <c r="I951" s="113" t="s">
        <v>1</v>
      </c>
      <c r="J951" s="113" t="s">
        <v>493</v>
      </c>
      <c r="K951" s="113" t="s">
        <v>1</v>
      </c>
    </row>
    <row r="952" spans="1:11" customFormat="1" x14ac:dyDescent="0.3">
      <c r="A952" s="115" t="s">
        <v>1</v>
      </c>
      <c r="B952" s="55" t="s">
        <v>14</v>
      </c>
      <c r="C952" s="55" t="s">
        <v>15</v>
      </c>
      <c r="D952" s="55" t="s">
        <v>14</v>
      </c>
      <c r="E952" s="55" t="s">
        <v>15</v>
      </c>
      <c r="F952" s="55" t="s">
        <v>14</v>
      </c>
      <c r="G952" s="55" t="s">
        <v>15</v>
      </c>
      <c r="H952" s="55" t="s">
        <v>14</v>
      </c>
      <c r="I952" s="55" t="s">
        <v>15</v>
      </c>
      <c r="J952" s="55" t="s">
        <v>14</v>
      </c>
      <c r="K952" s="55" t="s">
        <v>15</v>
      </c>
    </row>
    <row r="953" spans="1:11" customFormat="1" x14ac:dyDescent="0.3">
      <c r="A953" s="56" t="s">
        <v>16</v>
      </c>
      <c r="B953" s="57">
        <v>85.214390085700003</v>
      </c>
      <c r="C953" s="57">
        <v>85.214390085700003</v>
      </c>
      <c r="D953" s="57">
        <v>19.341442288</v>
      </c>
      <c r="E953" s="57">
        <v>19.341442288</v>
      </c>
      <c r="F953" s="57">
        <v>17.851414650900001</v>
      </c>
      <c r="G953" s="57">
        <v>17.851414650900001</v>
      </c>
      <c r="H953" s="57">
        <v>15.650324531400001</v>
      </c>
      <c r="I953" s="57">
        <v>15.650324531400001</v>
      </c>
      <c r="J953" s="57">
        <v>32.3712086154</v>
      </c>
      <c r="K953" s="57">
        <v>32.3712086154</v>
      </c>
    </row>
    <row r="954" spans="1:11" customFormat="1" x14ac:dyDescent="0.3">
      <c r="A954" s="58" t="s">
        <v>306</v>
      </c>
      <c r="B954" s="59">
        <v>55.364890884499999</v>
      </c>
      <c r="C954" s="60">
        <v>0.64971292793176805</v>
      </c>
      <c r="D954" s="67">
        <v>14.441355248900001</v>
      </c>
      <c r="E954" s="71">
        <v>74.665348291320797</v>
      </c>
      <c r="F954" s="67">
        <v>12.071995508600001</v>
      </c>
      <c r="G954" s="71">
        <v>67.624867522705699</v>
      </c>
      <c r="H954" s="67">
        <v>7.3936012034000296</v>
      </c>
      <c r="I954" s="71">
        <v>47.242478509412798</v>
      </c>
      <c r="J954" s="67">
        <v>21.4579389236</v>
      </c>
      <c r="K954" s="71">
        <v>66.287110804357795</v>
      </c>
    </row>
    <row r="955" spans="1:11" customFormat="1" x14ac:dyDescent="0.3">
      <c r="A955" s="58" t="s">
        <v>307</v>
      </c>
      <c r="B955" s="61">
        <v>12.310763812600101</v>
      </c>
      <c r="C955" s="62">
        <v>0.14446813267358999</v>
      </c>
      <c r="D955" s="69">
        <v>2.862756021</v>
      </c>
      <c r="E955" s="72">
        <v>14.801150702066</v>
      </c>
      <c r="F955" s="69">
        <v>2.3738104751</v>
      </c>
      <c r="G955" s="72">
        <v>13.297604260065301</v>
      </c>
      <c r="H955" s="69">
        <v>2.9370935267</v>
      </c>
      <c r="I955" s="72">
        <v>18.766981609915899</v>
      </c>
      <c r="J955" s="69">
        <v>4.13710378980001</v>
      </c>
      <c r="K955" s="72">
        <v>12.780195632954699</v>
      </c>
    </row>
    <row r="956" spans="1:11" customFormat="1" x14ac:dyDescent="0.3">
      <c r="A956" s="58" t="s">
        <v>308</v>
      </c>
      <c r="B956" s="59">
        <v>17.538735388599999</v>
      </c>
      <c r="C956" s="60">
        <v>0.20581893939464099</v>
      </c>
      <c r="D956" s="67">
        <v>2.0373310181000002</v>
      </c>
      <c r="E956" s="71">
        <v>10.5335010066132</v>
      </c>
      <c r="F956" s="67">
        <v>3.4056086672000001</v>
      </c>
      <c r="G956" s="71">
        <v>19.077528217228998</v>
      </c>
      <c r="H956" s="67">
        <v>5.3196298012999996</v>
      </c>
      <c r="I956" s="71">
        <v>33.990539880671299</v>
      </c>
      <c r="J956" s="67">
        <v>6.7761659019999998</v>
      </c>
      <c r="K956" s="71">
        <v>20.9326935626876</v>
      </c>
    </row>
    <row r="957" spans="1:11" customFormat="1" x14ac:dyDescent="0.3">
      <c r="A957" s="65" t="s">
        <v>1</v>
      </c>
    </row>
    <row r="958" spans="1:11" customFormat="1" x14ac:dyDescent="0.3">
      <c r="A958" s="65" t="s">
        <v>1</v>
      </c>
    </row>
    <row r="959" spans="1:11" customFormat="1" x14ac:dyDescent="0.3">
      <c r="A959" s="53" t="s">
        <v>309</v>
      </c>
    </row>
    <row r="960" spans="1:11" customFormat="1" x14ac:dyDescent="0.3">
      <c r="A960" s="54" t="s">
        <v>1</v>
      </c>
    </row>
    <row r="961" spans="1:11" customFormat="1" x14ac:dyDescent="0.3">
      <c r="A961" s="114" t="s">
        <v>1</v>
      </c>
      <c r="B961" s="113" t="s">
        <v>502</v>
      </c>
      <c r="C961" s="113" t="s">
        <v>1</v>
      </c>
      <c r="D961" s="113" t="s">
        <v>487</v>
      </c>
      <c r="E961" s="113" t="s">
        <v>1</v>
      </c>
      <c r="F961" s="113" t="s">
        <v>489</v>
      </c>
      <c r="G961" s="113" t="s">
        <v>1</v>
      </c>
      <c r="H961" s="113" t="s">
        <v>488</v>
      </c>
      <c r="I961" s="113" t="s">
        <v>1</v>
      </c>
      <c r="J961" s="113" t="s">
        <v>493</v>
      </c>
      <c r="K961" s="113" t="s">
        <v>1</v>
      </c>
    </row>
    <row r="962" spans="1:11" customFormat="1" x14ac:dyDescent="0.3">
      <c r="A962" s="115" t="s">
        <v>1</v>
      </c>
      <c r="B962" s="55" t="s">
        <v>14</v>
      </c>
      <c r="C962" s="55" t="s">
        <v>15</v>
      </c>
      <c r="D962" s="55" t="s">
        <v>14</v>
      </c>
      <c r="E962" s="55" t="s">
        <v>15</v>
      </c>
      <c r="F962" s="55" t="s">
        <v>14</v>
      </c>
      <c r="G962" s="55" t="s">
        <v>15</v>
      </c>
      <c r="H962" s="55" t="s">
        <v>14</v>
      </c>
      <c r="I962" s="55" t="s">
        <v>15</v>
      </c>
      <c r="J962" s="55" t="s">
        <v>14</v>
      </c>
      <c r="K962" s="55" t="s">
        <v>15</v>
      </c>
    </row>
    <row r="963" spans="1:11" customFormat="1" x14ac:dyDescent="0.3">
      <c r="A963" s="56" t="s">
        <v>16</v>
      </c>
      <c r="B963" s="57">
        <v>370.79862425990001</v>
      </c>
      <c r="C963" s="57">
        <v>370.79862425990001</v>
      </c>
      <c r="D963" s="57">
        <v>107.7392990308</v>
      </c>
      <c r="E963" s="57">
        <v>107.7392990308</v>
      </c>
      <c r="F963" s="57">
        <v>54.464832471699999</v>
      </c>
      <c r="G963" s="57">
        <v>54.464832471699999</v>
      </c>
      <c r="H963" s="57">
        <v>76.652313716199998</v>
      </c>
      <c r="I963" s="57">
        <v>76.652313716199998</v>
      </c>
      <c r="J963" s="57">
        <v>126.0337063982</v>
      </c>
      <c r="K963" s="57">
        <v>126.0337063982</v>
      </c>
    </row>
    <row r="964" spans="1:11" customFormat="1" x14ac:dyDescent="0.3">
      <c r="A964" s="58" t="s">
        <v>310</v>
      </c>
      <c r="B964" s="59">
        <v>6.8760064399999896</v>
      </c>
      <c r="C964" s="60">
        <v>1.8543775489254399E-2</v>
      </c>
      <c r="D964" s="59">
        <v>2.3556792779000002</v>
      </c>
      <c r="E964" s="60">
        <v>2.1864624135215199E-2</v>
      </c>
      <c r="F964" s="59">
        <v>4.5203271621000098</v>
      </c>
      <c r="G964" s="63">
        <v>8.2995337669472605E-2</v>
      </c>
      <c r="H964" s="59">
        <v>0</v>
      </c>
      <c r="I964" s="60">
        <v>0</v>
      </c>
      <c r="J964" s="59">
        <v>0</v>
      </c>
      <c r="K964" s="60">
        <v>0</v>
      </c>
    </row>
    <row r="965" spans="1:11" customFormat="1" x14ac:dyDescent="0.3">
      <c r="A965" s="58" t="s">
        <v>311</v>
      </c>
      <c r="B965" s="61">
        <v>355.62486899659899</v>
      </c>
      <c r="C965" s="62">
        <v>0.95907817809845897</v>
      </c>
      <c r="D965" s="61">
        <v>102.7665210208</v>
      </c>
      <c r="E965" s="62">
        <v>0.953844344127593</v>
      </c>
      <c r="F965" s="61">
        <v>48.820162620199902</v>
      </c>
      <c r="G965" s="64">
        <v>0.89636120051534196</v>
      </c>
      <c r="H965" s="61">
        <v>72.760862872100006</v>
      </c>
      <c r="I965" s="62">
        <v>0.949232441195346</v>
      </c>
      <c r="J965" s="61">
        <v>125.3688498405</v>
      </c>
      <c r="K965" s="63">
        <v>0.99472477183524699</v>
      </c>
    </row>
    <row r="966" spans="1:11" customFormat="1" x14ac:dyDescent="0.3">
      <c r="A966" s="58" t="s">
        <v>312</v>
      </c>
      <c r="B966" s="73">
        <v>4.3886717302429501</v>
      </c>
      <c r="C966" s="73">
        <v>4.3886717302429501</v>
      </c>
      <c r="D966" s="73">
        <v>4.3481499800455996</v>
      </c>
      <c r="E966" s="73">
        <v>4.3481499800455996</v>
      </c>
      <c r="F966" s="73">
        <v>4.0039645472665697</v>
      </c>
      <c r="G966" s="74">
        <v>4.0039645472665697</v>
      </c>
      <c r="H966" s="73">
        <v>4.3746782813788698</v>
      </c>
      <c r="I966" s="73">
        <v>4.3746782813788698</v>
      </c>
      <c r="J966" s="73">
        <v>4.6071090374423296</v>
      </c>
      <c r="K966" s="75">
        <v>4.6071090374423296</v>
      </c>
    </row>
    <row r="967" spans="1:11" customFormat="1" x14ac:dyDescent="0.3">
      <c r="A967" s="65" t="s">
        <v>1</v>
      </c>
    </row>
    <row r="968" spans="1:11" customFormat="1" x14ac:dyDescent="0.3">
      <c r="A968" s="65" t="s">
        <v>1</v>
      </c>
    </row>
    <row r="969" spans="1:11" customFormat="1" x14ac:dyDescent="0.3">
      <c r="A969" s="53" t="s">
        <v>435</v>
      </c>
    </row>
    <row r="970" spans="1:11" customFormat="1" x14ac:dyDescent="0.3">
      <c r="A970" s="54" t="s">
        <v>1</v>
      </c>
    </row>
    <row r="971" spans="1:11" customFormat="1" x14ac:dyDescent="0.3">
      <c r="A971" s="114" t="s">
        <v>1</v>
      </c>
      <c r="B971" s="113" t="s">
        <v>502</v>
      </c>
      <c r="C971" s="113" t="s">
        <v>1</v>
      </c>
      <c r="D971" s="113" t="s">
        <v>487</v>
      </c>
      <c r="E971" s="113" t="s">
        <v>1</v>
      </c>
      <c r="F971" s="113" t="s">
        <v>489</v>
      </c>
      <c r="G971" s="113" t="s">
        <v>1</v>
      </c>
      <c r="H971" s="113" t="s">
        <v>488</v>
      </c>
      <c r="I971" s="113" t="s">
        <v>1</v>
      </c>
      <c r="J971" s="113" t="s">
        <v>493</v>
      </c>
      <c r="K971" s="113" t="s">
        <v>1</v>
      </c>
    </row>
    <row r="972" spans="1:11" customFormat="1" x14ac:dyDescent="0.3">
      <c r="A972" s="115" t="s">
        <v>1</v>
      </c>
      <c r="B972" s="55" t="s">
        <v>14</v>
      </c>
      <c r="C972" s="55" t="s">
        <v>15</v>
      </c>
      <c r="D972" s="55" t="s">
        <v>14</v>
      </c>
      <c r="E972" s="55" t="s">
        <v>15</v>
      </c>
      <c r="F972" s="55" t="s">
        <v>14</v>
      </c>
      <c r="G972" s="55" t="s">
        <v>15</v>
      </c>
      <c r="H972" s="55" t="s">
        <v>14</v>
      </c>
      <c r="I972" s="55" t="s">
        <v>15</v>
      </c>
      <c r="J972" s="55" t="s">
        <v>14</v>
      </c>
      <c r="K972" s="55" t="s">
        <v>15</v>
      </c>
    </row>
    <row r="973" spans="1:11" customFormat="1" x14ac:dyDescent="0.3">
      <c r="A973" s="56" t="s">
        <v>16</v>
      </c>
      <c r="B973" s="57">
        <v>312.15677068600002</v>
      </c>
      <c r="C973" s="57">
        <v>312.15677068600002</v>
      </c>
      <c r="D973" s="57">
        <v>44.695517834999997</v>
      </c>
      <c r="E973" s="57">
        <v>44.695517834999997</v>
      </c>
      <c r="F973" s="57">
        <v>51.951536499900001</v>
      </c>
      <c r="G973" s="57">
        <v>51.951536499900001</v>
      </c>
      <c r="H973" s="57">
        <v>34.204525633400003</v>
      </c>
      <c r="I973" s="57">
        <v>34.204525633400003</v>
      </c>
      <c r="J973" s="57">
        <v>176.4003017341</v>
      </c>
      <c r="K973" s="57">
        <v>176.4003017341</v>
      </c>
    </row>
    <row r="974" spans="1:11" customFormat="1" x14ac:dyDescent="0.3">
      <c r="A974" s="58" t="s">
        <v>310</v>
      </c>
      <c r="B974" s="59">
        <v>0</v>
      </c>
      <c r="C974" s="60">
        <v>0</v>
      </c>
      <c r="D974" s="59">
        <v>0</v>
      </c>
      <c r="E974" s="60">
        <v>0</v>
      </c>
      <c r="F974" s="59">
        <v>0</v>
      </c>
      <c r="G974" s="60">
        <v>0</v>
      </c>
      <c r="H974" s="59">
        <v>0</v>
      </c>
      <c r="I974" s="60">
        <v>0</v>
      </c>
      <c r="J974" s="59">
        <v>0</v>
      </c>
      <c r="K974" s="60">
        <v>0</v>
      </c>
    </row>
    <row r="975" spans="1:11" customFormat="1" x14ac:dyDescent="0.3">
      <c r="A975" s="58" t="s">
        <v>311</v>
      </c>
      <c r="B975" s="61">
        <v>300.30720564310002</v>
      </c>
      <c r="C975" s="62">
        <v>0.96203969878064999</v>
      </c>
      <c r="D975" s="61">
        <v>44.2282954004001</v>
      </c>
      <c r="E975" s="62">
        <v>0.98954654835134004</v>
      </c>
      <c r="F975" s="61">
        <v>42.9601240665001</v>
      </c>
      <c r="G975" s="64">
        <v>0.82692691998787604</v>
      </c>
      <c r="H975" s="61">
        <v>33.746687617999903</v>
      </c>
      <c r="I975" s="62">
        <v>0.98661469478316799</v>
      </c>
      <c r="J975" s="61">
        <v>174.46720957459999</v>
      </c>
      <c r="K975" s="62">
        <v>0.98904144641195801</v>
      </c>
    </row>
    <row r="976" spans="1:11" customFormat="1" x14ac:dyDescent="0.3">
      <c r="A976" s="58" t="s">
        <v>312</v>
      </c>
      <c r="B976" s="73">
        <v>4.6885577078263898</v>
      </c>
      <c r="C976" s="73">
        <v>4.6885577078263898</v>
      </c>
      <c r="D976" s="73">
        <v>4.5198726713286801</v>
      </c>
      <c r="E976" s="73">
        <v>4.5198726713286801</v>
      </c>
      <c r="F976" s="73">
        <v>4.5101594259421196</v>
      </c>
      <c r="G976" s="73">
        <v>4.5101594259421196</v>
      </c>
      <c r="H976" s="73">
        <v>4.4986389865803398</v>
      </c>
      <c r="I976" s="74">
        <v>4.4986389865803398</v>
      </c>
      <c r="J976" s="73">
        <v>4.8366040011499303</v>
      </c>
      <c r="K976" s="75">
        <v>4.8366040011499303</v>
      </c>
    </row>
    <row r="977" spans="1:11" customFormat="1" x14ac:dyDescent="0.3">
      <c r="A977" s="65" t="s">
        <v>1</v>
      </c>
    </row>
    <row r="978" spans="1:11" customFormat="1" x14ac:dyDescent="0.3">
      <c r="A978" s="65" t="s">
        <v>1</v>
      </c>
    </row>
    <row r="979" spans="1:11" customFormat="1" x14ac:dyDescent="0.3">
      <c r="A979" s="53" t="s">
        <v>436</v>
      </c>
    </row>
    <row r="980" spans="1:11" customFormat="1" x14ac:dyDescent="0.3">
      <c r="A980" s="54" t="s">
        <v>1</v>
      </c>
    </row>
    <row r="981" spans="1:11" customFormat="1" x14ac:dyDescent="0.3">
      <c r="A981" s="114" t="s">
        <v>1</v>
      </c>
      <c r="B981" s="113" t="s">
        <v>502</v>
      </c>
      <c r="C981" s="113" t="s">
        <v>1</v>
      </c>
      <c r="D981" s="113" t="s">
        <v>487</v>
      </c>
      <c r="E981" s="113" t="s">
        <v>1</v>
      </c>
      <c r="F981" s="113" t="s">
        <v>489</v>
      </c>
      <c r="G981" s="113" t="s">
        <v>1</v>
      </c>
      <c r="H981" s="113" t="s">
        <v>488</v>
      </c>
      <c r="I981" s="113" t="s">
        <v>1</v>
      </c>
      <c r="J981" s="113" t="s">
        <v>493</v>
      </c>
      <c r="K981" s="113" t="s">
        <v>1</v>
      </c>
    </row>
    <row r="982" spans="1:11" customFormat="1" x14ac:dyDescent="0.3">
      <c r="A982" s="115" t="s">
        <v>1</v>
      </c>
      <c r="B982" s="55" t="s">
        <v>14</v>
      </c>
      <c r="C982" s="55" t="s">
        <v>15</v>
      </c>
      <c r="D982" s="55" t="s">
        <v>14</v>
      </c>
      <c r="E982" s="55" t="s">
        <v>15</v>
      </c>
      <c r="F982" s="55" t="s">
        <v>14</v>
      </c>
      <c r="G982" s="55" t="s">
        <v>15</v>
      </c>
      <c r="H982" s="55" t="s">
        <v>14</v>
      </c>
      <c r="I982" s="55" t="s">
        <v>15</v>
      </c>
      <c r="J982" s="55" t="s">
        <v>14</v>
      </c>
      <c r="K982" s="55" t="s">
        <v>15</v>
      </c>
    </row>
    <row r="983" spans="1:11" customFormat="1" x14ac:dyDescent="0.3">
      <c r="A983" s="56" t="s">
        <v>16</v>
      </c>
      <c r="B983" s="57">
        <v>326.6394619834</v>
      </c>
      <c r="C983" s="57">
        <v>326.6394619834</v>
      </c>
      <c r="D983" s="57">
        <v>17.162330378299998</v>
      </c>
      <c r="E983" s="57">
        <v>17.162330378299998</v>
      </c>
      <c r="F983" s="57">
        <v>13.0993115137</v>
      </c>
      <c r="G983" s="57">
        <v>13.0993115137</v>
      </c>
      <c r="H983" s="57">
        <v>12.6595521949</v>
      </c>
      <c r="I983" s="57">
        <v>12.6595521949</v>
      </c>
      <c r="J983" s="57">
        <v>283.0534113388</v>
      </c>
      <c r="K983" s="57">
        <v>283.0534113388</v>
      </c>
    </row>
    <row r="984" spans="1:11" customFormat="1" x14ac:dyDescent="0.3">
      <c r="A984" s="58" t="s">
        <v>310</v>
      </c>
      <c r="B984" s="59">
        <v>0.847419760400001</v>
      </c>
      <c r="C984" s="60">
        <v>2.5943581808956901E-3</v>
      </c>
      <c r="D984" s="67">
        <v>0</v>
      </c>
      <c r="E984" s="71">
        <v>0</v>
      </c>
      <c r="F984" s="67">
        <v>0</v>
      </c>
      <c r="G984" s="71">
        <v>0</v>
      </c>
      <c r="H984" s="67">
        <v>0</v>
      </c>
      <c r="I984" s="71">
        <v>0</v>
      </c>
      <c r="J984" s="59">
        <v>0.847419760400002</v>
      </c>
      <c r="K984" s="60">
        <v>2.9938510770523199E-3</v>
      </c>
    </row>
    <row r="985" spans="1:11" customFormat="1" x14ac:dyDescent="0.3">
      <c r="A985" s="58" t="s">
        <v>311</v>
      </c>
      <c r="B985" s="61">
        <v>322.62340716510101</v>
      </c>
      <c r="C985" s="62">
        <v>0.98770493070887999</v>
      </c>
      <c r="D985" s="69">
        <v>17.162330378299998</v>
      </c>
      <c r="E985" s="72">
        <v>100</v>
      </c>
      <c r="F985" s="69">
        <v>13.0993115137</v>
      </c>
      <c r="G985" s="72">
        <v>100</v>
      </c>
      <c r="H985" s="69">
        <v>10.292462602100001</v>
      </c>
      <c r="I985" s="70">
        <v>81.301948470550201</v>
      </c>
      <c r="J985" s="61">
        <v>281.40444611330003</v>
      </c>
      <c r="K985" s="62">
        <v>0.99417436724150199</v>
      </c>
    </row>
    <row r="986" spans="1:11" customFormat="1" x14ac:dyDescent="0.3">
      <c r="A986" s="58" t="s">
        <v>312</v>
      </c>
      <c r="B986" s="73">
        <v>4.8245328102939302</v>
      </c>
      <c r="C986" s="73">
        <v>4.8245328102939302</v>
      </c>
      <c r="D986" s="76">
        <v>4.5979655047764298</v>
      </c>
      <c r="E986" s="76">
        <v>4.5979655047764298</v>
      </c>
      <c r="F986" s="76">
        <v>4.8173187371567403</v>
      </c>
      <c r="G986" s="76">
        <v>4.8173187371567403</v>
      </c>
      <c r="H986" s="76">
        <v>4.3329563835190203</v>
      </c>
      <c r="I986" s="77">
        <v>4.3329563835190203</v>
      </c>
      <c r="J986" s="73">
        <v>4.8560667662926198</v>
      </c>
      <c r="K986" s="73">
        <v>4.8560667662926198</v>
      </c>
    </row>
    <row r="987" spans="1:11" customFormat="1" x14ac:dyDescent="0.3">
      <c r="A987" s="65" t="s">
        <v>1</v>
      </c>
    </row>
    <row r="988" spans="1:11" customFormat="1" x14ac:dyDescent="0.3">
      <c r="A988" s="65" t="s">
        <v>1</v>
      </c>
    </row>
    <row r="989" spans="1:11" customFormat="1" x14ac:dyDescent="0.3">
      <c r="A989" s="53" t="s">
        <v>437</v>
      </c>
    </row>
    <row r="990" spans="1:11" customFormat="1" x14ac:dyDescent="0.3">
      <c r="A990" s="54" t="s">
        <v>1</v>
      </c>
    </row>
    <row r="991" spans="1:11" customFormat="1" x14ac:dyDescent="0.3">
      <c r="A991" s="114" t="s">
        <v>1</v>
      </c>
      <c r="B991" s="113" t="s">
        <v>502</v>
      </c>
      <c r="C991" s="113" t="s">
        <v>1</v>
      </c>
      <c r="D991" s="113" t="s">
        <v>487</v>
      </c>
      <c r="E991" s="113" t="s">
        <v>1</v>
      </c>
      <c r="F991" s="113" t="s">
        <v>489</v>
      </c>
      <c r="G991" s="113" t="s">
        <v>1</v>
      </c>
      <c r="H991" s="113" t="s">
        <v>488</v>
      </c>
      <c r="I991" s="113" t="s">
        <v>1</v>
      </c>
      <c r="J991" s="113" t="s">
        <v>493</v>
      </c>
      <c r="K991" s="113" t="s">
        <v>1</v>
      </c>
    </row>
    <row r="992" spans="1:11" customFormat="1" x14ac:dyDescent="0.3">
      <c r="A992" s="115" t="s">
        <v>1</v>
      </c>
      <c r="B992" s="55" t="s">
        <v>14</v>
      </c>
      <c r="C992" s="55" t="s">
        <v>15</v>
      </c>
      <c r="D992" s="55" t="s">
        <v>14</v>
      </c>
      <c r="E992" s="55" t="s">
        <v>15</v>
      </c>
      <c r="F992" s="55" t="s">
        <v>14</v>
      </c>
      <c r="G992" s="55" t="s">
        <v>15</v>
      </c>
      <c r="H992" s="55" t="s">
        <v>14</v>
      </c>
      <c r="I992" s="55" t="s">
        <v>15</v>
      </c>
      <c r="J992" s="55" t="s">
        <v>14</v>
      </c>
      <c r="K992" s="55" t="s">
        <v>15</v>
      </c>
    </row>
    <row r="993" spans="1:11" customFormat="1" x14ac:dyDescent="0.3">
      <c r="A993" s="56" t="s">
        <v>16</v>
      </c>
      <c r="B993" s="57">
        <v>17.2803042729</v>
      </c>
      <c r="C993" s="57">
        <v>17.2803042729</v>
      </c>
      <c r="D993" s="57">
        <v>7.6377511341000002</v>
      </c>
      <c r="E993" s="57">
        <v>7.6377511341000002</v>
      </c>
      <c r="F993" s="57">
        <v>1.3355169393999999</v>
      </c>
      <c r="G993" s="57">
        <v>1.3355169393999999</v>
      </c>
      <c r="H993" s="57">
        <v>0.80154546510000002</v>
      </c>
      <c r="I993" s="57">
        <v>0.80154546510000002</v>
      </c>
      <c r="J993" s="57">
        <v>6.3480704254999996</v>
      </c>
      <c r="K993" s="57">
        <v>6.3480704254999996</v>
      </c>
    </row>
    <row r="994" spans="1:11" customFormat="1" x14ac:dyDescent="0.3">
      <c r="A994" s="58" t="s">
        <v>310</v>
      </c>
      <c r="B994" s="67">
        <v>0</v>
      </c>
      <c r="C994" s="71">
        <v>0</v>
      </c>
      <c r="D994" s="67">
        <v>0</v>
      </c>
      <c r="E994" s="71">
        <v>0</v>
      </c>
      <c r="F994" s="67">
        <v>0</v>
      </c>
      <c r="G994" s="71">
        <v>0</v>
      </c>
      <c r="H994" s="67">
        <v>0</v>
      </c>
      <c r="I994" s="71">
        <v>0</v>
      </c>
      <c r="J994" s="67">
        <v>0</v>
      </c>
      <c r="K994" s="71">
        <v>0</v>
      </c>
    </row>
    <row r="995" spans="1:11" customFormat="1" x14ac:dyDescent="0.3">
      <c r="A995" s="58" t="s">
        <v>311</v>
      </c>
      <c r="B995" s="69">
        <v>16.1240444508</v>
      </c>
      <c r="C995" s="72">
        <v>93.308799406308395</v>
      </c>
      <c r="D995" s="69">
        <v>6.9800993826999997</v>
      </c>
      <c r="E995" s="72">
        <v>91.389458233801193</v>
      </c>
      <c r="F995" s="69">
        <v>0.83690886870000003</v>
      </c>
      <c r="G995" s="72">
        <v>62.665537516580898</v>
      </c>
      <c r="H995" s="69">
        <v>0.80154546510000002</v>
      </c>
      <c r="I995" s="72">
        <v>100</v>
      </c>
      <c r="J995" s="69">
        <v>6.3480704254999898</v>
      </c>
      <c r="K995" s="72">
        <v>100</v>
      </c>
    </row>
    <row r="996" spans="1:11" customFormat="1" x14ac:dyDescent="0.3">
      <c r="A996" s="58" t="s">
        <v>312</v>
      </c>
      <c r="B996" s="76">
        <v>4.0960993811610296</v>
      </c>
      <c r="C996" s="76">
        <v>4.0960993811610296</v>
      </c>
      <c r="D996" s="76">
        <v>4.0215908370415097</v>
      </c>
      <c r="E996" s="76">
        <v>4.0215908370415097</v>
      </c>
      <c r="F996" s="76">
        <v>4.2533107503316199</v>
      </c>
      <c r="G996" s="76">
        <v>4.2533107503316199</v>
      </c>
      <c r="H996" s="76">
        <v>4</v>
      </c>
      <c r="I996" s="76">
        <v>4</v>
      </c>
      <c r="J996" s="76">
        <v>4</v>
      </c>
      <c r="K996" s="76">
        <v>4</v>
      </c>
    </row>
    <row r="997" spans="1:11" customFormat="1" x14ac:dyDescent="0.3">
      <c r="A997" s="65" t="s">
        <v>1</v>
      </c>
    </row>
    <row r="998" spans="1:11" customFormat="1" x14ac:dyDescent="0.3">
      <c r="A998" s="65" t="s">
        <v>1</v>
      </c>
    </row>
    <row r="999" spans="1:11" customFormat="1" x14ac:dyDescent="0.3">
      <c r="A999" s="53" t="s">
        <v>438</v>
      </c>
    </row>
    <row r="1000" spans="1:11" customFormat="1" x14ac:dyDescent="0.3">
      <c r="A1000" s="54" t="s">
        <v>1</v>
      </c>
    </row>
    <row r="1001" spans="1:11" customFormat="1" x14ac:dyDescent="0.3">
      <c r="A1001" s="114" t="s">
        <v>1</v>
      </c>
      <c r="B1001" s="113" t="s">
        <v>502</v>
      </c>
      <c r="C1001" s="113" t="s">
        <v>1</v>
      </c>
      <c r="D1001" s="113" t="s">
        <v>487</v>
      </c>
      <c r="E1001" s="113" t="s">
        <v>1</v>
      </c>
      <c r="F1001" s="113" t="s">
        <v>489</v>
      </c>
      <c r="G1001" s="113" t="s">
        <v>1</v>
      </c>
      <c r="H1001" s="113" t="s">
        <v>488</v>
      </c>
      <c r="I1001" s="113" t="s">
        <v>1</v>
      </c>
      <c r="J1001" s="113" t="s">
        <v>493</v>
      </c>
      <c r="K1001" s="113" t="s">
        <v>1</v>
      </c>
    </row>
    <row r="1002" spans="1:11" customFormat="1" x14ac:dyDescent="0.3">
      <c r="A1002" s="115" t="s">
        <v>1</v>
      </c>
      <c r="B1002" s="55" t="s">
        <v>14</v>
      </c>
      <c r="C1002" s="55" t="s">
        <v>15</v>
      </c>
      <c r="D1002" s="55" t="s">
        <v>14</v>
      </c>
      <c r="E1002" s="55" t="s">
        <v>15</v>
      </c>
      <c r="F1002" s="55" t="s">
        <v>14</v>
      </c>
      <c r="G1002" s="55" t="s">
        <v>15</v>
      </c>
      <c r="H1002" s="55" t="s">
        <v>14</v>
      </c>
      <c r="I1002" s="55" t="s">
        <v>15</v>
      </c>
      <c r="J1002" s="55" t="s">
        <v>14</v>
      </c>
      <c r="K1002" s="55" t="s">
        <v>15</v>
      </c>
    </row>
    <row r="1003" spans="1:11" customFormat="1" x14ac:dyDescent="0.3">
      <c r="A1003" s="56" t="s">
        <v>16</v>
      </c>
      <c r="B1003" s="57">
        <v>253.45233500539999</v>
      </c>
      <c r="C1003" s="57">
        <v>253.45233500539999</v>
      </c>
      <c r="D1003" s="57">
        <v>89.181903616499994</v>
      </c>
      <c r="E1003" s="57">
        <v>89.181903616499994</v>
      </c>
      <c r="F1003" s="57">
        <v>44.806138336899998</v>
      </c>
      <c r="G1003" s="57">
        <v>44.806138336899998</v>
      </c>
      <c r="H1003" s="57">
        <v>46.191892730399999</v>
      </c>
      <c r="I1003" s="57">
        <v>46.191892730399999</v>
      </c>
      <c r="J1003" s="57">
        <v>73.272400321600003</v>
      </c>
      <c r="K1003" s="57">
        <v>73.272400321600003</v>
      </c>
    </row>
    <row r="1004" spans="1:11" customFormat="1" x14ac:dyDescent="0.3">
      <c r="A1004" s="58" t="s">
        <v>310</v>
      </c>
      <c r="B1004" s="59">
        <v>0.50882816379999996</v>
      </c>
      <c r="C1004" s="60">
        <v>2.00758917367701E-3</v>
      </c>
      <c r="D1004" s="59">
        <v>0</v>
      </c>
      <c r="E1004" s="60">
        <v>0</v>
      </c>
      <c r="F1004" s="59">
        <v>0</v>
      </c>
      <c r="G1004" s="60">
        <v>0</v>
      </c>
      <c r="H1004" s="59">
        <v>0</v>
      </c>
      <c r="I1004" s="60">
        <v>0</v>
      </c>
      <c r="J1004" s="59">
        <v>0.50882816380000095</v>
      </c>
      <c r="K1004" s="60">
        <v>6.9443359514182899E-3</v>
      </c>
    </row>
    <row r="1005" spans="1:11" customFormat="1" x14ac:dyDescent="0.3">
      <c r="A1005" s="58" t="s">
        <v>311</v>
      </c>
      <c r="B1005" s="61">
        <v>229.4879099666</v>
      </c>
      <c r="C1005" s="62">
        <v>0.90544800055485997</v>
      </c>
      <c r="D1005" s="61">
        <v>85.657656558499895</v>
      </c>
      <c r="E1005" s="62">
        <v>0.96048248674804104</v>
      </c>
      <c r="F1005" s="61">
        <v>41.987622401700001</v>
      </c>
      <c r="G1005" s="62">
        <v>0.937095316851289</v>
      </c>
      <c r="H1005" s="61">
        <v>41.043516509400099</v>
      </c>
      <c r="I1005" s="62">
        <v>0.88854372668709203</v>
      </c>
      <c r="J1005" s="61">
        <v>60.799114496999998</v>
      </c>
      <c r="K1005" s="62">
        <v>0.82976829242861605</v>
      </c>
    </row>
    <row r="1006" spans="1:11" customFormat="1" x14ac:dyDescent="0.3">
      <c r="A1006" s="58" t="s">
        <v>312</v>
      </c>
      <c r="B1006" s="73">
        <v>4.2507874205565397</v>
      </c>
      <c r="C1006" s="73">
        <v>4.2507874205565397</v>
      </c>
      <c r="D1006" s="73">
        <v>4.3472284892354596</v>
      </c>
      <c r="E1006" s="73">
        <v>4.3472284892354596</v>
      </c>
      <c r="F1006" s="73">
        <v>4.3107039917225896</v>
      </c>
      <c r="G1006" s="73">
        <v>4.3107039917225896</v>
      </c>
      <c r="H1006" s="73">
        <v>4.1142572655055201</v>
      </c>
      <c r="I1006" s="73">
        <v>4.1142572655055201</v>
      </c>
      <c r="J1006" s="73">
        <v>4.1835670557626701</v>
      </c>
      <c r="K1006" s="73">
        <v>4.1835670557626701</v>
      </c>
    </row>
    <row r="1007" spans="1:11" customFormat="1" x14ac:dyDescent="0.3">
      <c r="A1007" s="65" t="s">
        <v>1</v>
      </c>
    </row>
    <row r="1008" spans="1:11" customFormat="1" x14ac:dyDescent="0.3">
      <c r="A1008" s="65" t="s">
        <v>1</v>
      </c>
    </row>
    <row r="1009" spans="1:11" customFormat="1" x14ac:dyDescent="0.3">
      <c r="A1009" s="53" t="s">
        <v>439</v>
      </c>
    </row>
    <row r="1010" spans="1:11" customFormat="1" x14ac:dyDescent="0.3">
      <c r="A1010" s="54" t="s">
        <v>1</v>
      </c>
    </row>
    <row r="1011" spans="1:11" customFormat="1" x14ac:dyDescent="0.3">
      <c r="A1011" s="114" t="s">
        <v>1</v>
      </c>
      <c r="B1011" s="113" t="s">
        <v>502</v>
      </c>
      <c r="C1011" s="113" t="s">
        <v>1</v>
      </c>
      <c r="D1011" s="113" t="s">
        <v>487</v>
      </c>
      <c r="E1011" s="113" t="s">
        <v>1</v>
      </c>
      <c r="F1011" s="113" t="s">
        <v>489</v>
      </c>
      <c r="G1011" s="113" t="s">
        <v>1</v>
      </c>
      <c r="H1011" s="113" t="s">
        <v>488</v>
      </c>
      <c r="I1011" s="113" t="s">
        <v>1</v>
      </c>
      <c r="J1011" s="113" t="s">
        <v>493</v>
      </c>
      <c r="K1011" s="113" t="s">
        <v>1</v>
      </c>
    </row>
    <row r="1012" spans="1:11" customFormat="1" x14ac:dyDescent="0.3">
      <c r="A1012" s="115" t="s">
        <v>1</v>
      </c>
      <c r="B1012" s="55" t="s">
        <v>14</v>
      </c>
      <c r="C1012" s="55" t="s">
        <v>15</v>
      </c>
      <c r="D1012" s="55" t="s">
        <v>14</v>
      </c>
      <c r="E1012" s="55" t="s">
        <v>15</v>
      </c>
      <c r="F1012" s="55" t="s">
        <v>14</v>
      </c>
      <c r="G1012" s="55" t="s">
        <v>15</v>
      </c>
      <c r="H1012" s="55" t="s">
        <v>14</v>
      </c>
      <c r="I1012" s="55" t="s">
        <v>15</v>
      </c>
      <c r="J1012" s="55" t="s">
        <v>14</v>
      </c>
      <c r="K1012" s="55" t="s">
        <v>15</v>
      </c>
    </row>
    <row r="1013" spans="1:11" customFormat="1" x14ac:dyDescent="0.3">
      <c r="A1013" s="56" t="s">
        <v>16</v>
      </c>
      <c r="B1013" s="57">
        <v>632.51020890489997</v>
      </c>
      <c r="C1013" s="57">
        <v>632.51020890489997</v>
      </c>
      <c r="D1013" s="57">
        <v>172.85684063420001</v>
      </c>
      <c r="E1013" s="57">
        <v>172.85684063420001</v>
      </c>
      <c r="F1013" s="57">
        <v>86.827258645699999</v>
      </c>
      <c r="G1013" s="57">
        <v>86.827258645699999</v>
      </c>
      <c r="H1013" s="57">
        <v>90.107728289099995</v>
      </c>
      <c r="I1013" s="57">
        <v>90.107728289099995</v>
      </c>
      <c r="J1013" s="57">
        <v>276.35098082979999</v>
      </c>
      <c r="K1013" s="57">
        <v>276.35098082979999</v>
      </c>
    </row>
    <row r="1014" spans="1:11" customFormat="1" x14ac:dyDescent="0.3">
      <c r="A1014" s="58" t="s">
        <v>310</v>
      </c>
      <c r="B1014" s="59">
        <v>3.6027741768000001</v>
      </c>
      <c r="C1014" s="60">
        <v>5.6959937184850899E-3</v>
      </c>
      <c r="D1014" s="59">
        <v>0.76011245530000204</v>
      </c>
      <c r="E1014" s="60">
        <v>4.3973524710459802E-3</v>
      </c>
      <c r="F1014" s="59">
        <v>1.7899717962999999</v>
      </c>
      <c r="G1014" s="60">
        <v>2.0615320859132601E-2</v>
      </c>
      <c r="H1014" s="59">
        <v>1.0526899251999999</v>
      </c>
      <c r="I1014" s="60">
        <v>1.1682570909151899E-2</v>
      </c>
      <c r="J1014" s="59">
        <v>0</v>
      </c>
      <c r="K1014" s="60">
        <v>0</v>
      </c>
    </row>
    <row r="1015" spans="1:11" customFormat="1" x14ac:dyDescent="0.3">
      <c r="A1015" s="58" t="s">
        <v>311</v>
      </c>
      <c r="B1015" s="61">
        <v>601.51551890879898</v>
      </c>
      <c r="C1015" s="62">
        <v>0.95099732848618701</v>
      </c>
      <c r="D1015" s="61">
        <v>161.168248726</v>
      </c>
      <c r="E1015" s="62">
        <v>0.93237992858532304</v>
      </c>
      <c r="F1015" s="61">
        <v>85.037286849400004</v>
      </c>
      <c r="G1015" s="62">
        <v>0.97938467914086802</v>
      </c>
      <c r="H1015" s="61">
        <v>85.301607794000006</v>
      </c>
      <c r="I1015" s="62">
        <v>0.94666250513296601</v>
      </c>
      <c r="J1015" s="61">
        <v>263.64097503329998</v>
      </c>
      <c r="K1015" s="62">
        <v>0.95400774132107102</v>
      </c>
    </row>
    <row r="1016" spans="1:11" customFormat="1" x14ac:dyDescent="0.3">
      <c r="A1016" s="58" t="s">
        <v>312</v>
      </c>
      <c r="B1016" s="73">
        <v>4.48762840168098</v>
      </c>
      <c r="C1016" s="73">
        <v>4.48762840168098</v>
      </c>
      <c r="D1016" s="73">
        <v>4.4624137500062897</v>
      </c>
      <c r="E1016" s="73">
        <v>4.4624137500062897</v>
      </c>
      <c r="F1016" s="73">
        <v>4.55837285431907</v>
      </c>
      <c r="G1016" s="73">
        <v>4.55837285431907</v>
      </c>
      <c r="H1016" s="73">
        <v>4.4529518849709699</v>
      </c>
      <c r="I1016" s="73">
        <v>4.4529518849709699</v>
      </c>
      <c r="J1016" s="73">
        <v>4.4978660257205201</v>
      </c>
      <c r="K1016" s="73">
        <v>4.4978660257205201</v>
      </c>
    </row>
    <row r="1017" spans="1:11" customFormat="1" x14ac:dyDescent="0.3">
      <c r="A1017" s="65" t="s">
        <v>1</v>
      </c>
    </row>
    <row r="1018" spans="1:11" customFormat="1" x14ac:dyDescent="0.3">
      <c r="A1018" s="65" t="s">
        <v>1</v>
      </c>
    </row>
    <row r="1019" spans="1:11" customFormat="1" x14ac:dyDescent="0.3">
      <c r="A1019" s="53" t="s">
        <v>440</v>
      </c>
    </row>
    <row r="1020" spans="1:11" customFormat="1" x14ac:dyDescent="0.3">
      <c r="A1020" s="54" t="s">
        <v>1</v>
      </c>
    </row>
    <row r="1021" spans="1:11" customFormat="1" x14ac:dyDescent="0.3">
      <c r="A1021" s="114" t="s">
        <v>1</v>
      </c>
      <c r="B1021" s="113" t="s">
        <v>502</v>
      </c>
      <c r="C1021" s="113" t="s">
        <v>1</v>
      </c>
      <c r="D1021" s="113" t="s">
        <v>487</v>
      </c>
      <c r="E1021" s="113" t="s">
        <v>1</v>
      </c>
      <c r="F1021" s="113" t="s">
        <v>489</v>
      </c>
      <c r="G1021" s="113" t="s">
        <v>1</v>
      </c>
      <c r="H1021" s="113" t="s">
        <v>488</v>
      </c>
      <c r="I1021" s="113" t="s">
        <v>1</v>
      </c>
      <c r="J1021" s="113" t="s">
        <v>493</v>
      </c>
      <c r="K1021" s="113" t="s">
        <v>1</v>
      </c>
    </row>
    <row r="1022" spans="1:11" customFormat="1" x14ac:dyDescent="0.3">
      <c r="A1022" s="115" t="s">
        <v>1</v>
      </c>
      <c r="B1022" s="55" t="s">
        <v>14</v>
      </c>
      <c r="C1022" s="55" t="s">
        <v>15</v>
      </c>
      <c r="D1022" s="55" t="s">
        <v>14</v>
      </c>
      <c r="E1022" s="55" t="s">
        <v>15</v>
      </c>
      <c r="F1022" s="55" t="s">
        <v>14</v>
      </c>
      <c r="G1022" s="55" t="s">
        <v>15</v>
      </c>
      <c r="H1022" s="55" t="s">
        <v>14</v>
      </c>
      <c r="I1022" s="55" t="s">
        <v>15</v>
      </c>
      <c r="J1022" s="55" t="s">
        <v>14</v>
      </c>
      <c r="K1022" s="55" t="s">
        <v>15</v>
      </c>
    </row>
    <row r="1023" spans="1:11" customFormat="1" x14ac:dyDescent="0.3">
      <c r="A1023" s="56" t="s">
        <v>16</v>
      </c>
      <c r="B1023" s="57">
        <v>353.73424615660002</v>
      </c>
      <c r="C1023" s="57">
        <v>353.73424615660002</v>
      </c>
      <c r="D1023" s="57">
        <v>89.210848072199994</v>
      </c>
      <c r="E1023" s="57">
        <v>89.210848072199994</v>
      </c>
      <c r="F1023" s="57">
        <v>40.554204415100003</v>
      </c>
      <c r="G1023" s="57">
        <v>40.554204415100003</v>
      </c>
      <c r="H1023" s="57">
        <v>65.628500375800002</v>
      </c>
      <c r="I1023" s="57">
        <v>65.628500375800002</v>
      </c>
      <c r="J1023" s="57">
        <v>151.30843622969999</v>
      </c>
      <c r="K1023" s="57">
        <v>151.30843622969999</v>
      </c>
    </row>
    <row r="1024" spans="1:11" customFormat="1" x14ac:dyDescent="0.3">
      <c r="A1024" s="58" t="s">
        <v>310</v>
      </c>
      <c r="B1024" s="59">
        <v>1.9660386912000001</v>
      </c>
      <c r="C1024" s="60">
        <v>5.5579540645596002E-3</v>
      </c>
      <c r="D1024" s="59">
        <v>1.9660386912000001</v>
      </c>
      <c r="E1024" s="60">
        <v>2.2038112333702401E-2</v>
      </c>
      <c r="F1024" s="59">
        <v>0</v>
      </c>
      <c r="G1024" s="60">
        <v>0</v>
      </c>
      <c r="H1024" s="59">
        <v>0</v>
      </c>
      <c r="I1024" s="60">
        <v>0</v>
      </c>
      <c r="J1024" s="59">
        <v>0</v>
      </c>
      <c r="K1024" s="60">
        <v>0</v>
      </c>
    </row>
    <row r="1025" spans="1:11" customFormat="1" x14ac:dyDescent="0.3">
      <c r="A1025" s="58" t="s">
        <v>311</v>
      </c>
      <c r="B1025" s="61">
        <v>338.68889429950002</v>
      </c>
      <c r="C1025" s="62">
        <v>0.957467075861127</v>
      </c>
      <c r="D1025" s="61">
        <v>83.440441640000003</v>
      </c>
      <c r="E1025" s="62">
        <v>0.93531721133813395</v>
      </c>
      <c r="F1025" s="61">
        <v>38.931253654999999</v>
      </c>
      <c r="G1025" s="62">
        <v>0.95998070277774405</v>
      </c>
      <c r="H1025" s="61">
        <v>65.043032885200006</v>
      </c>
      <c r="I1025" s="62">
        <v>0.99107906645363597</v>
      </c>
      <c r="J1025" s="61">
        <v>144.90676561320001</v>
      </c>
      <c r="K1025" s="62">
        <v>0.95769125122156595</v>
      </c>
    </row>
    <row r="1026" spans="1:11" customFormat="1" x14ac:dyDescent="0.3">
      <c r="A1026" s="58" t="s">
        <v>312</v>
      </c>
      <c r="B1026" s="73">
        <v>4.5090154793725796</v>
      </c>
      <c r="C1026" s="73">
        <v>4.5090154793725796</v>
      </c>
      <c r="D1026" s="73">
        <v>4.37006849570784</v>
      </c>
      <c r="E1026" s="73">
        <v>4.37006849570784</v>
      </c>
      <c r="F1026" s="73">
        <v>4.3192742947604001</v>
      </c>
      <c r="G1026" s="74">
        <v>4.3192742947604001</v>
      </c>
      <c r="H1026" s="73">
        <v>4.51870259433435</v>
      </c>
      <c r="I1026" s="73">
        <v>4.51870259433435</v>
      </c>
      <c r="J1026" s="73">
        <v>4.62356040755036</v>
      </c>
      <c r="K1026" s="75">
        <v>4.62356040755036</v>
      </c>
    </row>
    <row r="1027" spans="1:11" customFormat="1" x14ac:dyDescent="0.3">
      <c r="A1027" s="65" t="s">
        <v>1</v>
      </c>
    </row>
    <row r="1028" spans="1:11" customFormat="1" x14ac:dyDescent="0.3">
      <c r="A1028" s="65" t="s">
        <v>1</v>
      </c>
    </row>
    <row r="1029" spans="1:11" customFormat="1" x14ac:dyDescent="0.3">
      <c r="A1029" s="53" t="s">
        <v>441</v>
      </c>
    </row>
    <row r="1030" spans="1:11" customFormat="1" x14ac:dyDescent="0.3">
      <c r="A1030" s="54" t="s">
        <v>1</v>
      </c>
    </row>
    <row r="1031" spans="1:11" customFormat="1" x14ac:dyDescent="0.3">
      <c r="A1031" s="114" t="s">
        <v>1</v>
      </c>
      <c r="B1031" s="113" t="s">
        <v>502</v>
      </c>
      <c r="C1031" s="113" t="s">
        <v>1</v>
      </c>
      <c r="D1031" s="113" t="s">
        <v>487</v>
      </c>
      <c r="E1031" s="113" t="s">
        <v>1</v>
      </c>
      <c r="F1031" s="113" t="s">
        <v>489</v>
      </c>
      <c r="G1031" s="113" t="s">
        <v>1</v>
      </c>
      <c r="H1031" s="113" t="s">
        <v>488</v>
      </c>
      <c r="I1031" s="113" t="s">
        <v>1</v>
      </c>
      <c r="J1031" s="113" t="s">
        <v>493</v>
      </c>
      <c r="K1031" s="113" t="s">
        <v>1</v>
      </c>
    </row>
    <row r="1032" spans="1:11" customFormat="1" x14ac:dyDescent="0.3">
      <c r="A1032" s="115" t="s">
        <v>1</v>
      </c>
      <c r="B1032" s="55" t="s">
        <v>14</v>
      </c>
      <c r="C1032" s="55" t="s">
        <v>15</v>
      </c>
      <c r="D1032" s="55" t="s">
        <v>14</v>
      </c>
      <c r="E1032" s="55" t="s">
        <v>15</v>
      </c>
      <c r="F1032" s="55" t="s">
        <v>14</v>
      </c>
      <c r="G1032" s="55" t="s">
        <v>15</v>
      </c>
      <c r="H1032" s="55" t="s">
        <v>14</v>
      </c>
      <c r="I1032" s="55" t="s">
        <v>15</v>
      </c>
      <c r="J1032" s="55" t="s">
        <v>14</v>
      </c>
      <c r="K1032" s="55" t="s">
        <v>15</v>
      </c>
    </row>
    <row r="1033" spans="1:11" customFormat="1" x14ac:dyDescent="0.3">
      <c r="A1033" s="56" t="s">
        <v>16</v>
      </c>
      <c r="B1033" s="57">
        <v>76.596965994900003</v>
      </c>
      <c r="C1033" s="57">
        <v>76.596965994900003</v>
      </c>
      <c r="D1033" s="57">
        <v>24.392030721000001</v>
      </c>
      <c r="E1033" s="57">
        <v>24.392030721000001</v>
      </c>
      <c r="F1033" s="57">
        <v>1.5511510697999999</v>
      </c>
      <c r="G1033" s="57">
        <v>1.5511510697999999</v>
      </c>
      <c r="H1033" s="57">
        <v>15.6837230981</v>
      </c>
      <c r="I1033" s="57">
        <v>15.6837230981</v>
      </c>
      <c r="J1033" s="57">
        <v>34.970061106000003</v>
      </c>
      <c r="K1033" s="57">
        <v>34.970061106000003</v>
      </c>
    </row>
    <row r="1034" spans="1:11" customFormat="1" x14ac:dyDescent="0.3">
      <c r="A1034" s="58" t="s">
        <v>310</v>
      </c>
      <c r="B1034" s="59">
        <v>0</v>
      </c>
      <c r="C1034" s="60">
        <v>0</v>
      </c>
      <c r="D1034" s="67">
        <v>0</v>
      </c>
      <c r="E1034" s="71">
        <v>0</v>
      </c>
      <c r="F1034" s="67">
        <v>0</v>
      </c>
      <c r="G1034" s="71">
        <v>0</v>
      </c>
      <c r="H1034" s="67">
        <v>0</v>
      </c>
      <c r="I1034" s="71">
        <v>0</v>
      </c>
      <c r="J1034" s="59">
        <v>0</v>
      </c>
      <c r="K1034" s="60">
        <v>0</v>
      </c>
    </row>
    <row r="1035" spans="1:11" customFormat="1" x14ac:dyDescent="0.3">
      <c r="A1035" s="58" t="s">
        <v>311</v>
      </c>
      <c r="B1035" s="61">
        <v>76.250485951300007</v>
      </c>
      <c r="C1035" s="62">
        <v>0.99547658266747696</v>
      </c>
      <c r="D1035" s="69">
        <v>24.392030721000001</v>
      </c>
      <c r="E1035" s="72">
        <v>100</v>
      </c>
      <c r="F1035" s="69">
        <v>1.5511510697999999</v>
      </c>
      <c r="G1035" s="72">
        <v>100</v>
      </c>
      <c r="H1035" s="69">
        <v>15.6837230981</v>
      </c>
      <c r="I1035" s="72">
        <v>100</v>
      </c>
      <c r="J1035" s="61">
        <v>34.6235810623999</v>
      </c>
      <c r="K1035" s="62">
        <v>0.99009209499091899</v>
      </c>
    </row>
    <row r="1036" spans="1:11" customFormat="1" x14ac:dyDescent="0.3">
      <c r="A1036" s="58" t="s">
        <v>312</v>
      </c>
      <c r="B1036" s="73">
        <v>4.5717033419067201</v>
      </c>
      <c r="C1036" s="73">
        <v>4.5717033419067201</v>
      </c>
      <c r="D1036" s="76">
        <v>4.5621368275702903</v>
      </c>
      <c r="E1036" s="76">
        <v>4.5621368275702903</v>
      </c>
      <c r="F1036" s="76">
        <v>4.5713785906193403</v>
      </c>
      <c r="G1036" s="76">
        <v>4.5713785906193403</v>
      </c>
      <c r="H1036" s="76">
        <v>4.2266327373651897</v>
      </c>
      <c r="I1036" s="77">
        <v>4.2266327373651897</v>
      </c>
      <c r="J1036" s="73">
        <v>4.7331512228156001</v>
      </c>
      <c r="K1036" s="73">
        <v>4.7331512228156001</v>
      </c>
    </row>
    <row r="1037" spans="1:11" customFormat="1" x14ac:dyDescent="0.3">
      <c r="A1037" s="65" t="s">
        <v>1</v>
      </c>
    </row>
    <row r="1038" spans="1:11" customFormat="1" x14ac:dyDescent="0.3">
      <c r="A1038" s="65" t="s">
        <v>1</v>
      </c>
    </row>
    <row r="1039" spans="1:11" customFormat="1" x14ac:dyDescent="0.3">
      <c r="A1039" s="53" t="s">
        <v>442</v>
      </c>
    </row>
    <row r="1040" spans="1:11" customFormat="1" x14ac:dyDescent="0.3">
      <c r="A1040" s="54" t="s">
        <v>1</v>
      </c>
    </row>
    <row r="1041" spans="1:11" customFormat="1" x14ac:dyDescent="0.3">
      <c r="A1041" s="114" t="s">
        <v>1</v>
      </c>
      <c r="B1041" s="113" t="s">
        <v>502</v>
      </c>
      <c r="C1041" s="113" t="s">
        <v>1</v>
      </c>
      <c r="D1041" s="113" t="s">
        <v>487</v>
      </c>
      <c r="E1041" s="113" t="s">
        <v>1</v>
      </c>
      <c r="F1041" s="113" t="s">
        <v>489</v>
      </c>
      <c r="G1041" s="113" t="s">
        <v>1</v>
      </c>
      <c r="H1041" s="113" t="s">
        <v>488</v>
      </c>
      <c r="I1041" s="113" t="s">
        <v>1</v>
      </c>
      <c r="J1041" s="113" t="s">
        <v>493</v>
      </c>
      <c r="K1041" s="113" t="s">
        <v>1</v>
      </c>
    </row>
    <row r="1042" spans="1:11" customFormat="1" x14ac:dyDescent="0.3">
      <c r="A1042" s="115" t="s">
        <v>1</v>
      </c>
      <c r="B1042" s="55" t="s">
        <v>14</v>
      </c>
      <c r="C1042" s="55" t="s">
        <v>15</v>
      </c>
      <c r="D1042" s="55" t="s">
        <v>14</v>
      </c>
      <c r="E1042" s="55" t="s">
        <v>15</v>
      </c>
      <c r="F1042" s="55" t="s">
        <v>14</v>
      </c>
      <c r="G1042" s="55" t="s">
        <v>15</v>
      </c>
      <c r="H1042" s="55" t="s">
        <v>14</v>
      </c>
      <c r="I1042" s="55" t="s">
        <v>15</v>
      </c>
      <c r="J1042" s="55" t="s">
        <v>14</v>
      </c>
      <c r="K1042" s="55" t="s">
        <v>15</v>
      </c>
    </row>
    <row r="1043" spans="1:11" customFormat="1" x14ac:dyDescent="0.3">
      <c r="A1043" s="56" t="s">
        <v>16</v>
      </c>
      <c r="B1043" s="57">
        <v>380.8636377217</v>
      </c>
      <c r="C1043" s="57">
        <v>380.8636377217</v>
      </c>
      <c r="D1043" s="57">
        <v>49.295263067699999</v>
      </c>
      <c r="E1043" s="57">
        <v>49.295263067699999</v>
      </c>
      <c r="F1043" s="57">
        <v>52.148300480300001</v>
      </c>
      <c r="G1043" s="57">
        <v>52.148300480300001</v>
      </c>
      <c r="H1043" s="57">
        <v>46.529488868900003</v>
      </c>
      <c r="I1043" s="57">
        <v>46.529488868900003</v>
      </c>
      <c r="J1043" s="57">
        <v>232.19449856349999</v>
      </c>
      <c r="K1043" s="57">
        <v>232.19449856349999</v>
      </c>
    </row>
    <row r="1044" spans="1:11" customFormat="1" x14ac:dyDescent="0.3">
      <c r="A1044" s="58" t="s">
        <v>310</v>
      </c>
      <c r="B1044" s="59">
        <v>0.69879836169999898</v>
      </c>
      <c r="C1044" s="60">
        <v>1.8347731116579199E-3</v>
      </c>
      <c r="D1044" s="59">
        <v>0.69879836170000098</v>
      </c>
      <c r="E1044" s="60">
        <v>1.4175771021655801E-2</v>
      </c>
      <c r="F1044" s="59">
        <v>0</v>
      </c>
      <c r="G1044" s="60">
        <v>0</v>
      </c>
      <c r="H1044" s="59">
        <v>0</v>
      </c>
      <c r="I1044" s="60">
        <v>0</v>
      </c>
      <c r="J1044" s="59">
        <v>0</v>
      </c>
      <c r="K1044" s="60">
        <v>0</v>
      </c>
    </row>
    <row r="1045" spans="1:11" customFormat="1" x14ac:dyDescent="0.3">
      <c r="A1045" s="58" t="s">
        <v>311</v>
      </c>
      <c r="B1045" s="61">
        <v>370.32271570580002</v>
      </c>
      <c r="C1045" s="62">
        <v>0.97232363247130904</v>
      </c>
      <c r="D1045" s="61">
        <v>48.596464705999999</v>
      </c>
      <c r="E1045" s="62">
        <v>0.98582422897834399</v>
      </c>
      <c r="F1045" s="61">
        <v>52.148300480300101</v>
      </c>
      <c r="G1045" s="62">
        <v>1</v>
      </c>
      <c r="H1045" s="61">
        <v>44.9857299779</v>
      </c>
      <c r="I1045" s="62">
        <v>0.96682192457884797</v>
      </c>
      <c r="J1045" s="61">
        <v>223.89613380029999</v>
      </c>
      <c r="K1045" s="62">
        <v>0.96426114824193099</v>
      </c>
    </row>
    <row r="1046" spans="1:11" customFormat="1" x14ac:dyDescent="0.3">
      <c r="A1046" s="58" t="s">
        <v>312</v>
      </c>
      <c r="B1046" s="73">
        <v>4.7486919191063901</v>
      </c>
      <c r="C1046" s="73">
        <v>4.7486919191063901</v>
      </c>
      <c r="D1046" s="73">
        <v>4.6856204670615798</v>
      </c>
      <c r="E1046" s="73">
        <v>4.6856204670615798</v>
      </c>
      <c r="F1046" s="73">
        <v>4.7721915757429603</v>
      </c>
      <c r="G1046" s="73">
        <v>4.7721915757429603</v>
      </c>
      <c r="H1046" s="73">
        <v>4.7484505135468398</v>
      </c>
      <c r="I1046" s="73">
        <v>4.7484505135468398</v>
      </c>
      <c r="J1046" s="73">
        <v>4.7560993164822403</v>
      </c>
      <c r="K1046" s="73">
        <v>4.7560993164822403</v>
      </c>
    </row>
    <row r="1047" spans="1:11" customFormat="1" x14ac:dyDescent="0.3">
      <c r="A1047" s="65" t="s">
        <v>1</v>
      </c>
    </row>
    <row r="1048" spans="1:11" customFormat="1" x14ac:dyDescent="0.3">
      <c r="A1048" s="65" t="s">
        <v>1</v>
      </c>
    </row>
    <row r="1049" spans="1:11" customFormat="1" x14ac:dyDescent="0.3">
      <c r="A1049" s="53" t="s">
        <v>443</v>
      </c>
    </row>
    <row r="1050" spans="1:11" customFormat="1" x14ac:dyDescent="0.3">
      <c r="A1050" s="54" t="s">
        <v>1</v>
      </c>
    </row>
    <row r="1051" spans="1:11" customFormat="1" x14ac:dyDescent="0.3">
      <c r="A1051" s="114" t="s">
        <v>1</v>
      </c>
      <c r="B1051" s="113" t="s">
        <v>502</v>
      </c>
      <c r="C1051" s="113" t="s">
        <v>1</v>
      </c>
      <c r="D1051" s="113" t="s">
        <v>487</v>
      </c>
      <c r="E1051" s="113" t="s">
        <v>1</v>
      </c>
      <c r="F1051" s="113" t="s">
        <v>489</v>
      </c>
      <c r="G1051" s="113" t="s">
        <v>1</v>
      </c>
      <c r="H1051" s="113" t="s">
        <v>488</v>
      </c>
      <c r="I1051" s="113" t="s">
        <v>1</v>
      </c>
      <c r="J1051" s="113" t="s">
        <v>493</v>
      </c>
      <c r="K1051" s="113" t="s">
        <v>1</v>
      </c>
    </row>
    <row r="1052" spans="1:11" customFormat="1" x14ac:dyDescent="0.3">
      <c r="A1052" s="115" t="s">
        <v>1</v>
      </c>
      <c r="B1052" s="55" t="s">
        <v>14</v>
      </c>
      <c r="C1052" s="55" t="s">
        <v>15</v>
      </c>
      <c r="D1052" s="55" t="s">
        <v>14</v>
      </c>
      <c r="E1052" s="55" t="s">
        <v>15</v>
      </c>
      <c r="F1052" s="55" t="s">
        <v>14</v>
      </c>
      <c r="G1052" s="55" t="s">
        <v>15</v>
      </c>
      <c r="H1052" s="55" t="s">
        <v>14</v>
      </c>
      <c r="I1052" s="55" t="s">
        <v>15</v>
      </c>
      <c r="J1052" s="55" t="s">
        <v>14</v>
      </c>
      <c r="K1052" s="55" t="s">
        <v>15</v>
      </c>
    </row>
    <row r="1053" spans="1:11" customFormat="1" x14ac:dyDescent="0.3">
      <c r="A1053" s="56" t="s">
        <v>16</v>
      </c>
      <c r="B1053" s="57">
        <v>57.39729784</v>
      </c>
      <c r="C1053" s="57">
        <v>57.39729784</v>
      </c>
      <c r="D1053" s="57">
        <v>22.5603174192</v>
      </c>
      <c r="E1053" s="57">
        <v>22.5603174192</v>
      </c>
      <c r="F1053" s="57">
        <v>10.194662467000001</v>
      </c>
      <c r="G1053" s="57">
        <v>10.194662467000001</v>
      </c>
      <c r="H1053" s="57">
        <v>6.5349626700999996</v>
      </c>
      <c r="I1053" s="57">
        <v>6.5349626700999996</v>
      </c>
      <c r="J1053" s="57">
        <v>18.107355283699999</v>
      </c>
      <c r="K1053" s="57">
        <v>18.107355283699999</v>
      </c>
    </row>
    <row r="1054" spans="1:11" customFormat="1" x14ac:dyDescent="0.3">
      <c r="A1054" s="58" t="s">
        <v>310</v>
      </c>
      <c r="B1054" s="59">
        <v>0</v>
      </c>
      <c r="C1054" s="60">
        <v>0</v>
      </c>
      <c r="D1054" s="67">
        <v>0</v>
      </c>
      <c r="E1054" s="71">
        <v>0</v>
      </c>
      <c r="F1054" s="67">
        <v>0</v>
      </c>
      <c r="G1054" s="71">
        <v>0</v>
      </c>
      <c r="H1054" s="67">
        <v>0</v>
      </c>
      <c r="I1054" s="71">
        <v>0</v>
      </c>
      <c r="J1054" s="67">
        <v>0</v>
      </c>
      <c r="K1054" s="71">
        <v>0</v>
      </c>
    </row>
    <row r="1055" spans="1:11" customFormat="1" x14ac:dyDescent="0.3">
      <c r="A1055" s="58" t="s">
        <v>311</v>
      </c>
      <c r="B1055" s="61">
        <v>56.595752374900002</v>
      </c>
      <c r="C1055" s="62">
        <v>0.98603513588158098</v>
      </c>
      <c r="D1055" s="69">
        <v>22.5603174192</v>
      </c>
      <c r="E1055" s="72">
        <v>100</v>
      </c>
      <c r="F1055" s="69">
        <v>10.194662467000001</v>
      </c>
      <c r="G1055" s="72">
        <v>100</v>
      </c>
      <c r="H1055" s="69">
        <v>6.5349626700999996</v>
      </c>
      <c r="I1055" s="72">
        <v>100</v>
      </c>
      <c r="J1055" s="69">
        <v>17.3058098186</v>
      </c>
      <c r="K1055" s="72">
        <v>95.573370862052201</v>
      </c>
    </row>
    <row r="1056" spans="1:11" customFormat="1" x14ac:dyDescent="0.3">
      <c r="A1056" s="58" t="s">
        <v>312</v>
      </c>
      <c r="B1056" s="73">
        <v>4.5950320113118401</v>
      </c>
      <c r="C1056" s="73">
        <v>4.5950320113118401</v>
      </c>
      <c r="D1056" s="76">
        <v>4.4022538542687704</v>
      </c>
      <c r="E1056" s="76">
        <v>4.4022538542687704</v>
      </c>
      <c r="F1056" s="76">
        <v>4.8698941625685501</v>
      </c>
      <c r="G1056" s="76">
        <v>4.8698941625685501</v>
      </c>
      <c r="H1056" s="76">
        <v>4.7088504290154001</v>
      </c>
      <c r="I1056" s="76">
        <v>4.7088504290154001</v>
      </c>
      <c r="J1056" s="76">
        <v>4.6393902532481999</v>
      </c>
      <c r="K1056" s="76">
        <v>4.6393902532481999</v>
      </c>
    </row>
    <row r="1057" spans="1:11" customFormat="1" x14ac:dyDescent="0.3">
      <c r="A1057" s="65" t="s">
        <v>1</v>
      </c>
    </row>
    <row r="1058" spans="1:11" customFormat="1" x14ac:dyDescent="0.3">
      <c r="A1058" s="65" t="s">
        <v>1</v>
      </c>
    </row>
    <row r="1059" spans="1:11" customFormat="1" x14ac:dyDescent="0.3">
      <c r="A1059" s="53" t="s">
        <v>444</v>
      </c>
    </row>
    <row r="1060" spans="1:11" customFormat="1" x14ac:dyDescent="0.3">
      <c r="A1060" s="54" t="s">
        <v>1</v>
      </c>
    </row>
    <row r="1061" spans="1:11" customFormat="1" x14ac:dyDescent="0.3">
      <c r="A1061" s="114" t="s">
        <v>1</v>
      </c>
      <c r="B1061" s="113" t="s">
        <v>502</v>
      </c>
      <c r="C1061" s="113" t="s">
        <v>1</v>
      </c>
      <c r="D1061" s="113" t="s">
        <v>487</v>
      </c>
      <c r="E1061" s="113" t="s">
        <v>1</v>
      </c>
      <c r="F1061" s="113" t="s">
        <v>489</v>
      </c>
      <c r="G1061" s="113" t="s">
        <v>1</v>
      </c>
      <c r="H1061" s="113" t="s">
        <v>488</v>
      </c>
      <c r="I1061" s="113" t="s">
        <v>1</v>
      </c>
      <c r="J1061" s="113" t="s">
        <v>493</v>
      </c>
      <c r="K1061" s="113" t="s">
        <v>1</v>
      </c>
    </row>
    <row r="1062" spans="1:11" customFormat="1" x14ac:dyDescent="0.3">
      <c r="A1062" s="115" t="s">
        <v>1</v>
      </c>
      <c r="B1062" s="55" t="s">
        <v>14</v>
      </c>
      <c r="C1062" s="55" t="s">
        <v>15</v>
      </c>
      <c r="D1062" s="55" t="s">
        <v>14</v>
      </c>
      <c r="E1062" s="55" t="s">
        <v>15</v>
      </c>
      <c r="F1062" s="55" t="s">
        <v>14</v>
      </c>
      <c r="G1062" s="55" t="s">
        <v>15</v>
      </c>
      <c r="H1062" s="55" t="s">
        <v>14</v>
      </c>
      <c r="I1062" s="55" t="s">
        <v>15</v>
      </c>
      <c r="J1062" s="55" t="s">
        <v>14</v>
      </c>
      <c r="K1062" s="55" t="s">
        <v>15</v>
      </c>
    </row>
    <row r="1063" spans="1:11" customFormat="1" x14ac:dyDescent="0.3">
      <c r="A1063" s="56" t="s">
        <v>16</v>
      </c>
      <c r="B1063" s="57">
        <v>421.91156054739997</v>
      </c>
      <c r="C1063" s="57">
        <v>421.91156054739997</v>
      </c>
      <c r="D1063" s="57">
        <v>61.980249728899999</v>
      </c>
      <c r="E1063" s="57">
        <v>61.980249728899999</v>
      </c>
      <c r="F1063" s="57">
        <v>57.152709361600003</v>
      </c>
      <c r="G1063" s="57">
        <v>57.152709361600003</v>
      </c>
      <c r="H1063" s="57">
        <v>57.912580011899998</v>
      </c>
      <c r="I1063" s="57">
        <v>57.912580011899998</v>
      </c>
      <c r="J1063" s="57">
        <v>235.2100801272</v>
      </c>
      <c r="K1063" s="57">
        <v>235.2100801272</v>
      </c>
    </row>
    <row r="1064" spans="1:11" customFormat="1" x14ac:dyDescent="0.3">
      <c r="A1064" s="58" t="s">
        <v>310</v>
      </c>
      <c r="B1064" s="59">
        <v>2.1444579909999999</v>
      </c>
      <c r="C1064" s="60">
        <v>5.0827192035641797E-3</v>
      </c>
      <c r="D1064" s="59">
        <v>0.46722243459999901</v>
      </c>
      <c r="E1064" s="60">
        <v>7.5382470487553501E-3</v>
      </c>
      <c r="F1064" s="59">
        <v>1.6772355564000001</v>
      </c>
      <c r="G1064" s="63">
        <v>2.9346562483823498E-2</v>
      </c>
      <c r="H1064" s="59">
        <v>0</v>
      </c>
      <c r="I1064" s="60">
        <v>0</v>
      </c>
      <c r="J1064" s="59">
        <v>0</v>
      </c>
      <c r="K1064" s="60">
        <v>0</v>
      </c>
    </row>
    <row r="1065" spans="1:11" customFormat="1" x14ac:dyDescent="0.3">
      <c r="A1065" s="58" t="s">
        <v>311</v>
      </c>
      <c r="B1065" s="61">
        <v>415.99190138820097</v>
      </c>
      <c r="C1065" s="62">
        <v>0.98596943124402803</v>
      </c>
      <c r="D1065" s="61">
        <v>61.513027294300102</v>
      </c>
      <c r="E1065" s="62">
        <v>0.99246175295124495</v>
      </c>
      <c r="F1065" s="61">
        <v>55.475473805199996</v>
      </c>
      <c r="G1065" s="62">
        <v>0.97065343751617605</v>
      </c>
      <c r="H1065" s="61">
        <v>55.399339200900002</v>
      </c>
      <c r="I1065" s="62">
        <v>0.95660285191087002</v>
      </c>
      <c r="J1065" s="61">
        <v>233.94811977000001</v>
      </c>
      <c r="K1065" s="62">
        <v>0.99463475223290798</v>
      </c>
    </row>
    <row r="1066" spans="1:11" customFormat="1" x14ac:dyDescent="0.3">
      <c r="A1066" s="58" t="s">
        <v>312</v>
      </c>
      <c r="B1066" s="73">
        <v>4.72014547295597</v>
      </c>
      <c r="C1066" s="73">
        <v>4.72014547295597</v>
      </c>
      <c r="D1066" s="73">
        <v>4.6421001515042803</v>
      </c>
      <c r="E1066" s="73">
        <v>4.6421001515042803</v>
      </c>
      <c r="F1066" s="73">
        <v>4.5556512091784898</v>
      </c>
      <c r="G1066" s="73">
        <v>4.5556512091784898</v>
      </c>
      <c r="H1066" s="73">
        <v>4.4342381914211497</v>
      </c>
      <c r="I1066" s="74">
        <v>4.4342381914211497</v>
      </c>
      <c r="J1066" s="73">
        <v>4.8778131015300996</v>
      </c>
      <c r="K1066" s="75">
        <v>4.8778131015300996</v>
      </c>
    </row>
    <row r="1067" spans="1:11" customFormat="1" x14ac:dyDescent="0.3">
      <c r="A1067" s="65" t="s">
        <v>1</v>
      </c>
    </row>
    <row r="1068" spans="1:11" customFormat="1" x14ac:dyDescent="0.3">
      <c r="A1068" s="65" t="s">
        <v>1</v>
      </c>
    </row>
    <row r="1069" spans="1:11" customFormat="1" x14ac:dyDescent="0.3">
      <c r="A1069" s="53" t="s">
        <v>445</v>
      </c>
    </row>
    <row r="1070" spans="1:11" customFormat="1" x14ac:dyDescent="0.3">
      <c r="A1070" s="54" t="s">
        <v>1</v>
      </c>
    </row>
    <row r="1071" spans="1:11" customFormat="1" x14ac:dyDescent="0.3">
      <c r="A1071" s="114" t="s">
        <v>1</v>
      </c>
      <c r="B1071" s="113" t="s">
        <v>502</v>
      </c>
      <c r="C1071" s="113" t="s">
        <v>1</v>
      </c>
      <c r="D1071" s="113" t="s">
        <v>487</v>
      </c>
      <c r="E1071" s="113" t="s">
        <v>1</v>
      </c>
      <c r="F1071" s="113" t="s">
        <v>489</v>
      </c>
      <c r="G1071" s="113" t="s">
        <v>1</v>
      </c>
      <c r="H1071" s="113" t="s">
        <v>488</v>
      </c>
      <c r="I1071" s="113" t="s">
        <v>1</v>
      </c>
      <c r="J1071" s="113" t="s">
        <v>493</v>
      </c>
      <c r="K1071" s="113" t="s">
        <v>1</v>
      </c>
    </row>
    <row r="1072" spans="1:11" customFormat="1" x14ac:dyDescent="0.3">
      <c r="A1072" s="115" t="s">
        <v>1</v>
      </c>
      <c r="B1072" s="55" t="s">
        <v>14</v>
      </c>
      <c r="C1072" s="55" t="s">
        <v>15</v>
      </c>
      <c r="D1072" s="55" t="s">
        <v>14</v>
      </c>
      <c r="E1072" s="55" t="s">
        <v>15</v>
      </c>
      <c r="F1072" s="55" t="s">
        <v>14</v>
      </c>
      <c r="G1072" s="55" t="s">
        <v>15</v>
      </c>
      <c r="H1072" s="55" t="s">
        <v>14</v>
      </c>
      <c r="I1072" s="55" t="s">
        <v>15</v>
      </c>
      <c r="J1072" s="55" t="s">
        <v>14</v>
      </c>
      <c r="K1072" s="55" t="s">
        <v>15</v>
      </c>
    </row>
    <row r="1073" spans="1:11" customFormat="1" x14ac:dyDescent="0.3">
      <c r="A1073" s="56" t="s">
        <v>16</v>
      </c>
      <c r="B1073" s="57">
        <v>189.27530528200001</v>
      </c>
      <c r="C1073" s="57">
        <v>189.27530528200001</v>
      </c>
      <c r="D1073" s="57">
        <v>102.8539871534</v>
      </c>
      <c r="E1073" s="57">
        <v>102.8539871534</v>
      </c>
      <c r="F1073" s="57">
        <v>25.312814035100001</v>
      </c>
      <c r="G1073" s="57">
        <v>25.312814035100001</v>
      </c>
      <c r="H1073" s="57">
        <v>42.835225156200003</v>
      </c>
      <c r="I1073" s="57">
        <v>42.835225156200003</v>
      </c>
      <c r="J1073" s="57">
        <v>17.1158586285</v>
      </c>
      <c r="K1073" s="57">
        <v>17.1158586285</v>
      </c>
    </row>
    <row r="1074" spans="1:11" customFormat="1" x14ac:dyDescent="0.3">
      <c r="A1074" s="58" t="s">
        <v>310</v>
      </c>
      <c r="B1074" s="59">
        <v>4.2400324259</v>
      </c>
      <c r="C1074" s="60">
        <v>2.2401403181375401E-2</v>
      </c>
      <c r="D1074" s="59">
        <v>0</v>
      </c>
      <c r="E1074" s="60">
        <v>0</v>
      </c>
      <c r="F1074" s="67">
        <v>4.2400324259000204</v>
      </c>
      <c r="G1074" s="68">
        <v>16.750537573659599</v>
      </c>
      <c r="H1074" s="59">
        <v>0</v>
      </c>
      <c r="I1074" s="60">
        <v>0</v>
      </c>
      <c r="J1074" s="67">
        <v>0</v>
      </c>
      <c r="K1074" s="71">
        <v>0</v>
      </c>
    </row>
    <row r="1075" spans="1:11" customFormat="1" x14ac:dyDescent="0.3">
      <c r="A1075" s="58" t="s">
        <v>311</v>
      </c>
      <c r="B1075" s="61">
        <v>172.75805535379999</v>
      </c>
      <c r="C1075" s="62">
        <v>0.91273425815591203</v>
      </c>
      <c r="D1075" s="61">
        <v>98.808831762099999</v>
      </c>
      <c r="E1075" s="62">
        <v>0.96067089372756198</v>
      </c>
      <c r="F1075" s="69">
        <v>18.103512725800002</v>
      </c>
      <c r="G1075" s="70">
        <v>71.5191629847901</v>
      </c>
      <c r="H1075" s="61">
        <v>37.572431928599997</v>
      </c>
      <c r="I1075" s="62">
        <v>0.877138658466039</v>
      </c>
      <c r="J1075" s="69">
        <v>17.1158586285</v>
      </c>
      <c r="K1075" s="72">
        <v>100</v>
      </c>
    </row>
    <row r="1076" spans="1:11" customFormat="1" x14ac:dyDescent="0.3">
      <c r="A1076" s="58" t="s">
        <v>312</v>
      </c>
      <c r="B1076" s="73">
        <v>4.3470562372113504</v>
      </c>
      <c r="C1076" s="73">
        <v>4.3470562372113504</v>
      </c>
      <c r="D1076" s="73">
        <v>4.3983795166665596</v>
      </c>
      <c r="E1076" s="73">
        <v>4.3983795166665596</v>
      </c>
      <c r="F1076" s="76">
        <v>3.7698771783997298</v>
      </c>
      <c r="G1076" s="77">
        <v>3.7698771783997298</v>
      </c>
      <c r="H1076" s="73">
        <v>4.3332765376169302</v>
      </c>
      <c r="I1076" s="73">
        <v>4.3332765376169302</v>
      </c>
      <c r="J1076" s="76">
        <v>4.88256827998958</v>
      </c>
      <c r="K1076" s="78">
        <v>4.88256827998958</v>
      </c>
    </row>
    <row r="1077" spans="1:11" customFormat="1" x14ac:dyDescent="0.3">
      <c r="A1077" s="65" t="s">
        <v>1</v>
      </c>
    </row>
    <row r="1078" spans="1:11" customFormat="1" x14ac:dyDescent="0.3">
      <c r="A1078" s="65" t="s">
        <v>1</v>
      </c>
    </row>
    <row r="1079" spans="1:11" customFormat="1" x14ac:dyDescent="0.3">
      <c r="A1079" s="53" t="s">
        <v>446</v>
      </c>
    </row>
    <row r="1080" spans="1:11" customFormat="1" x14ac:dyDescent="0.3">
      <c r="A1080" s="54" t="s">
        <v>1</v>
      </c>
    </row>
    <row r="1081" spans="1:11" customFormat="1" x14ac:dyDescent="0.3">
      <c r="A1081" s="114" t="s">
        <v>1</v>
      </c>
      <c r="B1081" s="113" t="s">
        <v>502</v>
      </c>
      <c r="C1081" s="113" t="s">
        <v>1</v>
      </c>
      <c r="D1081" s="113" t="s">
        <v>487</v>
      </c>
      <c r="E1081" s="113" t="s">
        <v>1</v>
      </c>
      <c r="F1081" s="113" t="s">
        <v>489</v>
      </c>
      <c r="G1081" s="113" t="s">
        <v>1</v>
      </c>
      <c r="H1081" s="113" t="s">
        <v>488</v>
      </c>
      <c r="I1081" s="113" t="s">
        <v>1</v>
      </c>
      <c r="J1081" s="113" t="s">
        <v>493</v>
      </c>
      <c r="K1081" s="113" t="s">
        <v>1</v>
      </c>
    </row>
    <row r="1082" spans="1:11" customFormat="1" x14ac:dyDescent="0.3">
      <c r="A1082" s="115" t="s">
        <v>1</v>
      </c>
      <c r="B1082" s="55" t="s">
        <v>14</v>
      </c>
      <c r="C1082" s="55" t="s">
        <v>15</v>
      </c>
      <c r="D1082" s="55" t="s">
        <v>14</v>
      </c>
      <c r="E1082" s="55" t="s">
        <v>15</v>
      </c>
      <c r="F1082" s="55" t="s">
        <v>14</v>
      </c>
      <c r="G1082" s="55" t="s">
        <v>15</v>
      </c>
      <c r="H1082" s="55" t="s">
        <v>14</v>
      </c>
      <c r="I1082" s="55" t="s">
        <v>15</v>
      </c>
      <c r="J1082" s="55" t="s">
        <v>14</v>
      </c>
      <c r="K1082" s="55" t="s">
        <v>15</v>
      </c>
    </row>
    <row r="1083" spans="1:11" customFormat="1" x14ac:dyDescent="0.3">
      <c r="A1083" s="56" t="s">
        <v>16</v>
      </c>
      <c r="B1083" s="57">
        <v>112.3459244349</v>
      </c>
      <c r="C1083" s="57">
        <v>112.3459244349</v>
      </c>
      <c r="D1083" s="57">
        <v>10.724888849599999</v>
      </c>
      <c r="E1083" s="57">
        <v>10.724888849599999</v>
      </c>
      <c r="F1083" s="57">
        <v>11.602856575600001</v>
      </c>
      <c r="G1083" s="57">
        <v>11.602856575600001</v>
      </c>
      <c r="H1083" s="57">
        <v>21.047969265999999</v>
      </c>
      <c r="I1083" s="57">
        <v>21.047969265999999</v>
      </c>
      <c r="J1083" s="57">
        <v>62.602809237599999</v>
      </c>
      <c r="K1083" s="57">
        <v>62.602809237599999</v>
      </c>
    </row>
    <row r="1084" spans="1:11" customFormat="1" x14ac:dyDescent="0.3">
      <c r="A1084" s="58" t="s">
        <v>310</v>
      </c>
      <c r="B1084" s="59">
        <v>1.3535723415000001</v>
      </c>
      <c r="C1084" s="60">
        <v>1.20482549617039E-2</v>
      </c>
      <c r="D1084" s="67">
        <v>1.3535723415000001</v>
      </c>
      <c r="E1084" s="68">
        <v>12.620851931257899</v>
      </c>
      <c r="F1084" s="67">
        <v>0</v>
      </c>
      <c r="G1084" s="71">
        <v>0</v>
      </c>
      <c r="H1084" s="67">
        <v>0</v>
      </c>
      <c r="I1084" s="71">
        <v>0</v>
      </c>
      <c r="J1084" s="59">
        <v>0</v>
      </c>
      <c r="K1084" s="60">
        <v>0</v>
      </c>
    </row>
    <row r="1085" spans="1:11" customFormat="1" x14ac:dyDescent="0.3">
      <c r="A1085" s="58" t="s">
        <v>311</v>
      </c>
      <c r="B1085" s="61">
        <v>102.3107112326</v>
      </c>
      <c r="C1085" s="62">
        <v>0.91067576992421295</v>
      </c>
      <c r="D1085" s="69">
        <v>8.7830131610999995</v>
      </c>
      <c r="E1085" s="72">
        <v>81.8937453270444</v>
      </c>
      <c r="F1085" s="69">
        <v>6.9472317379000001</v>
      </c>
      <c r="G1085" s="70">
        <v>59.875184120689198</v>
      </c>
      <c r="H1085" s="69">
        <v>18.221243142799999</v>
      </c>
      <c r="I1085" s="72">
        <v>86.570076725804697</v>
      </c>
      <c r="J1085" s="61">
        <v>61.991822684699997</v>
      </c>
      <c r="K1085" s="62">
        <v>0.99024026940099297</v>
      </c>
    </row>
    <row r="1086" spans="1:11" customFormat="1" x14ac:dyDescent="0.3">
      <c r="A1086" s="58" t="s">
        <v>312</v>
      </c>
      <c r="B1086" s="73">
        <v>4.43501891853162</v>
      </c>
      <c r="C1086" s="73">
        <v>4.43501891853162</v>
      </c>
      <c r="D1086" s="76">
        <v>4.0127734764454104</v>
      </c>
      <c r="E1086" s="76">
        <v>4.0127734764454104</v>
      </c>
      <c r="F1086" s="76">
        <v>4.0219309353814703</v>
      </c>
      <c r="G1086" s="76">
        <v>4.0219309353814703</v>
      </c>
      <c r="H1086" s="76">
        <v>4.1253184788204198</v>
      </c>
      <c r="I1086" s="76">
        <v>4.1253184788204198</v>
      </c>
      <c r="J1086" s="73">
        <v>4.6552053011139396</v>
      </c>
      <c r="K1086" s="75">
        <v>4.6552053011139396</v>
      </c>
    </row>
    <row r="1087" spans="1:11" customFormat="1" x14ac:dyDescent="0.3">
      <c r="A1087" s="65" t="s">
        <v>1</v>
      </c>
    </row>
    <row r="1088" spans="1:11" customFormat="1" x14ac:dyDescent="0.3">
      <c r="A1088" s="65" t="s">
        <v>1</v>
      </c>
    </row>
    <row r="1089" spans="1:11" customFormat="1" x14ac:dyDescent="0.3">
      <c r="A1089" s="53" t="s">
        <v>447</v>
      </c>
    </row>
    <row r="1090" spans="1:11" customFormat="1" x14ac:dyDescent="0.3">
      <c r="A1090" s="54" t="s">
        <v>1</v>
      </c>
    </row>
    <row r="1091" spans="1:11" customFormat="1" x14ac:dyDescent="0.3">
      <c r="A1091" s="114" t="s">
        <v>1</v>
      </c>
      <c r="B1091" s="113" t="s">
        <v>502</v>
      </c>
      <c r="C1091" s="113" t="s">
        <v>1</v>
      </c>
      <c r="D1091" s="113" t="s">
        <v>487</v>
      </c>
      <c r="E1091" s="113" t="s">
        <v>1</v>
      </c>
      <c r="F1091" s="113" t="s">
        <v>489</v>
      </c>
      <c r="G1091" s="113" t="s">
        <v>1</v>
      </c>
      <c r="H1091" s="113" t="s">
        <v>488</v>
      </c>
      <c r="I1091" s="113" t="s">
        <v>1</v>
      </c>
      <c r="J1091" s="113" t="s">
        <v>493</v>
      </c>
      <c r="K1091" s="113" t="s">
        <v>1</v>
      </c>
    </row>
    <row r="1092" spans="1:11" customFormat="1" x14ac:dyDescent="0.3">
      <c r="A1092" s="115" t="s">
        <v>1</v>
      </c>
      <c r="B1092" s="55" t="s">
        <v>14</v>
      </c>
      <c r="C1092" s="55" t="s">
        <v>15</v>
      </c>
      <c r="D1092" s="55" t="s">
        <v>14</v>
      </c>
      <c r="E1092" s="55" t="s">
        <v>15</v>
      </c>
      <c r="F1092" s="55" t="s">
        <v>14</v>
      </c>
      <c r="G1092" s="55" t="s">
        <v>15</v>
      </c>
      <c r="H1092" s="55" t="s">
        <v>14</v>
      </c>
      <c r="I1092" s="55" t="s">
        <v>15</v>
      </c>
      <c r="J1092" s="55" t="s">
        <v>14</v>
      </c>
      <c r="K1092" s="55" t="s">
        <v>15</v>
      </c>
    </row>
    <row r="1093" spans="1:11" customFormat="1" x14ac:dyDescent="0.3">
      <c r="A1093" s="56" t="s">
        <v>16</v>
      </c>
      <c r="B1093" s="57">
        <v>83.119999586000006</v>
      </c>
      <c r="C1093" s="57">
        <v>83.119999586000006</v>
      </c>
      <c r="D1093" s="57">
        <v>16.2329030139</v>
      </c>
      <c r="E1093" s="57">
        <v>16.2329030139</v>
      </c>
      <c r="F1093" s="57">
        <v>4.8818020299000002</v>
      </c>
      <c r="G1093" s="57">
        <v>4.8818020299000002</v>
      </c>
      <c r="H1093" s="57">
        <v>53.578536201799999</v>
      </c>
      <c r="I1093" s="57">
        <v>53.578536201799999</v>
      </c>
      <c r="J1093" s="57">
        <v>5.5450506787</v>
      </c>
      <c r="K1093" s="57">
        <v>5.5450506787</v>
      </c>
    </row>
    <row r="1094" spans="1:11" customFormat="1" x14ac:dyDescent="0.3">
      <c r="A1094" s="58" t="s">
        <v>310</v>
      </c>
      <c r="B1094" s="59">
        <v>0</v>
      </c>
      <c r="C1094" s="60">
        <v>0</v>
      </c>
      <c r="D1094" s="67">
        <v>0</v>
      </c>
      <c r="E1094" s="71">
        <v>0</v>
      </c>
      <c r="F1094" s="67">
        <v>0</v>
      </c>
      <c r="G1094" s="71">
        <v>0</v>
      </c>
      <c r="H1094" s="59">
        <v>0</v>
      </c>
      <c r="I1094" s="60">
        <v>0</v>
      </c>
      <c r="J1094" s="67">
        <v>0</v>
      </c>
      <c r="K1094" s="71">
        <v>0</v>
      </c>
    </row>
    <row r="1095" spans="1:11" customFormat="1" x14ac:dyDescent="0.3">
      <c r="A1095" s="58" t="s">
        <v>311</v>
      </c>
      <c r="B1095" s="61">
        <v>73.4316209837</v>
      </c>
      <c r="C1095" s="62">
        <v>0.883441065320556</v>
      </c>
      <c r="D1095" s="69">
        <v>13.2060919337</v>
      </c>
      <c r="E1095" s="72">
        <v>81.353852249297702</v>
      </c>
      <c r="F1095" s="69">
        <v>4.88180202990001</v>
      </c>
      <c r="G1095" s="72">
        <v>100</v>
      </c>
      <c r="H1095" s="61">
        <v>50.463532899099903</v>
      </c>
      <c r="I1095" s="62">
        <v>0.94186098532129503</v>
      </c>
      <c r="J1095" s="69">
        <v>4.8801941209999997</v>
      </c>
      <c r="K1095" s="72">
        <v>88.009910166305801</v>
      </c>
    </row>
    <row r="1096" spans="1:11" customFormat="1" x14ac:dyDescent="0.3">
      <c r="A1096" s="58" t="s">
        <v>312</v>
      </c>
      <c r="B1096" s="73">
        <v>4.6397297415176597</v>
      </c>
      <c r="C1096" s="73">
        <v>4.6397297415176597</v>
      </c>
      <c r="D1096" s="76">
        <v>4.48168634942897</v>
      </c>
      <c r="E1096" s="76">
        <v>4.48168634942897</v>
      </c>
      <c r="F1096" s="76">
        <v>4.5531177545016703</v>
      </c>
      <c r="G1096" s="76">
        <v>4.5531177545016703</v>
      </c>
      <c r="H1096" s="73">
        <v>4.8142262426522704</v>
      </c>
      <c r="I1096" s="73">
        <v>4.8142262426522704</v>
      </c>
      <c r="J1096" s="76">
        <v>4.3447424079716699</v>
      </c>
      <c r="K1096" s="76">
        <v>4.3447424079716699</v>
      </c>
    </row>
    <row r="1097" spans="1:11" customFormat="1" x14ac:dyDescent="0.3">
      <c r="A1097" s="65" t="s">
        <v>1</v>
      </c>
    </row>
    <row r="1098" spans="1:11" customFormat="1" x14ac:dyDescent="0.3">
      <c r="A1098" s="65" t="s">
        <v>1</v>
      </c>
    </row>
    <row r="1099" spans="1:11" customFormat="1" x14ac:dyDescent="0.3">
      <c r="A1099" s="53" t="s">
        <v>448</v>
      </c>
    </row>
    <row r="1100" spans="1:11" customFormat="1" x14ac:dyDescent="0.3">
      <c r="A1100" s="54" t="s">
        <v>1</v>
      </c>
    </row>
    <row r="1101" spans="1:11" customFormat="1" x14ac:dyDescent="0.3">
      <c r="A1101" s="114" t="s">
        <v>1</v>
      </c>
      <c r="B1101" s="113" t="s">
        <v>502</v>
      </c>
      <c r="C1101" s="113" t="s">
        <v>1</v>
      </c>
      <c r="D1101" s="113" t="s">
        <v>487</v>
      </c>
      <c r="E1101" s="113" t="s">
        <v>1</v>
      </c>
      <c r="F1101" s="113" t="s">
        <v>489</v>
      </c>
      <c r="G1101" s="113" t="s">
        <v>1</v>
      </c>
      <c r="H1101" s="113" t="s">
        <v>488</v>
      </c>
      <c r="I1101" s="113" t="s">
        <v>1</v>
      </c>
      <c r="J1101" s="113" t="s">
        <v>493</v>
      </c>
      <c r="K1101" s="113" t="s">
        <v>1</v>
      </c>
    </row>
    <row r="1102" spans="1:11" customFormat="1" x14ac:dyDescent="0.3">
      <c r="A1102" s="115" t="s">
        <v>1</v>
      </c>
      <c r="B1102" s="55" t="s">
        <v>14</v>
      </c>
      <c r="C1102" s="55" t="s">
        <v>15</v>
      </c>
      <c r="D1102" s="55" t="s">
        <v>14</v>
      </c>
      <c r="E1102" s="55" t="s">
        <v>15</v>
      </c>
      <c r="F1102" s="55" t="s">
        <v>14</v>
      </c>
      <c r="G1102" s="55" t="s">
        <v>15</v>
      </c>
      <c r="H1102" s="55" t="s">
        <v>14</v>
      </c>
      <c r="I1102" s="55" t="s">
        <v>15</v>
      </c>
      <c r="J1102" s="55" t="s">
        <v>14</v>
      </c>
      <c r="K1102" s="55" t="s">
        <v>15</v>
      </c>
    </row>
    <row r="1103" spans="1:11" customFormat="1" x14ac:dyDescent="0.3">
      <c r="A1103" s="56" t="s">
        <v>16</v>
      </c>
      <c r="B1103" s="57">
        <v>61.323676885600001</v>
      </c>
      <c r="C1103" s="57">
        <v>61.323676885600001</v>
      </c>
      <c r="D1103" s="57">
        <v>18.759417790499999</v>
      </c>
      <c r="E1103" s="57">
        <v>18.759417790499999</v>
      </c>
      <c r="F1103" s="57">
        <v>9.3987272950000005</v>
      </c>
      <c r="G1103" s="57">
        <v>9.3987272950000005</v>
      </c>
      <c r="H1103" s="57">
        <v>7.2622807536999998</v>
      </c>
      <c r="I1103" s="57">
        <v>7.2622807536999998</v>
      </c>
      <c r="J1103" s="57">
        <v>25.903251046400001</v>
      </c>
      <c r="K1103" s="57">
        <v>25.903251046400001</v>
      </c>
    </row>
    <row r="1104" spans="1:11" customFormat="1" x14ac:dyDescent="0.3">
      <c r="A1104" s="58" t="s">
        <v>310</v>
      </c>
      <c r="B1104" s="59">
        <v>0</v>
      </c>
      <c r="C1104" s="60">
        <v>0</v>
      </c>
      <c r="D1104" s="67">
        <v>0</v>
      </c>
      <c r="E1104" s="71">
        <v>0</v>
      </c>
      <c r="F1104" s="67">
        <v>0</v>
      </c>
      <c r="G1104" s="71">
        <v>0</v>
      </c>
      <c r="H1104" s="67">
        <v>0</v>
      </c>
      <c r="I1104" s="71">
        <v>0</v>
      </c>
      <c r="J1104" s="67">
        <v>0</v>
      </c>
      <c r="K1104" s="71">
        <v>0</v>
      </c>
    </row>
    <row r="1105" spans="1:11" customFormat="1" x14ac:dyDescent="0.3">
      <c r="A1105" s="58" t="s">
        <v>311</v>
      </c>
      <c r="B1105" s="61">
        <v>48.920147610599997</v>
      </c>
      <c r="C1105" s="62">
        <v>0.79773669967410898</v>
      </c>
      <c r="D1105" s="69">
        <v>14.836281040599999</v>
      </c>
      <c r="E1105" s="72">
        <v>79.087108173011998</v>
      </c>
      <c r="F1105" s="69">
        <v>0.91833476990000096</v>
      </c>
      <c r="G1105" s="70">
        <v>9.7708417435256596</v>
      </c>
      <c r="H1105" s="69">
        <v>7.26228075369999</v>
      </c>
      <c r="I1105" s="72">
        <v>100</v>
      </c>
      <c r="J1105" s="69">
        <v>25.903251046400001</v>
      </c>
      <c r="K1105" s="72">
        <v>100</v>
      </c>
    </row>
    <row r="1106" spans="1:11" customFormat="1" x14ac:dyDescent="0.3">
      <c r="A1106" s="58" t="s">
        <v>312</v>
      </c>
      <c r="B1106" s="73">
        <v>4.2349961094029602</v>
      </c>
      <c r="C1106" s="73">
        <v>4.2349961094029602</v>
      </c>
      <c r="D1106" s="76">
        <v>4.1753131343535301</v>
      </c>
      <c r="E1106" s="76">
        <v>4.1753131343535301</v>
      </c>
      <c r="F1106" s="76">
        <v>3.09770841743526</v>
      </c>
      <c r="G1106" s="77">
        <v>3.09770841743526</v>
      </c>
      <c r="H1106" s="76">
        <v>4.31921115662169</v>
      </c>
      <c r="I1106" s="76">
        <v>4.31921115662169</v>
      </c>
      <c r="J1106" s="76">
        <v>4.6672615960807002</v>
      </c>
      <c r="K1106" s="78">
        <v>4.6672615960807002</v>
      </c>
    </row>
    <row r="1107" spans="1:11" customFormat="1" x14ac:dyDescent="0.3">
      <c r="A1107" s="65" t="s">
        <v>1</v>
      </c>
    </row>
    <row r="1108" spans="1:11" customFormat="1" x14ac:dyDescent="0.3">
      <c r="A1108" s="65" t="s">
        <v>1</v>
      </c>
    </row>
    <row r="1109" spans="1:11" customFormat="1" x14ac:dyDescent="0.3">
      <c r="A1109" s="53" t="s">
        <v>449</v>
      </c>
    </row>
    <row r="1110" spans="1:11" customFormat="1" x14ac:dyDescent="0.3">
      <c r="A1110" s="54" t="s">
        <v>1</v>
      </c>
    </row>
    <row r="1111" spans="1:11" customFormat="1" x14ac:dyDescent="0.3">
      <c r="A1111" s="114" t="s">
        <v>1</v>
      </c>
      <c r="B1111" s="113" t="s">
        <v>502</v>
      </c>
      <c r="C1111" s="113" t="s">
        <v>1</v>
      </c>
      <c r="D1111" s="113" t="s">
        <v>487</v>
      </c>
      <c r="E1111" s="113" t="s">
        <v>1</v>
      </c>
      <c r="F1111" s="113" t="s">
        <v>489</v>
      </c>
      <c r="G1111" s="113" t="s">
        <v>1</v>
      </c>
      <c r="H1111" s="113" t="s">
        <v>488</v>
      </c>
      <c r="I1111" s="113" t="s">
        <v>1</v>
      </c>
      <c r="J1111" s="113" t="s">
        <v>493</v>
      </c>
      <c r="K1111" s="113" t="s">
        <v>1</v>
      </c>
    </row>
    <row r="1112" spans="1:11" customFormat="1" x14ac:dyDescent="0.3">
      <c r="A1112" s="115" t="s">
        <v>1</v>
      </c>
      <c r="B1112" s="55" t="s">
        <v>14</v>
      </c>
      <c r="C1112" s="55" t="s">
        <v>15</v>
      </c>
      <c r="D1112" s="55" t="s">
        <v>14</v>
      </c>
      <c r="E1112" s="55" t="s">
        <v>15</v>
      </c>
      <c r="F1112" s="55" t="s">
        <v>14</v>
      </c>
      <c r="G1112" s="55" t="s">
        <v>15</v>
      </c>
      <c r="H1112" s="55" t="s">
        <v>14</v>
      </c>
      <c r="I1112" s="55" t="s">
        <v>15</v>
      </c>
      <c r="J1112" s="55" t="s">
        <v>14</v>
      </c>
      <c r="K1112" s="55" t="s">
        <v>15</v>
      </c>
    </row>
    <row r="1113" spans="1:11" customFormat="1" x14ac:dyDescent="0.3">
      <c r="A1113" s="56" t="s">
        <v>16</v>
      </c>
      <c r="B1113" s="57">
        <v>5.2092723992999996</v>
      </c>
      <c r="C1113" s="57">
        <v>5.2092723992999996</v>
      </c>
      <c r="D1113" s="57">
        <v>0</v>
      </c>
      <c r="E1113" s="57">
        <v>0</v>
      </c>
      <c r="F1113" s="57">
        <v>2.1412913541999998</v>
      </c>
      <c r="G1113" s="57">
        <v>2.1412913541999998</v>
      </c>
      <c r="H1113" s="57">
        <v>3.0679810450999998</v>
      </c>
      <c r="I1113" s="57">
        <v>3.0679810450999998</v>
      </c>
      <c r="J1113" s="57">
        <v>0</v>
      </c>
      <c r="K1113" s="57">
        <v>0</v>
      </c>
    </row>
    <row r="1114" spans="1:11" customFormat="1" x14ac:dyDescent="0.3">
      <c r="A1114" s="58" t="s">
        <v>310</v>
      </c>
      <c r="B1114" s="67">
        <v>0</v>
      </c>
      <c r="C1114" s="71">
        <v>0</v>
      </c>
      <c r="D1114" s="67"/>
      <c r="E1114" s="71"/>
      <c r="F1114" s="67">
        <v>0</v>
      </c>
      <c r="G1114" s="71">
        <v>0</v>
      </c>
      <c r="H1114" s="67">
        <v>0</v>
      </c>
      <c r="I1114" s="71">
        <v>0</v>
      </c>
      <c r="J1114" s="67"/>
      <c r="K1114" s="71"/>
    </row>
    <row r="1115" spans="1:11" customFormat="1" x14ac:dyDescent="0.3">
      <c r="A1115" s="58" t="s">
        <v>311</v>
      </c>
      <c r="B1115" s="69">
        <v>3.6655135083000001</v>
      </c>
      <c r="C1115" s="72">
        <v>70.365172471928304</v>
      </c>
      <c r="D1115" s="69"/>
      <c r="E1115" s="72"/>
      <c r="F1115" s="69">
        <v>0.59753246319999997</v>
      </c>
      <c r="G1115" s="72">
        <v>27.905238678892498</v>
      </c>
      <c r="H1115" s="69">
        <v>3.0679810450999998</v>
      </c>
      <c r="I1115" s="72">
        <v>100</v>
      </c>
      <c r="J1115" s="69"/>
      <c r="K1115" s="72"/>
    </row>
    <row r="1116" spans="1:11" customFormat="1" x14ac:dyDescent="0.3">
      <c r="A1116" s="58" t="s">
        <v>312</v>
      </c>
      <c r="B1116" s="76">
        <v>3.7036517247192799</v>
      </c>
      <c r="C1116" s="76">
        <v>3.7036517247192799</v>
      </c>
      <c r="D1116" s="76"/>
      <c r="E1116" s="76"/>
      <c r="F1116" s="76">
        <v>3.2790523867889299</v>
      </c>
      <c r="G1116" s="76">
        <v>3.2790523867889299</v>
      </c>
      <c r="H1116" s="76">
        <v>4</v>
      </c>
      <c r="I1116" s="76">
        <v>4</v>
      </c>
      <c r="J1116" s="76"/>
      <c r="K1116" s="76"/>
    </row>
    <row r="1117" spans="1:11" customFormat="1" x14ac:dyDescent="0.3">
      <c r="A1117" s="65" t="s">
        <v>1</v>
      </c>
    </row>
    <row r="1118" spans="1:11" customFormat="1" x14ac:dyDescent="0.3">
      <c r="A1118" s="65" t="s">
        <v>1</v>
      </c>
    </row>
    <row r="1119" spans="1:11" customFormat="1" x14ac:dyDescent="0.3">
      <c r="A1119" s="53" t="s">
        <v>450</v>
      </c>
    </row>
    <row r="1120" spans="1:11" customFormat="1" x14ac:dyDescent="0.3">
      <c r="A1120" s="54" t="s">
        <v>1</v>
      </c>
    </row>
    <row r="1121" spans="1:11" customFormat="1" x14ac:dyDescent="0.3">
      <c r="A1121" s="114" t="s">
        <v>1</v>
      </c>
      <c r="B1121" s="113" t="s">
        <v>502</v>
      </c>
      <c r="C1121" s="113" t="s">
        <v>1</v>
      </c>
      <c r="D1121" s="113" t="s">
        <v>487</v>
      </c>
      <c r="E1121" s="113" t="s">
        <v>1</v>
      </c>
      <c r="F1121" s="113" t="s">
        <v>489</v>
      </c>
      <c r="G1121" s="113" t="s">
        <v>1</v>
      </c>
      <c r="H1121" s="113" t="s">
        <v>488</v>
      </c>
      <c r="I1121" s="113" t="s">
        <v>1</v>
      </c>
      <c r="J1121" s="113" t="s">
        <v>493</v>
      </c>
      <c r="K1121" s="113" t="s">
        <v>1</v>
      </c>
    </row>
    <row r="1122" spans="1:11" customFormat="1" x14ac:dyDescent="0.3">
      <c r="A1122" s="115" t="s">
        <v>1</v>
      </c>
      <c r="B1122" s="55" t="s">
        <v>14</v>
      </c>
      <c r="C1122" s="55" t="s">
        <v>15</v>
      </c>
      <c r="D1122" s="55" t="s">
        <v>14</v>
      </c>
      <c r="E1122" s="55" t="s">
        <v>15</v>
      </c>
      <c r="F1122" s="55" t="s">
        <v>14</v>
      </c>
      <c r="G1122" s="55" t="s">
        <v>15</v>
      </c>
      <c r="H1122" s="55" t="s">
        <v>14</v>
      </c>
      <c r="I1122" s="55" t="s">
        <v>15</v>
      </c>
      <c r="J1122" s="55" t="s">
        <v>14</v>
      </c>
      <c r="K1122" s="55" t="s">
        <v>15</v>
      </c>
    </row>
    <row r="1123" spans="1:11" customFormat="1" x14ac:dyDescent="0.3">
      <c r="A1123" s="56" t="s">
        <v>16</v>
      </c>
      <c r="B1123" s="57">
        <v>14.9619837051</v>
      </c>
      <c r="C1123" s="57">
        <v>14.9619837051</v>
      </c>
      <c r="D1123" s="57">
        <v>8.9851692117000006</v>
      </c>
      <c r="E1123" s="57">
        <v>8.9851692117000006</v>
      </c>
      <c r="F1123" s="57">
        <v>4.5868401632999998</v>
      </c>
      <c r="G1123" s="57">
        <v>4.5868401632999998</v>
      </c>
      <c r="H1123" s="57">
        <v>1.3899743301</v>
      </c>
      <c r="I1123" s="57">
        <v>1.3899743301</v>
      </c>
      <c r="J1123" s="57">
        <v>0</v>
      </c>
      <c r="K1123" s="57">
        <v>0</v>
      </c>
    </row>
    <row r="1124" spans="1:11" customFormat="1" x14ac:dyDescent="0.3">
      <c r="A1124" s="58" t="s">
        <v>310</v>
      </c>
      <c r="B1124" s="67">
        <v>0.46049675449999999</v>
      </c>
      <c r="C1124" s="71">
        <v>3.07777874629708</v>
      </c>
      <c r="D1124" s="67">
        <v>0</v>
      </c>
      <c r="E1124" s="71">
        <v>0</v>
      </c>
      <c r="F1124" s="67">
        <v>0.46049675449999999</v>
      </c>
      <c r="G1124" s="71">
        <v>10.0395204128651</v>
      </c>
      <c r="H1124" s="67">
        <v>0</v>
      </c>
      <c r="I1124" s="71">
        <v>0</v>
      </c>
      <c r="J1124" s="67"/>
      <c r="K1124" s="71"/>
    </row>
    <row r="1125" spans="1:11" customFormat="1" x14ac:dyDescent="0.3">
      <c r="A1125" s="58" t="s">
        <v>311</v>
      </c>
      <c r="B1125" s="69">
        <v>13.962611751800001</v>
      </c>
      <c r="C1125" s="72">
        <v>93.320591888097397</v>
      </c>
      <c r="D1125" s="69">
        <v>8.9851692117000006</v>
      </c>
      <c r="E1125" s="72">
        <v>100</v>
      </c>
      <c r="F1125" s="69">
        <v>3.5874682100000101</v>
      </c>
      <c r="G1125" s="72">
        <v>78.212191449439999</v>
      </c>
      <c r="H1125" s="69">
        <v>1.3899743301</v>
      </c>
      <c r="I1125" s="72">
        <v>100</v>
      </c>
      <c r="J1125" s="69"/>
      <c r="K1125" s="72"/>
    </row>
    <row r="1126" spans="1:11" customFormat="1" x14ac:dyDescent="0.3">
      <c r="A1126" s="58" t="s">
        <v>312</v>
      </c>
      <c r="B1126" s="76">
        <v>4.5311447297453702</v>
      </c>
      <c r="C1126" s="76">
        <v>4.5311447297453702</v>
      </c>
      <c r="D1126" s="76">
        <v>4.7038785850203704</v>
      </c>
      <c r="E1126" s="76">
        <v>4.7038785850203704</v>
      </c>
      <c r="F1126" s="76">
        <v>4.1783370974303802</v>
      </c>
      <c r="G1126" s="76">
        <v>4.1783370974303802</v>
      </c>
      <c r="H1126" s="76">
        <v>4.5787925878042097</v>
      </c>
      <c r="I1126" s="76">
        <v>4.5787925878042097</v>
      </c>
      <c r="J1126" s="76"/>
      <c r="K1126" s="76"/>
    </row>
    <row r="1127" spans="1:11" customFormat="1" x14ac:dyDescent="0.3">
      <c r="A1127" s="65" t="s">
        <v>1</v>
      </c>
    </row>
    <row r="1128" spans="1:11" customFormat="1" x14ac:dyDescent="0.3">
      <c r="A1128" s="65" t="s">
        <v>1</v>
      </c>
    </row>
    <row r="1129" spans="1:11" customFormat="1" x14ac:dyDescent="0.3">
      <c r="A1129" s="53" t="s">
        <v>451</v>
      </c>
    </row>
    <row r="1130" spans="1:11" customFormat="1" x14ac:dyDescent="0.3">
      <c r="A1130" s="54" t="s">
        <v>1</v>
      </c>
    </row>
    <row r="1131" spans="1:11" customFormat="1" x14ac:dyDescent="0.3">
      <c r="A1131" s="114" t="s">
        <v>1</v>
      </c>
      <c r="B1131" s="113" t="s">
        <v>502</v>
      </c>
      <c r="C1131" s="113" t="s">
        <v>1</v>
      </c>
      <c r="D1131" s="113" t="s">
        <v>487</v>
      </c>
      <c r="E1131" s="113" t="s">
        <v>1</v>
      </c>
      <c r="F1131" s="113" t="s">
        <v>489</v>
      </c>
      <c r="G1131" s="113" t="s">
        <v>1</v>
      </c>
      <c r="H1131" s="113" t="s">
        <v>488</v>
      </c>
      <c r="I1131" s="113" t="s">
        <v>1</v>
      </c>
      <c r="J1131" s="113" t="s">
        <v>493</v>
      </c>
      <c r="K1131" s="113" t="s">
        <v>1</v>
      </c>
    </row>
    <row r="1132" spans="1:11" customFormat="1" x14ac:dyDescent="0.3">
      <c r="A1132" s="115" t="s">
        <v>1</v>
      </c>
      <c r="B1132" s="55" t="s">
        <v>14</v>
      </c>
      <c r="C1132" s="55" t="s">
        <v>15</v>
      </c>
      <c r="D1132" s="55" t="s">
        <v>14</v>
      </c>
      <c r="E1132" s="55" t="s">
        <v>15</v>
      </c>
      <c r="F1132" s="55" t="s">
        <v>14</v>
      </c>
      <c r="G1132" s="55" t="s">
        <v>15</v>
      </c>
      <c r="H1132" s="55" t="s">
        <v>14</v>
      </c>
      <c r="I1132" s="55" t="s">
        <v>15</v>
      </c>
      <c r="J1132" s="55" t="s">
        <v>14</v>
      </c>
      <c r="K1132" s="55" t="s">
        <v>15</v>
      </c>
    </row>
    <row r="1133" spans="1:11" customFormat="1" x14ac:dyDescent="0.3">
      <c r="A1133" s="56" t="s">
        <v>16</v>
      </c>
      <c r="B1133" s="57">
        <v>24.3704214513</v>
      </c>
      <c r="C1133" s="57">
        <v>24.3704214513</v>
      </c>
      <c r="D1133" s="57">
        <v>6.1473746577000004</v>
      </c>
      <c r="E1133" s="57">
        <v>6.1473746577000004</v>
      </c>
      <c r="F1133" s="57">
        <v>9.9725774543999997</v>
      </c>
      <c r="G1133" s="57">
        <v>9.9725774543999997</v>
      </c>
      <c r="H1133" s="57">
        <v>5.6063631618000001</v>
      </c>
      <c r="I1133" s="57">
        <v>5.6063631618000001</v>
      </c>
      <c r="J1133" s="57">
        <v>2.6441061773999999</v>
      </c>
      <c r="K1133" s="57">
        <v>2.6441061773999999</v>
      </c>
    </row>
    <row r="1134" spans="1:11" customFormat="1" x14ac:dyDescent="0.3">
      <c r="A1134" s="58" t="s">
        <v>310</v>
      </c>
      <c r="B1134" s="67">
        <v>0</v>
      </c>
      <c r="C1134" s="71">
        <v>0</v>
      </c>
      <c r="D1134" s="67">
        <v>0</v>
      </c>
      <c r="E1134" s="71">
        <v>0</v>
      </c>
      <c r="F1134" s="67">
        <v>0</v>
      </c>
      <c r="G1134" s="71">
        <v>0</v>
      </c>
      <c r="H1134" s="67">
        <v>0</v>
      </c>
      <c r="I1134" s="71">
        <v>0</v>
      </c>
      <c r="J1134" s="67">
        <v>0</v>
      </c>
      <c r="K1134" s="71">
        <v>0</v>
      </c>
    </row>
    <row r="1135" spans="1:11" customFormat="1" x14ac:dyDescent="0.3">
      <c r="A1135" s="58" t="s">
        <v>311</v>
      </c>
      <c r="B1135" s="69">
        <v>23.7584750744</v>
      </c>
      <c r="C1135" s="72">
        <v>97.488979096554104</v>
      </c>
      <c r="D1135" s="69">
        <v>6.1473746577000004</v>
      </c>
      <c r="E1135" s="72">
        <v>100</v>
      </c>
      <c r="F1135" s="69">
        <v>9.3606310775000008</v>
      </c>
      <c r="G1135" s="72">
        <v>93.863708958911104</v>
      </c>
      <c r="H1135" s="69">
        <v>5.6063631618000001</v>
      </c>
      <c r="I1135" s="72">
        <v>100</v>
      </c>
      <c r="J1135" s="69">
        <v>2.6441061773999999</v>
      </c>
      <c r="K1135" s="72">
        <v>100</v>
      </c>
    </row>
    <row r="1136" spans="1:11" customFormat="1" x14ac:dyDescent="0.3">
      <c r="A1136" s="58" t="s">
        <v>312</v>
      </c>
      <c r="B1136" s="76">
        <v>4.4413744746732204</v>
      </c>
      <c r="C1136" s="76">
        <v>4.4413744746732204</v>
      </c>
      <c r="D1136" s="76">
        <v>4.9489653640506504</v>
      </c>
      <c r="E1136" s="78">
        <v>4.9489653640506504</v>
      </c>
      <c r="F1136" s="76">
        <v>4.1981206997312102</v>
      </c>
      <c r="G1136" s="76">
        <v>4.1981206997312102</v>
      </c>
      <c r="H1136" s="76">
        <v>4.4991121633122297</v>
      </c>
      <c r="I1136" s="76">
        <v>4.4991121633122297</v>
      </c>
      <c r="J1136" s="76">
        <v>4</v>
      </c>
      <c r="K1136" s="77">
        <v>4</v>
      </c>
    </row>
    <row r="1137" spans="1:11" customFormat="1" x14ac:dyDescent="0.3">
      <c r="A1137" s="65" t="s">
        <v>1</v>
      </c>
    </row>
    <row r="1138" spans="1:11" customFormat="1" x14ac:dyDescent="0.3">
      <c r="A1138" s="65" t="s">
        <v>1</v>
      </c>
    </row>
    <row r="1139" spans="1:11" customFormat="1" x14ac:dyDescent="0.3">
      <c r="A1139" s="53" t="s">
        <v>452</v>
      </c>
    </row>
    <row r="1140" spans="1:11" customFormat="1" x14ac:dyDescent="0.3">
      <c r="A1140" s="54" t="s">
        <v>1</v>
      </c>
    </row>
    <row r="1141" spans="1:11" customFormat="1" x14ac:dyDescent="0.3">
      <c r="A1141" s="114" t="s">
        <v>1</v>
      </c>
      <c r="B1141" s="113" t="s">
        <v>502</v>
      </c>
      <c r="C1141" s="113" t="s">
        <v>1</v>
      </c>
      <c r="D1141" s="113" t="s">
        <v>487</v>
      </c>
      <c r="E1141" s="113" t="s">
        <v>1</v>
      </c>
      <c r="F1141" s="113" t="s">
        <v>489</v>
      </c>
      <c r="G1141" s="113" t="s">
        <v>1</v>
      </c>
      <c r="H1141" s="113" t="s">
        <v>488</v>
      </c>
      <c r="I1141" s="113" t="s">
        <v>1</v>
      </c>
      <c r="J1141" s="113" t="s">
        <v>493</v>
      </c>
      <c r="K1141" s="113" t="s">
        <v>1</v>
      </c>
    </row>
    <row r="1142" spans="1:11" customFormat="1" x14ac:dyDescent="0.3">
      <c r="A1142" s="115" t="s">
        <v>1</v>
      </c>
      <c r="B1142" s="55" t="s">
        <v>14</v>
      </c>
      <c r="C1142" s="55" t="s">
        <v>15</v>
      </c>
      <c r="D1142" s="55" t="s">
        <v>14</v>
      </c>
      <c r="E1142" s="55" t="s">
        <v>15</v>
      </c>
      <c r="F1142" s="55" t="s">
        <v>14</v>
      </c>
      <c r="G1142" s="55" t="s">
        <v>15</v>
      </c>
      <c r="H1142" s="55" t="s">
        <v>14</v>
      </c>
      <c r="I1142" s="55" t="s">
        <v>15</v>
      </c>
      <c r="J1142" s="55" t="s">
        <v>14</v>
      </c>
      <c r="K1142" s="55" t="s">
        <v>15</v>
      </c>
    </row>
    <row r="1143" spans="1:11" customFormat="1" x14ac:dyDescent="0.3">
      <c r="A1143" s="56" t="s">
        <v>16</v>
      </c>
      <c r="B1143" s="57">
        <v>37.463681679600001</v>
      </c>
      <c r="C1143" s="57">
        <v>37.463681679600001</v>
      </c>
      <c r="D1143" s="57">
        <v>11.958361441999999</v>
      </c>
      <c r="E1143" s="57">
        <v>11.958361441999999</v>
      </c>
      <c r="F1143" s="57">
        <v>11.8963845053</v>
      </c>
      <c r="G1143" s="57">
        <v>11.8963845053</v>
      </c>
      <c r="H1143" s="57">
        <v>4.9873526841000002</v>
      </c>
      <c r="I1143" s="57">
        <v>4.9873526841000002</v>
      </c>
      <c r="J1143" s="57">
        <v>8.6215830481999998</v>
      </c>
      <c r="K1143" s="57">
        <v>8.6215830481999998</v>
      </c>
    </row>
    <row r="1144" spans="1:11" customFormat="1" x14ac:dyDescent="0.3">
      <c r="A1144" s="58" t="s">
        <v>310</v>
      </c>
      <c r="B1144" s="59">
        <v>0</v>
      </c>
      <c r="C1144" s="60">
        <v>0</v>
      </c>
      <c r="D1144" s="67">
        <v>0</v>
      </c>
      <c r="E1144" s="71">
        <v>0</v>
      </c>
      <c r="F1144" s="67">
        <v>0</v>
      </c>
      <c r="G1144" s="71">
        <v>0</v>
      </c>
      <c r="H1144" s="67">
        <v>0</v>
      </c>
      <c r="I1144" s="71">
        <v>0</v>
      </c>
      <c r="J1144" s="67">
        <v>0</v>
      </c>
      <c r="K1144" s="71">
        <v>0</v>
      </c>
    </row>
    <row r="1145" spans="1:11" customFormat="1" x14ac:dyDescent="0.3">
      <c r="A1145" s="58" t="s">
        <v>311</v>
      </c>
      <c r="B1145" s="61">
        <v>36.006827118199901</v>
      </c>
      <c r="C1145" s="62">
        <v>0.96111288330230205</v>
      </c>
      <c r="D1145" s="69">
        <v>11.958361441999999</v>
      </c>
      <c r="E1145" s="72">
        <v>100</v>
      </c>
      <c r="F1145" s="69">
        <v>11.8963845053</v>
      </c>
      <c r="G1145" s="72">
        <v>100</v>
      </c>
      <c r="H1145" s="69">
        <v>4.98735268410001</v>
      </c>
      <c r="I1145" s="72">
        <v>100</v>
      </c>
      <c r="J1145" s="69">
        <v>7.1647284867999996</v>
      </c>
      <c r="K1145" s="72">
        <v>83.102238263491998</v>
      </c>
    </row>
    <row r="1146" spans="1:11" customFormat="1" x14ac:dyDescent="0.3">
      <c r="A1146" s="58" t="s">
        <v>312</v>
      </c>
      <c r="B1146" s="73">
        <v>4.7178271142345496</v>
      </c>
      <c r="C1146" s="73">
        <v>4.7178271142345496</v>
      </c>
      <c r="D1146" s="76">
        <v>4.5908932688455497</v>
      </c>
      <c r="E1146" s="76">
        <v>4.5908932688455497</v>
      </c>
      <c r="F1146" s="76">
        <v>4.6433608606707502</v>
      </c>
      <c r="G1146" s="76">
        <v>4.6433608606707502</v>
      </c>
      <c r="H1146" s="76">
        <v>4.8471134732197898</v>
      </c>
      <c r="I1146" s="76">
        <v>4.8471134732197898</v>
      </c>
      <c r="J1146" s="76">
        <v>4.9633358339560303</v>
      </c>
      <c r="K1146" s="78">
        <v>4.9633358339560303</v>
      </c>
    </row>
    <row r="1147" spans="1:11" customFormat="1" x14ac:dyDescent="0.3">
      <c r="A1147" s="65" t="s">
        <v>1</v>
      </c>
    </row>
    <row r="1148" spans="1:11" customFormat="1" x14ac:dyDescent="0.3">
      <c r="A1148" s="65" t="s">
        <v>1</v>
      </c>
    </row>
    <row r="1149" spans="1:11" customFormat="1" x14ac:dyDescent="0.3">
      <c r="A1149" s="53" t="s">
        <v>453</v>
      </c>
    </row>
    <row r="1150" spans="1:11" customFormat="1" x14ac:dyDescent="0.3">
      <c r="A1150" s="54" t="s">
        <v>1</v>
      </c>
    </row>
    <row r="1151" spans="1:11" customFormat="1" x14ac:dyDescent="0.3">
      <c r="A1151" s="114" t="s">
        <v>1</v>
      </c>
      <c r="B1151" s="113" t="s">
        <v>502</v>
      </c>
      <c r="C1151" s="113" t="s">
        <v>1</v>
      </c>
      <c r="D1151" s="113" t="s">
        <v>487</v>
      </c>
      <c r="E1151" s="113" t="s">
        <v>1</v>
      </c>
      <c r="F1151" s="113" t="s">
        <v>489</v>
      </c>
      <c r="G1151" s="113" t="s">
        <v>1</v>
      </c>
      <c r="H1151" s="113" t="s">
        <v>488</v>
      </c>
      <c r="I1151" s="113" t="s">
        <v>1</v>
      </c>
      <c r="J1151" s="113" t="s">
        <v>493</v>
      </c>
      <c r="K1151" s="113" t="s">
        <v>1</v>
      </c>
    </row>
    <row r="1152" spans="1:11" customFormat="1" x14ac:dyDescent="0.3">
      <c r="A1152" s="115" t="s">
        <v>1</v>
      </c>
      <c r="B1152" s="55" t="s">
        <v>14</v>
      </c>
      <c r="C1152" s="55" t="s">
        <v>15</v>
      </c>
      <c r="D1152" s="55" t="s">
        <v>14</v>
      </c>
      <c r="E1152" s="55" t="s">
        <v>15</v>
      </c>
      <c r="F1152" s="55" t="s">
        <v>14</v>
      </c>
      <c r="G1152" s="55" t="s">
        <v>15</v>
      </c>
      <c r="H1152" s="55" t="s">
        <v>14</v>
      </c>
      <c r="I1152" s="55" t="s">
        <v>15</v>
      </c>
      <c r="J1152" s="55" t="s">
        <v>14</v>
      </c>
      <c r="K1152" s="55" t="s">
        <v>15</v>
      </c>
    </row>
    <row r="1153" spans="1:11" customFormat="1" x14ac:dyDescent="0.3">
      <c r="A1153" s="56" t="s">
        <v>16</v>
      </c>
      <c r="B1153" s="57">
        <v>41.175984469200003</v>
      </c>
      <c r="C1153" s="57">
        <v>41.175984469200003</v>
      </c>
      <c r="D1153" s="57">
        <v>9.6282444793999993</v>
      </c>
      <c r="E1153" s="57">
        <v>9.6282444793999993</v>
      </c>
      <c r="F1153" s="57">
        <v>5.8253243338000003</v>
      </c>
      <c r="G1153" s="57">
        <v>5.8253243338000003</v>
      </c>
      <c r="H1153" s="57">
        <v>1.7641096030000001</v>
      </c>
      <c r="I1153" s="57">
        <v>1.7641096030000001</v>
      </c>
      <c r="J1153" s="57">
        <v>23.958306053000001</v>
      </c>
      <c r="K1153" s="57">
        <v>23.958306053000001</v>
      </c>
    </row>
    <row r="1154" spans="1:11" customFormat="1" x14ac:dyDescent="0.3">
      <c r="A1154" s="58" t="s">
        <v>310</v>
      </c>
      <c r="B1154" s="59">
        <v>0</v>
      </c>
      <c r="C1154" s="60">
        <v>0</v>
      </c>
      <c r="D1154" s="67">
        <v>0</v>
      </c>
      <c r="E1154" s="71">
        <v>0</v>
      </c>
      <c r="F1154" s="67">
        <v>0</v>
      </c>
      <c r="G1154" s="71">
        <v>0</v>
      </c>
      <c r="H1154" s="67">
        <v>0</v>
      </c>
      <c r="I1154" s="71">
        <v>0</v>
      </c>
      <c r="J1154" s="67">
        <v>0</v>
      </c>
      <c r="K1154" s="71">
        <v>0</v>
      </c>
    </row>
    <row r="1155" spans="1:11" customFormat="1" x14ac:dyDescent="0.3">
      <c r="A1155" s="58" t="s">
        <v>311</v>
      </c>
      <c r="B1155" s="61">
        <v>38.260451913899999</v>
      </c>
      <c r="C1155" s="62">
        <v>0.92919337344609598</v>
      </c>
      <c r="D1155" s="69">
        <v>7.0571915190999999</v>
      </c>
      <c r="E1155" s="72">
        <v>73.296762812775796</v>
      </c>
      <c r="F1155" s="69">
        <v>5.8253243338000003</v>
      </c>
      <c r="G1155" s="72">
        <v>100</v>
      </c>
      <c r="H1155" s="69">
        <v>1.7641096030000001</v>
      </c>
      <c r="I1155" s="72">
        <v>100</v>
      </c>
      <c r="J1155" s="69">
        <v>23.613826457999998</v>
      </c>
      <c r="K1155" s="72">
        <v>98.562170488022204</v>
      </c>
    </row>
    <row r="1156" spans="1:11" customFormat="1" x14ac:dyDescent="0.3">
      <c r="A1156" s="58" t="s">
        <v>312</v>
      </c>
      <c r="B1156" s="73">
        <v>4.7185926148416097</v>
      </c>
      <c r="C1156" s="73">
        <v>4.7185926148416097</v>
      </c>
      <c r="D1156" s="76">
        <v>4.2048595111518097</v>
      </c>
      <c r="E1156" s="76">
        <v>4.2048595111518097</v>
      </c>
      <c r="F1156" s="76">
        <v>5</v>
      </c>
      <c r="G1156" s="78">
        <v>5</v>
      </c>
      <c r="H1156" s="76">
        <v>4.6038804162101696</v>
      </c>
      <c r="I1156" s="76">
        <v>4.6038804162101696</v>
      </c>
      <c r="J1156" s="76">
        <v>4.8650730677766303</v>
      </c>
      <c r="K1156" s="76">
        <v>4.8650730677766303</v>
      </c>
    </row>
    <row r="1157" spans="1:11" customFormat="1" x14ac:dyDescent="0.3">
      <c r="A1157" s="65" t="s">
        <v>1</v>
      </c>
    </row>
    <row r="1158" spans="1:11" customFormat="1" x14ac:dyDescent="0.3">
      <c r="A1158" s="65" t="s">
        <v>1</v>
      </c>
    </row>
    <row r="1159" spans="1:11" customFormat="1" x14ac:dyDescent="0.3">
      <c r="A1159" s="53" t="s">
        <v>454</v>
      </c>
    </row>
    <row r="1160" spans="1:11" customFormat="1" x14ac:dyDescent="0.3">
      <c r="A1160" s="54" t="s">
        <v>1</v>
      </c>
    </row>
    <row r="1161" spans="1:11" customFormat="1" x14ac:dyDescent="0.3">
      <c r="A1161" s="114" t="s">
        <v>1</v>
      </c>
      <c r="B1161" s="113" t="s">
        <v>502</v>
      </c>
      <c r="C1161" s="113" t="s">
        <v>1</v>
      </c>
      <c r="D1161" s="113" t="s">
        <v>487</v>
      </c>
      <c r="E1161" s="113" t="s">
        <v>1</v>
      </c>
      <c r="F1161" s="113" t="s">
        <v>489</v>
      </c>
      <c r="G1161" s="113" t="s">
        <v>1</v>
      </c>
      <c r="H1161" s="113" t="s">
        <v>488</v>
      </c>
      <c r="I1161" s="113" t="s">
        <v>1</v>
      </c>
      <c r="J1161" s="113" t="s">
        <v>493</v>
      </c>
      <c r="K1161" s="113" t="s">
        <v>1</v>
      </c>
    </row>
    <row r="1162" spans="1:11" customFormat="1" x14ac:dyDescent="0.3">
      <c r="A1162" s="115" t="s">
        <v>1</v>
      </c>
      <c r="B1162" s="55" t="s">
        <v>14</v>
      </c>
      <c r="C1162" s="55" t="s">
        <v>15</v>
      </c>
      <c r="D1162" s="55" t="s">
        <v>14</v>
      </c>
      <c r="E1162" s="55" t="s">
        <v>15</v>
      </c>
      <c r="F1162" s="55" t="s">
        <v>14</v>
      </c>
      <c r="G1162" s="55" t="s">
        <v>15</v>
      </c>
      <c r="H1162" s="55" t="s">
        <v>14</v>
      </c>
      <c r="I1162" s="55" t="s">
        <v>15</v>
      </c>
      <c r="J1162" s="55" t="s">
        <v>14</v>
      </c>
      <c r="K1162" s="55" t="s">
        <v>15</v>
      </c>
    </row>
    <row r="1163" spans="1:11" customFormat="1" x14ac:dyDescent="0.3">
      <c r="A1163" s="56" t="s">
        <v>16</v>
      </c>
      <c r="B1163" s="57">
        <v>84.269361265200004</v>
      </c>
      <c r="C1163" s="57">
        <v>84.269361265200004</v>
      </c>
      <c r="D1163" s="57">
        <v>28.143992042299999</v>
      </c>
      <c r="E1163" s="57">
        <v>28.143992042299999</v>
      </c>
      <c r="F1163" s="57">
        <v>16.638785663899998</v>
      </c>
      <c r="G1163" s="57">
        <v>16.638785663899998</v>
      </c>
      <c r="H1163" s="57">
        <v>13.8048103455</v>
      </c>
      <c r="I1163" s="57">
        <v>13.8048103455</v>
      </c>
      <c r="J1163" s="57">
        <v>25.681773213500001</v>
      </c>
      <c r="K1163" s="57">
        <v>25.681773213500001</v>
      </c>
    </row>
    <row r="1164" spans="1:11" customFormat="1" x14ac:dyDescent="0.3">
      <c r="A1164" s="58" t="s">
        <v>310</v>
      </c>
      <c r="B1164" s="59">
        <v>0.2412093257</v>
      </c>
      <c r="C1164" s="60">
        <v>2.8623609112320399E-3</v>
      </c>
      <c r="D1164" s="67">
        <v>0</v>
      </c>
      <c r="E1164" s="71">
        <v>0</v>
      </c>
      <c r="F1164" s="67">
        <v>0</v>
      </c>
      <c r="G1164" s="71">
        <v>0</v>
      </c>
      <c r="H1164" s="67">
        <v>0.2412093257</v>
      </c>
      <c r="I1164" s="71">
        <v>1.7472846034326599</v>
      </c>
      <c r="J1164" s="59">
        <v>0</v>
      </c>
      <c r="K1164" s="60">
        <v>0</v>
      </c>
    </row>
    <row r="1165" spans="1:11" customFormat="1" x14ac:dyDescent="0.3">
      <c r="A1165" s="58" t="s">
        <v>311</v>
      </c>
      <c r="B1165" s="61">
        <v>76.563775731199897</v>
      </c>
      <c r="C1165" s="62">
        <v>0.90856005767327297</v>
      </c>
      <c r="D1165" s="69">
        <v>25.691850282000001</v>
      </c>
      <c r="E1165" s="72">
        <v>91.287157285240596</v>
      </c>
      <c r="F1165" s="69">
        <v>15.4226372771</v>
      </c>
      <c r="G1165" s="72">
        <v>92.690882547765597</v>
      </c>
      <c r="H1165" s="69">
        <v>9.7675149585999801</v>
      </c>
      <c r="I1165" s="70">
        <v>70.754430623409107</v>
      </c>
      <c r="J1165" s="61">
        <v>25.681773213500001</v>
      </c>
      <c r="K1165" s="62">
        <v>1</v>
      </c>
    </row>
    <row r="1166" spans="1:11" customFormat="1" x14ac:dyDescent="0.3">
      <c r="A1166" s="58" t="s">
        <v>312</v>
      </c>
      <c r="B1166" s="73">
        <v>4.2829886520517402</v>
      </c>
      <c r="C1166" s="73">
        <v>4.2829886520517402</v>
      </c>
      <c r="D1166" s="76">
        <v>4.38782282260083</v>
      </c>
      <c r="E1166" s="76">
        <v>4.38782282260083</v>
      </c>
      <c r="F1166" s="76">
        <v>4.23440885260408</v>
      </c>
      <c r="G1166" s="76">
        <v>4.23440885260408</v>
      </c>
      <c r="H1166" s="76">
        <v>3.9581007929537702</v>
      </c>
      <c r="I1166" s="76">
        <v>3.9581007929537702</v>
      </c>
      <c r="J1166" s="73">
        <v>4.37421568952443</v>
      </c>
      <c r="K1166" s="73">
        <v>4.37421568952443</v>
      </c>
    </row>
    <row r="1167" spans="1:11" customFormat="1" x14ac:dyDescent="0.3">
      <c r="A1167" s="65" t="s">
        <v>1</v>
      </c>
    </row>
    <row r="1168" spans="1:11" customFormat="1" x14ac:dyDescent="0.3">
      <c r="A1168" s="65" t="s">
        <v>1</v>
      </c>
    </row>
    <row r="1169" spans="1:11" customFormat="1" x14ac:dyDescent="0.3">
      <c r="A1169" s="53" t="s">
        <v>455</v>
      </c>
    </row>
    <row r="1170" spans="1:11" customFormat="1" x14ac:dyDescent="0.3">
      <c r="A1170" s="54" t="s">
        <v>1</v>
      </c>
    </row>
    <row r="1171" spans="1:11" customFormat="1" x14ac:dyDescent="0.3">
      <c r="A1171" s="114" t="s">
        <v>1</v>
      </c>
      <c r="B1171" s="113" t="s">
        <v>502</v>
      </c>
      <c r="C1171" s="113" t="s">
        <v>1</v>
      </c>
      <c r="D1171" s="113" t="s">
        <v>487</v>
      </c>
      <c r="E1171" s="113" t="s">
        <v>1</v>
      </c>
      <c r="F1171" s="113" t="s">
        <v>489</v>
      </c>
      <c r="G1171" s="113" t="s">
        <v>1</v>
      </c>
      <c r="H1171" s="113" t="s">
        <v>488</v>
      </c>
      <c r="I1171" s="113" t="s">
        <v>1</v>
      </c>
      <c r="J1171" s="113" t="s">
        <v>493</v>
      </c>
      <c r="K1171" s="113" t="s">
        <v>1</v>
      </c>
    </row>
    <row r="1172" spans="1:11" customFormat="1" x14ac:dyDescent="0.3">
      <c r="A1172" s="115" t="s">
        <v>1</v>
      </c>
      <c r="B1172" s="55" t="s">
        <v>14</v>
      </c>
      <c r="C1172" s="55" t="s">
        <v>15</v>
      </c>
      <c r="D1172" s="55" t="s">
        <v>14</v>
      </c>
      <c r="E1172" s="55" t="s">
        <v>15</v>
      </c>
      <c r="F1172" s="55" t="s">
        <v>14</v>
      </c>
      <c r="G1172" s="55" t="s">
        <v>15</v>
      </c>
      <c r="H1172" s="55" t="s">
        <v>14</v>
      </c>
      <c r="I1172" s="55" t="s">
        <v>15</v>
      </c>
      <c r="J1172" s="55" t="s">
        <v>14</v>
      </c>
      <c r="K1172" s="55" t="s">
        <v>15</v>
      </c>
    </row>
    <row r="1173" spans="1:11" customFormat="1" x14ac:dyDescent="0.3">
      <c r="A1173" s="56" t="s">
        <v>16</v>
      </c>
      <c r="B1173" s="57">
        <v>210.4248256802</v>
      </c>
      <c r="C1173" s="57">
        <v>210.4248256802</v>
      </c>
      <c r="D1173" s="57">
        <v>80.352256004599994</v>
      </c>
      <c r="E1173" s="57">
        <v>80.352256004599994</v>
      </c>
      <c r="F1173" s="57">
        <v>34.114729737399998</v>
      </c>
      <c r="G1173" s="57">
        <v>34.114729737399998</v>
      </c>
      <c r="H1173" s="57">
        <v>34.846535970600002</v>
      </c>
      <c r="I1173" s="57">
        <v>34.846535970600002</v>
      </c>
      <c r="J1173" s="57">
        <v>59.953883658800002</v>
      </c>
      <c r="K1173" s="57">
        <v>59.953883658800002</v>
      </c>
    </row>
    <row r="1174" spans="1:11" customFormat="1" x14ac:dyDescent="0.3">
      <c r="A1174" s="58" t="s">
        <v>310</v>
      </c>
      <c r="B1174" s="59">
        <v>0.26268879490000002</v>
      </c>
      <c r="C1174" s="60">
        <v>1.2483735892419401E-3</v>
      </c>
      <c r="D1174" s="59">
        <v>0.26268879490000002</v>
      </c>
      <c r="E1174" s="60">
        <v>3.2692149288871398E-3</v>
      </c>
      <c r="F1174" s="59">
        <v>0</v>
      </c>
      <c r="G1174" s="60">
        <v>0</v>
      </c>
      <c r="H1174" s="59">
        <v>0</v>
      </c>
      <c r="I1174" s="60">
        <v>0</v>
      </c>
      <c r="J1174" s="59">
        <v>0</v>
      </c>
      <c r="K1174" s="60">
        <v>0</v>
      </c>
    </row>
    <row r="1175" spans="1:11" customFormat="1" x14ac:dyDescent="0.3">
      <c r="A1175" s="58" t="s">
        <v>311</v>
      </c>
      <c r="B1175" s="61">
        <v>205.14170902239999</v>
      </c>
      <c r="C1175" s="62">
        <v>0.97489309238716404</v>
      </c>
      <c r="D1175" s="61">
        <v>76.875928820300004</v>
      </c>
      <c r="E1175" s="62">
        <v>0.95673640844507202</v>
      </c>
      <c r="F1175" s="61">
        <v>34.114729737399898</v>
      </c>
      <c r="G1175" s="62">
        <v>1</v>
      </c>
      <c r="H1175" s="61">
        <v>34.396949579699999</v>
      </c>
      <c r="I1175" s="62">
        <v>0.987098103774811</v>
      </c>
      <c r="J1175" s="61">
        <v>58.596680576200001</v>
      </c>
      <c r="K1175" s="62">
        <v>0.97736254935003197</v>
      </c>
    </row>
    <row r="1176" spans="1:11" customFormat="1" x14ac:dyDescent="0.3">
      <c r="A1176" s="58" t="s">
        <v>312</v>
      </c>
      <c r="B1176" s="73">
        <v>4.5385704491554302</v>
      </c>
      <c r="C1176" s="73">
        <v>4.5385704491554302</v>
      </c>
      <c r="D1176" s="73">
        <v>4.54077579884048</v>
      </c>
      <c r="E1176" s="73">
        <v>4.54077579884048</v>
      </c>
      <c r="F1176" s="73">
        <v>4.48090817231403</v>
      </c>
      <c r="G1176" s="73">
        <v>4.48090817231403</v>
      </c>
      <c r="H1176" s="73">
        <v>4.6406495766246296</v>
      </c>
      <c r="I1176" s="73">
        <v>4.6406495766246296</v>
      </c>
      <c r="J1176" s="73">
        <v>4.5002110759174796</v>
      </c>
      <c r="K1176" s="73">
        <v>4.5002110759174796</v>
      </c>
    </row>
    <row r="1177" spans="1:11" customFormat="1" x14ac:dyDescent="0.3">
      <c r="A1177" s="65" t="s">
        <v>1</v>
      </c>
    </row>
    <row r="1178" spans="1:11" customFormat="1" x14ac:dyDescent="0.3">
      <c r="A1178" s="65" t="s">
        <v>1</v>
      </c>
    </row>
    <row r="1179" spans="1:11" customFormat="1" x14ac:dyDescent="0.3">
      <c r="A1179" s="53" t="s">
        <v>456</v>
      </c>
    </row>
    <row r="1180" spans="1:11" customFormat="1" x14ac:dyDescent="0.3">
      <c r="A1180" s="54" t="s">
        <v>1</v>
      </c>
    </row>
    <row r="1181" spans="1:11" customFormat="1" x14ac:dyDescent="0.3">
      <c r="A1181" s="114" t="s">
        <v>1</v>
      </c>
      <c r="B1181" s="113" t="s">
        <v>502</v>
      </c>
      <c r="C1181" s="113" t="s">
        <v>1</v>
      </c>
      <c r="D1181" s="113" t="s">
        <v>487</v>
      </c>
      <c r="E1181" s="113" t="s">
        <v>1</v>
      </c>
      <c r="F1181" s="113" t="s">
        <v>489</v>
      </c>
      <c r="G1181" s="113" t="s">
        <v>1</v>
      </c>
      <c r="H1181" s="113" t="s">
        <v>488</v>
      </c>
      <c r="I1181" s="113" t="s">
        <v>1</v>
      </c>
      <c r="J1181" s="113" t="s">
        <v>493</v>
      </c>
      <c r="K1181" s="113" t="s">
        <v>1</v>
      </c>
    </row>
    <row r="1182" spans="1:11" customFormat="1" x14ac:dyDescent="0.3">
      <c r="A1182" s="115" t="s">
        <v>1</v>
      </c>
      <c r="B1182" s="55" t="s">
        <v>14</v>
      </c>
      <c r="C1182" s="55" t="s">
        <v>15</v>
      </c>
      <c r="D1182" s="55" t="s">
        <v>14</v>
      </c>
      <c r="E1182" s="55" t="s">
        <v>15</v>
      </c>
      <c r="F1182" s="55" t="s">
        <v>14</v>
      </c>
      <c r="G1182" s="55" t="s">
        <v>15</v>
      </c>
      <c r="H1182" s="55" t="s">
        <v>14</v>
      </c>
      <c r="I1182" s="55" t="s">
        <v>15</v>
      </c>
      <c r="J1182" s="55" t="s">
        <v>14</v>
      </c>
      <c r="K1182" s="55" t="s">
        <v>15</v>
      </c>
    </row>
    <row r="1183" spans="1:11" customFormat="1" x14ac:dyDescent="0.3">
      <c r="A1183" s="56" t="s">
        <v>16</v>
      </c>
      <c r="B1183" s="57">
        <v>142.91016834530001</v>
      </c>
      <c r="C1183" s="57">
        <v>142.91016834530001</v>
      </c>
      <c r="D1183" s="57">
        <v>55.798743984300003</v>
      </c>
      <c r="E1183" s="57">
        <v>55.798743984300003</v>
      </c>
      <c r="F1183" s="57">
        <v>14.7226657799</v>
      </c>
      <c r="G1183" s="57">
        <v>14.7226657799</v>
      </c>
      <c r="H1183" s="57">
        <v>28.4122058972</v>
      </c>
      <c r="I1183" s="57">
        <v>28.4122058972</v>
      </c>
      <c r="J1183" s="57">
        <v>42.819132375099997</v>
      </c>
      <c r="K1183" s="57">
        <v>42.819132375099997</v>
      </c>
    </row>
    <row r="1184" spans="1:11" customFormat="1" x14ac:dyDescent="0.3">
      <c r="A1184" s="58" t="s">
        <v>310</v>
      </c>
      <c r="B1184" s="59">
        <v>1.2161483868</v>
      </c>
      <c r="C1184" s="60">
        <v>8.5098800238030594E-3</v>
      </c>
      <c r="D1184" s="59">
        <v>0</v>
      </c>
      <c r="E1184" s="60">
        <v>0</v>
      </c>
      <c r="F1184" s="67">
        <v>1.2161483868</v>
      </c>
      <c r="G1184" s="68">
        <v>8.2603816793853806</v>
      </c>
      <c r="H1184" s="59">
        <v>0</v>
      </c>
      <c r="I1184" s="60">
        <v>0</v>
      </c>
      <c r="J1184" s="59">
        <v>0</v>
      </c>
      <c r="K1184" s="60">
        <v>0</v>
      </c>
    </row>
    <row r="1185" spans="1:11" customFormat="1" x14ac:dyDescent="0.3">
      <c r="A1185" s="58" t="s">
        <v>311</v>
      </c>
      <c r="B1185" s="61">
        <v>138.68856998480001</v>
      </c>
      <c r="C1185" s="62">
        <v>0.97045977617002199</v>
      </c>
      <c r="D1185" s="61">
        <v>54.590760949099902</v>
      </c>
      <c r="E1185" s="62">
        <v>0.97835107120798503</v>
      </c>
      <c r="F1185" s="69">
        <v>12.16688847</v>
      </c>
      <c r="G1185" s="70">
        <v>82.640526192007599</v>
      </c>
      <c r="H1185" s="61">
        <v>27.9543678818</v>
      </c>
      <c r="I1185" s="62">
        <v>0.98388586873343997</v>
      </c>
      <c r="J1185" s="61">
        <v>42.819132375100097</v>
      </c>
      <c r="K1185" s="62">
        <v>1</v>
      </c>
    </row>
    <row r="1186" spans="1:11" customFormat="1" x14ac:dyDescent="0.3">
      <c r="A1186" s="58" t="s">
        <v>312</v>
      </c>
      <c r="B1186" s="73">
        <v>4.4115350491743701</v>
      </c>
      <c r="C1186" s="73">
        <v>4.4115350491743701</v>
      </c>
      <c r="D1186" s="73">
        <v>4.3788288834520603</v>
      </c>
      <c r="E1186" s="73">
        <v>4.3788288834520603</v>
      </c>
      <c r="F1186" s="76">
        <v>4.1009871427177202</v>
      </c>
      <c r="G1186" s="76">
        <v>4.1009871427177202</v>
      </c>
      <c r="H1186" s="73">
        <v>4.52907256557934</v>
      </c>
      <c r="I1186" s="73">
        <v>4.52907256557934</v>
      </c>
      <c r="J1186" s="73">
        <v>4.4670348799647597</v>
      </c>
      <c r="K1186" s="73">
        <v>4.4670348799647597</v>
      </c>
    </row>
    <row r="1187" spans="1:11" customFormat="1" x14ac:dyDescent="0.3">
      <c r="A1187" s="65" t="s">
        <v>1</v>
      </c>
    </row>
    <row r="1188" spans="1:11" customFormat="1" x14ac:dyDescent="0.3">
      <c r="A1188" s="65" t="s">
        <v>1</v>
      </c>
    </row>
    <row r="1189" spans="1:11" customFormat="1" x14ac:dyDescent="0.3">
      <c r="A1189" s="53" t="s">
        <v>457</v>
      </c>
    </row>
    <row r="1190" spans="1:11" customFormat="1" x14ac:dyDescent="0.3">
      <c r="A1190" s="54" t="s">
        <v>1</v>
      </c>
    </row>
    <row r="1191" spans="1:11" customFormat="1" x14ac:dyDescent="0.3">
      <c r="A1191" s="114" t="s">
        <v>1</v>
      </c>
      <c r="B1191" s="113" t="s">
        <v>502</v>
      </c>
      <c r="C1191" s="113" t="s">
        <v>1</v>
      </c>
      <c r="D1191" s="113" t="s">
        <v>487</v>
      </c>
      <c r="E1191" s="113" t="s">
        <v>1</v>
      </c>
      <c r="F1191" s="113" t="s">
        <v>489</v>
      </c>
      <c r="G1191" s="113" t="s">
        <v>1</v>
      </c>
      <c r="H1191" s="113" t="s">
        <v>488</v>
      </c>
      <c r="I1191" s="113" t="s">
        <v>1</v>
      </c>
      <c r="J1191" s="113" t="s">
        <v>493</v>
      </c>
      <c r="K1191" s="113" t="s">
        <v>1</v>
      </c>
    </row>
    <row r="1192" spans="1:11" customFormat="1" x14ac:dyDescent="0.3">
      <c r="A1192" s="115" t="s">
        <v>1</v>
      </c>
      <c r="B1192" s="55" t="s">
        <v>14</v>
      </c>
      <c r="C1192" s="55" t="s">
        <v>15</v>
      </c>
      <c r="D1192" s="55" t="s">
        <v>14</v>
      </c>
      <c r="E1192" s="55" t="s">
        <v>15</v>
      </c>
      <c r="F1192" s="55" t="s">
        <v>14</v>
      </c>
      <c r="G1192" s="55" t="s">
        <v>15</v>
      </c>
      <c r="H1192" s="55" t="s">
        <v>14</v>
      </c>
      <c r="I1192" s="55" t="s">
        <v>15</v>
      </c>
      <c r="J1192" s="55" t="s">
        <v>14</v>
      </c>
      <c r="K1192" s="55" t="s">
        <v>15</v>
      </c>
    </row>
    <row r="1193" spans="1:11" customFormat="1" x14ac:dyDescent="0.3">
      <c r="A1193" s="56" t="s">
        <v>16</v>
      </c>
      <c r="B1193" s="57">
        <v>64.080896778899998</v>
      </c>
      <c r="C1193" s="57">
        <v>64.080896778899998</v>
      </c>
      <c r="D1193" s="57">
        <v>18.7516550866</v>
      </c>
      <c r="E1193" s="57">
        <v>18.7516550866</v>
      </c>
      <c r="F1193" s="57">
        <v>7.6925937532999997</v>
      </c>
      <c r="G1193" s="57">
        <v>7.6925937532999997</v>
      </c>
      <c r="H1193" s="57">
        <v>10.7640692397</v>
      </c>
      <c r="I1193" s="57">
        <v>10.7640692397</v>
      </c>
      <c r="J1193" s="57">
        <v>26.8725786993</v>
      </c>
      <c r="K1193" s="57">
        <v>26.8725786993</v>
      </c>
    </row>
    <row r="1194" spans="1:11" customFormat="1" x14ac:dyDescent="0.3">
      <c r="A1194" s="58" t="s">
        <v>310</v>
      </c>
      <c r="B1194" s="59">
        <v>0</v>
      </c>
      <c r="C1194" s="60">
        <v>0</v>
      </c>
      <c r="D1194" s="67">
        <v>0</v>
      </c>
      <c r="E1194" s="71">
        <v>0</v>
      </c>
      <c r="F1194" s="67">
        <v>0</v>
      </c>
      <c r="G1194" s="71">
        <v>0</v>
      </c>
      <c r="H1194" s="67">
        <v>0</v>
      </c>
      <c r="I1194" s="71">
        <v>0</v>
      </c>
      <c r="J1194" s="67">
        <v>0</v>
      </c>
      <c r="K1194" s="71">
        <v>0</v>
      </c>
    </row>
    <row r="1195" spans="1:11" customFormat="1" x14ac:dyDescent="0.3">
      <c r="A1195" s="58" t="s">
        <v>311</v>
      </c>
      <c r="B1195" s="61">
        <v>47.0647854782001</v>
      </c>
      <c r="C1195" s="62">
        <v>0.73445890809844405</v>
      </c>
      <c r="D1195" s="69">
        <v>10.6070424324</v>
      </c>
      <c r="E1195" s="72">
        <v>56.565899828116102</v>
      </c>
      <c r="F1195" s="69">
        <v>6.1488348622999904</v>
      </c>
      <c r="G1195" s="72">
        <v>79.931880708795404</v>
      </c>
      <c r="H1195" s="69">
        <v>3.6335083367999998</v>
      </c>
      <c r="I1195" s="70">
        <v>33.755898962438003</v>
      </c>
      <c r="J1195" s="69">
        <v>26.6753998467</v>
      </c>
      <c r="K1195" s="68">
        <v>99.266245138561501</v>
      </c>
    </row>
    <row r="1196" spans="1:11" customFormat="1" x14ac:dyDescent="0.3">
      <c r="A1196" s="58" t="s">
        <v>312</v>
      </c>
      <c r="B1196" s="73">
        <v>4.3149745452430404</v>
      </c>
      <c r="C1196" s="73">
        <v>4.3149745452430404</v>
      </c>
      <c r="D1196" s="76">
        <v>4.0148829389465197</v>
      </c>
      <c r="E1196" s="76">
        <v>4.0148829389465197</v>
      </c>
      <c r="F1196" s="76">
        <v>4.4965334332729396</v>
      </c>
      <c r="G1196" s="76">
        <v>4.4965334332729396</v>
      </c>
      <c r="H1196" s="76">
        <v>3.4088103507333698</v>
      </c>
      <c r="I1196" s="77">
        <v>3.4088103507333698</v>
      </c>
      <c r="J1196" s="76">
        <v>4.83537751127266</v>
      </c>
      <c r="K1196" s="78">
        <v>4.83537751127266</v>
      </c>
    </row>
    <row r="1197" spans="1:11" customFormat="1" x14ac:dyDescent="0.3">
      <c r="A1197" s="65" t="s">
        <v>1</v>
      </c>
    </row>
    <row r="1198" spans="1:11" customFormat="1" x14ac:dyDescent="0.3">
      <c r="A1198" s="65" t="s">
        <v>1</v>
      </c>
    </row>
    <row r="1199" spans="1:11" customFormat="1" x14ac:dyDescent="0.3">
      <c r="A1199" s="53" t="s">
        <v>458</v>
      </c>
    </row>
    <row r="1200" spans="1:11" customFormat="1" x14ac:dyDescent="0.3">
      <c r="A1200" s="54" t="s">
        <v>1</v>
      </c>
    </row>
    <row r="1201" spans="1:11" customFormat="1" x14ac:dyDescent="0.3">
      <c r="A1201" s="114" t="s">
        <v>1</v>
      </c>
      <c r="B1201" s="113" t="s">
        <v>502</v>
      </c>
      <c r="C1201" s="113" t="s">
        <v>1</v>
      </c>
      <c r="D1201" s="113" t="s">
        <v>487</v>
      </c>
      <c r="E1201" s="113" t="s">
        <v>1</v>
      </c>
      <c r="F1201" s="113" t="s">
        <v>489</v>
      </c>
      <c r="G1201" s="113" t="s">
        <v>1</v>
      </c>
      <c r="H1201" s="113" t="s">
        <v>488</v>
      </c>
      <c r="I1201" s="113" t="s">
        <v>1</v>
      </c>
      <c r="J1201" s="113" t="s">
        <v>493</v>
      </c>
      <c r="K1201" s="113" t="s">
        <v>1</v>
      </c>
    </row>
    <row r="1202" spans="1:11" customFormat="1" x14ac:dyDescent="0.3">
      <c r="A1202" s="115" t="s">
        <v>1</v>
      </c>
      <c r="B1202" s="55" t="s">
        <v>14</v>
      </c>
      <c r="C1202" s="55" t="s">
        <v>15</v>
      </c>
      <c r="D1202" s="55" t="s">
        <v>14</v>
      </c>
      <c r="E1202" s="55" t="s">
        <v>15</v>
      </c>
      <c r="F1202" s="55" t="s">
        <v>14</v>
      </c>
      <c r="G1202" s="55" t="s">
        <v>15</v>
      </c>
      <c r="H1202" s="55" t="s">
        <v>14</v>
      </c>
      <c r="I1202" s="55" t="s">
        <v>15</v>
      </c>
      <c r="J1202" s="55" t="s">
        <v>14</v>
      </c>
      <c r="K1202" s="55" t="s">
        <v>15</v>
      </c>
    </row>
    <row r="1203" spans="1:11" customFormat="1" x14ac:dyDescent="0.3">
      <c r="A1203" s="56" t="s">
        <v>16</v>
      </c>
      <c r="B1203" s="57">
        <v>34.361506100100002</v>
      </c>
      <c r="C1203" s="57">
        <v>34.361506100100002</v>
      </c>
      <c r="D1203" s="57">
        <v>15.7696942173</v>
      </c>
      <c r="E1203" s="57">
        <v>15.7696942173</v>
      </c>
      <c r="F1203" s="57">
        <v>0.42384980230000002</v>
      </c>
      <c r="G1203" s="57">
        <v>0.42384980230000002</v>
      </c>
      <c r="H1203" s="57">
        <v>6.7699555123000001</v>
      </c>
      <c r="I1203" s="57">
        <v>6.7699555123000001</v>
      </c>
      <c r="J1203" s="57">
        <v>11.3980065682</v>
      </c>
      <c r="K1203" s="57">
        <v>11.3980065682</v>
      </c>
    </row>
    <row r="1204" spans="1:11" customFormat="1" x14ac:dyDescent="0.3">
      <c r="A1204" s="58" t="s">
        <v>310</v>
      </c>
      <c r="B1204" s="67">
        <v>1.4255791456</v>
      </c>
      <c r="C1204" s="71">
        <v>4.1487679307393703</v>
      </c>
      <c r="D1204" s="67">
        <v>0</v>
      </c>
      <c r="E1204" s="71">
        <v>0</v>
      </c>
      <c r="F1204" s="67">
        <v>0</v>
      </c>
      <c r="G1204" s="71">
        <v>0</v>
      </c>
      <c r="H1204" s="67">
        <v>1.1118501179</v>
      </c>
      <c r="I1204" s="71">
        <v>16.423300210465701</v>
      </c>
      <c r="J1204" s="67">
        <v>0.3137290277</v>
      </c>
      <c r="K1204" s="71">
        <v>2.7524903220822101</v>
      </c>
    </row>
    <row r="1205" spans="1:11" customFormat="1" x14ac:dyDescent="0.3">
      <c r="A1205" s="58" t="s">
        <v>311</v>
      </c>
      <c r="B1205" s="69">
        <v>28.5171023286</v>
      </c>
      <c r="C1205" s="72">
        <v>82.991421404887205</v>
      </c>
      <c r="D1205" s="69">
        <v>15.7696942173</v>
      </c>
      <c r="E1205" s="72">
        <v>100</v>
      </c>
      <c r="F1205" s="69">
        <v>0</v>
      </c>
      <c r="G1205" s="72">
        <v>0</v>
      </c>
      <c r="H1205" s="69">
        <v>1.6631305707999999</v>
      </c>
      <c r="I1205" s="70">
        <v>24.566344162503601</v>
      </c>
      <c r="J1205" s="69">
        <v>11.0842775405</v>
      </c>
      <c r="K1205" s="72">
        <v>97.247509677917805</v>
      </c>
    </row>
    <row r="1206" spans="1:11" customFormat="1" x14ac:dyDescent="0.3">
      <c r="A1206" s="58" t="s">
        <v>312</v>
      </c>
      <c r="B1206" s="76">
        <v>4.4239427461696001</v>
      </c>
      <c r="C1206" s="76">
        <v>4.4239427461696001</v>
      </c>
      <c r="D1206" s="76">
        <v>4.6599173936285601</v>
      </c>
      <c r="E1206" s="76">
        <v>4.6599173936285601</v>
      </c>
      <c r="F1206" s="76">
        <v>3</v>
      </c>
      <c r="G1206" s="77">
        <v>3</v>
      </c>
      <c r="H1206" s="76">
        <v>3.32709388114541</v>
      </c>
      <c r="I1206" s="77">
        <v>3.32709388114541</v>
      </c>
      <c r="J1206" s="76">
        <v>4.8018954883567302</v>
      </c>
      <c r="K1206" s="76">
        <v>4.8018954883567302</v>
      </c>
    </row>
    <row r="1207" spans="1:11" customFormat="1" x14ac:dyDescent="0.3">
      <c r="A1207" s="65" t="s">
        <v>1</v>
      </c>
    </row>
    <row r="1208" spans="1:11" customFormat="1" x14ac:dyDescent="0.3">
      <c r="A1208" s="65" t="s">
        <v>1</v>
      </c>
    </row>
    <row r="1209" spans="1:11" customFormat="1" x14ac:dyDescent="0.3">
      <c r="A1209" s="53" t="s">
        <v>459</v>
      </c>
    </row>
    <row r="1210" spans="1:11" customFormat="1" x14ac:dyDescent="0.3">
      <c r="A1210" s="54" t="s">
        <v>1</v>
      </c>
    </row>
    <row r="1211" spans="1:11" customFormat="1" x14ac:dyDescent="0.3">
      <c r="A1211" s="114" t="s">
        <v>1</v>
      </c>
      <c r="B1211" s="113" t="s">
        <v>502</v>
      </c>
      <c r="C1211" s="113" t="s">
        <v>1</v>
      </c>
      <c r="D1211" s="113" t="s">
        <v>487</v>
      </c>
      <c r="E1211" s="113" t="s">
        <v>1</v>
      </c>
      <c r="F1211" s="113" t="s">
        <v>489</v>
      </c>
      <c r="G1211" s="113" t="s">
        <v>1</v>
      </c>
      <c r="H1211" s="113" t="s">
        <v>488</v>
      </c>
      <c r="I1211" s="113" t="s">
        <v>1</v>
      </c>
      <c r="J1211" s="113" t="s">
        <v>493</v>
      </c>
      <c r="K1211" s="113" t="s">
        <v>1</v>
      </c>
    </row>
    <row r="1212" spans="1:11" customFormat="1" x14ac:dyDescent="0.3">
      <c r="A1212" s="115" t="s">
        <v>1</v>
      </c>
      <c r="B1212" s="55" t="s">
        <v>14</v>
      </c>
      <c r="C1212" s="55" t="s">
        <v>15</v>
      </c>
      <c r="D1212" s="55" t="s">
        <v>14</v>
      </c>
      <c r="E1212" s="55" t="s">
        <v>15</v>
      </c>
      <c r="F1212" s="55" t="s">
        <v>14</v>
      </c>
      <c r="G1212" s="55" t="s">
        <v>15</v>
      </c>
      <c r="H1212" s="55" t="s">
        <v>14</v>
      </c>
      <c r="I1212" s="55" t="s">
        <v>15</v>
      </c>
      <c r="J1212" s="55" t="s">
        <v>14</v>
      </c>
      <c r="K1212" s="55" t="s">
        <v>15</v>
      </c>
    </row>
    <row r="1213" spans="1:11" customFormat="1" x14ac:dyDescent="0.3">
      <c r="A1213" s="56" t="s">
        <v>16</v>
      </c>
      <c r="B1213" s="57">
        <v>18.6539235718</v>
      </c>
      <c r="C1213" s="57">
        <v>18.6539235718</v>
      </c>
      <c r="D1213" s="57">
        <v>6.4145612568999999</v>
      </c>
      <c r="E1213" s="57">
        <v>6.4145612568999999</v>
      </c>
      <c r="F1213" s="57">
        <v>6.8002049949999996</v>
      </c>
      <c r="G1213" s="57">
        <v>6.8002049949999996</v>
      </c>
      <c r="H1213" s="57">
        <v>2.0496064625999999</v>
      </c>
      <c r="I1213" s="57">
        <v>2.0496064625999999</v>
      </c>
      <c r="J1213" s="57">
        <v>3.3895508573000002</v>
      </c>
      <c r="K1213" s="57">
        <v>3.3895508573000002</v>
      </c>
    </row>
    <row r="1214" spans="1:11" customFormat="1" x14ac:dyDescent="0.3">
      <c r="A1214" s="58" t="s">
        <v>310</v>
      </c>
      <c r="B1214" s="67">
        <v>0.65765175139999899</v>
      </c>
      <c r="C1214" s="71">
        <v>3.52554114885623</v>
      </c>
      <c r="D1214" s="67">
        <v>0.65765175139999998</v>
      </c>
      <c r="E1214" s="71">
        <v>10.252482205116999</v>
      </c>
      <c r="F1214" s="67">
        <v>0</v>
      </c>
      <c r="G1214" s="71">
        <v>0</v>
      </c>
      <c r="H1214" s="67">
        <v>0</v>
      </c>
      <c r="I1214" s="71">
        <v>0</v>
      </c>
      <c r="J1214" s="67">
        <v>0</v>
      </c>
      <c r="K1214" s="71">
        <v>0</v>
      </c>
    </row>
    <row r="1215" spans="1:11" customFormat="1" x14ac:dyDescent="0.3">
      <c r="A1215" s="58" t="s">
        <v>311</v>
      </c>
      <c r="B1215" s="69">
        <v>17.321889225300001</v>
      </c>
      <c r="C1215" s="72">
        <v>92.8592269536598</v>
      </c>
      <c r="D1215" s="69">
        <v>5.0825269104000004</v>
      </c>
      <c r="E1215" s="72">
        <v>79.234209587332899</v>
      </c>
      <c r="F1215" s="69">
        <v>6.8002049949999899</v>
      </c>
      <c r="G1215" s="72">
        <v>100</v>
      </c>
      <c r="H1215" s="69">
        <v>2.0496064625999999</v>
      </c>
      <c r="I1215" s="72">
        <v>100</v>
      </c>
      <c r="J1215" s="69">
        <v>3.3895508573000099</v>
      </c>
      <c r="K1215" s="72">
        <v>100</v>
      </c>
    </row>
    <row r="1216" spans="1:11" customFormat="1" x14ac:dyDescent="0.3">
      <c r="A1216" s="58" t="s">
        <v>312</v>
      </c>
      <c r="B1216" s="76">
        <v>4.48068401025591</v>
      </c>
      <c r="C1216" s="76">
        <v>4.48068401025591</v>
      </c>
      <c r="D1216" s="76">
        <v>4.2433717276954397</v>
      </c>
      <c r="E1216" s="76">
        <v>4.2433717276954397</v>
      </c>
      <c r="F1216" s="76">
        <v>5</v>
      </c>
      <c r="G1216" s="78">
        <v>5</v>
      </c>
      <c r="H1216" s="76">
        <v>4</v>
      </c>
      <c r="I1216" s="77">
        <v>4</v>
      </c>
      <c r="J1216" s="76">
        <v>4.17858263955425</v>
      </c>
      <c r="K1216" s="76">
        <v>4.17858263955425</v>
      </c>
    </row>
    <row r="1217" spans="1:11" customFormat="1" x14ac:dyDescent="0.3">
      <c r="A1217" s="65" t="s">
        <v>1</v>
      </c>
    </row>
    <row r="1218" spans="1:11" customFormat="1" x14ac:dyDescent="0.3">
      <c r="A1218" s="65" t="s">
        <v>1</v>
      </c>
    </row>
    <row r="1219" spans="1:11" customFormat="1" x14ac:dyDescent="0.3">
      <c r="A1219" s="53" t="s">
        <v>460</v>
      </c>
    </row>
    <row r="1220" spans="1:11" customFormat="1" x14ac:dyDescent="0.3">
      <c r="A1220" s="54" t="s">
        <v>1</v>
      </c>
    </row>
    <row r="1221" spans="1:11" customFormat="1" x14ac:dyDescent="0.3">
      <c r="A1221" s="114" t="s">
        <v>1</v>
      </c>
      <c r="B1221" s="113" t="s">
        <v>502</v>
      </c>
      <c r="C1221" s="113" t="s">
        <v>1</v>
      </c>
      <c r="D1221" s="113" t="s">
        <v>487</v>
      </c>
      <c r="E1221" s="113" t="s">
        <v>1</v>
      </c>
      <c r="F1221" s="113" t="s">
        <v>489</v>
      </c>
      <c r="G1221" s="113" t="s">
        <v>1</v>
      </c>
      <c r="H1221" s="113" t="s">
        <v>488</v>
      </c>
      <c r="I1221" s="113" t="s">
        <v>1</v>
      </c>
      <c r="J1221" s="113" t="s">
        <v>493</v>
      </c>
      <c r="K1221" s="113" t="s">
        <v>1</v>
      </c>
    </row>
    <row r="1222" spans="1:11" customFormat="1" x14ac:dyDescent="0.3">
      <c r="A1222" s="115" t="s">
        <v>1</v>
      </c>
      <c r="B1222" s="55" t="s">
        <v>14</v>
      </c>
      <c r="C1222" s="55" t="s">
        <v>15</v>
      </c>
      <c r="D1222" s="55" t="s">
        <v>14</v>
      </c>
      <c r="E1222" s="55" t="s">
        <v>15</v>
      </c>
      <c r="F1222" s="55" t="s">
        <v>14</v>
      </c>
      <c r="G1222" s="55" t="s">
        <v>15</v>
      </c>
      <c r="H1222" s="55" t="s">
        <v>14</v>
      </c>
      <c r="I1222" s="55" t="s">
        <v>15</v>
      </c>
      <c r="J1222" s="55" t="s">
        <v>14</v>
      </c>
      <c r="K1222" s="55" t="s">
        <v>15</v>
      </c>
    </row>
    <row r="1223" spans="1:11" customFormat="1" x14ac:dyDescent="0.3">
      <c r="A1223" s="56" t="s">
        <v>16</v>
      </c>
      <c r="B1223" s="57">
        <v>85.214390085700003</v>
      </c>
      <c r="C1223" s="57">
        <v>85.214390085700003</v>
      </c>
      <c r="D1223" s="57">
        <v>19.341442288</v>
      </c>
      <c r="E1223" s="57">
        <v>19.341442288</v>
      </c>
      <c r="F1223" s="57">
        <v>17.851414650900001</v>
      </c>
      <c r="G1223" s="57">
        <v>17.851414650900001</v>
      </c>
      <c r="H1223" s="57">
        <v>15.650324531400001</v>
      </c>
      <c r="I1223" s="57">
        <v>15.650324531400001</v>
      </c>
      <c r="J1223" s="57">
        <v>32.3712086154</v>
      </c>
      <c r="K1223" s="57">
        <v>32.3712086154</v>
      </c>
    </row>
    <row r="1224" spans="1:11" customFormat="1" x14ac:dyDescent="0.3">
      <c r="A1224" s="58" t="s">
        <v>310</v>
      </c>
      <c r="B1224" s="59">
        <v>0.42384980230000002</v>
      </c>
      <c r="C1224" s="60">
        <v>4.9739228535665703E-3</v>
      </c>
      <c r="D1224" s="67">
        <v>0.42384980230000002</v>
      </c>
      <c r="E1224" s="71">
        <v>2.1914074244761399</v>
      </c>
      <c r="F1224" s="67">
        <v>0</v>
      </c>
      <c r="G1224" s="71">
        <v>0</v>
      </c>
      <c r="H1224" s="67">
        <v>0</v>
      </c>
      <c r="I1224" s="71">
        <v>0</v>
      </c>
      <c r="J1224" s="67">
        <v>0</v>
      </c>
      <c r="K1224" s="71">
        <v>0</v>
      </c>
    </row>
    <row r="1225" spans="1:11" customFormat="1" x14ac:dyDescent="0.3">
      <c r="A1225" s="58" t="s">
        <v>311</v>
      </c>
      <c r="B1225" s="61">
        <v>82.551776638600003</v>
      </c>
      <c r="C1225" s="62">
        <v>0.96875394584855701</v>
      </c>
      <c r="D1225" s="69">
        <v>18.917592485699998</v>
      </c>
      <c r="E1225" s="72">
        <v>97.808592575523903</v>
      </c>
      <c r="F1225" s="69">
        <v>17.186558093199999</v>
      </c>
      <c r="G1225" s="72">
        <v>96.275608568273995</v>
      </c>
      <c r="H1225" s="69">
        <v>14.627697897199999</v>
      </c>
      <c r="I1225" s="72">
        <v>93.465780008917704</v>
      </c>
      <c r="J1225" s="69">
        <v>31.819928162499998</v>
      </c>
      <c r="K1225" s="72">
        <v>98.297003799117505</v>
      </c>
    </row>
    <row r="1226" spans="1:11" customFormat="1" x14ac:dyDescent="0.3">
      <c r="A1226" s="58" t="s">
        <v>312</v>
      </c>
      <c r="B1226" s="73">
        <v>4.6910431275958597</v>
      </c>
      <c r="C1226" s="73">
        <v>4.6910431275958597</v>
      </c>
      <c r="D1226" s="76">
        <v>4.5188139313077897</v>
      </c>
      <c r="E1226" s="76">
        <v>4.5188139313077897</v>
      </c>
      <c r="F1226" s="76">
        <v>4.8180697046934</v>
      </c>
      <c r="G1226" s="76">
        <v>4.8180697046934</v>
      </c>
      <c r="H1226" s="76">
        <v>4.7814590553164296</v>
      </c>
      <c r="I1226" s="76">
        <v>4.7814590553164296</v>
      </c>
      <c r="J1226" s="76">
        <v>4.6856505126886399</v>
      </c>
      <c r="K1226" s="76">
        <v>4.6856505126886399</v>
      </c>
    </row>
    <row r="1227" spans="1:11" customFormat="1" x14ac:dyDescent="0.3">
      <c r="A1227" s="65" t="s">
        <v>1</v>
      </c>
    </row>
    <row r="1228" spans="1:11" customFormat="1" x14ac:dyDescent="0.3">
      <c r="A1228" s="65" t="s">
        <v>1</v>
      </c>
    </row>
    <row r="1229" spans="1:11" customFormat="1" x14ac:dyDescent="0.3">
      <c r="A1229" s="53" t="s">
        <v>461</v>
      </c>
    </row>
    <row r="1230" spans="1:11" customFormat="1" x14ac:dyDescent="0.3">
      <c r="A1230" s="54" t="s">
        <v>1</v>
      </c>
    </row>
    <row r="1231" spans="1:11" customFormat="1" x14ac:dyDescent="0.3">
      <c r="A1231" s="114" t="s">
        <v>1</v>
      </c>
      <c r="B1231" s="113" t="s">
        <v>502</v>
      </c>
      <c r="C1231" s="113" t="s">
        <v>1</v>
      </c>
      <c r="D1231" s="113" t="s">
        <v>487</v>
      </c>
      <c r="E1231" s="113" t="s">
        <v>1</v>
      </c>
      <c r="F1231" s="113" t="s">
        <v>489</v>
      </c>
      <c r="G1231" s="113" t="s">
        <v>1</v>
      </c>
      <c r="H1231" s="113" t="s">
        <v>488</v>
      </c>
      <c r="I1231" s="113" t="s">
        <v>1</v>
      </c>
      <c r="J1231" s="113" t="s">
        <v>493</v>
      </c>
      <c r="K1231" s="113" t="s">
        <v>1</v>
      </c>
    </row>
    <row r="1232" spans="1:11" customFormat="1" x14ac:dyDescent="0.3">
      <c r="A1232" s="115" t="s">
        <v>1</v>
      </c>
      <c r="B1232" s="55" t="s">
        <v>14</v>
      </c>
      <c r="C1232" s="55" t="s">
        <v>15</v>
      </c>
      <c r="D1232" s="55" t="s">
        <v>14</v>
      </c>
      <c r="E1232" s="55" t="s">
        <v>15</v>
      </c>
      <c r="F1232" s="55" t="s">
        <v>14</v>
      </c>
      <c r="G1232" s="55" t="s">
        <v>15</v>
      </c>
      <c r="H1232" s="55" t="s">
        <v>14</v>
      </c>
      <c r="I1232" s="55" t="s">
        <v>15</v>
      </c>
      <c r="J1232" s="55" t="s">
        <v>14</v>
      </c>
      <c r="K1232" s="55" t="s">
        <v>15</v>
      </c>
    </row>
    <row r="1233" spans="1:11" customFormat="1" x14ac:dyDescent="0.3">
      <c r="A1233" s="56" t="s">
        <v>16</v>
      </c>
      <c r="B1233" s="57">
        <v>1223.3316612077999</v>
      </c>
      <c r="C1233" s="57">
        <v>1223.3316612077999</v>
      </c>
      <c r="D1233" s="57">
        <v>340.29074922389998</v>
      </c>
      <c r="E1233" s="57">
        <v>340.29074922389998</v>
      </c>
      <c r="F1233" s="57">
        <v>196.05544813930001</v>
      </c>
      <c r="G1233" s="57">
        <v>196.05544813930001</v>
      </c>
      <c r="H1233" s="57">
        <v>217.47648019459999</v>
      </c>
      <c r="I1233" s="57">
        <v>217.47648019459999</v>
      </c>
      <c r="J1233" s="57">
        <v>453.50147944849999</v>
      </c>
      <c r="K1233" s="57">
        <v>453.50147944849999</v>
      </c>
    </row>
    <row r="1234" spans="1:11" customFormat="1" x14ac:dyDescent="0.3">
      <c r="A1234" s="58" t="s">
        <v>276</v>
      </c>
      <c r="B1234" s="59">
        <v>6.4148811167000002</v>
      </c>
      <c r="C1234" s="60">
        <v>5.2437791975125997E-3</v>
      </c>
      <c r="D1234" s="59">
        <v>1.3907828803</v>
      </c>
      <c r="E1234" s="60">
        <v>4.0870428698751102E-3</v>
      </c>
      <c r="F1234" s="59">
        <v>1.6560283794999999</v>
      </c>
      <c r="G1234" s="60">
        <v>8.4467348151598901E-3</v>
      </c>
      <c r="H1234" s="59">
        <v>1.2540932304000001</v>
      </c>
      <c r="I1234" s="60">
        <v>5.76656946662842E-3</v>
      </c>
      <c r="J1234" s="59">
        <v>2.1139766265</v>
      </c>
      <c r="K1234" s="60">
        <v>4.6614547521890998E-3</v>
      </c>
    </row>
    <row r="1235" spans="1:11" customFormat="1" x14ac:dyDescent="0.3">
      <c r="A1235" s="58" t="s">
        <v>291</v>
      </c>
      <c r="B1235" s="61">
        <v>5.4210940190999999</v>
      </c>
      <c r="C1235" s="62">
        <v>4.4314180618424698E-3</v>
      </c>
      <c r="D1235" s="61">
        <v>3.1873337864000102</v>
      </c>
      <c r="E1235" s="62">
        <v>9.3665014217087592E-3</v>
      </c>
      <c r="F1235" s="61">
        <v>1.2161483868</v>
      </c>
      <c r="G1235" s="62">
        <v>6.2030838639888803E-3</v>
      </c>
      <c r="H1235" s="61">
        <v>0</v>
      </c>
      <c r="I1235" s="62">
        <v>0</v>
      </c>
      <c r="J1235" s="61">
        <v>1.0176118459000001</v>
      </c>
      <c r="K1235" s="62">
        <v>2.24389972693697E-3</v>
      </c>
    </row>
    <row r="1236" spans="1:11" customFormat="1" x14ac:dyDescent="0.3">
      <c r="A1236" s="58" t="s">
        <v>292</v>
      </c>
      <c r="B1236" s="59">
        <v>8.8094889283000306</v>
      </c>
      <c r="C1236" s="60">
        <v>7.2012269506720296E-3</v>
      </c>
      <c r="D1236" s="59">
        <v>0.42384980230000002</v>
      </c>
      <c r="E1236" s="60">
        <v>1.2455519383546901E-3</v>
      </c>
      <c r="F1236" s="59">
        <v>3.9026049327000001</v>
      </c>
      <c r="G1236" s="60">
        <v>1.9905618383668399E-2</v>
      </c>
      <c r="H1236" s="59">
        <v>0.4017182292</v>
      </c>
      <c r="I1236" s="60">
        <v>1.8471801127208701E-3</v>
      </c>
      <c r="J1236" s="59">
        <v>4.0813159640999999</v>
      </c>
      <c r="K1236" s="60">
        <v>8.9995648284615492E-3</v>
      </c>
    </row>
    <row r="1237" spans="1:11" customFormat="1" x14ac:dyDescent="0.3">
      <c r="A1237" s="58" t="s">
        <v>293</v>
      </c>
      <c r="B1237" s="61">
        <v>17.653228922099998</v>
      </c>
      <c r="C1237" s="62">
        <v>1.4430452085799E-2</v>
      </c>
      <c r="D1237" s="61">
        <v>3.61164796240001</v>
      </c>
      <c r="E1237" s="62">
        <v>1.0613417998100399E-2</v>
      </c>
      <c r="F1237" s="61">
        <v>1.4877170068000001</v>
      </c>
      <c r="G1237" s="62">
        <v>7.5882461870835499E-3</v>
      </c>
      <c r="H1237" s="61">
        <v>1.0653112413000001</v>
      </c>
      <c r="I1237" s="62">
        <v>4.8985124292371699E-3</v>
      </c>
      <c r="J1237" s="61">
        <v>11.488552711600001</v>
      </c>
      <c r="K1237" s="62">
        <v>2.5332999410655001E-2</v>
      </c>
    </row>
    <row r="1238" spans="1:11" customFormat="1" x14ac:dyDescent="0.3">
      <c r="A1238" s="58" t="s">
        <v>294</v>
      </c>
      <c r="B1238" s="59">
        <v>6.3945094909</v>
      </c>
      <c r="C1238" s="60">
        <v>5.2271266196010002E-3</v>
      </c>
      <c r="D1238" s="59">
        <v>3.1890969546000001</v>
      </c>
      <c r="E1238" s="60">
        <v>9.3716827797210595E-3</v>
      </c>
      <c r="F1238" s="59">
        <v>0.55128045290000105</v>
      </c>
      <c r="G1238" s="60">
        <v>2.81185990051298E-3</v>
      </c>
      <c r="H1238" s="59">
        <v>0</v>
      </c>
      <c r="I1238" s="60">
        <v>0</v>
      </c>
      <c r="J1238" s="59">
        <v>2.6541320834</v>
      </c>
      <c r="K1238" s="60">
        <v>5.8525323591615899E-3</v>
      </c>
    </row>
    <row r="1239" spans="1:11" customFormat="1" x14ac:dyDescent="0.3">
      <c r="A1239" s="58" t="s">
        <v>295</v>
      </c>
      <c r="B1239" s="61">
        <v>17.6630455365</v>
      </c>
      <c r="C1239" s="62">
        <v>1.4438476577203299E-2</v>
      </c>
      <c r="D1239" s="61">
        <v>7.0866405438000104</v>
      </c>
      <c r="E1239" s="62">
        <v>2.0825251817636801E-2</v>
      </c>
      <c r="F1239" s="61">
        <v>0</v>
      </c>
      <c r="G1239" s="62">
        <v>0</v>
      </c>
      <c r="H1239" s="61">
        <v>3.1446648773999999</v>
      </c>
      <c r="I1239" s="62">
        <v>1.44597929605359E-2</v>
      </c>
      <c r="J1239" s="61">
        <v>6.2743198065000101</v>
      </c>
      <c r="K1239" s="62">
        <v>1.3835279686695101E-2</v>
      </c>
    </row>
    <row r="1240" spans="1:11" customFormat="1" x14ac:dyDescent="0.3">
      <c r="A1240" s="58" t="s">
        <v>296</v>
      </c>
      <c r="B1240" s="59">
        <v>41.952785073199998</v>
      </c>
      <c r="C1240" s="60">
        <v>3.4293876635040903E-2</v>
      </c>
      <c r="D1240" s="59">
        <v>15.0211124709</v>
      </c>
      <c r="E1240" s="60">
        <v>4.41419947652371E-2</v>
      </c>
      <c r="F1240" s="59">
        <v>4.1371529432000003</v>
      </c>
      <c r="G1240" s="60">
        <v>2.11019534650243E-2</v>
      </c>
      <c r="H1240" s="59">
        <v>9.1665571939999992</v>
      </c>
      <c r="I1240" s="60">
        <v>4.2149648485195597E-2</v>
      </c>
      <c r="J1240" s="59">
        <v>13.6279624651</v>
      </c>
      <c r="K1240" s="60">
        <v>3.0050535847584998E-2</v>
      </c>
    </row>
    <row r="1241" spans="1:11" customFormat="1" x14ac:dyDescent="0.3">
      <c r="A1241" s="58" t="s">
        <v>297</v>
      </c>
      <c r="B1241" s="61">
        <v>29.088645075900001</v>
      </c>
      <c r="C1241" s="62">
        <v>2.3778216487244899E-2</v>
      </c>
      <c r="D1241" s="61">
        <v>10.4656995952</v>
      </c>
      <c r="E1241" s="62">
        <v>3.0755169275300899E-2</v>
      </c>
      <c r="F1241" s="61">
        <v>2.8218222303</v>
      </c>
      <c r="G1241" s="62">
        <v>1.43929804403857E-2</v>
      </c>
      <c r="H1241" s="61">
        <v>1.7767066756000001</v>
      </c>
      <c r="I1241" s="62">
        <v>8.1696497663112204E-3</v>
      </c>
      <c r="J1241" s="61">
        <v>11.1427089131</v>
      </c>
      <c r="K1241" s="62">
        <v>2.4570391537973801E-2</v>
      </c>
    </row>
    <row r="1242" spans="1:11" customFormat="1" x14ac:dyDescent="0.3">
      <c r="A1242" s="58" t="s">
        <v>298</v>
      </c>
      <c r="B1242" s="59">
        <v>14.609982092199999</v>
      </c>
      <c r="C1242" s="60">
        <v>1.19427809771354E-2</v>
      </c>
      <c r="D1242" s="59">
        <v>1.2770055049</v>
      </c>
      <c r="E1242" s="60">
        <v>3.7526894510428602E-3</v>
      </c>
      <c r="F1242" s="59">
        <v>1.9707408035</v>
      </c>
      <c r="G1242" s="60">
        <v>1.00519563327807E-2</v>
      </c>
      <c r="H1242" s="59">
        <v>0.4017182292</v>
      </c>
      <c r="I1242" s="60">
        <v>1.8471801127208701E-3</v>
      </c>
      <c r="J1242" s="59">
        <v>10.960517554600001</v>
      </c>
      <c r="K1242" s="60">
        <v>2.4168647846373102E-2</v>
      </c>
    </row>
    <row r="1243" spans="1:11" customFormat="1" x14ac:dyDescent="0.3">
      <c r="A1243" s="58" t="s">
        <v>299</v>
      </c>
      <c r="B1243" s="61">
        <v>10.0564766699</v>
      </c>
      <c r="C1243" s="62">
        <v>8.2205643725195496E-3</v>
      </c>
      <c r="D1243" s="61">
        <v>1.8213975035000001</v>
      </c>
      <c r="E1243" s="62">
        <v>5.3524743404105299E-3</v>
      </c>
      <c r="F1243" s="61">
        <v>4.8375648891000003</v>
      </c>
      <c r="G1243" s="63">
        <v>2.4674473140184498E-2</v>
      </c>
      <c r="H1243" s="61">
        <v>0</v>
      </c>
      <c r="I1243" s="62">
        <v>0</v>
      </c>
      <c r="J1243" s="61">
        <v>3.3975142773</v>
      </c>
      <c r="K1243" s="62">
        <v>7.4917380235047801E-3</v>
      </c>
    </row>
    <row r="1244" spans="1:11" customFormat="1" x14ac:dyDescent="0.3">
      <c r="A1244" s="58" t="s">
        <v>300</v>
      </c>
      <c r="B1244" s="59">
        <v>9.0219225734999995</v>
      </c>
      <c r="C1244" s="60">
        <v>7.3748786691195597E-3</v>
      </c>
      <c r="D1244" s="59">
        <v>1.9082895985999999</v>
      </c>
      <c r="E1244" s="60">
        <v>5.6078209676643596E-3</v>
      </c>
      <c r="F1244" s="59">
        <v>0</v>
      </c>
      <c r="G1244" s="60">
        <v>0</v>
      </c>
      <c r="H1244" s="59">
        <v>1.4427170945000001</v>
      </c>
      <c r="I1244" s="60">
        <v>6.6338994139000396E-3</v>
      </c>
      <c r="J1244" s="59">
        <v>5.6709158803999902</v>
      </c>
      <c r="K1244" s="60">
        <v>1.25047351274275E-2</v>
      </c>
    </row>
    <row r="1245" spans="1:11" customFormat="1" x14ac:dyDescent="0.3">
      <c r="A1245" s="58" t="s">
        <v>277</v>
      </c>
      <c r="B1245" s="61">
        <v>19.874793210299998</v>
      </c>
      <c r="C1245" s="62">
        <v>1.6246447174168201E-2</v>
      </c>
      <c r="D1245" s="61">
        <v>4.88473494830001</v>
      </c>
      <c r="E1245" s="62">
        <v>1.43545922404314E-2</v>
      </c>
      <c r="F1245" s="61">
        <v>4.9206357093999999</v>
      </c>
      <c r="G1245" s="62">
        <v>2.5098183988765399E-2</v>
      </c>
      <c r="H1245" s="61">
        <v>7.4794518178000198</v>
      </c>
      <c r="I1245" s="62">
        <v>3.43920032690768E-2</v>
      </c>
      <c r="J1245" s="61">
        <v>2.5899707348000001</v>
      </c>
      <c r="K1245" s="62">
        <v>5.7110524489349997E-3</v>
      </c>
    </row>
    <row r="1246" spans="1:11" customFormat="1" x14ac:dyDescent="0.3">
      <c r="A1246" s="58" t="s">
        <v>278</v>
      </c>
      <c r="B1246" s="59">
        <v>16.707957952000001</v>
      </c>
      <c r="C1246" s="60">
        <v>1.36577499641464E-2</v>
      </c>
      <c r="D1246" s="59">
        <v>7.0808551722000104</v>
      </c>
      <c r="E1246" s="60">
        <v>2.0808250557352199E-2</v>
      </c>
      <c r="F1246" s="59">
        <v>4.6556248376999996</v>
      </c>
      <c r="G1246" s="60">
        <v>2.3746470102642199E-2</v>
      </c>
      <c r="H1246" s="59">
        <v>4.9714779420999902</v>
      </c>
      <c r="I1246" s="60">
        <v>2.28598418442835E-2</v>
      </c>
      <c r="J1246" s="59">
        <v>0</v>
      </c>
      <c r="K1246" s="64">
        <v>0</v>
      </c>
    </row>
    <row r="1247" spans="1:11" customFormat="1" x14ac:dyDescent="0.3">
      <c r="A1247" s="58" t="s">
        <v>279</v>
      </c>
      <c r="B1247" s="61">
        <v>1.4461330536000001</v>
      </c>
      <c r="C1247" s="62">
        <v>1.18212672773647E-3</v>
      </c>
      <c r="D1247" s="61">
        <v>1.4461330536000001</v>
      </c>
      <c r="E1247" s="62">
        <v>4.2496984031984101E-3</v>
      </c>
      <c r="F1247" s="61">
        <v>0</v>
      </c>
      <c r="G1247" s="62">
        <v>0</v>
      </c>
      <c r="H1247" s="61">
        <v>0</v>
      </c>
      <c r="I1247" s="62">
        <v>0</v>
      </c>
      <c r="J1247" s="61">
        <v>0</v>
      </c>
      <c r="K1247" s="62">
        <v>0</v>
      </c>
    </row>
    <row r="1248" spans="1:11" customFormat="1" x14ac:dyDescent="0.3">
      <c r="A1248" s="58" t="s">
        <v>301</v>
      </c>
      <c r="B1248" s="59">
        <v>9.7613393923</v>
      </c>
      <c r="C1248" s="60">
        <v>7.9793074125643002E-3</v>
      </c>
      <c r="D1248" s="59">
        <v>3.3910677537999998</v>
      </c>
      <c r="E1248" s="60">
        <v>9.9652069929435198E-3</v>
      </c>
      <c r="F1248" s="59">
        <v>5.2082656654000203</v>
      </c>
      <c r="G1248" s="63">
        <v>2.65652687279542E-2</v>
      </c>
      <c r="H1248" s="59">
        <v>0.4017182292</v>
      </c>
      <c r="I1248" s="60">
        <v>1.8471801127208701E-3</v>
      </c>
      <c r="J1248" s="59">
        <v>0.76028774389999898</v>
      </c>
      <c r="K1248" s="60">
        <v>1.6764834920154599E-3</v>
      </c>
    </row>
    <row r="1249" spans="1:11" customFormat="1" x14ac:dyDescent="0.3">
      <c r="A1249" s="58" t="s">
        <v>280</v>
      </c>
      <c r="B1249" s="61">
        <v>21.990982064099999</v>
      </c>
      <c r="C1249" s="62">
        <v>1.7976304187523599E-2</v>
      </c>
      <c r="D1249" s="61">
        <v>7.9138410121000096</v>
      </c>
      <c r="E1249" s="62">
        <v>2.3256115630968702E-2</v>
      </c>
      <c r="F1249" s="61">
        <v>7.02963635660001</v>
      </c>
      <c r="G1249" s="62">
        <v>3.5855348184995903E-2</v>
      </c>
      <c r="H1249" s="61">
        <v>2.9889929932000001</v>
      </c>
      <c r="I1249" s="62">
        <v>1.3743982754021999E-2</v>
      </c>
      <c r="J1249" s="61">
        <v>4.0585117021999997</v>
      </c>
      <c r="K1249" s="62">
        <v>8.9492799607523398E-3</v>
      </c>
    </row>
    <row r="1250" spans="1:11" customFormat="1" x14ac:dyDescent="0.3">
      <c r="A1250" s="58" t="s">
        <v>281</v>
      </c>
      <c r="B1250" s="59">
        <v>12.248818267900001</v>
      </c>
      <c r="C1250" s="60">
        <v>1.0012671670580901E-2</v>
      </c>
      <c r="D1250" s="59">
        <v>1.6476839647999999</v>
      </c>
      <c r="E1250" s="60">
        <v>4.8419887068862901E-3</v>
      </c>
      <c r="F1250" s="59">
        <v>7.1003505731000196</v>
      </c>
      <c r="G1250" s="63">
        <v>3.6216032966628398E-2</v>
      </c>
      <c r="H1250" s="59">
        <v>3.5007837300000002</v>
      </c>
      <c r="I1250" s="60">
        <v>1.6097298093419001E-2</v>
      </c>
      <c r="J1250" s="59">
        <v>0</v>
      </c>
      <c r="K1250" s="64">
        <v>0</v>
      </c>
    </row>
    <row r="1251" spans="1:11" customFormat="1" x14ac:dyDescent="0.3">
      <c r="A1251" s="58" t="s">
        <v>282</v>
      </c>
      <c r="B1251" s="61">
        <v>22.739112621899999</v>
      </c>
      <c r="C1251" s="62">
        <v>1.8587855888115901E-2</v>
      </c>
      <c r="D1251" s="61">
        <v>4.3452067206000002</v>
      </c>
      <c r="E1251" s="62">
        <v>1.2769100337020899E-2</v>
      </c>
      <c r="F1251" s="61">
        <v>0</v>
      </c>
      <c r="G1251" s="62">
        <v>0</v>
      </c>
      <c r="H1251" s="61">
        <v>7.1945186148999998</v>
      </c>
      <c r="I1251" s="62">
        <v>3.3081823875677402E-2</v>
      </c>
      <c r="J1251" s="61">
        <v>10.0419669776</v>
      </c>
      <c r="K1251" s="62">
        <v>2.2143184603966401E-2</v>
      </c>
    </row>
    <row r="1252" spans="1:11" customFormat="1" x14ac:dyDescent="0.3">
      <c r="A1252" s="58" t="s">
        <v>283</v>
      </c>
      <c r="B1252" s="59">
        <v>15.5191975976</v>
      </c>
      <c r="C1252" s="60">
        <v>1.26860099265949E-2</v>
      </c>
      <c r="D1252" s="59">
        <v>3.1411252621000099</v>
      </c>
      <c r="E1252" s="60">
        <v>9.2307101185205697E-3</v>
      </c>
      <c r="F1252" s="59">
        <v>6.41903696610001</v>
      </c>
      <c r="G1252" s="63">
        <v>3.2740926238067E-2</v>
      </c>
      <c r="H1252" s="59">
        <v>1.2079830352000001</v>
      </c>
      <c r="I1252" s="60">
        <v>5.55454564152908E-3</v>
      </c>
      <c r="J1252" s="59">
        <v>4.7510523341999997</v>
      </c>
      <c r="K1252" s="60">
        <v>1.0476376703286E-2</v>
      </c>
    </row>
    <row r="1253" spans="1:11" customFormat="1" x14ac:dyDescent="0.3">
      <c r="A1253" s="58" t="s">
        <v>284</v>
      </c>
      <c r="B1253" s="61">
        <v>13.041779992</v>
      </c>
      <c r="C1253" s="62">
        <v>1.06608701512097E-2</v>
      </c>
      <c r="D1253" s="61">
        <v>6.2639144692000102</v>
      </c>
      <c r="E1253" s="62">
        <v>1.84075367417013E-2</v>
      </c>
      <c r="F1253" s="61">
        <v>1.9570625514</v>
      </c>
      <c r="G1253" s="62">
        <v>9.9821890693365493E-3</v>
      </c>
      <c r="H1253" s="61">
        <v>3.3780858769000002</v>
      </c>
      <c r="I1253" s="62">
        <v>1.5533109023455101E-2</v>
      </c>
      <c r="J1253" s="61">
        <v>1.4427170945000001</v>
      </c>
      <c r="K1253" s="62">
        <v>3.1812842071749798E-3</v>
      </c>
    </row>
    <row r="1254" spans="1:11" customFormat="1" x14ac:dyDescent="0.3">
      <c r="A1254" s="58" t="s">
        <v>285</v>
      </c>
      <c r="B1254" s="59">
        <v>2.8023922235000001</v>
      </c>
      <c r="C1254" s="60">
        <v>2.29078696510903E-3</v>
      </c>
      <c r="D1254" s="59">
        <v>2.2048597603000002</v>
      </c>
      <c r="E1254" s="60">
        <v>6.4793408734401901E-3</v>
      </c>
      <c r="F1254" s="59">
        <v>0.59753246320000097</v>
      </c>
      <c r="G1254" s="60">
        <v>3.04777280545372E-3</v>
      </c>
      <c r="H1254" s="59">
        <v>0</v>
      </c>
      <c r="I1254" s="60">
        <v>0</v>
      </c>
      <c r="J1254" s="59">
        <v>0</v>
      </c>
      <c r="K1254" s="60">
        <v>0</v>
      </c>
    </row>
    <row r="1255" spans="1:11" customFormat="1" x14ac:dyDescent="0.3">
      <c r="A1255" s="58" t="s">
        <v>286</v>
      </c>
      <c r="B1255" s="61">
        <v>15.908373509600001</v>
      </c>
      <c r="C1255" s="62">
        <v>1.3004137809932601E-2</v>
      </c>
      <c r="D1255" s="61">
        <v>8.3238309824000094</v>
      </c>
      <c r="E1255" s="62">
        <v>2.4460938187077199E-2</v>
      </c>
      <c r="F1255" s="61">
        <v>4.8066952954</v>
      </c>
      <c r="G1255" s="62">
        <v>2.4517019756496498E-2</v>
      </c>
      <c r="H1255" s="61">
        <v>1.3178970458000001</v>
      </c>
      <c r="I1255" s="62">
        <v>6.0599520675556897E-3</v>
      </c>
      <c r="J1255" s="61">
        <v>1.4599501859999999</v>
      </c>
      <c r="K1255" s="62">
        <v>3.2192842849717599E-3</v>
      </c>
    </row>
    <row r="1256" spans="1:11" customFormat="1" x14ac:dyDescent="0.3">
      <c r="A1256" s="58" t="s">
        <v>287</v>
      </c>
      <c r="B1256" s="59">
        <v>7.6638175918</v>
      </c>
      <c r="C1256" s="60">
        <v>6.2647095917009801E-3</v>
      </c>
      <c r="D1256" s="59">
        <v>1.3791114781</v>
      </c>
      <c r="E1256" s="60">
        <v>4.0527445463778696E-3</v>
      </c>
      <c r="F1256" s="59">
        <v>2.6803843086999999</v>
      </c>
      <c r="G1256" s="60">
        <v>1.3671562479587699E-2</v>
      </c>
      <c r="H1256" s="59">
        <v>0.54998002480000097</v>
      </c>
      <c r="I1256" s="60">
        <v>2.5289172618017E-3</v>
      </c>
      <c r="J1256" s="59">
        <v>3.0543417802000099</v>
      </c>
      <c r="K1256" s="60">
        <v>6.7350205426327699E-3</v>
      </c>
    </row>
    <row r="1257" spans="1:11" customFormat="1" x14ac:dyDescent="0.3">
      <c r="A1257" s="58" t="s">
        <v>288</v>
      </c>
      <c r="B1257" s="61">
        <v>26.989722239100001</v>
      </c>
      <c r="C1257" s="62">
        <v>2.2062473403535499E-2</v>
      </c>
      <c r="D1257" s="61">
        <v>6.4193219881999903</v>
      </c>
      <c r="E1257" s="62">
        <v>1.8864227143525099E-2</v>
      </c>
      <c r="F1257" s="61">
        <v>3.0778024685999998</v>
      </c>
      <c r="G1257" s="62">
        <v>1.56986326970785E-2</v>
      </c>
      <c r="H1257" s="61">
        <v>4.0854254895000004</v>
      </c>
      <c r="I1257" s="62">
        <v>1.8785596887738499E-2</v>
      </c>
      <c r="J1257" s="61">
        <v>13.4071722928</v>
      </c>
      <c r="K1257" s="62">
        <v>2.9563679283040899E-2</v>
      </c>
    </row>
    <row r="1258" spans="1:11" customFormat="1" x14ac:dyDescent="0.3">
      <c r="A1258" s="58" t="s">
        <v>313</v>
      </c>
      <c r="B1258" s="59">
        <v>12.661768031299999</v>
      </c>
      <c r="C1258" s="60">
        <v>1.03502332464763E-2</v>
      </c>
      <c r="D1258" s="59">
        <v>3.2631927516999899</v>
      </c>
      <c r="E1258" s="60">
        <v>9.5894253932625392E-3</v>
      </c>
      <c r="F1258" s="59">
        <v>5.2614146913999802</v>
      </c>
      <c r="G1258" s="60">
        <v>2.68363605364422E-2</v>
      </c>
      <c r="H1258" s="59">
        <v>2.464295447</v>
      </c>
      <c r="I1258" s="60">
        <v>1.13313193444869E-2</v>
      </c>
      <c r="J1258" s="59">
        <v>1.6728651412</v>
      </c>
      <c r="K1258" s="60">
        <v>3.6887754880851999E-3</v>
      </c>
    </row>
    <row r="1259" spans="1:11" customFormat="1" x14ac:dyDescent="0.3">
      <c r="A1259" s="58" t="s">
        <v>290</v>
      </c>
      <c r="B1259" s="61">
        <v>33.156220834499997</v>
      </c>
      <c r="C1259" s="62">
        <v>2.7103214840172401E-2</v>
      </c>
      <c r="D1259" s="61">
        <v>10.781215320599999</v>
      </c>
      <c r="E1259" s="62">
        <v>3.1682363817378802E-2</v>
      </c>
      <c r="F1259" s="61">
        <v>0</v>
      </c>
      <c r="G1259" s="64">
        <v>0</v>
      </c>
      <c r="H1259" s="61">
        <v>12.2356955026</v>
      </c>
      <c r="I1259" s="63">
        <v>5.6262155299052999E-2</v>
      </c>
      <c r="J1259" s="61">
        <v>10.139310011299999</v>
      </c>
      <c r="K1259" s="62">
        <v>2.2357832269103799E-2</v>
      </c>
    </row>
    <row r="1260" spans="1:11" customFormat="1" x14ac:dyDescent="0.3">
      <c r="A1260" s="58" t="s">
        <v>63</v>
      </c>
      <c r="B1260" s="59">
        <v>8.9100532022999701</v>
      </c>
      <c r="C1260" s="60">
        <v>7.2834321916454498E-3</v>
      </c>
      <c r="D1260" s="59">
        <v>1.0537941932999999</v>
      </c>
      <c r="E1260" s="60">
        <v>3.0967465195671198E-3</v>
      </c>
      <c r="F1260" s="59">
        <v>1.1243426893999999</v>
      </c>
      <c r="G1260" s="60">
        <v>5.7348199199296901E-3</v>
      </c>
      <c r="H1260" s="59">
        <v>0.45409895789999999</v>
      </c>
      <c r="I1260" s="60">
        <v>2.08803709483282E-3</v>
      </c>
      <c r="J1260" s="59">
        <v>6.2778173617000004</v>
      </c>
      <c r="K1260" s="60">
        <v>1.38429920214029E-2</v>
      </c>
    </row>
    <row r="1261" spans="1:11" customFormat="1" x14ac:dyDescent="0.3">
      <c r="A1261" s="58" t="s">
        <v>314</v>
      </c>
      <c r="B1261" s="61">
        <v>987.77090298639905</v>
      </c>
      <c r="C1261" s="62">
        <v>0.80744325869173506</v>
      </c>
      <c r="D1261" s="61">
        <v>278.69119705470001</v>
      </c>
      <c r="E1261" s="62">
        <v>0.81897964517198896</v>
      </c>
      <c r="F1261" s="61">
        <v>155.45217045960001</v>
      </c>
      <c r="G1261" s="62">
        <v>0.79289900859653295</v>
      </c>
      <c r="H1261" s="61">
        <v>165.9277002787</v>
      </c>
      <c r="I1261" s="62">
        <v>0.76296848344348001</v>
      </c>
      <c r="J1261" s="61">
        <v>375.73145896239998</v>
      </c>
      <c r="K1261" s="62">
        <v>0.82851209089620703</v>
      </c>
    </row>
    <row r="1262" spans="1:11" customFormat="1" x14ac:dyDescent="0.3">
      <c r="A1262" s="65" t="s">
        <v>1</v>
      </c>
    </row>
    <row r="1263" spans="1:11" customFormat="1" x14ac:dyDescent="0.3">
      <c r="A1263" s="65" t="s">
        <v>1</v>
      </c>
    </row>
    <row r="1264" spans="1:11" customFormat="1" x14ac:dyDescent="0.3">
      <c r="A1264" s="53" t="s">
        <v>315</v>
      </c>
    </row>
    <row r="1265" spans="1:11" customFormat="1" x14ac:dyDescent="0.3">
      <c r="A1265" s="54" t="s">
        <v>1</v>
      </c>
    </row>
    <row r="1266" spans="1:11" customFormat="1" x14ac:dyDescent="0.3">
      <c r="A1266" s="114" t="s">
        <v>1</v>
      </c>
      <c r="B1266" s="113" t="s">
        <v>502</v>
      </c>
      <c r="C1266" s="113" t="s">
        <v>1</v>
      </c>
      <c r="D1266" s="113" t="s">
        <v>487</v>
      </c>
      <c r="E1266" s="113" t="s">
        <v>1</v>
      </c>
      <c r="F1266" s="113" t="s">
        <v>489</v>
      </c>
      <c r="G1266" s="113" t="s">
        <v>1</v>
      </c>
      <c r="H1266" s="113" t="s">
        <v>488</v>
      </c>
      <c r="I1266" s="113" t="s">
        <v>1</v>
      </c>
      <c r="J1266" s="113" t="s">
        <v>493</v>
      </c>
      <c r="K1266" s="113" t="s">
        <v>1</v>
      </c>
    </row>
    <row r="1267" spans="1:11" customFormat="1" x14ac:dyDescent="0.3">
      <c r="A1267" s="115" t="s">
        <v>1</v>
      </c>
      <c r="B1267" s="55" t="s">
        <v>14</v>
      </c>
      <c r="C1267" s="55" t="s">
        <v>15</v>
      </c>
      <c r="D1267" s="55" t="s">
        <v>14</v>
      </c>
      <c r="E1267" s="55" t="s">
        <v>15</v>
      </c>
      <c r="F1267" s="55" t="s">
        <v>14</v>
      </c>
      <c r="G1267" s="55" t="s">
        <v>15</v>
      </c>
      <c r="H1267" s="55" t="s">
        <v>14</v>
      </c>
      <c r="I1267" s="55" t="s">
        <v>15</v>
      </c>
      <c r="J1267" s="55" t="s">
        <v>14</v>
      </c>
      <c r="K1267" s="55" t="s">
        <v>15</v>
      </c>
    </row>
    <row r="1268" spans="1:11" customFormat="1" x14ac:dyDescent="0.3">
      <c r="A1268" s="56" t="s">
        <v>16</v>
      </c>
      <c r="B1268" s="57">
        <v>1223.3316612077999</v>
      </c>
      <c r="C1268" s="57">
        <v>1223.3316612077999</v>
      </c>
      <c r="D1268" s="57">
        <v>340.29074922389998</v>
      </c>
      <c r="E1268" s="57">
        <v>340.29074922389998</v>
      </c>
      <c r="F1268" s="57">
        <v>196.05544813930001</v>
      </c>
      <c r="G1268" s="57">
        <v>196.05544813930001</v>
      </c>
      <c r="H1268" s="57">
        <v>217.47648019459999</v>
      </c>
      <c r="I1268" s="57">
        <v>217.47648019459999</v>
      </c>
      <c r="J1268" s="57">
        <v>453.50147944849999</v>
      </c>
      <c r="K1268" s="57">
        <v>453.50147944849999</v>
      </c>
    </row>
    <row r="1269" spans="1:11" customFormat="1" x14ac:dyDescent="0.3">
      <c r="A1269" s="58" t="s">
        <v>316</v>
      </c>
      <c r="B1269" s="59">
        <v>10.4400796579</v>
      </c>
      <c r="C1269" s="60">
        <v>8.5341367259247295E-3</v>
      </c>
      <c r="D1269" s="59">
        <v>1.4090206179</v>
      </c>
      <c r="E1269" s="60">
        <v>4.1406374434613596E-3</v>
      </c>
      <c r="F1269" s="59">
        <v>0.28876204890000001</v>
      </c>
      <c r="G1269" s="60">
        <v>1.4728590898164199E-3</v>
      </c>
      <c r="H1269" s="59">
        <v>0.3976802176</v>
      </c>
      <c r="I1269" s="60">
        <v>1.8286125343032599E-3</v>
      </c>
      <c r="J1269" s="59">
        <v>8.3446167735000003</v>
      </c>
      <c r="K1269" s="60">
        <v>1.8400417973603599E-2</v>
      </c>
    </row>
    <row r="1270" spans="1:11" customFormat="1" x14ac:dyDescent="0.3">
      <c r="A1270" s="58" t="s">
        <v>317</v>
      </c>
      <c r="B1270" s="61">
        <v>3.3489300963000002</v>
      </c>
      <c r="C1270" s="62">
        <v>2.7375487796936302E-3</v>
      </c>
      <c r="D1270" s="61">
        <v>2.8817076617000001</v>
      </c>
      <c r="E1270" s="62">
        <v>8.4683690881174403E-3</v>
      </c>
      <c r="F1270" s="61">
        <v>0</v>
      </c>
      <c r="G1270" s="62">
        <v>0</v>
      </c>
      <c r="H1270" s="61">
        <v>0.46722243460000101</v>
      </c>
      <c r="I1270" s="62">
        <v>2.1483814441999702E-3</v>
      </c>
      <c r="J1270" s="61">
        <v>0</v>
      </c>
      <c r="K1270" s="62">
        <v>0</v>
      </c>
    </row>
    <row r="1271" spans="1:11" customFormat="1" x14ac:dyDescent="0.3">
      <c r="A1271" s="58" t="s">
        <v>237</v>
      </c>
      <c r="B1271" s="59">
        <v>1.0175865779</v>
      </c>
      <c r="C1271" s="60">
        <v>8.3181577831095504E-4</v>
      </c>
      <c r="D1271" s="59">
        <v>0</v>
      </c>
      <c r="E1271" s="60">
        <v>0</v>
      </c>
      <c r="F1271" s="59">
        <v>0.30225478950000001</v>
      </c>
      <c r="G1271" s="60">
        <v>1.5416801336999499E-3</v>
      </c>
      <c r="H1271" s="59">
        <v>0</v>
      </c>
      <c r="I1271" s="60">
        <v>0</v>
      </c>
      <c r="J1271" s="59">
        <v>0.715331788399999</v>
      </c>
      <c r="K1271" s="60">
        <v>1.5773527117704401E-3</v>
      </c>
    </row>
    <row r="1272" spans="1:11" customFormat="1" x14ac:dyDescent="0.3">
      <c r="A1272" s="58" t="s">
        <v>238</v>
      </c>
      <c r="B1272" s="61">
        <v>12.0130187027</v>
      </c>
      <c r="C1272" s="62">
        <v>9.8199197189415503E-3</v>
      </c>
      <c r="D1272" s="61">
        <v>6.3492230848999904</v>
      </c>
      <c r="E1272" s="62">
        <v>1.86582300558586E-2</v>
      </c>
      <c r="F1272" s="61">
        <v>3.4196282620999998</v>
      </c>
      <c r="G1272" s="62">
        <v>1.7442148609256199E-2</v>
      </c>
      <c r="H1272" s="61">
        <v>0</v>
      </c>
      <c r="I1272" s="62">
        <v>0</v>
      </c>
      <c r="J1272" s="61">
        <v>2.2441673557000001</v>
      </c>
      <c r="K1272" s="62">
        <v>4.9485337036366799E-3</v>
      </c>
    </row>
    <row r="1273" spans="1:11" customFormat="1" x14ac:dyDescent="0.3">
      <c r="A1273" s="58" t="s">
        <v>239</v>
      </c>
      <c r="B1273" s="59">
        <v>6.5698413851000002</v>
      </c>
      <c r="C1273" s="60">
        <v>5.3704498897817901E-3</v>
      </c>
      <c r="D1273" s="59">
        <v>0.67113180229999903</v>
      </c>
      <c r="E1273" s="60">
        <v>1.9722305229591102E-3</v>
      </c>
      <c r="F1273" s="59">
        <v>4.5919005778999997</v>
      </c>
      <c r="G1273" s="63">
        <v>2.3421438279222901E-2</v>
      </c>
      <c r="H1273" s="59">
        <v>0.96232940989999805</v>
      </c>
      <c r="I1273" s="60">
        <v>4.4249815384123301E-3</v>
      </c>
      <c r="J1273" s="59">
        <v>0.34447959500000003</v>
      </c>
      <c r="K1273" s="60">
        <v>7.5959971601177398E-4</v>
      </c>
    </row>
    <row r="1274" spans="1:11" customFormat="1" x14ac:dyDescent="0.3">
      <c r="A1274" s="58" t="s">
        <v>318</v>
      </c>
      <c r="B1274" s="61">
        <v>33.784481925000001</v>
      </c>
      <c r="C1274" s="62">
        <v>2.7616780466259198E-2</v>
      </c>
      <c r="D1274" s="61">
        <v>5.8824729531000104</v>
      </c>
      <c r="E1274" s="62">
        <v>1.7286608485585199E-2</v>
      </c>
      <c r="F1274" s="61">
        <v>10.724790545799999</v>
      </c>
      <c r="G1274" s="63">
        <v>5.4702843749488098E-2</v>
      </c>
      <c r="H1274" s="61">
        <v>12.503321226300001</v>
      </c>
      <c r="I1274" s="63">
        <v>5.7492751469547E-2</v>
      </c>
      <c r="J1274" s="61">
        <v>4.6738971997999998</v>
      </c>
      <c r="K1274" s="64">
        <v>1.03062446576445E-2</v>
      </c>
    </row>
    <row r="1275" spans="1:11" customFormat="1" x14ac:dyDescent="0.3">
      <c r="A1275" s="58" t="s">
        <v>319</v>
      </c>
      <c r="B1275" s="59">
        <v>44.614628380399999</v>
      </c>
      <c r="C1275" s="60">
        <v>3.6469773320794999E-2</v>
      </c>
      <c r="D1275" s="59">
        <v>18.2870976568</v>
      </c>
      <c r="E1275" s="60">
        <v>5.3739626182925403E-2</v>
      </c>
      <c r="F1275" s="59">
        <v>6.1353400273000203</v>
      </c>
      <c r="G1275" s="60">
        <v>3.1293902238007501E-2</v>
      </c>
      <c r="H1275" s="59">
        <v>11.680170866199999</v>
      </c>
      <c r="I1275" s="60">
        <v>5.3707742813146803E-2</v>
      </c>
      <c r="J1275" s="59">
        <v>6.8956716582000004</v>
      </c>
      <c r="K1275" s="64">
        <v>1.52054005790362E-2</v>
      </c>
    </row>
    <row r="1276" spans="1:11" customFormat="1" x14ac:dyDescent="0.3">
      <c r="A1276" s="58" t="s">
        <v>320</v>
      </c>
      <c r="B1276" s="61">
        <v>175.92656592469999</v>
      </c>
      <c r="C1276" s="62">
        <v>0.14380937852209799</v>
      </c>
      <c r="D1276" s="61">
        <v>71.764799986899902</v>
      </c>
      <c r="E1276" s="63">
        <v>0.21089259743491001</v>
      </c>
      <c r="F1276" s="61">
        <v>36.202350903700001</v>
      </c>
      <c r="G1276" s="62">
        <v>0.18465363369029</v>
      </c>
      <c r="H1276" s="61">
        <v>30.5444033751</v>
      </c>
      <c r="I1276" s="62">
        <v>0.14044922626928899</v>
      </c>
      <c r="J1276" s="61">
        <v>30.293271571399998</v>
      </c>
      <c r="K1276" s="64">
        <v>6.6798616860609603E-2</v>
      </c>
    </row>
    <row r="1277" spans="1:11" customFormat="1" x14ac:dyDescent="0.3">
      <c r="A1277" s="58" t="s">
        <v>321</v>
      </c>
      <c r="B1277" s="59">
        <v>416.8407725724</v>
      </c>
      <c r="C1277" s="60">
        <v>0.34074224169171902</v>
      </c>
      <c r="D1277" s="59">
        <v>143.5186209476</v>
      </c>
      <c r="E1277" s="63">
        <v>0.42175293120639501</v>
      </c>
      <c r="F1277" s="59">
        <v>74.269209621599998</v>
      </c>
      <c r="G1277" s="60">
        <v>0.37881737195505399</v>
      </c>
      <c r="H1277" s="59">
        <v>85.713990135400195</v>
      </c>
      <c r="I1277" s="60">
        <v>0.39412993101002203</v>
      </c>
      <c r="J1277" s="59">
        <v>112.6428651265</v>
      </c>
      <c r="K1277" s="64">
        <v>0.24838477983243701</v>
      </c>
    </row>
    <row r="1278" spans="1:11" customFormat="1" x14ac:dyDescent="0.3">
      <c r="A1278" s="58" t="s">
        <v>322</v>
      </c>
      <c r="B1278" s="61">
        <v>240.62529738160001</v>
      </c>
      <c r="C1278" s="62">
        <v>0.196696697234199</v>
      </c>
      <c r="D1278" s="61">
        <v>45.688363989099997</v>
      </c>
      <c r="E1278" s="64">
        <v>0.13426272707471901</v>
      </c>
      <c r="F1278" s="61">
        <v>34.870730998399999</v>
      </c>
      <c r="G1278" s="62">
        <v>0.17786157604569</v>
      </c>
      <c r="H1278" s="61">
        <v>44.445000915100003</v>
      </c>
      <c r="I1278" s="62">
        <v>0.20436693142785001</v>
      </c>
      <c r="J1278" s="61">
        <v>115.62120147900001</v>
      </c>
      <c r="K1278" s="63">
        <v>0.25495220350682501</v>
      </c>
    </row>
    <row r="1279" spans="1:11" customFormat="1" x14ac:dyDescent="0.3">
      <c r="A1279" s="58" t="s">
        <v>323</v>
      </c>
      <c r="B1279" s="59">
        <v>278.15045860380002</v>
      </c>
      <c r="C1279" s="60">
        <v>0.22737125787227699</v>
      </c>
      <c r="D1279" s="59">
        <v>43.838310523599901</v>
      </c>
      <c r="E1279" s="64">
        <v>0.12882604250506899</v>
      </c>
      <c r="F1279" s="59">
        <v>25.2504803641</v>
      </c>
      <c r="G1279" s="64">
        <v>0.128792546209474</v>
      </c>
      <c r="H1279" s="59">
        <v>30.7623616144</v>
      </c>
      <c r="I1279" s="64">
        <v>0.14145144149323</v>
      </c>
      <c r="J1279" s="59">
        <v>171.725976901</v>
      </c>
      <c r="K1279" s="63">
        <v>0.37866685045842602</v>
      </c>
    </row>
    <row r="1280" spans="1:11" customFormat="1" x14ac:dyDescent="0.3">
      <c r="A1280" s="58" t="s">
        <v>312</v>
      </c>
      <c r="B1280" s="79">
        <v>8.1888317183273305</v>
      </c>
      <c r="C1280" s="79">
        <v>8.1888317183273305</v>
      </c>
      <c r="D1280" s="79">
        <v>7.8280993812917004</v>
      </c>
      <c r="E1280" s="74">
        <v>7.8280993812917004</v>
      </c>
      <c r="F1280" s="79">
        <v>7.82216724936597</v>
      </c>
      <c r="G1280" s="74">
        <v>7.82216724936597</v>
      </c>
      <c r="H1280" s="79">
        <v>8.0195593515726102</v>
      </c>
      <c r="I1280" s="79">
        <v>8.0195593515726102</v>
      </c>
      <c r="J1280" s="79">
        <v>8.6997092249903805</v>
      </c>
      <c r="K1280" s="75">
        <v>8.6997092249903805</v>
      </c>
    </row>
    <row r="1281" spans="1:11" customFormat="1" x14ac:dyDescent="0.3">
      <c r="A1281" s="65" t="s">
        <v>1</v>
      </c>
    </row>
    <row r="1282" spans="1:11" customFormat="1" x14ac:dyDescent="0.3">
      <c r="A1282" s="65" t="s">
        <v>1</v>
      </c>
    </row>
    <row r="1283" spans="1:11" customFormat="1" x14ac:dyDescent="0.3">
      <c r="A1283" s="53" t="s">
        <v>324</v>
      </c>
    </row>
    <row r="1284" spans="1:11" customFormat="1" x14ac:dyDescent="0.3">
      <c r="A1284" s="54" t="s">
        <v>1</v>
      </c>
    </row>
    <row r="1285" spans="1:11" customFormat="1" x14ac:dyDescent="0.3">
      <c r="A1285" s="114" t="s">
        <v>1</v>
      </c>
      <c r="B1285" s="113" t="s">
        <v>502</v>
      </c>
      <c r="C1285" s="113" t="s">
        <v>1</v>
      </c>
      <c r="D1285" s="113" t="s">
        <v>487</v>
      </c>
      <c r="E1285" s="113" t="s">
        <v>1</v>
      </c>
      <c r="F1285" s="113" t="s">
        <v>489</v>
      </c>
      <c r="G1285" s="113" t="s">
        <v>1</v>
      </c>
      <c r="H1285" s="113" t="s">
        <v>488</v>
      </c>
      <c r="I1285" s="113" t="s">
        <v>1</v>
      </c>
      <c r="J1285" s="113" t="s">
        <v>493</v>
      </c>
      <c r="K1285" s="113" t="s">
        <v>1</v>
      </c>
    </row>
    <row r="1286" spans="1:11" customFormat="1" x14ac:dyDescent="0.3">
      <c r="A1286" s="115" t="s">
        <v>1</v>
      </c>
      <c r="B1286" s="55" t="s">
        <v>14</v>
      </c>
      <c r="C1286" s="55" t="s">
        <v>15</v>
      </c>
      <c r="D1286" s="55" t="s">
        <v>14</v>
      </c>
      <c r="E1286" s="55" t="s">
        <v>15</v>
      </c>
      <c r="F1286" s="55" t="s">
        <v>14</v>
      </c>
      <c r="G1286" s="55" t="s">
        <v>15</v>
      </c>
      <c r="H1286" s="55" t="s">
        <v>14</v>
      </c>
      <c r="I1286" s="55" t="s">
        <v>15</v>
      </c>
      <c r="J1286" s="55" t="s">
        <v>14</v>
      </c>
      <c r="K1286" s="55" t="s">
        <v>15</v>
      </c>
    </row>
    <row r="1287" spans="1:11" customFormat="1" x14ac:dyDescent="0.3">
      <c r="A1287" s="56" t="s">
        <v>16</v>
      </c>
      <c r="B1287" s="57">
        <v>1223.3316612077999</v>
      </c>
      <c r="C1287" s="57">
        <v>1223.3316612077999</v>
      </c>
      <c r="D1287" s="57">
        <v>340.29074922389998</v>
      </c>
      <c r="E1287" s="57">
        <v>340.29074922389998</v>
      </c>
      <c r="F1287" s="57">
        <v>196.05544813930001</v>
      </c>
      <c r="G1287" s="57">
        <v>196.05544813930001</v>
      </c>
      <c r="H1287" s="57">
        <v>217.47648019459999</v>
      </c>
      <c r="I1287" s="57">
        <v>217.47648019459999</v>
      </c>
      <c r="J1287" s="57">
        <v>453.50147944849999</v>
      </c>
      <c r="K1287" s="57">
        <v>453.50147944849999</v>
      </c>
    </row>
    <row r="1288" spans="1:11" customFormat="1" x14ac:dyDescent="0.3">
      <c r="A1288" s="58" t="s">
        <v>325</v>
      </c>
      <c r="B1288" s="59">
        <v>20.003130097300001</v>
      </c>
      <c r="C1288" s="60">
        <v>1.6351354854619599E-2</v>
      </c>
      <c r="D1288" s="59">
        <v>1.4672157792</v>
      </c>
      <c r="E1288" s="60">
        <v>4.3116534391436602E-3</v>
      </c>
      <c r="F1288" s="59">
        <v>3.4196282620999998</v>
      </c>
      <c r="G1288" s="60">
        <v>1.7442148609256199E-2</v>
      </c>
      <c r="H1288" s="59">
        <v>7.3692017457000096</v>
      </c>
      <c r="I1288" s="60">
        <v>3.3885051565603598E-2</v>
      </c>
      <c r="J1288" s="59">
        <v>7.7470843103</v>
      </c>
      <c r="K1288" s="60">
        <v>1.70828203685712E-2</v>
      </c>
    </row>
    <row r="1289" spans="1:11" customFormat="1" x14ac:dyDescent="0.3">
      <c r="A1289" s="58" t="s">
        <v>326</v>
      </c>
      <c r="B1289" s="61">
        <v>93.4962480734997</v>
      </c>
      <c r="C1289" s="62">
        <v>7.6427555207057102E-2</v>
      </c>
      <c r="D1289" s="61">
        <v>36.945601766899898</v>
      </c>
      <c r="E1289" s="62">
        <v>0.108570690949318</v>
      </c>
      <c r="F1289" s="61">
        <v>15.485868486799999</v>
      </c>
      <c r="G1289" s="62">
        <v>7.8987187725571797E-2</v>
      </c>
      <c r="H1289" s="61">
        <v>23.986782248699999</v>
      </c>
      <c r="I1289" s="62">
        <v>0.110295983396625</v>
      </c>
      <c r="J1289" s="61">
        <v>15.4616473992</v>
      </c>
      <c r="K1289" s="64">
        <v>3.4093929347270902E-2</v>
      </c>
    </row>
    <row r="1290" spans="1:11" customFormat="1" x14ac:dyDescent="0.3">
      <c r="A1290" s="58" t="s">
        <v>327</v>
      </c>
      <c r="B1290" s="59">
        <v>313.28213542769998</v>
      </c>
      <c r="C1290" s="60">
        <v>0.25608928907994999</v>
      </c>
      <c r="D1290" s="59">
        <v>128.1061585214</v>
      </c>
      <c r="E1290" s="63">
        <v>0.37646089061654298</v>
      </c>
      <c r="F1290" s="59">
        <v>64.042560840999798</v>
      </c>
      <c r="G1290" s="63">
        <v>0.32665534902910198</v>
      </c>
      <c r="H1290" s="59">
        <v>55.776825607600102</v>
      </c>
      <c r="I1290" s="60">
        <v>0.25647290942767897</v>
      </c>
      <c r="J1290" s="59">
        <v>61.116558031799997</v>
      </c>
      <c r="K1290" s="64">
        <v>0.13476595072219699</v>
      </c>
    </row>
    <row r="1291" spans="1:11" customFormat="1" x14ac:dyDescent="0.3">
      <c r="A1291" s="58" t="s">
        <v>328</v>
      </c>
      <c r="B1291" s="61">
        <v>350.89813397090001</v>
      </c>
      <c r="C1291" s="62">
        <v>0.28683810376039598</v>
      </c>
      <c r="D1291" s="61">
        <v>109.7576375969</v>
      </c>
      <c r="E1291" s="62">
        <v>0.32254076211952198</v>
      </c>
      <c r="F1291" s="61">
        <v>60.2582953643998</v>
      </c>
      <c r="G1291" s="62">
        <v>0.30735333262244102</v>
      </c>
      <c r="H1291" s="61">
        <v>66.4294569730001</v>
      </c>
      <c r="I1291" s="62">
        <v>0.30545582176775299</v>
      </c>
      <c r="J1291" s="61">
        <v>111.5710363749</v>
      </c>
      <c r="K1291" s="62">
        <v>0.246021328332999</v>
      </c>
    </row>
    <row r="1292" spans="1:11" customFormat="1" x14ac:dyDescent="0.3">
      <c r="A1292" s="58" t="s">
        <v>329</v>
      </c>
      <c r="B1292" s="59">
        <v>445.65201363839998</v>
      </c>
      <c r="C1292" s="60">
        <v>0.36429369709797799</v>
      </c>
      <c r="D1292" s="59">
        <v>64.014135559500104</v>
      </c>
      <c r="E1292" s="64">
        <v>0.188116002875473</v>
      </c>
      <c r="F1292" s="59">
        <v>52.849095185000003</v>
      </c>
      <c r="G1292" s="64">
        <v>0.26956198201362902</v>
      </c>
      <c r="H1292" s="59">
        <v>63.914213619600098</v>
      </c>
      <c r="I1292" s="64">
        <v>0.29389023384233998</v>
      </c>
      <c r="J1292" s="59">
        <v>257.60515333230097</v>
      </c>
      <c r="K1292" s="63">
        <v>0.56803597122896199</v>
      </c>
    </row>
    <row r="1293" spans="1:11" customFormat="1" x14ac:dyDescent="0.3">
      <c r="A1293" s="58" t="s">
        <v>330</v>
      </c>
      <c r="B1293" s="61">
        <v>113.4993781708</v>
      </c>
      <c r="C1293" s="62">
        <v>9.2778910061676698E-2</v>
      </c>
      <c r="D1293" s="61">
        <v>38.412817546099902</v>
      </c>
      <c r="E1293" s="62">
        <v>0.11288234438846199</v>
      </c>
      <c r="F1293" s="61">
        <v>18.905496748899999</v>
      </c>
      <c r="G1293" s="62">
        <v>9.6429336334828003E-2</v>
      </c>
      <c r="H1293" s="61">
        <v>31.355983994399999</v>
      </c>
      <c r="I1293" s="63">
        <v>0.14418103496222801</v>
      </c>
      <c r="J1293" s="61">
        <v>23.2087317095001</v>
      </c>
      <c r="K1293" s="64">
        <v>5.1176749715842101E-2</v>
      </c>
    </row>
    <row r="1294" spans="1:11" customFormat="1" x14ac:dyDescent="0.3">
      <c r="A1294" s="58" t="s">
        <v>331</v>
      </c>
      <c r="B1294" s="59">
        <v>796.55014760930101</v>
      </c>
      <c r="C1294" s="60">
        <v>0.65113180085837297</v>
      </c>
      <c r="D1294" s="59">
        <v>173.7717731564</v>
      </c>
      <c r="E1294" s="64">
        <v>0.51065676499499502</v>
      </c>
      <c r="F1294" s="59">
        <v>113.10739054939999</v>
      </c>
      <c r="G1294" s="64">
        <v>0.57691531463607004</v>
      </c>
      <c r="H1294" s="59">
        <v>130.34367059260001</v>
      </c>
      <c r="I1294" s="60">
        <v>0.59934605561009302</v>
      </c>
      <c r="J1294" s="59">
        <v>369.176189707199</v>
      </c>
      <c r="K1294" s="63">
        <v>0.81405729956196105</v>
      </c>
    </row>
    <row r="1295" spans="1:11" customFormat="1" x14ac:dyDescent="0.3">
      <c r="A1295" s="65" t="s">
        <v>1</v>
      </c>
    </row>
    <row r="1296" spans="1:11" customFormat="1" x14ac:dyDescent="0.3">
      <c r="A1296" s="65" t="s">
        <v>1</v>
      </c>
    </row>
    <row r="1297" spans="1:11" customFormat="1" x14ac:dyDescent="0.3">
      <c r="A1297" s="53" t="s">
        <v>462</v>
      </c>
    </row>
    <row r="1298" spans="1:11" customFormat="1" x14ac:dyDescent="0.3">
      <c r="A1298" s="54" t="s">
        <v>1</v>
      </c>
    </row>
    <row r="1299" spans="1:11" customFormat="1" x14ac:dyDescent="0.3">
      <c r="A1299" s="114" t="s">
        <v>1</v>
      </c>
      <c r="B1299" s="113" t="s">
        <v>502</v>
      </c>
      <c r="C1299" s="113" t="s">
        <v>1</v>
      </c>
      <c r="D1299" s="113" t="s">
        <v>487</v>
      </c>
      <c r="E1299" s="113" t="s">
        <v>1</v>
      </c>
      <c r="F1299" s="113" t="s">
        <v>489</v>
      </c>
      <c r="G1299" s="113" t="s">
        <v>1</v>
      </c>
      <c r="H1299" s="113" t="s">
        <v>488</v>
      </c>
      <c r="I1299" s="113" t="s">
        <v>1</v>
      </c>
      <c r="J1299" s="113" t="s">
        <v>493</v>
      </c>
      <c r="K1299" s="113" t="s">
        <v>1</v>
      </c>
    </row>
    <row r="1300" spans="1:11" customFormat="1" x14ac:dyDescent="0.3">
      <c r="A1300" s="115" t="s">
        <v>1</v>
      </c>
      <c r="B1300" s="55" t="s">
        <v>14</v>
      </c>
      <c r="C1300" s="55" t="s">
        <v>15</v>
      </c>
      <c r="D1300" s="55" t="s">
        <v>14</v>
      </c>
      <c r="E1300" s="55" t="s">
        <v>15</v>
      </c>
      <c r="F1300" s="55" t="s">
        <v>14</v>
      </c>
      <c r="G1300" s="55" t="s">
        <v>15</v>
      </c>
      <c r="H1300" s="55" t="s">
        <v>14</v>
      </c>
      <c r="I1300" s="55" t="s">
        <v>15</v>
      </c>
      <c r="J1300" s="55" t="s">
        <v>14</v>
      </c>
      <c r="K1300" s="55" t="s">
        <v>15</v>
      </c>
    </row>
    <row r="1301" spans="1:11" customFormat="1" x14ac:dyDescent="0.3">
      <c r="A1301" s="56" t="s">
        <v>16</v>
      </c>
      <c r="B1301" s="57">
        <v>1223.3316612077999</v>
      </c>
      <c r="C1301" s="57">
        <v>1223.3316612077999</v>
      </c>
      <c r="D1301" s="57">
        <v>340.29074922389998</v>
      </c>
      <c r="E1301" s="57">
        <v>340.29074922389998</v>
      </c>
      <c r="F1301" s="57">
        <v>196.05544813930001</v>
      </c>
      <c r="G1301" s="57">
        <v>196.05544813930001</v>
      </c>
      <c r="H1301" s="57">
        <v>217.47648019459999</v>
      </c>
      <c r="I1301" s="57">
        <v>217.47648019459999</v>
      </c>
      <c r="J1301" s="57">
        <v>453.50147944849999</v>
      </c>
      <c r="K1301" s="57">
        <v>453.50147944849999</v>
      </c>
    </row>
    <row r="1302" spans="1:11" customFormat="1" x14ac:dyDescent="0.3">
      <c r="A1302" s="58" t="s">
        <v>332</v>
      </c>
      <c r="B1302" s="59">
        <v>0.30225478950000001</v>
      </c>
      <c r="C1302" s="60">
        <v>2.4707509752635898E-4</v>
      </c>
      <c r="D1302" s="59">
        <v>0</v>
      </c>
      <c r="E1302" s="60">
        <v>0</v>
      </c>
      <c r="F1302" s="59">
        <v>0.30225478950000001</v>
      </c>
      <c r="G1302" s="60">
        <v>1.5416801336999499E-3</v>
      </c>
      <c r="H1302" s="59">
        <v>0</v>
      </c>
      <c r="I1302" s="60">
        <v>0</v>
      </c>
      <c r="J1302" s="59">
        <v>0</v>
      </c>
      <c r="K1302" s="60">
        <v>0</v>
      </c>
    </row>
    <row r="1303" spans="1:11" customFormat="1" x14ac:dyDescent="0.3">
      <c r="A1303" s="58" t="s">
        <v>333</v>
      </c>
      <c r="B1303" s="61">
        <v>10.0999957578</v>
      </c>
      <c r="C1303" s="62">
        <v>8.2561386074388298E-3</v>
      </c>
      <c r="D1303" s="61">
        <v>0</v>
      </c>
      <c r="E1303" s="62">
        <v>0</v>
      </c>
      <c r="F1303" s="61">
        <v>1.5904124178000001</v>
      </c>
      <c r="G1303" s="62">
        <v>8.1120541810701993E-3</v>
      </c>
      <c r="H1303" s="61">
        <v>0.76249902970000105</v>
      </c>
      <c r="I1303" s="62">
        <v>3.50612180690854E-3</v>
      </c>
      <c r="J1303" s="61">
        <v>7.7470843103</v>
      </c>
      <c r="K1303" s="62">
        <v>1.70828203685712E-2</v>
      </c>
    </row>
    <row r="1304" spans="1:11" customFormat="1" x14ac:dyDescent="0.3">
      <c r="A1304" s="58" t="s">
        <v>334</v>
      </c>
      <c r="B1304" s="59">
        <v>53.878559442799997</v>
      </c>
      <c r="C1304" s="60">
        <v>4.4042479362959901E-2</v>
      </c>
      <c r="D1304" s="59">
        <v>20.393041072700001</v>
      </c>
      <c r="E1304" s="60">
        <v>5.9928285206725003E-2</v>
      </c>
      <c r="F1304" s="59">
        <v>12.8896492979</v>
      </c>
      <c r="G1304" s="60">
        <v>6.5744917676257203E-2</v>
      </c>
      <c r="H1304" s="59">
        <v>14.7971413852</v>
      </c>
      <c r="I1304" s="60">
        <v>6.8040191619614998E-2</v>
      </c>
      <c r="J1304" s="59">
        <v>5.7987276870000004</v>
      </c>
      <c r="K1304" s="64">
        <v>1.2786568401169899E-2</v>
      </c>
    </row>
    <row r="1305" spans="1:11" customFormat="1" x14ac:dyDescent="0.3">
      <c r="A1305" s="58" t="s">
        <v>335</v>
      </c>
      <c r="B1305" s="61">
        <v>551.00156635389999</v>
      </c>
      <c r="C1305" s="62">
        <v>0.45041061539263499</v>
      </c>
      <c r="D1305" s="61">
        <v>174.98136287169999</v>
      </c>
      <c r="E1305" s="63">
        <v>0.514211342126636</v>
      </c>
      <c r="F1305" s="61">
        <v>95.6958161141999</v>
      </c>
      <c r="G1305" s="62">
        <v>0.48810587526344501</v>
      </c>
      <c r="H1305" s="61">
        <v>108.2224317908</v>
      </c>
      <c r="I1305" s="62">
        <v>0.49762821107809702</v>
      </c>
      <c r="J1305" s="61">
        <v>163.3638673177</v>
      </c>
      <c r="K1305" s="64">
        <v>0.36022785971143001</v>
      </c>
    </row>
    <row r="1306" spans="1:11" customFormat="1" x14ac:dyDescent="0.3">
      <c r="A1306" s="58" t="s">
        <v>336</v>
      </c>
      <c r="B1306" s="59">
        <v>576.37830149319996</v>
      </c>
      <c r="C1306" s="60">
        <v>0.471154568928707</v>
      </c>
      <c r="D1306" s="59">
        <v>136.4796376489</v>
      </c>
      <c r="E1306" s="64">
        <v>0.40106772799486501</v>
      </c>
      <c r="F1306" s="59">
        <v>79.474272074900099</v>
      </c>
      <c r="G1306" s="60">
        <v>0.40536630238621302</v>
      </c>
      <c r="H1306" s="59">
        <v>87.236077457199798</v>
      </c>
      <c r="I1306" s="60">
        <v>0.40112879047490702</v>
      </c>
      <c r="J1306" s="59">
        <v>266.6149851115</v>
      </c>
      <c r="K1306" s="63">
        <v>0.58790323117738996</v>
      </c>
    </row>
    <row r="1307" spans="1:11" customFormat="1" x14ac:dyDescent="0.3">
      <c r="A1307" s="58" t="s">
        <v>337</v>
      </c>
      <c r="B1307" s="61">
        <v>31.670983370599998</v>
      </c>
      <c r="C1307" s="62">
        <v>2.5889122610732701E-2</v>
      </c>
      <c r="D1307" s="61">
        <v>8.4367076306000097</v>
      </c>
      <c r="E1307" s="62">
        <v>2.4792644671774298E-2</v>
      </c>
      <c r="F1307" s="61">
        <v>6.1030434449999902</v>
      </c>
      <c r="G1307" s="62">
        <v>3.1129170359314399E-2</v>
      </c>
      <c r="H1307" s="61">
        <v>6.4583305317000201</v>
      </c>
      <c r="I1307" s="62">
        <v>2.9696685020472201E-2</v>
      </c>
      <c r="J1307" s="61">
        <v>9.9768150220000003</v>
      </c>
      <c r="K1307" s="62">
        <v>2.1999520341439101E-2</v>
      </c>
    </row>
    <row r="1308" spans="1:11" customFormat="1" x14ac:dyDescent="0.3">
      <c r="A1308" s="58" t="s">
        <v>310</v>
      </c>
      <c r="B1308" s="59">
        <v>10.4022505473</v>
      </c>
      <c r="C1308" s="60">
        <v>8.5032137049651894E-3</v>
      </c>
      <c r="D1308" s="59">
        <v>0</v>
      </c>
      <c r="E1308" s="60">
        <v>0</v>
      </c>
      <c r="F1308" s="59">
        <v>1.8926672072999999</v>
      </c>
      <c r="G1308" s="60">
        <v>9.6537343147701498E-3</v>
      </c>
      <c r="H1308" s="59">
        <v>0.76249902970000105</v>
      </c>
      <c r="I1308" s="60">
        <v>3.50612180690854E-3</v>
      </c>
      <c r="J1308" s="59">
        <v>7.7470843103</v>
      </c>
      <c r="K1308" s="60">
        <v>1.70828203685712E-2</v>
      </c>
    </row>
    <row r="1309" spans="1:11" customFormat="1" x14ac:dyDescent="0.3">
      <c r="A1309" s="58" t="s">
        <v>311</v>
      </c>
      <c r="B1309" s="61">
        <v>1127.3798678471001</v>
      </c>
      <c r="C1309" s="62">
        <v>0.92156518432134205</v>
      </c>
      <c r="D1309" s="61">
        <v>311.46100052059899</v>
      </c>
      <c r="E1309" s="62">
        <v>0.915279070121501</v>
      </c>
      <c r="F1309" s="61">
        <v>175.1700881891</v>
      </c>
      <c r="G1309" s="62">
        <v>0.89347217764965803</v>
      </c>
      <c r="H1309" s="61">
        <v>195.45850924800001</v>
      </c>
      <c r="I1309" s="62">
        <v>0.89875700155300398</v>
      </c>
      <c r="J1309" s="61">
        <v>429.97885242919898</v>
      </c>
      <c r="K1309" s="62">
        <v>0.94813109088881997</v>
      </c>
    </row>
    <row r="1310" spans="1:11" customFormat="1" x14ac:dyDescent="0.3">
      <c r="A1310" s="65" t="s">
        <v>1</v>
      </c>
    </row>
    <row r="1311" spans="1:11" customFormat="1" x14ac:dyDescent="0.3">
      <c r="A1311" s="65" t="s">
        <v>1</v>
      </c>
    </row>
    <row r="1312" spans="1:11" customFormat="1" x14ac:dyDescent="0.3">
      <c r="A1312" s="53" t="s">
        <v>463</v>
      </c>
    </row>
    <row r="1313" spans="1:11" customFormat="1" x14ac:dyDescent="0.3">
      <c r="A1313" s="54" t="s">
        <v>1</v>
      </c>
    </row>
    <row r="1314" spans="1:11" customFormat="1" x14ac:dyDescent="0.3">
      <c r="A1314" s="114" t="s">
        <v>1</v>
      </c>
      <c r="B1314" s="113" t="s">
        <v>502</v>
      </c>
      <c r="C1314" s="113" t="s">
        <v>1</v>
      </c>
      <c r="D1314" s="113" t="s">
        <v>487</v>
      </c>
      <c r="E1314" s="113" t="s">
        <v>1</v>
      </c>
      <c r="F1314" s="113" t="s">
        <v>489</v>
      </c>
      <c r="G1314" s="113" t="s">
        <v>1</v>
      </c>
      <c r="H1314" s="113" t="s">
        <v>488</v>
      </c>
      <c r="I1314" s="113" t="s">
        <v>1</v>
      </c>
      <c r="J1314" s="113" t="s">
        <v>493</v>
      </c>
      <c r="K1314" s="113" t="s">
        <v>1</v>
      </c>
    </row>
    <row r="1315" spans="1:11" customFormat="1" x14ac:dyDescent="0.3">
      <c r="A1315" s="115" t="s">
        <v>1</v>
      </c>
      <c r="B1315" s="55" t="s">
        <v>14</v>
      </c>
      <c r="C1315" s="55" t="s">
        <v>15</v>
      </c>
      <c r="D1315" s="55" t="s">
        <v>14</v>
      </c>
      <c r="E1315" s="55" t="s">
        <v>15</v>
      </c>
      <c r="F1315" s="55" t="s">
        <v>14</v>
      </c>
      <c r="G1315" s="55" t="s">
        <v>15</v>
      </c>
      <c r="H1315" s="55" t="s">
        <v>14</v>
      </c>
      <c r="I1315" s="55" t="s">
        <v>15</v>
      </c>
      <c r="J1315" s="55" t="s">
        <v>14</v>
      </c>
      <c r="K1315" s="55" t="s">
        <v>15</v>
      </c>
    </row>
    <row r="1316" spans="1:11" customFormat="1" x14ac:dyDescent="0.3">
      <c r="A1316" s="56" t="s">
        <v>16</v>
      </c>
      <c r="B1316" s="57">
        <v>1223.3316612077999</v>
      </c>
      <c r="C1316" s="57">
        <v>1223.3316612077999</v>
      </c>
      <c r="D1316" s="57">
        <v>340.29074922389998</v>
      </c>
      <c r="E1316" s="57">
        <v>340.29074922389998</v>
      </c>
      <c r="F1316" s="57">
        <v>196.05544813930001</v>
      </c>
      <c r="G1316" s="57">
        <v>196.05544813930001</v>
      </c>
      <c r="H1316" s="57">
        <v>217.47648019459999</v>
      </c>
      <c r="I1316" s="57">
        <v>217.47648019459999</v>
      </c>
      <c r="J1316" s="57">
        <v>453.50147944849999</v>
      </c>
      <c r="K1316" s="57">
        <v>453.50147944849999</v>
      </c>
    </row>
    <row r="1317" spans="1:11" customFormat="1" x14ac:dyDescent="0.3">
      <c r="A1317" s="58" t="s">
        <v>332</v>
      </c>
      <c r="B1317" s="59">
        <v>16.619009415299999</v>
      </c>
      <c r="C1317" s="60">
        <v>1.3585039889257799E-2</v>
      </c>
      <c r="D1317" s="59">
        <v>1.2439488964000001</v>
      </c>
      <c r="E1317" s="60">
        <v>3.6555472026114999E-3</v>
      </c>
      <c r="F1317" s="59">
        <v>5.8987934168000198</v>
      </c>
      <c r="G1317" s="60">
        <v>3.0087373101760601E-2</v>
      </c>
      <c r="H1317" s="59">
        <v>1.7291827918</v>
      </c>
      <c r="I1317" s="60">
        <v>7.9511255205745E-3</v>
      </c>
      <c r="J1317" s="59">
        <v>7.7470843103</v>
      </c>
      <c r="K1317" s="60">
        <v>1.70828203685712E-2</v>
      </c>
    </row>
    <row r="1318" spans="1:11" customFormat="1" x14ac:dyDescent="0.3">
      <c r="A1318" s="58" t="s">
        <v>333</v>
      </c>
      <c r="B1318" s="61">
        <v>17.529098500900002</v>
      </c>
      <c r="C1318" s="62">
        <v>1.43289829379495E-2</v>
      </c>
      <c r="D1318" s="61">
        <v>11.383057232000001</v>
      </c>
      <c r="E1318" s="63">
        <v>3.3450974667872398E-2</v>
      </c>
      <c r="F1318" s="61">
        <v>3.6494091687000001</v>
      </c>
      <c r="G1318" s="62">
        <v>1.8614168610642499E-2</v>
      </c>
      <c r="H1318" s="61">
        <v>0</v>
      </c>
      <c r="I1318" s="62">
        <v>0</v>
      </c>
      <c r="J1318" s="61">
        <v>2.49663210020001</v>
      </c>
      <c r="K1318" s="62">
        <v>5.5052347419817403E-3</v>
      </c>
    </row>
    <row r="1319" spans="1:11" customFormat="1" x14ac:dyDescent="0.3">
      <c r="A1319" s="58" t="s">
        <v>334</v>
      </c>
      <c r="B1319" s="59">
        <v>56.131876399500001</v>
      </c>
      <c r="C1319" s="60">
        <v>4.5884430346616503E-2</v>
      </c>
      <c r="D1319" s="59">
        <v>7.4498371432000097</v>
      </c>
      <c r="E1319" s="60">
        <v>2.1892564403207599E-2</v>
      </c>
      <c r="F1319" s="59">
        <v>11.6111861971</v>
      </c>
      <c r="G1319" s="60">
        <v>5.9223991515145701E-2</v>
      </c>
      <c r="H1319" s="59">
        <v>19.393834158600001</v>
      </c>
      <c r="I1319" s="63">
        <v>8.9176696906471106E-2</v>
      </c>
      <c r="J1319" s="59">
        <v>16.519598591800001</v>
      </c>
      <c r="K1319" s="60">
        <v>3.6426779934410299E-2</v>
      </c>
    </row>
    <row r="1320" spans="1:11" customFormat="1" x14ac:dyDescent="0.3">
      <c r="A1320" s="58" t="s">
        <v>335</v>
      </c>
      <c r="B1320" s="61">
        <v>519.84524886960003</v>
      </c>
      <c r="C1320" s="62">
        <v>0.42494220116591702</v>
      </c>
      <c r="D1320" s="61">
        <v>152.74507366029999</v>
      </c>
      <c r="E1320" s="62">
        <v>0.44886637091565101</v>
      </c>
      <c r="F1320" s="61">
        <v>76.861988335600003</v>
      </c>
      <c r="G1320" s="62">
        <v>0.392042093525443</v>
      </c>
      <c r="H1320" s="61">
        <v>88.8524110970001</v>
      </c>
      <c r="I1320" s="62">
        <v>0.40856101320700999</v>
      </c>
      <c r="J1320" s="61">
        <v>192.64768751720001</v>
      </c>
      <c r="K1320" s="62">
        <v>0.42480057121638798</v>
      </c>
    </row>
    <row r="1321" spans="1:11" customFormat="1" x14ac:dyDescent="0.3">
      <c r="A1321" s="58" t="s">
        <v>336</v>
      </c>
      <c r="B1321" s="59">
        <v>581.33509358920003</v>
      </c>
      <c r="C1321" s="60">
        <v>0.475206448115015</v>
      </c>
      <c r="D1321" s="59">
        <v>151.98596309280001</v>
      </c>
      <c r="E1321" s="60">
        <v>0.44663560040769201</v>
      </c>
      <c r="F1321" s="59">
        <v>91.518280650999799</v>
      </c>
      <c r="G1321" s="60">
        <v>0.466797946803167</v>
      </c>
      <c r="H1321" s="59">
        <v>98.967284685799896</v>
      </c>
      <c r="I1321" s="60">
        <v>0.455071208607216</v>
      </c>
      <c r="J1321" s="59">
        <v>232.7515695264</v>
      </c>
      <c r="K1321" s="60">
        <v>0.51323221659485596</v>
      </c>
    </row>
    <row r="1322" spans="1:11" customFormat="1" x14ac:dyDescent="0.3">
      <c r="A1322" s="58" t="s">
        <v>337</v>
      </c>
      <c r="B1322" s="61">
        <v>31.871334433299999</v>
      </c>
      <c r="C1322" s="62">
        <v>2.6052897545244001E-2</v>
      </c>
      <c r="D1322" s="61">
        <v>15.4828691992</v>
      </c>
      <c r="E1322" s="62">
        <v>4.5498942402964898E-2</v>
      </c>
      <c r="F1322" s="61">
        <v>6.5157903701000004</v>
      </c>
      <c r="G1322" s="62">
        <v>3.3234426443841801E-2</v>
      </c>
      <c r="H1322" s="61">
        <v>8.5337674614000001</v>
      </c>
      <c r="I1322" s="62">
        <v>3.9239955758727997E-2</v>
      </c>
      <c r="J1322" s="61">
        <v>1.3389074026000001</v>
      </c>
      <c r="K1322" s="64">
        <v>2.95237714379286E-3</v>
      </c>
    </row>
    <row r="1323" spans="1:11" customFormat="1" x14ac:dyDescent="0.3">
      <c r="A1323" s="58" t="s">
        <v>310</v>
      </c>
      <c r="B1323" s="59">
        <v>34.148107916199997</v>
      </c>
      <c r="C1323" s="60">
        <v>2.7914022827207299E-2</v>
      </c>
      <c r="D1323" s="59">
        <v>12.6270061284</v>
      </c>
      <c r="E1323" s="60">
        <v>3.7106521870483897E-2</v>
      </c>
      <c r="F1323" s="59">
        <v>9.5482025855000199</v>
      </c>
      <c r="G1323" s="60">
        <v>4.8701541712403103E-2</v>
      </c>
      <c r="H1323" s="59">
        <v>1.7291827918</v>
      </c>
      <c r="I1323" s="60">
        <v>7.9511255205745E-3</v>
      </c>
      <c r="J1323" s="59">
        <v>10.243716410499999</v>
      </c>
      <c r="K1323" s="60">
        <v>2.2588055110552899E-2</v>
      </c>
    </row>
    <row r="1324" spans="1:11" customFormat="1" x14ac:dyDescent="0.3">
      <c r="A1324" s="58" t="s">
        <v>311</v>
      </c>
      <c r="B1324" s="61">
        <v>1101.1803424587999</v>
      </c>
      <c r="C1324" s="62">
        <v>0.90014864928093197</v>
      </c>
      <c r="D1324" s="61">
        <v>304.73103675309898</v>
      </c>
      <c r="E1324" s="62">
        <v>0.89550197132334397</v>
      </c>
      <c r="F1324" s="61">
        <v>168.38026898659999</v>
      </c>
      <c r="G1324" s="62">
        <v>0.85884004032860894</v>
      </c>
      <c r="H1324" s="61">
        <v>187.81969578280001</v>
      </c>
      <c r="I1324" s="62">
        <v>0.86363222181422605</v>
      </c>
      <c r="J1324" s="61">
        <v>425.39925704359899</v>
      </c>
      <c r="K1324" s="63">
        <v>0.938032787811244</v>
      </c>
    </row>
    <row r="1325" spans="1:11" customFormat="1" x14ac:dyDescent="0.3">
      <c r="A1325" s="65" t="s">
        <v>1</v>
      </c>
    </row>
    <row r="1326" spans="1:11" customFormat="1" x14ac:dyDescent="0.3">
      <c r="A1326" s="65" t="s">
        <v>1</v>
      </c>
    </row>
    <row r="1327" spans="1:11" customFormat="1" x14ac:dyDescent="0.3">
      <c r="A1327" s="53" t="s">
        <v>464</v>
      </c>
    </row>
    <row r="1328" spans="1:11" customFormat="1" x14ac:dyDescent="0.3">
      <c r="A1328" s="54" t="s">
        <v>1</v>
      </c>
    </row>
    <row r="1329" spans="1:11" customFormat="1" x14ac:dyDescent="0.3">
      <c r="A1329" s="114" t="s">
        <v>1</v>
      </c>
      <c r="B1329" s="113" t="s">
        <v>502</v>
      </c>
      <c r="C1329" s="113" t="s">
        <v>1</v>
      </c>
      <c r="D1329" s="113" t="s">
        <v>487</v>
      </c>
      <c r="E1329" s="113" t="s">
        <v>1</v>
      </c>
      <c r="F1329" s="113" t="s">
        <v>489</v>
      </c>
      <c r="G1329" s="113" t="s">
        <v>1</v>
      </c>
      <c r="H1329" s="113" t="s">
        <v>488</v>
      </c>
      <c r="I1329" s="113" t="s">
        <v>1</v>
      </c>
      <c r="J1329" s="113" t="s">
        <v>493</v>
      </c>
      <c r="K1329" s="113" t="s">
        <v>1</v>
      </c>
    </row>
    <row r="1330" spans="1:11" customFormat="1" x14ac:dyDescent="0.3">
      <c r="A1330" s="115" t="s">
        <v>1</v>
      </c>
      <c r="B1330" s="55" t="s">
        <v>14</v>
      </c>
      <c r="C1330" s="55" t="s">
        <v>15</v>
      </c>
      <c r="D1330" s="55" t="s">
        <v>14</v>
      </c>
      <c r="E1330" s="55" t="s">
        <v>15</v>
      </c>
      <c r="F1330" s="55" t="s">
        <v>14</v>
      </c>
      <c r="G1330" s="55" t="s">
        <v>15</v>
      </c>
      <c r="H1330" s="55" t="s">
        <v>14</v>
      </c>
      <c r="I1330" s="55" t="s">
        <v>15</v>
      </c>
      <c r="J1330" s="55" t="s">
        <v>14</v>
      </c>
      <c r="K1330" s="55" t="s">
        <v>15</v>
      </c>
    </row>
    <row r="1331" spans="1:11" customFormat="1" x14ac:dyDescent="0.3">
      <c r="A1331" s="56" t="s">
        <v>16</v>
      </c>
      <c r="B1331" s="57">
        <v>1223.3316612077999</v>
      </c>
      <c r="C1331" s="57">
        <v>1223.3316612077999</v>
      </c>
      <c r="D1331" s="57">
        <v>340.29074922389998</v>
      </c>
      <c r="E1331" s="57">
        <v>340.29074922389998</v>
      </c>
      <c r="F1331" s="57">
        <v>196.05544813930001</v>
      </c>
      <c r="G1331" s="57">
        <v>196.05544813930001</v>
      </c>
      <c r="H1331" s="57">
        <v>217.47648019459999</v>
      </c>
      <c r="I1331" s="57">
        <v>217.47648019459999</v>
      </c>
      <c r="J1331" s="57">
        <v>453.50147944849999</v>
      </c>
      <c r="K1331" s="57">
        <v>453.50147944849999</v>
      </c>
    </row>
    <row r="1332" spans="1:11" customFormat="1" x14ac:dyDescent="0.3">
      <c r="A1332" s="58" t="s">
        <v>332</v>
      </c>
      <c r="B1332" s="59">
        <v>5.817862248</v>
      </c>
      <c r="C1332" s="60">
        <v>4.7557522072599698E-3</v>
      </c>
      <c r="D1332" s="59">
        <v>0</v>
      </c>
      <c r="E1332" s="60">
        <v>0</v>
      </c>
      <c r="F1332" s="59">
        <v>1.6448110317</v>
      </c>
      <c r="G1332" s="60">
        <v>8.3895196349317407E-3</v>
      </c>
      <c r="H1332" s="59">
        <v>0</v>
      </c>
      <c r="I1332" s="60">
        <v>0</v>
      </c>
      <c r="J1332" s="59">
        <v>3.0156309074999901</v>
      </c>
      <c r="K1332" s="60">
        <v>6.6496605725901697E-3</v>
      </c>
    </row>
    <row r="1333" spans="1:11" customFormat="1" x14ac:dyDescent="0.3">
      <c r="A1333" s="58" t="s">
        <v>333</v>
      </c>
      <c r="B1333" s="61">
        <v>26.549199545499999</v>
      </c>
      <c r="C1333" s="62">
        <v>2.1702372616832201E-2</v>
      </c>
      <c r="D1333" s="61">
        <v>2.8157309324000002</v>
      </c>
      <c r="E1333" s="62">
        <v>8.2744856826752599E-3</v>
      </c>
      <c r="F1333" s="61">
        <v>8.5395702987999993</v>
      </c>
      <c r="G1333" s="62">
        <v>4.3556914025324703E-2</v>
      </c>
      <c r="H1333" s="61">
        <v>4.0381144718000002</v>
      </c>
      <c r="I1333" s="62">
        <v>1.8568051442558998E-2</v>
      </c>
      <c r="J1333" s="61">
        <v>11.1557838425</v>
      </c>
      <c r="K1333" s="62">
        <v>2.4599222600258E-2</v>
      </c>
    </row>
    <row r="1334" spans="1:11" customFormat="1" x14ac:dyDescent="0.3">
      <c r="A1334" s="58" t="s">
        <v>334</v>
      </c>
      <c r="B1334" s="59">
        <v>81.363052001499995</v>
      </c>
      <c r="C1334" s="60">
        <v>6.6509397722257904E-2</v>
      </c>
      <c r="D1334" s="59">
        <v>17.8591527757</v>
      </c>
      <c r="E1334" s="60">
        <v>5.2482040186021199E-2</v>
      </c>
      <c r="F1334" s="59">
        <v>11.213589513500001</v>
      </c>
      <c r="G1334" s="60">
        <v>5.7196010720052003E-2</v>
      </c>
      <c r="H1334" s="59">
        <v>12.3564241064</v>
      </c>
      <c r="I1334" s="60">
        <v>5.6817289370065902E-2</v>
      </c>
      <c r="J1334" s="59">
        <v>39.933885605900002</v>
      </c>
      <c r="K1334" s="60">
        <v>8.8056792349306801E-2</v>
      </c>
    </row>
    <row r="1335" spans="1:11" customFormat="1" x14ac:dyDescent="0.3">
      <c r="A1335" s="58" t="s">
        <v>335</v>
      </c>
      <c r="B1335" s="61">
        <v>582.45056284650002</v>
      </c>
      <c r="C1335" s="62">
        <v>0.47611827709212101</v>
      </c>
      <c r="D1335" s="61">
        <v>174.88149996160001</v>
      </c>
      <c r="E1335" s="62">
        <v>0.51391787863893301</v>
      </c>
      <c r="F1335" s="61">
        <v>79.771235109700001</v>
      </c>
      <c r="G1335" s="62">
        <v>0.40688099140719403</v>
      </c>
      <c r="H1335" s="61">
        <v>107.6575191221</v>
      </c>
      <c r="I1335" s="62">
        <v>0.49503063055723101</v>
      </c>
      <c r="J1335" s="61">
        <v>206.65116805939999</v>
      </c>
      <c r="K1335" s="62">
        <v>0.45567914863410602</v>
      </c>
    </row>
    <row r="1336" spans="1:11" customFormat="1" x14ac:dyDescent="0.3">
      <c r="A1336" s="58" t="s">
        <v>336</v>
      </c>
      <c r="B1336" s="59">
        <v>462.42080021160001</v>
      </c>
      <c r="C1336" s="60">
        <v>0.37800117079864498</v>
      </c>
      <c r="D1336" s="59">
        <v>115.5414463656</v>
      </c>
      <c r="E1336" s="60">
        <v>0.33953742976885198</v>
      </c>
      <c r="F1336" s="59">
        <v>86.146027614000104</v>
      </c>
      <c r="G1336" s="60">
        <v>0.43939624443791098</v>
      </c>
      <c r="H1336" s="59">
        <v>70.513541214299906</v>
      </c>
      <c r="I1336" s="60">
        <v>0.32423525133018399</v>
      </c>
      <c r="J1336" s="59">
        <v>189.52369827640001</v>
      </c>
      <c r="K1336" s="60">
        <v>0.41791197353287202</v>
      </c>
    </row>
    <row r="1337" spans="1:11" customFormat="1" x14ac:dyDescent="0.3">
      <c r="A1337" s="58" t="s">
        <v>337</v>
      </c>
      <c r="B1337" s="61">
        <v>64.7301843547</v>
      </c>
      <c r="C1337" s="62">
        <v>5.2913029562883698E-2</v>
      </c>
      <c r="D1337" s="61">
        <v>29.192919188600001</v>
      </c>
      <c r="E1337" s="63">
        <v>8.5788165723517898E-2</v>
      </c>
      <c r="F1337" s="61">
        <v>8.7402145716000099</v>
      </c>
      <c r="G1337" s="62">
        <v>4.45803197745872E-2</v>
      </c>
      <c r="H1337" s="61">
        <v>22.910881280000002</v>
      </c>
      <c r="I1337" s="63">
        <v>0.10534877729996001</v>
      </c>
      <c r="J1337" s="61">
        <v>3.2213127568000099</v>
      </c>
      <c r="K1337" s="64">
        <v>7.1032023108665802E-3</v>
      </c>
    </row>
    <row r="1338" spans="1:11" customFormat="1" x14ac:dyDescent="0.3">
      <c r="A1338" s="58" t="s">
        <v>310</v>
      </c>
      <c r="B1338" s="59">
        <v>32.3670617935</v>
      </c>
      <c r="C1338" s="60">
        <v>2.64581248240922E-2</v>
      </c>
      <c r="D1338" s="59">
        <v>2.8157309324000002</v>
      </c>
      <c r="E1338" s="60">
        <v>8.2744856826752599E-3</v>
      </c>
      <c r="F1338" s="59">
        <v>10.184381330500001</v>
      </c>
      <c r="G1338" s="60">
        <v>5.1946433660256502E-2</v>
      </c>
      <c r="H1338" s="59">
        <v>4.0381144718000002</v>
      </c>
      <c r="I1338" s="60">
        <v>1.8568051442558998E-2</v>
      </c>
      <c r="J1338" s="59">
        <v>14.17141475</v>
      </c>
      <c r="K1338" s="60">
        <v>3.1248883172848199E-2</v>
      </c>
    </row>
    <row r="1339" spans="1:11" customFormat="1" x14ac:dyDescent="0.3">
      <c r="A1339" s="58" t="s">
        <v>311</v>
      </c>
      <c r="B1339" s="61">
        <v>1044.8713630581001</v>
      </c>
      <c r="C1339" s="62">
        <v>0.85411944789076599</v>
      </c>
      <c r="D1339" s="61">
        <v>290.42294632720001</v>
      </c>
      <c r="E1339" s="62">
        <v>0.85345530840778605</v>
      </c>
      <c r="F1339" s="61">
        <v>165.91726272369999</v>
      </c>
      <c r="G1339" s="62">
        <v>0.84627723584510395</v>
      </c>
      <c r="H1339" s="61">
        <v>178.17106033639999</v>
      </c>
      <c r="I1339" s="62">
        <v>0.819265881887416</v>
      </c>
      <c r="J1339" s="61">
        <v>396.1748663358</v>
      </c>
      <c r="K1339" s="62">
        <v>0.87359112216697798</v>
      </c>
    </row>
    <row r="1340" spans="1:11" customFormat="1" x14ac:dyDescent="0.3">
      <c r="A1340" s="65" t="s">
        <v>1</v>
      </c>
    </row>
    <row r="1341" spans="1:11" customFormat="1" x14ac:dyDescent="0.3">
      <c r="A1341" s="65" t="s">
        <v>1</v>
      </c>
    </row>
    <row r="1342" spans="1:11" customFormat="1" x14ac:dyDescent="0.3">
      <c r="A1342" s="53" t="s">
        <v>465</v>
      </c>
    </row>
    <row r="1343" spans="1:11" customFormat="1" x14ac:dyDescent="0.3">
      <c r="A1343" s="54" t="s">
        <v>1</v>
      </c>
    </row>
    <row r="1344" spans="1:11" customFormat="1" x14ac:dyDescent="0.3">
      <c r="A1344" s="114" t="s">
        <v>1</v>
      </c>
      <c r="B1344" s="113" t="s">
        <v>502</v>
      </c>
      <c r="C1344" s="113" t="s">
        <v>1</v>
      </c>
      <c r="D1344" s="113" t="s">
        <v>487</v>
      </c>
      <c r="E1344" s="113" t="s">
        <v>1</v>
      </c>
      <c r="F1344" s="113" t="s">
        <v>489</v>
      </c>
      <c r="G1344" s="113" t="s">
        <v>1</v>
      </c>
      <c r="H1344" s="113" t="s">
        <v>488</v>
      </c>
      <c r="I1344" s="113" t="s">
        <v>1</v>
      </c>
      <c r="J1344" s="113" t="s">
        <v>493</v>
      </c>
      <c r="K1344" s="113" t="s">
        <v>1</v>
      </c>
    </row>
    <row r="1345" spans="1:11" customFormat="1" x14ac:dyDescent="0.3">
      <c r="A1345" s="115" t="s">
        <v>1</v>
      </c>
      <c r="B1345" s="55" t="s">
        <v>14</v>
      </c>
      <c r="C1345" s="55" t="s">
        <v>15</v>
      </c>
      <c r="D1345" s="55" t="s">
        <v>14</v>
      </c>
      <c r="E1345" s="55" t="s">
        <v>15</v>
      </c>
      <c r="F1345" s="55" t="s">
        <v>14</v>
      </c>
      <c r="G1345" s="55" t="s">
        <v>15</v>
      </c>
      <c r="H1345" s="55" t="s">
        <v>14</v>
      </c>
      <c r="I1345" s="55" t="s">
        <v>15</v>
      </c>
      <c r="J1345" s="55" t="s">
        <v>14</v>
      </c>
      <c r="K1345" s="55" t="s">
        <v>15</v>
      </c>
    </row>
    <row r="1346" spans="1:11" customFormat="1" x14ac:dyDescent="0.3">
      <c r="A1346" s="56" t="s">
        <v>16</v>
      </c>
      <c r="B1346" s="57">
        <v>1223.3316612077999</v>
      </c>
      <c r="C1346" s="57">
        <v>1223.3316612077999</v>
      </c>
      <c r="D1346" s="57">
        <v>340.29074922389998</v>
      </c>
      <c r="E1346" s="57">
        <v>340.29074922389998</v>
      </c>
      <c r="F1346" s="57">
        <v>196.05544813930001</v>
      </c>
      <c r="G1346" s="57">
        <v>196.05544813930001</v>
      </c>
      <c r="H1346" s="57">
        <v>217.47648019459999</v>
      </c>
      <c r="I1346" s="57">
        <v>217.47648019459999</v>
      </c>
      <c r="J1346" s="57">
        <v>453.50147944849999</v>
      </c>
      <c r="K1346" s="57">
        <v>453.50147944849999</v>
      </c>
    </row>
    <row r="1347" spans="1:11" customFormat="1" x14ac:dyDescent="0.3">
      <c r="A1347" s="58" t="s">
        <v>332</v>
      </c>
      <c r="B1347" s="59">
        <v>1.9700679243999999</v>
      </c>
      <c r="C1347" s="60">
        <v>1.6104119486737901E-3</v>
      </c>
      <c r="D1347" s="59">
        <v>0.42384980230000002</v>
      </c>
      <c r="E1347" s="60">
        <v>1.2455519383546901E-3</v>
      </c>
      <c r="F1347" s="59">
        <v>0</v>
      </c>
      <c r="G1347" s="60">
        <v>0</v>
      </c>
      <c r="H1347" s="59">
        <v>0.69879836169999998</v>
      </c>
      <c r="I1347" s="60">
        <v>3.2132134981893599E-3</v>
      </c>
      <c r="J1347" s="59">
        <v>0.847419760399999</v>
      </c>
      <c r="K1347" s="60">
        <v>1.8686152059096701E-3</v>
      </c>
    </row>
    <row r="1348" spans="1:11" customFormat="1" x14ac:dyDescent="0.3">
      <c r="A1348" s="58" t="s">
        <v>333</v>
      </c>
      <c r="B1348" s="61">
        <v>16.1345935073</v>
      </c>
      <c r="C1348" s="62">
        <v>1.3189059041740401E-2</v>
      </c>
      <c r="D1348" s="61">
        <v>1.1799599661</v>
      </c>
      <c r="E1348" s="62">
        <v>3.46750526951182E-3</v>
      </c>
      <c r="F1348" s="61">
        <v>4.2327299463000001</v>
      </c>
      <c r="G1348" s="62">
        <v>2.15894533228813E-2</v>
      </c>
      <c r="H1348" s="61">
        <v>2.9748192846000001</v>
      </c>
      <c r="I1348" s="62">
        <v>1.36788092300285E-2</v>
      </c>
      <c r="J1348" s="61">
        <v>7.7470843103</v>
      </c>
      <c r="K1348" s="62">
        <v>1.70828203685712E-2</v>
      </c>
    </row>
    <row r="1349" spans="1:11" customFormat="1" x14ac:dyDescent="0.3">
      <c r="A1349" s="58" t="s">
        <v>334</v>
      </c>
      <c r="B1349" s="59">
        <v>127.7818059141</v>
      </c>
      <c r="C1349" s="60">
        <v>0.104453935074271</v>
      </c>
      <c r="D1349" s="59">
        <v>47.7229107365999</v>
      </c>
      <c r="E1349" s="60">
        <v>0.14024157531593601</v>
      </c>
      <c r="F1349" s="59">
        <v>30.383467136299998</v>
      </c>
      <c r="G1349" s="63">
        <v>0.15497384757557001</v>
      </c>
      <c r="H1349" s="59">
        <v>30.760446518599998</v>
      </c>
      <c r="I1349" s="60">
        <v>0.141442635502815</v>
      </c>
      <c r="J1349" s="59">
        <v>18.914981522600002</v>
      </c>
      <c r="K1349" s="64">
        <v>4.1708753730202601E-2</v>
      </c>
    </row>
    <row r="1350" spans="1:11" customFormat="1" x14ac:dyDescent="0.3">
      <c r="A1350" s="58" t="s">
        <v>335</v>
      </c>
      <c r="B1350" s="61">
        <v>564.18428246489998</v>
      </c>
      <c r="C1350" s="62">
        <v>0.461186692338101</v>
      </c>
      <c r="D1350" s="61">
        <v>165.74105250189999</v>
      </c>
      <c r="E1350" s="62">
        <v>0.48705717942643201</v>
      </c>
      <c r="F1350" s="61">
        <v>81.113618612900098</v>
      </c>
      <c r="G1350" s="62">
        <v>0.413727949836251</v>
      </c>
      <c r="H1350" s="61">
        <v>94.837273749700003</v>
      </c>
      <c r="I1350" s="62">
        <v>0.43608059899092899</v>
      </c>
      <c r="J1350" s="61">
        <v>217.99428176679999</v>
      </c>
      <c r="K1350" s="62">
        <v>0.48069144566386302</v>
      </c>
    </row>
    <row r="1351" spans="1:11" customFormat="1" x14ac:dyDescent="0.3">
      <c r="A1351" s="58" t="s">
        <v>336</v>
      </c>
      <c r="B1351" s="59">
        <v>374.76278484480002</v>
      </c>
      <c r="C1351" s="60">
        <v>0.30634601942272599</v>
      </c>
      <c r="D1351" s="59">
        <v>87.893947386300098</v>
      </c>
      <c r="E1351" s="60">
        <v>0.258290733987801</v>
      </c>
      <c r="F1351" s="59">
        <v>53.9913093380002</v>
      </c>
      <c r="G1351" s="60">
        <v>0.27538795708262298</v>
      </c>
      <c r="H1351" s="59">
        <v>51.377423023700103</v>
      </c>
      <c r="I1351" s="64">
        <v>0.23624358357155201</v>
      </c>
      <c r="J1351" s="59">
        <v>175.5916324538</v>
      </c>
      <c r="K1351" s="63">
        <v>0.38719087017607001</v>
      </c>
    </row>
    <row r="1352" spans="1:11" customFormat="1" x14ac:dyDescent="0.3">
      <c r="A1352" s="58" t="s">
        <v>337</v>
      </c>
      <c r="B1352" s="61">
        <v>138.49812655229999</v>
      </c>
      <c r="C1352" s="62">
        <v>0.113213882174488</v>
      </c>
      <c r="D1352" s="61">
        <v>37.329028830700103</v>
      </c>
      <c r="E1352" s="62">
        <v>0.109697454061964</v>
      </c>
      <c r="F1352" s="61">
        <v>26.334323105799999</v>
      </c>
      <c r="G1352" s="62">
        <v>0.13432079218267401</v>
      </c>
      <c r="H1352" s="61">
        <v>36.8277192563</v>
      </c>
      <c r="I1352" s="63">
        <v>0.16934115920648601</v>
      </c>
      <c r="J1352" s="61">
        <v>32.406079634599998</v>
      </c>
      <c r="K1352" s="64">
        <v>7.1457494855383497E-2</v>
      </c>
    </row>
    <row r="1353" spans="1:11" customFormat="1" x14ac:dyDescent="0.3">
      <c r="A1353" s="58" t="s">
        <v>310</v>
      </c>
      <c r="B1353" s="59">
        <v>18.104661431699999</v>
      </c>
      <c r="C1353" s="60">
        <v>1.4799470990414201E-2</v>
      </c>
      <c r="D1353" s="59">
        <v>1.6038097683999999</v>
      </c>
      <c r="E1353" s="60">
        <v>4.7130572078665197E-3</v>
      </c>
      <c r="F1353" s="59">
        <v>4.2327299463000001</v>
      </c>
      <c r="G1353" s="60">
        <v>2.15894533228813E-2</v>
      </c>
      <c r="H1353" s="59">
        <v>3.6736176462999999</v>
      </c>
      <c r="I1353" s="60">
        <v>1.6892022728217802E-2</v>
      </c>
      <c r="J1353" s="59">
        <v>8.5945040706999905</v>
      </c>
      <c r="K1353" s="60">
        <v>1.8951435574480799E-2</v>
      </c>
    </row>
    <row r="1354" spans="1:11" customFormat="1" x14ac:dyDescent="0.3">
      <c r="A1354" s="58" t="s">
        <v>311</v>
      </c>
      <c r="B1354" s="61">
        <v>938.94706730970199</v>
      </c>
      <c r="C1354" s="62">
        <v>0.76753271176082705</v>
      </c>
      <c r="D1354" s="61">
        <v>253.63499988820001</v>
      </c>
      <c r="E1354" s="62">
        <v>0.74534791341423301</v>
      </c>
      <c r="F1354" s="61">
        <v>135.10492795089999</v>
      </c>
      <c r="G1354" s="64">
        <v>0.68911590691887403</v>
      </c>
      <c r="H1354" s="61">
        <v>146.21469677339999</v>
      </c>
      <c r="I1354" s="64">
        <v>0.67232418256248105</v>
      </c>
      <c r="J1354" s="61">
        <v>393.58591422059902</v>
      </c>
      <c r="K1354" s="63">
        <v>0.86788231583993303</v>
      </c>
    </row>
    <row r="1355" spans="1:11" customFormat="1" x14ac:dyDescent="0.3">
      <c r="A1355" s="65" t="s">
        <v>1</v>
      </c>
    </row>
    <row r="1356" spans="1:11" customFormat="1" x14ac:dyDescent="0.3">
      <c r="A1356" s="65" t="s">
        <v>1</v>
      </c>
    </row>
    <row r="1357" spans="1:11" customFormat="1" x14ac:dyDescent="0.3">
      <c r="A1357" s="53" t="s">
        <v>466</v>
      </c>
    </row>
    <row r="1358" spans="1:11" customFormat="1" x14ac:dyDescent="0.3">
      <c r="A1358" s="54" t="s">
        <v>1</v>
      </c>
    </row>
    <row r="1359" spans="1:11" customFormat="1" x14ac:dyDescent="0.3">
      <c r="A1359" s="114" t="s">
        <v>1</v>
      </c>
      <c r="B1359" s="113" t="s">
        <v>502</v>
      </c>
      <c r="C1359" s="113" t="s">
        <v>1</v>
      </c>
      <c r="D1359" s="113" t="s">
        <v>487</v>
      </c>
      <c r="E1359" s="113" t="s">
        <v>1</v>
      </c>
      <c r="F1359" s="113" t="s">
        <v>489</v>
      </c>
      <c r="G1359" s="113" t="s">
        <v>1</v>
      </c>
      <c r="H1359" s="113" t="s">
        <v>488</v>
      </c>
      <c r="I1359" s="113" t="s">
        <v>1</v>
      </c>
      <c r="J1359" s="113" t="s">
        <v>493</v>
      </c>
      <c r="K1359" s="113" t="s">
        <v>1</v>
      </c>
    </row>
    <row r="1360" spans="1:11" customFormat="1" x14ac:dyDescent="0.3">
      <c r="A1360" s="115" t="s">
        <v>1</v>
      </c>
      <c r="B1360" s="55" t="s">
        <v>14</v>
      </c>
      <c r="C1360" s="55" t="s">
        <v>15</v>
      </c>
      <c r="D1360" s="55" t="s">
        <v>14</v>
      </c>
      <c r="E1360" s="55" t="s">
        <v>15</v>
      </c>
      <c r="F1360" s="55" t="s">
        <v>14</v>
      </c>
      <c r="G1360" s="55" t="s">
        <v>15</v>
      </c>
      <c r="H1360" s="55" t="s">
        <v>14</v>
      </c>
      <c r="I1360" s="55" t="s">
        <v>15</v>
      </c>
      <c r="J1360" s="55" t="s">
        <v>14</v>
      </c>
      <c r="K1360" s="55" t="s">
        <v>15</v>
      </c>
    </row>
    <row r="1361" spans="1:11" customFormat="1" x14ac:dyDescent="0.3">
      <c r="A1361" s="56" t="s">
        <v>16</v>
      </c>
      <c r="B1361" s="57">
        <v>1223.3316612077999</v>
      </c>
      <c r="C1361" s="57">
        <v>1223.3316612077999</v>
      </c>
      <c r="D1361" s="57">
        <v>340.29074922389998</v>
      </c>
      <c r="E1361" s="57">
        <v>340.29074922389998</v>
      </c>
      <c r="F1361" s="57">
        <v>196.05544813930001</v>
      </c>
      <c r="G1361" s="57">
        <v>196.05544813930001</v>
      </c>
      <c r="H1361" s="57">
        <v>217.47648019459999</v>
      </c>
      <c r="I1361" s="57">
        <v>217.47648019459999</v>
      </c>
      <c r="J1361" s="57">
        <v>453.50147944849999</v>
      </c>
      <c r="K1361" s="57">
        <v>453.50147944849999</v>
      </c>
    </row>
    <row r="1362" spans="1:11" customFormat="1" x14ac:dyDescent="0.3">
      <c r="A1362" s="58" t="s">
        <v>332</v>
      </c>
      <c r="B1362" s="59">
        <v>0.2412093257</v>
      </c>
      <c r="C1362" s="60">
        <v>1.9717410523148999E-4</v>
      </c>
      <c r="D1362" s="59">
        <v>0</v>
      </c>
      <c r="E1362" s="60">
        <v>0</v>
      </c>
      <c r="F1362" s="59">
        <v>0</v>
      </c>
      <c r="G1362" s="60">
        <v>0</v>
      </c>
      <c r="H1362" s="59">
        <v>0</v>
      </c>
      <c r="I1362" s="60">
        <v>0</v>
      </c>
      <c r="J1362" s="59">
        <v>0.2412093257</v>
      </c>
      <c r="K1362" s="60">
        <v>5.3188211423991995E-4</v>
      </c>
    </row>
    <row r="1363" spans="1:11" customFormat="1" x14ac:dyDescent="0.3">
      <c r="A1363" s="58" t="s">
        <v>333</v>
      </c>
      <c r="B1363" s="61">
        <v>3.4791606502999999</v>
      </c>
      <c r="C1363" s="62">
        <v>2.8440044189365701E-3</v>
      </c>
      <c r="D1363" s="61">
        <v>1.4096549550999999</v>
      </c>
      <c r="E1363" s="62">
        <v>4.1425015470299897E-3</v>
      </c>
      <c r="F1363" s="61">
        <v>2.0695056952000002</v>
      </c>
      <c r="G1363" s="62">
        <v>1.05557163284215E-2</v>
      </c>
      <c r="H1363" s="61">
        <v>0</v>
      </c>
      <c r="I1363" s="62">
        <v>0</v>
      </c>
      <c r="J1363" s="61">
        <v>0</v>
      </c>
      <c r="K1363" s="62">
        <v>0</v>
      </c>
    </row>
    <row r="1364" spans="1:11" customFormat="1" x14ac:dyDescent="0.3">
      <c r="A1364" s="58" t="s">
        <v>334</v>
      </c>
      <c r="B1364" s="59">
        <v>91.412112573499797</v>
      </c>
      <c r="C1364" s="60">
        <v>7.4723899881123407E-2</v>
      </c>
      <c r="D1364" s="59">
        <v>31.851445198500102</v>
      </c>
      <c r="E1364" s="60">
        <v>9.3600679040330897E-2</v>
      </c>
      <c r="F1364" s="59">
        <v>11.385563551100001</v>
      </c>
      <c r="G1364" s="60">
        <v>5.8073181128893703E-2</v>
      </c>
      <c r="H1364" s="59">
        <v>29.249425106</v>
      </c>
      <c r="I1364" s="63">
        <v>0.13449465928374099</v>
      </c>
      <c r="J1364" s="59">
        <v>11.292918722</v>
      </c>
      <c r="K1364" s="64">
        <v>2.49016138508153E-2</v>
      </c>
    </row>
    <row r="1365" spans="1:11" customFormat="1" x14ac:dyDescent="0.3">
      <c r="A1365" s="58" t="s">
        <v>335</v>
      </c>
      <c r="B1365" s="61">
        <v>413.9356020052</v>
      </c>
      <c r="C1365" s="62">
        <v>0.338367439616923</v>
      </c>
      <c r="D1365" s="61">
        <v>151.20110761469999</v>
      </c>
      <c r="E1365" s="63">
        <v>0.44432917427095497</v>
      </c>
      <c r="F1365" s="61">
        <v>74.821494699599796</v>
      </c>
      <c r="G1365" s="62">
        <v>0.38163435604420598</v>
      </c>
      <c r="H1365" s="61">
        <v>96.840105288800004</v>
      </c>
      <c r="I1365" s="63">
        <v>0.44529001573938698</v>
      </c>
      <c r="J1365" s="61">
        <v>85.216513804300106</v>
      </c>
      <c r="K1365" s="64">
        <v>0.18790790695530099</v>
      </c>
    </row>
    <row r="1366" spans="1:11" customFormat="1" x14ac:dyDescent="0.3">
      <c r="A1366" s="58" t="s">
        <v>336</v>
      </c>
      <c r="B1366" s="59">
        <v>584.93255501500005</v>
      </c>
      <c r="C1366" s="60">
        <v>0.47814715629733101</v>
      </c>
      <c r="D1366" s="59">
        <v>104.4478546452</v>
      </c>
      <c r="E1366" s="64">
        <v>0.30693709683091303</v>
      </c>
      <c r="F1366" s="59">
        <v>85.570337343999995</v>
      </c>
      <c r="G1366" s="60">
        <v>0.43645987987643797</v>
      </c>
      <c r="H1366" s="59">
        <v>51.899622381000199</v>
      </c>
      <c r="I1366" s="64">
        <v>0.23864475981292199</v>
      </c>
      <c r="J1366" s="59">
        <v>341.19246377830001</v>
      </c>
      <c r="K1366" s="63">
        <v>0.75235137974240296</v>
      </c>
    </row>
    <row r="1367" spans="1:11" customFormat="1" x14ac:dyDescent="0.3">
      <c r="A1367" s="58" t="s">
        <v>337</v>
      </c>
      <c r="B1367" s="61">
        <v>129.3310216381</v>
      </c>
      <c r="C1367" s="62">
        <v>0.105720325680454</v>
      </c>
      <c r="D1367" s="61">
        <v>51.3806868104001</v>
      </c>
      <c r="E1367" s="63">
        <v>0.15099054831077199</v>
      </c>
      <c r="F1367" s="61">
        <v>22.208546849400001</v>
      </c>
      <c r="G1367" s="62">
        <v>0.11327686662204101</v>
      </c>
      <c r="H1367" s="61">
        <v>39.4873274188</v>
      </c>
      <c r="I1367" s="63">
        <v>0.18157056516395001</v>
      </c>
      <c r="J1367" s="61">
        <v>15.5583738182</v>
      </c>
      <c r="K1367" s="64">
        <v>3.4307217337241E-2</v>
      </c>
    </row>
    <row r="1368" spans="1:11" customFormat="1" x14ac:dyDescent="0.3">
      <c r="A1368" s="58" t="s">
        <v>310</v>
      </c>
      <c r="B1368" s="59">
        <v>3.7203699760000002</v>
      </c>
      <c r="C1368" s="60">
        <v>3.0411785241680599E-3</v>
      </c>
      <c r="D1368" s="59">
        <v>1.4096549550999999</v>
      </c>
      <c r="E1368" s="60">
        <v>4.1425015470299897E-3</v>
      </c>
      <c r="F1368" s="59">
        <v>2.0695056952000002</v>
      </c>
      <c r="G1368" s="60">
        <v>1.05557163284215E-2</v>
      </c>
      <c r="H1368" s="59">
        <v>0</v>
      </c>
      <c r="I1368" s="60">
        <v>0</v>
      </c>
      <c r="J1368" s="59">
        <v>0.2412093257</v>
      </c>
      <c r="K1368" s="60">
        <v>5.3188211423991995E-4</v>
      </c>
    </row>
    <row r="1369" spans="1:11" customFormat="1" x14ac:dyDescent="0.3">
      <c r="A1369" s="58" t="s">
        <v>311</v>
      </c>
      <c r="B1369" s="61">
        <v>998.86815702020397</v>
      </c>
      <c r="C1369" s="62">
        <v>0.81651459591425402</v>
      </c>
      <c r="D1369" s="61">
        <v>255.6489622599</v>
      </c>
      <c r="E1369" s="64">
        <v>0.75126627110186694</v>
      </c>
      <c r="F1369" s="61">
        <v>160.3918320436</v>
      </c>
      <c r="G1369" s="62">
        <v>0.81809423592064401</v>
      </c>
      <c r="H1369" s="61">
        <v>148.7397276698</v>
      </c>
      <c r="I1369" s="64">
        <v>0.68393477555230997</v>
      </c>
      <c r="J1369" s="61">
        <v>426.40897758259899</v>
      </c>
      <c r="K1369" s="63">
        <v>0.94025928669770398</v>
      </c>
    </row>
    <row r="1370" spans="1:11" customFormat="1" x14ac:dyDescent="0.3">
      <c r="A1370" s="65" t="s">
        <v>1</v>
      </c>
    </row>
    <row r="1371" spans="1:11" customFormat="1" x14ac:dyDescent="0.3">
      <c r="A1371" s="65" t="s">
        <v>1</v>
      </c>
    </row>
    <row r="1372" spans="1:11" customFormat="1" x14ac:dyDescent="0.3">
      <c r="A1372" s="53" t="s">
        <v>467</v>
      </c>
    </row>
    <row r="1373" spans="1:11" customFormat="1" x14ac:dyDescent="0.3">
      <c r="A1373" s="54" t="s">
        <v>1</v>
      </c>
    </row>
    <row r="1374" spans="1:11" customFormat="1" x14ac:dyDescent="0.3">
      <c r="A1374" s="114" t="s">
        <v>1</v>
      </c>
      <c r="B1374" s="113" t="s">
        <v>502</v>
      </c>
      <c r="C1374" s="113" t="s">
        <v>1</v>
      </c>
      <c r="D1374" s="113" t="s">
        <v>487</v>
      </c>
      <c r="E1374" s="113" t="s">
        <v>1</v>
      </c>
      <c r="F1374" s="113" t="s">
        <v>489</v>
      </c>
      <c r="G1374" s="113" t="s">
        <v>1</v>
      </c>
      <c r="H1374" s="113" t="s">
        <v>488</v>
      </c>
      <c r="I1374" s="113" t="s">
        <v>1</v>
      </c>
      <c r="J1374" s="113" t="s">
        <v>493</v>
      </c>
      <c r="K1374" s="113" t="s">
        <v>1</v>
      </c>
    </row>
    <row r="1375" spans="1:11" customFormat="1" x14ac:dyDescent="0.3">
      <c r="A1375" s="115" t="s">
        <v>1</v>
      </c>
      <c r="B1375" s="55" t="s">
        <v>14</v>
      </c>
      <c r="C1375" s="55" t="s">
        <v>15</v>
      </c>
      <c r="D1375" s="55" t="s">
        <v>14</v>
      </c>
      <c r="E1375" s="55" t="s">
        <v>15</v>
      </c>
      <c r="F1375" s="55" t="s">
        <v>14</v>
      </c>
      <c r="G1375" s="55" t="s">
        <v>15</v>
      </c>
      <c r="H1375" s="55" t="s">
        <v>14</v>
      </c>
      <c r="I1375" s="55" t="s">
        <v>15</v>
      </c>
      <c r="J1375" s="55" t="s">
        <v>14</v>
      </c>
      <c r="K1375" s="55" t="s">
        <v>15</v>
      </c>
    </row>
    <row r="1376" spans="1:11" customFormat="1" x14ac:dyDescent="0.3">
      <c r="A1376" s="56" t="s">
        <v>16</v>
      </c>
      <c r="B1376" s="57">
        <v>1223.3316612077999</v>
      </c>
      <c r="C1376" s="57">
        <v>1223.3316612077999</v>
      </c>
      <c r="D1376" s="57">
        <v>340.29074922389998</v>
      </c>
      <c r="E1376" s="57">
        <v>340.29074922389998</v>
      </c>
      <c r="F1376" s="57">
        <v>196.05544813930001</v>
      </c>
      <c r="G1376" s="57">
        <v>196.05544813930001</v>
      </c>
      <c r="H1376" s="57">
        <v>217.47648019459999</v>
      </c>
      <c r="I1376" s="57">
        <v>217.47648019459999</v>
      </c>
      <c r="J1376" s="57">
        <v>453.50147944849999</v>
      </c>
      <c r="K1376" s="57">
        <v>453.50147944849999</v>
      </c>
    </row>
    <row r="1377" spans="1:11" customFormat="1" x14ac:dyDescent="0.3">
      <c r="A1377" s="58" t="s">
        <v>332</v>
      </c>
      <c r="B1377" s="59">
        <v>0.42384980230000002</v>
      </c>
      <c r="C1377" s="60">
        <v>3.4647170161649499E-4</v>
      </c>
      <c r="D1377" s="59">
        <v>0.42384980230000002</v>
      </c>
      <c r="E1377" s="60">
        <v>1.2455519383546901E-3</v>
      </c>
      <c r="F1377" s="59">
        <v>0</v>
      </c>
      <c r="G1377" s="60">
        <v>0</v>
      </c>
      <c r="H1377" s="59">
        <v>0</v>
      </c>
      <c r="I1377" s="60">
        <v>0</v>
      </c>
      <c r="J1377" s="59">
        <v>0</v>
      </c>
      <c r="K1377" s="60">
        <v>0</v>
      </c>
    </row>
    <row r="1378" spans="1:11" customFormat="1" x14ac:dyDescent="0.3">
      <c r="A1378" s="58" t="s">
        <v>333</v>
      </c>
      <c r="B1378" s="61">
        <v>9.7392198837000308</v>
      </c>
      <c r="C1378" s="62">
        <v>7.9612260456697701E-3</v>
      </c>
      <c r="D1378" s="61">
        <v>0.88028545550000004</v>
      </c>
      <c r="E1378" s="62">
        <v>2.58686272696999E-3</v>
      </c>
      <c r="F1378" s="61">
        <v>0</v>
      </c>
      <c r="G1378" s="62">
        <v>0</v>
      </c>
      <c r="H1378" s="61">
        <v>1.1118501179</v>
      </c>
      <c r="I1378" s="62">
        <v>5.1125074164576597E-3</v>
      </c>
      <c r="J1378" s="61">
        <v>7.7470843103</v>
      </c>
      <c r="K1378" s="62">
        <v>1.70828203685712E-2</v>
      </c>
    </row>
    <row r="1379" spans="1:11" customFormat="1" x14ac:dyDescent="0.3">
      <c r="A1379" s="58" t="s">
        <v>334</v>
      </c>
      <c r="B1379" s="59">
        <v>49.472293012800002</v>
      </c>
      <c r="C1379" s="60">
        <v>4.04406217721495E-2</v>
      </c>
      <c r="D1379" s="59">
        <v>12.8570757768</v>
      </c>
      <c r="E1379" s="60">
        <v>3.7782619145901197E-2</v>
      </c>
      <c r="F1379" s="59">
        <v>12.142953220400001</v>
      </c>
      <c r="G1379" s="60">
        <v>6.1936321258322102E-2</v>
      </c>
      <c r="H1379" s="59">
        <v>15.5178923644</v>
      </c>
      <c r="I1379" s="63">
        <v>7.1354347608138802E-2</v>
      </c>
      <c r="J1379" s="59">
        <v>4.2033193170000001</v>
      </c>
      <c r="K1379" s="64">
        <v>9.2685900873170895E-3</v>
      </c>
    </row>
    <row r="1380" spans="1:11" customFormat="1" x14ac:dyDescent="0.3">
      <c r="A1380" s="58" t="s">
        <v>335</v>
      </c>
      <c r="B1380" s="61">
        <v>312.30670700399997</v>
      </c>
      <c r="C1380" s="62">
        <v>0.255291935055174</v>
      </c>
      <c r="D1380" s="61">
        <v>91.493714511099896</v>
      </c>
      <c r="E1380" s="62">
        <v>0.26886923820224101</v>
      </c>
      <c r="F1380" s="61">
        <v>55.255140221399799</v>
      </c>
      <c r="G1380" s="62">
        <v>0.28183425018691899</v>
      </c>
      <c r="H1380" s="61">
        <v>67.675338757799807</v>
      </c>
      <c r="I1380" s="62">
        <v>0.31118463337848501</v>
      </c>
      <c r="J1380" s="61">
        <v>93.384457680099999</v>
      </c>
      <c r="K1380" s="64">
        <v>0.20591874979915001</v>
      </c>
    </row>
    <row r="1381" spans="1:11" customFormat="1" x14ac:dyDescent="0.3">
      <c r="A1381" s="58" t="s">
        <v>336</v>
      </c>
      <c r="B1381" s="59">
        <v>564.67318901860006</v>
      </c>
      <c r="C1381" s="60">
        <v>0.46158634401818399</v>
      </c>
      <c r="D1381" s="59">
        <v>104.67072513479999</v>
      </c>
      <c r="E1381" s="64">
        <v>0.307592038201221</v>
      </c>
      <c r="F1381" s="59">
        <v>81.154746911799904</v>
      </c>
      <c r="G1381" s="60">
        <v>0.41393772874976897</v>
      </c>
      <c r="H1381" s="59">
        <v>63.047199297700203</v>
      </c>
      <c r="I1381" s="64">
        <v>0.28990352998763302</v>
      </c>
      <c r="J1381" s="59">
        <v>313.94701062420103</v>
      </c>
      <c r="K1381" s="63">
        <v>0.69227339898866203</v>
      </c>
    </row>
    <row r="1382" spans="1:11" customFormat="1" x14ac:dyDescent="0.3">
      <c r="A1382" s="58" t="s">
        <v>337</v>
      </c>
      <c r="B1382" s="61">
        <v>286.7164024864</v>
      </c>
      <c r="C1382" s="62">
        <v>0.234373401407206</v>
      </c>
      <c r="D1382" s="61">
        <v>129.96509854339999</v>
      </c>
      <c r="E1382" s="63">
        <v>0.38192368978531099</v>
      </c>
      <c r="F1382" s="61">
        <v>47.5026077857</v>
      </c>
      <c r="G1382" s="62">
        <v>0.24229169980498999</v>
      </c>
      <c r="H1382" s="61">
        <v>70.124199656799803</v>
      </c>
      <c r="I1382" s="63">
        <v>0.32244498160928597</v>
      </c>
      <c r="J1382" s="61">
        <v>34.219607516900098</v>
      </c>
      <c r="K1382" s="64">
        <v>7.5456440756299703E-2</v>
      </c>
    </row>
    <row r="1383" spans="1:11" customFormat="1" x14ac:dyDescent="0.3">
      <c r="A1383" s="58" t="s">
        <v>310</v>
      </c>
      <c r="B1383" s="59">
        <v>10.163069686</v>
      </c>
      <c r="C1383" s="60">
        <v>8.30769774728626E-3</v>
      </c>
      <c r="D1383" s="59">
        <v>1.3041352578000001</v>
      </c>
      <c r="E1383" s="60">
        <v>3.83241466532469E-3</v>
      </c>
      <c r="F1383" s="59">
        <v>0</v>
      </c>
      <c r="G1383" s="60">
        <v>0</v>
      </c>
      <c r="H1383" s="59">
        <v>1.1118501179</v>
      </c>
      <c r="I1383" s="60">
        <v>5.1125074164576597E-3</v>
      </c>
      <c r="J1383" s="59">
        <v>7.7470843103</v>
      </c>
      <c r="K1383" s="60">
        <v>1.70828203685712E-2</v>
      </c>
    </row>
    <row r="1384" spans="1:11" customFormat="1" x14ac:dyDescent="0.3">
      <c r="A1384" s="58" t="s">
        <v>311</v>
      </c>
      <c r="B1384" s="61">
        <v>876.97989602259895</v>
      </c>
      <c r="C1384" s="62">
        <v>0.71687827907335799</v>
      </c>
      <c r="D1384" s="61">
        <v>196.16443964589999</v>
      </c>
      <c r="E1384" s="64">
        <v>0.57646127640346301</v>
      </c>
      <c r="F1384" s="61">
        <v>136.40988713319999</v>
      </c>
      <c r="G1384" s="62">
        <v>0.69577197893668796</v>
      </c>
      <c r="H1384" s="61">
        <v>130.7225380555</v>
      </c>
      <c r="I1384" s="64">
        <v>0.60108816336611803</v>
      </c>
      <c r="J1384" s="61">
        <v>407.33146830430002</v>
      </c>
      <c r="K1384" s="63">
        <v>0.89819214878781195</v>
      </c>
    </row>
    <row r="1385" spans="1:11" customFormat="1" x14ac:dyDescent="0.3">
      <c r="A1385" s="65" t="s">
        <v>1</v>
      </c>
    </row>
    <row r="1386" spans="1:11" customFormat="1" x14ac:dyDescent="0.3">
      <c r="A1386" s="65" t="s">
        <v>1</v>
      </c>
    </row>
    <row r="1387" spans="1:11" customFormat="1" x14ac:dyDescent="0.3">
      <c r="A1387" s="53" t="s">
        <v>468</v>
      </c>
    </row>
    <row r="1388" spans="1:11" customFormat="1" x14ac:dyDescent="0.3">
      <c r="A1388" s="54" t="s">
        <v>1</v>
      </c>
    </row>
    <row r="1389" spans="1:11" customFormat="1" x14ac:dyDescent="0.3">
      <c r="A1389" s="114" t="s">
        <v>1</v>
      </c>
      <c r="B1389" s="113" t="s">
        <v>502</v>
      </c>
      <c r="C1389" s="113" t="s">
        <v>1</v>
      </c>
      <c r="D1389" s="113" t="s">
        <v>487</v>
      </c>
      <c r="E1389" s="113" t="s">
        <v>1</v>
      </c>
      <c r="F1389" s="113" t="s">
        <v>489</v>
      </c>
      <c r="G1389" s="113" t="s">
        <v>1</v>
      </c>
      <c r="H1389" s="113" t="s">
        <v>488</v>
      </c>
      <c r="I1389" s="113" t="s">
        <v>1</v>
      </c>
      <c r="J1389" s="113" t="s">
        <v>493</v>
      </c>
      <c r="K1389" s="113" t="s">
        <v>1</v>
      </c>
    </row>
    <row r="1390" spans="1:11" customFormat="1" x14ac:dyDescent="0.3">
      <c r="A1390" s="115" t="s">
        <v>1</v>
      </c>
      <c r="B1390" s="55" t="s">
        <v>14</v>
      </c>
      <c r="C1390" s="55" t="s">
        <v>15</v>
      </c>
      <c r="D1390" s="55" t="s">
        <v>14</v>
      </c>
      <c r="E1390" s="55" t="s">
        <v>15</v>
      </c>
      <c r="F1390" s="55" t="s">
        <v>14</v>
      </c>
      <c r="G1390" s="55" t="s">
        <v>15</v>
      </c>
      <c r="H1390" s="55" t="s">
        <v>14</v>
      </c>
      <c r="I1390" s="55" t="s">
        <v>15</v>
      </c>
      <c r="J1390" s="55" t="s">
        <v>14</v>
      </c>
      <c r="K1390" s="55" t="s">
        <v>15</v>
      </c>
    </row>
    <row r="1391" spans="1:11" customFormat="1" x14ac:dyDescent="0.3">
      <c r="A1391" s="56" t="s">
        <v>16</v>
      </c>
      <c r="B1391" s="57">
        <v>1223.3316612077999</v>
      </c>
      <c r="C1391" s="57">
        <v>1223.3316612077999</v>
      </c>
      <c r="D1391" s="57">
        <v>340.29074922389998</v>
      </c>
      <c r="E1391" s="57">
        <v>340.29074922389998</v>
      </c>
      <c r="F1391" s="57">
        <v>196.05544813930001</v>
      </c>
      <c r="G1391" s="57">
        <v>196.05544813930001</v>
      </c>
      <c r="H1391" s="57">
        <v>217.47648019459999</v>
      </c>
      <c r="I1391" s="57">
        <v>217.47648019459999</v>
      </c>
      <c r="J1391" s="57">
        <v>453.50147944849999</v>
      </c>
      <c r="K1391" s="57">
        <v>453.50147944849999</v>
      </c>
    </row>
    <row r="1392" spans="1:11" customFormat="1" x14ac:dyDescent="0.3">
      <c r="A1392" s="58" t="s">
        <v>332</v>
      </c>
      <c r="B1392" s="59">
        <v>1.1496745499000001</v>
      </c>
      <c r="C1392" s="60">
        <v>9.3978974496983204E-4</v>
      </c>
      <c r="D1392" s="59">
        <v>0</v>
      </c>
      <c r="E1392" s="60">
        <v>0</v>
      </c>
      <c r="F1392" s="59">
        <v>0.30225478950000001</v>
      </c>
      <c r="G1392" s="60">
        <v>1.5416801336999499E-3</v>
      </c>
      <c r="H1392" s="59">
        <v>0</v>
      </c>
      <c r="I1392" s="60">
        <v>0</v>
      </c>
      <c r="J1392" s="59">
        <v>0.847419760399999</v>
      </c>
      <c r="K1392" s="60">
        <v>1.8686152059096701E-3</v>
      </c>
    </row>
    <row r="1393" spans="1:11" customFormat="1" x14ac:dyDescent="0.3">
      <c r="A1393" s="58" t="s">
        <v>333</v>
      </c>
      <c r="B1393" s="61">
        <v>28.5972997766</v>
      </c>
      <c r="C1393" s="62">
        <v>2.3376571279423702E-2</v>
      </c>
      <c r="D1393" s="61">
        <v>8.1162360522000103</v>
      </c>
      <c r="E1393" s="62">
        <v>2.3850886545434099E-2</v>
      </c>
      <c r="F1393" s="61">
        <v>0.80154546509999902</v>
      </c>
      <c r="G1393" s="62">
        <v>4.0883610871680102E-3</v>
      </c>
      <c r="H1393" s="61">
        <v>0.34447959500000003</v>
      </c>
      <c r="I1393" s="64">
        <v>1.5839855173844801E-3</v>
      </c>
      <c r="J1393" s="61">
        <v>18.177618355500002</v>
      </c>
      <c r="K1393" s="62">
        <v>4.0082820408007702E-2</v>
      </c>
    </row>
    <row r="1394" spans="1:11" customFormat="1" x14ac:dyDescent="0.3">
      <c r="A1394" s="58" t="s">
        <v>334</v>
      </c>
      <c r="B1394" s="59">
        <v>124.7838062223</v>
      </c>
      <c r="C1394" s="60">
        <v>0.102003250777553</v>
      </c>
      <c r="D1394" s="59">
        <v>25.050136833300002</v>
      </c>
      <c r="E1394" s="60">
        <v>7.3613922477856794E-2</v>
      </c>
      <c r="F1394" s="59">
        <v>16.051393358599999</v>
      </c>
      <c r="G1394" s="60">
        <v>8.1871702678699698E-2</v>
      </c>
      <c r="H1394" s="59">
        <v>19.426436261500001</v>
      </c>
      <c r="I1394" s="60">
        <v>8.9326607843372499E-2</v>
      </c>
      <c r="J1394" s="59">
        <v>64.255839768900003</v>
      </c>
      <c r="K1394" s="63">
        <v>0.141688269345981</v>
      </c>
    </row>
    <row r="1395" spans="1:11" customFormat="1" x14ac:dyDescent="0.3">
      <c r="A1395" s="58" t="s">
        <v>335</v>
      </c>
      <c r="B1395" s="61">
        <v>667.15133274310006</v>
      </c>
      <c r="C1395" s="62">
        <v>0.54535605829445999</v>
      </c>
      <c r="D1395" s="61">
        <v>187.49292793769999</v>
      </c>
      <c r="E1395" s="62">
        <v>0.55097862156204502</v>
      </c>
      <c r="F1395" s="61">
        <v>112.11150649149999</v>
      </c>
      <c r="G1395" s="62">
        <v>0.57183571053757798</v>
      </c>
      <c r="H1395" s="61">
        <v>116.0894546956</v>
      </c>
      <c r="I1395" s="62">
        <v>0.53380234309347896</v>
      </c>
      <c r="J1395" s="61">
        <v>242.02326861750001</v>
      </c>
      <c r="K1395" s="62">
        <v>0.53367691084894098</v>
      </c>
    </row>
    <row r="1396" spans="1:11" customFormat="1" x14ac:dyDescent="0.3">
      <c r="A1396" s="58" t="s">
        <v>336</v>
      </c>
      <c r="B1396" s="59">
        <v>361.55532826619998</v>
      </c>
      <c r="C1396" s="60">
        <v>0.29554971863413998</v>
      </c>
      <c r="D1396" s="59">
        <v>100.1869422747</v>
      </c>
      <c r="E1396" s="60">
        <v>0.294415709222763</v>
      </c>
      <c r="F1396" s="59">
        <v>59.911231013200201</v>
      </c>
      <c r="G1396" s="60">
        <v>0.305583096934048</v>
      </c>
      <c r="H1396" s="59">
        <v>72.757949752199906</v>
      </c>
      <c r="I1396" s="60">
        <v>0.33455548704437199</v>
      </c>
      <c r="J1396" s="59">
        <v>123.2832963342</v>
      </c>
      <c r="K1396" s="60">
        <v>0.27184761664752199</v>
      </c>
    </row>
    <row r="1397" spans="1:11" customFormat="1" x14ac:dyDescent="0.3">
      <c r="A1397" s="58" t="s">
        <v>337</v>
      </c>
      <c r="B1397" s="61">
        <v>40.094219649700001</v>
      </c>
      <c r="C1397" s="62">
        <v>3.2774611269453101E-2</v>
      </c>
      <c r="D1397" s="61">
        <v>19.444506126</v>
      </c>
      <c r="E1397" s="63">
        <v>5.7140860191900698E-2</v>
      </c>
      <c r="F1397" s="61">
        <v>6.8775170214000001</v>
      </c>
      <c r="G1397" s="62">
        <v>3.5079448628805403E-2</v>
      </c>
      <c r="H1397" s="61">
        <v>8.8581598903000103</v>
      </c>
      <c r="I1397" s="62">
        <v>4.0731576501392898E-2</v>
      </c>
      <c r="J1397" s="61">
        <v>4.9140366120000101</v>
      </c>
      <c r="K1397" s="64">
        <v>1.0835767543638301E-2</v>
      </c>
    </row>
    <row r="1398" spans="1:11" customFormat="1" x14ac:dyDescent="0.3">
      <c r="A1398" s="58" t="s">
        <v>310</v>
      </c>
      <c r="B1398" s="59">
        <v>29.746974326499998</v>
      </c>
      <c r="C1398" s="60">
        <v>2.43163610243936E-2</v>
      </c>
      <c r="D1398" s="59">
        <v>8.1162360522000103</v>
      </c>
      <c r="E1398" s="60">
        <v>2.3850886545434099E-2</v>
      </c>
      <c r="F1398" s="59">
        <v>1.1038002546000001</v>
      </c>
      <c r="G1398" s="60">
        <v>5.6300412208679599E-3</v>
      </c>
      <c r="H1398" s="59">
        <v>0.34447959500000003</v>
      </c>
      <c r="I1398" s="64">
        <v>1.5839855173844801E-3</v>
      </c>
      <c r="J1398" s="59">
        <v>19.025038115899999</v>
      </c>
      <c r="K1398" s="60">
        <v>4.1951435613917301E-2</v>
      </c>
    </row>
    <row r="1399" spans="1:11" customFormat="1" x14ac:dyDescent="0.3">
      <c r="A1399" s="58" t="s">
        <v>311</v>
      </c>
      <c r="B1399" s="61">
        <v>1028.7066610093</v>
      </c>
      <c r="C1399" s="62">
        <v>0.84090577692860002</v>
      </c>
      <c r="D1399" s="61">
        <v>287.67987021239998</v>
      </c>
      <c r="E1399" s="62">
        <v>0.84539433078480797</v>
      </c>
      <c r="F1399" s="61">
        <v>172.02273750469999</v>
      </c>
      <c r="G1399" s="62">
        <v>0.87741880747162704</v>
      </c>
      <c r="H1399" s="61">
        <v>188.84740444779999</v>
      </c>
      <c r="I1399" s="62">
        <v>0.86835783013784995</v>
      </c>
      <c r="J1399" s="61">
        <v>365.30656495169899</v>
      </c>
      <c r="K1399" s="62">
        <v>0.80552452749646297</v>
      </c>
    </row>
    <row r="1400" spans="1:11" customFormat="1" x14ac:dyDescent="0.3">
      <c r="A1400" s="65" t="s">
        <v>1</v>
      </c>
    </row>
    <row r="1401" spans="1:11" customFormat="1" x14ac:dyDescent="0.3">
      <c r="A1401" s="65" t="s">
        <v>1</v>
      </c>
    </row>
    <row r="1402" spans="1:11" customFormat="1" x14ac:dyDescent="0.3">
      <c r="A1402" s="53" t="s">
        <v>469</v>
      </c>
    </row>
    <row r="1403" spans="1:11" customFormat="1" x14ac:dyDescent="0.3">
      <c r="A1403" s="54" t="s">
        <v>1</v>
      </c>
    </row>
    <row r="1404" spans="1:11" customFormat="1" x14ac:dyDescent="0.3">
      <c r="A1404" s="114" t="s">
        <v>1</v>
      </c>
      <c r="B1404" s="113" t="s">
        <v>502</v>
      </c>
      <c r="C1404" s="113" t="s">
        <v>1</v>
      </c>
      <c r="D1404" s="113" t="s">
        <v>487</v>
      </c>
      <c r="E1404" s="113" t="s">
        <v>1</v>
      </c>
      <c r="F1404" s="113" t="s">
        <v>489</v>
      </c>
      <c r="G1404" s="113" t="s">
        <v>1</v>
      </c>
      <c r="H1404" s="113" t="s">
        <v>488</v>
      </c>
      <c r="I1404" s="113" t="s">
        <v>1</v>
      </c>
      <c r="J1404" s="113" t="s">
        <v>493</v>
      </c>
      <c r="K1404" s="113" t="s">
        <v>1</v>
      </c>
    </row>
    <row r="1405" spans="1:11" customFormat="1" x14ac:dyDescent="0.3">
      <c r="A1405" s="115" t="s">
        <v>1</v>
      </c>
      <c r="B1405" s="55" t="s">
        <v>14</v>
      </c>
      <c r="C1405" s="55" t="s">
        <v>15</v>
      </c>
      <c r="D1405" s="55" t="s">
        <v>14</v>
      </c>
      <c r="E1405" s="55" t="s">
        <v>15</v>
      </c>
      <c r="F1405" s="55" t="s">
        <v>14</v>
      </c>
      <c r="G1405" s="55" t="s">
        <v>15</v>
      </c>
      <c r="H1405" s="55" t="s">
        <v>14</v>
      </c>
      <c r="I1405" s="55" t="s">
        <v>15</v>
      </c>
      <c r="J1405" s="55" t="s">
        <v>14</v>
      </c>
      <c r="K1405" s="55" t="s">
        <v>15</v>
      </c>
    </row>
    <row r="1406" spans="1:11" customFormat="1" x14ac:dyDescent="0.3">
      <c r="A1406" s="56" t="s">
        <v>16</v>
      </c>
      <c r="B1406" s="57">
        <v>1223.3316612077999</v>
      </c>
      <c r="C1406" s="57">
        <v>1223.3316612077999</v>
      </c>
      <c r="D1406" s="57">
        <v>340.29074922389998</v>
      </c>
      <c r="E1406" s="57">
        <v>340.29074922389998</v>
      </c>
      <c r="F1406" s="57">
        <v>196.05544813930001</v>
      </c>
      <c r="G1406" s="57">
        <v>196.05544813930001</v>
      </c>
      <c r="H1406" s="57">
        <v>217.47648019459999</v>
      </c>
      <c r="I1406" s="57">
        <v>217.47648019459999</v>
      </c>
      <c r="J1406" s="57">
        <v>453.50147944849999</v>
      </c>
      <c r="K1406" s="57">
        <v>453.50147944849999</v>
      </c>
    </row>
    <row r="1407" spans="1:11" customFormat="1" x14ac:dyDescent="0.3">
      <c r="A1407" s="58" t="s">
        <v>332</v>
      </c>
      <c r="B1407" s="59">
        <v>3.7411328858999999</v>
      </c>
      <c r="C1407" s="60">
        <v>3.0581509532798001E-3</v>
      </c>
      <c r="D1407" s="59">
        <v>2.1010853586999998</v>
      </c>
      <c r="E1407" s="60">
        <v>6.1743828284839897E-3</v>
      </c>
      <c r="F1407" s="59">
        <v>0.43206449200000002</v>
      </c>
      <c r="G1407" s="60">
        <v>2.2037872249947E-3</v>
      </c>
      <c r="H1407" s="59">
        <v>1.2079830352000001</v>
      </c>
      <c r="I1407" s="60">
        <v>5.55454564152908E-3</v>
      </c>
      <c r="J1407" s="59">
        <v>0</v>
      </c>
      <c r="K1407" s="60">
        <v>0</v>
      </c>
    </row>
    <row r="1408" spans="1:11" customFormat="1" x14ac:dyDescent="0.3">
      <c r="A1408" s="58" t="s">
        <v>333</v>
      </c>
      <c r="B1408" s="61">
        <v>48.161497534299997</v>
      </c>
      <c r="C1408" s="62">
        <v>3.9369125366010699E-2</v>
      </c>
      <c r="D1408" s="61">
        <v>6.7992610757999898</v>
      </c>
      <c r="E1408" s="62">
        <v>1.9980740267865199E-2</v>
      </c>
      <c r="F1408" s="61">
        <v>16.665188153199999</v>
      </c>
      <c r="G1408" s="63">
        <v>8.5002423096955507E-2</v>
      </c>
      <c r="H1408" s="61">
        <v>9.5065365402000204</v>
      </c>
      <c r="I1408" s="62">
        <v>4.3712940965816002E-2</v>
      </c>
      <c r="J1408" s="61">
        <v>15.1905117651</v>
      </c>
      <c r="K1408" s="62">
        <v>3.34960577936219E-2</v>
      </c>
    </row>
    <row r="1409" spans="1:11" customFormat="1" x14ac:dyDescent="0.3">
      <c r="A1409" s="58" t="s">
        <v>334</v>
      </c>
      <c r="B1409" s="59">
        <v>223.47641952789999</v>
      </c>
      <c r="C1409" s="60">
        <v>0.18267852178963501</v>
      </c>
      <c r="D1409" s="59">
        <v>42.283925745500099</v>
      </c>
      <c r="E1409" s="64">
        <v>0.124258228711585</v>
      </c>
      <c r="F1409" s="59">
        <v>35.456527454099998</v>
      </c>
      <c r="G1409" s="60">
        <v>0.18084948819635799</v>
      </c>
      <c r="H1409" s="59">
        <v>55.933452864699902</v>
      </c>
      <c r="I1409" s="63">
        <v>0.25719311262831801</v>
      </c>
      <c r="J1409" s="59">
        <v>89.802513463599894</v>
      </c>
      <c r="K1409" s="60">
        <v>0.19802033186927701</v>
      </c>
    </row>
    <row r="1410" spans="1:11" customFormat="1" x14ac:dyDescent="0.3">
      <c r="A1410" s="58" t="s">
        <v>335</v>
      </c>
      <c r="B1410" s="61">
        <v>565.58573000779995</v>
      </c>
      <c r="C1410" s="62">
        <v>0.46233229135048698</v>
      </c>
      <c r="D1410" s="61">
        <v>160.0443762443</v>
      </c>
      <c r="E1410" s="62">
        <v>0.47031656490607698</v>
      </c>
      <c r="F1410" s="61">
        <v>64.622595397599795</v>
      </c>
      <c r="G1410" s="64">
        <v>0.32961387204952702</v>
      </c>
      <c r="H1410" s="61">
        <v>87.206494960900201</v>
      </c>
      <c r="I1410" s="62">
        <v>0.40099276428819702</v>
      </c>
      <c r="J1410" s="61">
        <v>244.46315523720099</v>
      </c>
      <c r="K1410" s="63">
        <v>0.53905701814796703</v>
      </c>
    </row>
    <row r="1411" spans="1:11" customFormat="1" x14ac:dyDescent="0.3">
      <c r="A1411" s="58" t="s">
        <v>336</v>
      </c>
      <c r="B1411" s="59">
        <v>199.9146913308</v>
      </c>
      <c r="C1411" s="60">
        <v>0.16341822718249899</v>
      </c>
      <c r="D1411" s="59">
        <v>79.806436267099997</v>
      </c>
      <c r="E1411" s="63">
        <v>0.23452426035416599</v>
      </c>
      <c r="F1411" s="59">
        <v>29.158743911799998</v>
      </c>
      <c r="G1411" s="60">
        <v>0.14872702691272499</v>
      </c>
      <c r="H1411" s="59">
        <v>22.044499744399999</v>
      </c>
      <c r="I1411" s="64">
        <v>0.101364983122195</v>
      </c>
      <c r="J1411" s="59">
        <v>67.747591098699999</v>
      </c>
      <c r="K1411" s="60">
        <v>0.149387806145831</v>
      </c>
    </row>
    <row r="1412" spans="1:11" customFormat="1" x14ac:dyDescent="0.3">
      <c r="A1412" s="58" t="s">
        <v>337</v>
      </c>
      <c r="B1412" s="61">
        <v>182.4521899211</v>
      </c>
      <c r="C1412" s="62">
        <v>0.149143683358088</v>
      </c>
      <c r="D1412" s="61">
        <v>49.255664532499999</v>
      </c>
      <c r="E1412" s="62">
        <v>0.144745822931823</v>
      </c>
      <c r="F1412" s="61">
        <v>49.720328730600002</v>
      </c>
      <c r="G1412" s="63">
        <v>0.25360340251944002</v>
      </c>
      <c r="H1412" s="61">
        <v>41.5775130492</v>
      </c>
      <c r="I1412" s="62">
        <v>0.19118165335394499</v>
      </c>
      <c r="J1412" s="61">
        <v>36.297707883899903</v>
      </c>
      <c r="K1412" s="64">
        <v>8.0038786043303306E-2</v>
      </c>
    </row>
    <row r="1413" spans="1:11" customFormat="1" x14ac:dyDescent="0.3">
      <c r="A1413" s="58" t="s">
        <v>310</v>
      </c>
      <c r="B1413" s="59">
        <v>51.902630420199998</v>
      </c>
      <c r="C1413" s="60">
        <v>4.2427276319290497E-2</v>
      </c>
      <c r="D1413" s="59">
        <v>8.9003464344999905</v>
      </c>
      <c r="E1413" s="60">
        <v>2.6155123096349198E-2</v>
      </c>
      <c r="F1413" s="59">
        <v>17.097252645200001</v>
      </c>
      <c r="G1413" s="63">
        <v>8.7206210321950195E-2</v>
      </c>
      <c r="H1413" s="59">
        <v>10.714519575400001</v>
      </c>
      <c r="I1413" s="60">
        <v>4.9267486607345097E-2</v>
      </c>
      <c r="J1413" s="59">
        <v>15.1905117651</v>
      </c>
      <c r="K1413" s="60">
        <v>3.34960577936219E-2</v>
      </c>
    </row>
    <row r="1414" spans="1:11" customFormat="1" x14ac:dyDescent="0.3">
      <c r="A1414" s="58" t="s">
        <v>311</v>
      </c>
      <c r="B1414" s="61">
        <v>765.50042133859995</v>
      </c>
      <c r="C1414" s="62">
        <v>0.62575051853298602</v>
      </c>
      <c r="D1414" s="61">
        <v>239.85081251139999</v>
      </c>
      <c r="E1414" s="63">
        <v>0.70484082526024305</v>
      </c>
      <c r="F1414" s="61">
        <v>93.781339309400195</v>
      </c>
      <c r="G1414" s="64">
        <v>0.47834089896225201</v>
      </c>
      <c r="H1414" s="61">
        <v>109.2509947053</v>
      </c>
      <c r="I1414" s="64">
        <v>0.50235774741039196</v>
      </c>
      <c r="J1414" s="61">
        <v>312.21074633590001</v>
      </c>
      <c r="K1414" s="63">
        <v>0.68844482429379805</v>
      </c>
    </row>
    <row r="1415" spans="1:11" customFormat="1" x14ac:dyDescent="0.3">
      <c r="A1415" s="65" t="s">
        <v>1</v>
      </c>
    </row>
    <row r="1416" spans="1:11" customFormat="1" x14ac:dyDescent="0.3">
      <c r="A1416" s="65" t="s">
        <v>1</v>
      </c>
    </row>
    <row r="1417" spans="1:11" customFormat="1" x14ac:dyDescent="0.3">
      <c r="A1417" s="53" t="s">
        <v>470</v>
      </c>
    </row>
    <row r="1418" spans="1:11" customFormat="1" x14ac:dyDescent="0.3">
      <c r="A1418" s="54" t="s">
        <v>1</v>
      </c>
    </row>
    <row r="1419" spans="1:11" customFormat="1" x14ac:dyDescent="0.3">
      <c r="A1419" s="114" t="s">
        <v>1</v>
      </c>
      <c r="B1419" s="113" t="s">
        <v>502</v>
      </c>
      <c r="C1419" s="113" t="s">
        <v>1</v>
      </c>
      <c r="D1419" s="113" t="s">
        <v>487</v>
      </c>
      <c r="E1419" s="113" t="s">
        <v>1</v>
      </c>
      <c r="F1419" s="113" t="s">
        <v>489</v>
      </c>
      <c r="G1419" s="113" t="s">
        <v>1</v>
      </c>
      <c r="H1419" s="113" t="s">
        <v>488</v>
      </c>
      <c r="I1419" s="113" t="s">
        <v>1</v>
      </c>
      <c r="J1419" s="113" t="s">
        <v>493</v>
      </c>
      <c r="K1419" s="113" t="s">
        <v>1</v>
      </c>
    </row>
    <row r="1420" spans="1:11" customFormat="1" x14ac:dyDescent="0.3">
      <c r="A1420" s="115" t="s">
        <v>1</v>
      </c>
      <c r="B1420" s="55" t="s">
        <v>14</v>
      </c>
      <c r="C1420" s="55" t="s">
        <v>15</v>
      </c>
      <c r="D1420" s="55" t="s">
        <v>14</v>
      </c>
      <c r="E1420" s="55" t="s">
        <v>15</v>
      </c>
      <c r="F1420" s="55" t="s">
        <v>14</v>
      </c>
      <c r="G1420" s="55" t="s">
        <v>15</v>
      </c>
      <c r="H1420" s="55" t="s">
        <v>14</v>
      </c>
      <c r="I1420" s="55" t="s">
        <v>15</v>
      </c>
      <c r="J1420" s="55" t="s">
        <v>14</v>
      </c>
      <c r="K1420" s="55" t="s">
        <v>15</v>
      </c>
    </row>
    <row r="1421" spans="1:11" customFormat="1" x14ac:dyDescent="0.3">
      <c r="A1421" s="56" t="s">
        <v>16</v>
      </c>
      <c r="B1421" s="57">
        <v>1223.3316612077999</v>
      </c>
      <c r="C1421" s="57">
        <v>1223.3316612077999</v>
      </c>
      <c r="D1421" s="57">
        <v>340.29074922389998</v>
      </c>
      <c r="E1421" s="57">
        <v>340.29074922389998</v>
      </c>
      <c r="F1421" s="57">
        <v>196.05544813930001</v>
      </c>
      <c r="G1421" s="57">
        <v>196.05544813930001</v>
      </c>
      <c r="H1421" s="57">
        <v>217.47648019459999</v>
      </c>
      <c r="I1421" s="57">
        <v>217.47648019459999</v>
      </c>
      <c r="J1421" s="57">
        <v>453.50147944849999</v>
      </c>
      <c r="K1421" s="57">
        <v>453.50147944849999</v>
      </c>
    </row>
    <row r="1422" spans="1:11" customFormat="1" x14ac:dyDescent="0.3">
      <c r="A1422" s="58" t="s">
        <v>332</v>
      </c>
      <c r="B1422" s="59">
        <v>5.4142605385999998</v>
      </c>
      <c r="C1422" s="60">
        <v>4.42583210284485E-3</v>
      </c>
      <c r="D1422" s="59">
        <v>1.0093172929000001</v>
      </c>
      <c r="E1422" s="60">
        <v>2.9660438763085598E-3</v>
      </c>
      <c r="F1422" s="59">
        <v>3.1969602104999999</v>
      </c>
      <c r="G1422" s="60">
        <v>1.63064084208898E-2</v>
      </c>
      <c r="H1422" s="59">
        <v>1.2079830352000001</v>
      </c>
      <c r="I1422" s="60">
        <v>5.55454564152908E-3</v>
      </c>
      <c r="J1422" s="59">
        <v>0</v>
      </c>
      <c r="K1422" s="60">
        <v>0</v>
      </c>
    </row>
    <row r="1423" spans="1:11" customFormat="1" x14ac:dyDescent="0.3">
      <c r="A1423" s="58" t="s">
        <v>333</v>
      </c>
      <c r="B1423" s="61">
        <v>28.144980474899999</v>
      </c>
      <c r="C1423" s="62">
        <v>2.30068274756433E-2</v>
      </c>
      <c r="D1423" s="61">
        <v>14.98448316</v>
      </c>
      <c r="E1423" s="63">
        <v>4.4034353546709898E-2</v>
      </c>
      <c r="F1423" s="61">
        <v>1.4146893288</v>
      </c>
      <c r="G1423" s="62">
        <v>7.2157613686656902E-3</v>
      </c>
      <c r="H1423" s="61">
        <v>3.2833918874000001</v>
      </c>
      <c r="I1423" s="62">
        <v>1.50976872738698E-2</v>
      </c>
      <c r="J1423" s="61">
        <v>8.4624160986999897</v>
      </c>
      <c r="K1423" s="62">
        <v>1.86601730803416E-2</v>
      </c>
    </row>
    <row r="1424" spans="1:11" customFormat="1" x14ac:dyDescent="0.3">
      <c r="A1424" s="58" t="s">
        <v>334</v>
      </c>
      <c r="B1424" s="59">
        <v>95.3165003717003</v>
      </c>
      <c r="C1424" s="60">
        <v>7.7915501898801198E-2</v>
      </c>
      <c r="D1424" s="59">
        <v>14.791069286200001</v>
      </c>
      <c r="E1424" s="64">
        <v>4.3465975257728703E-2</v>
      </c>
      <c r="F1424" s="59">
        <v>31.086257398200001</v>
      </c>
      <c r="G1424" s="63">
        <v>0.15855849808424</v>
      </c>
      <c r="H1424" s="59">
        <v>17.822435876499998</v>
      </c>
      <c r="I1424" s="60">
        <v>8.1951095863572507E-2</v>
      </c>
      <c r="J1424" s="59">
        <v>31.616737810799901</v>
      </c>
      <c r="K1424" s="60">
        <v>6.97169452440351E-2</v>
      </c>
    </row>
    <row r="1425" spans="1:11" customFormat="1" x14ac:dyDescent="0.3">
      <c r="A1425" s="58" t="s">
        <v>335</v>
      </c>
      <c r="B1425" s="61">
        <v>618.58089398200002</v>
      </c>
      <c r="C1425" s="62">
        <v>0.50565264808994903</v>
      </c>
      <c r="D1425" s="61">
        <v>175.1387092441</v>
      </c>
      <c r="E1425" s="62">
        <v>0.51467373016615403</v>
      </c>
      <c r="F1425" s="61">
        <v>83.906073660299796</v>
      </c>
      <c r="G1425" s="64">
        <v>0.42797114008626602</v>
      </c>
      <c r="H1425" s="61">
        <v>113.5970442758</v>
      </c>
      <c r="I1425" s="62">
        <v>0.52234174552646895</v>
      </c>
      <c r="J1425" s="61">
        <v>236.689958633999</v>
      </c>
      <c r="K1425" s="62">
        <v>0.52191661849005899</v>
      </c>
    </row>
    <row r="1426" spans="1:11" customFormat="1" x14ac:dyDescent="0.3">
      <c r="A1426" s="58" t="s">
        <v>336</v>
      </c>
      <c r="B1426" s="59">
        <v>395.04453174819997</v>
      </c>
      <c r="C1426" s="60">
        <v>0.32292512674622598</v>
      </c>
      <c r="D1426" s="59">
        <v>112.168495299</v>
      </c>
      <c r="E1426" s="60">
        <v>0.32962546162310402</v>
      </c>
      <c r="F1426" s="59">
        <v>43.312539299999997</v>
      </c>
      <c r="G1426" s="64">
        <v>0.220919845436919</v>
      </c>
      <c r="H1426" s="59">
        <v>67.630988201699793</v>
      </c>
      <c r="I1426" s="60">
        <v>0.310980700723054</v>
      </c>
      <c r="J1426" s="59">
        <v>170.7750886387</v>
      </c>
      <c r="K1426" s="63">
        <v>0.37657008053508101</v>
      </c>
    </row>
    <row r="1427" spans="1:11" customFormat="1" x14ac:dyDescent="0.3">
      <c r="A1427" s="58" t="s">
        <v>337</v>
      </c>
      <c r="B1427" s="61">
        <v>80.830494092400002</v>
      </c>
      <c r="C1427" s="62">
        <v>6.6074063686535997E-2</v>
      </c>
      <c r="D1427" s="61">
        <v>22.198674941699998</v>
      </c>
      <c r="E1427" s="62">
        <v>6.5234435529994403E-2</v>
      </c>
      <c r="F1427" s="61">
        <v>33.138928241499997</v>
      </c>
      <c r="G1427" s="63">
        <v>0.16902834660301999</v>
      </c>
      <c r="H1427" s="61">
        <v>13.934636918000001</v>
      </c>
      <c r="I1427" s="62">
        <v>6.4074224971505694E-2</v>
      </c>
      <c r="J1427" s="61">
        <v>5.9572782663000101</v>
      </c>
      <c r="K1427" s="64">
        <v>1.31361826504835E-2</v>
      </c>
    </row>
    <row r="1428" spans="1:11" customFormat="1" x14ac:dyDescent="0.3">
      <c r="A1428" s="58" t="s">
        <v>310</v>
      </c>
      <c r="B1428" s="59">
        <v>33.559241013499999</v>
      </c>
      <c r="C1428" s="60">
        <v>2.74326595784882E-2</v>
      </c>
      <c r="D1428" s="59">
        <v>15.9938004529</v>
      </c>
      <c r="E1428" s="60">
        <v>4.7000397423018397E-2</v>
      </c>
      <c r="F1428" s="59">
        <v>4.6116495393000001</v>
      </c>
      <c r="G1428" s="60">
        <v>2.35221697895555E-2</v>
      </c>
      <c r="H1428" s="59">
        <v>4.4913749226000004</v>
      </c>
      <c r="I1428" s="60">
        <v>2.0652232915398801E-2</v>
      </c>
      <c r="J1428" s="59">
        <v>8.4624160986999897</v>
      </c>
      <c r="K1428" s="60">
        <v>1.86601730803416E-2</v>
      </c>
    </row>
    <row r="1429" spans="1:11" customFormat="1" x14ac:dyDescent="0.3">
      <c r="A1429" s="58" t="s">
        <v>311</v>
      </c>
      <c r="B1429" s="61">
        <v>1013.6254257302</v>
      </c>
      <c r="C1429" s="62">
        <v>0.82857777483617401</v>
      </c>
      <c r="D1429" s="61">
        <v>287.3072045431</v>
      </c>
      <c r="E1429" s="62">
        <v>0.84429919178925805</v>
      </c>
      <c r="F1429" s="61">
        <v>127.21861296030001</v>
      </c>
      <c r="G1429" s="64">
        <v>0.64889098552318503</v>
      </c>
      <c r="H1429" s="61">
        <v>181.22803247749999</v>
      </c>
      <c r="I1429" s="62">
        <v>0.83332244624952301</v>
      </c>
      <c r="J1429" s="61">
        <v>407.465047272699</v>
      </c>
      <c r="K1429" s="63">
        <v>0.89848669902514</v>
      </c>
    </row>
    <row r="1430" spans="1:11" customFormat="1" x14ac:dyDescent="0.3">
      <c r="A1430" s="65" t="s">
        <v>1</v>
      </c>
    </row>
    <row r="1431" spans="1:11" customFormat="1" x14ac:dyDescent="0.3">
      <c r="A1431" s="65" t="s">
        <v>1</v>
      </c>
    </row>
    <row r="1432" spans="1:11" customFormat="1" x14ac:dyDescent="0.3">
      <c r="A1432" s="53" t="s">
        <v>471</v>
      </c>
    </row>
    <row r="1433" spans="1:11" customFormat="1" x14ac:dyDescent="0.3">
      <c r="A1433" s="54" t="s">
        <v>1</v>
      </c>
    </row>
    <row r="1434" spans="1:11" customFormat="1" x14ac:dyDescent="0.3">
      <c r="A1434" s="114" t="s">
        <v>1</v>
      </c>
      <c r="B1434" s="113" t="s">
        <v>502</v>
      </c>
      <c r="C1434" s="113" t="s">
        <v>1</v>
      </c>
      <c r="D1434" s="113" t="s">
        <v>487</v>
      </c>
      <c r="E1434" s="113" t="s">
        <v>1</v>
      </c>
      <c r="F1434" s="113" t="s">
        <v>489</v>
      </c>
      <c r="G1434" s="113" t="s">
        <v>1</v>
      </c>
      <c r="H1434" s="113" t="s">
        <v>488</v>
      </c>
      <c r="I1434" s="113" t="s">
        <v>1</v>
      </c>
      <c r="J1434" s="113" t="s">
        <v>493</v>
      </c>
      <c r="K1434" s="113" t="s">
        <v>1</v>
      </c>
    </row>
    <row r="1435" spans="1:11" customFormat="1" x14ac:dyDescent="0.3">
      <c r="A1435" s="115" t="s">
        <v>1</v>
      </c>
      <c r="B1435" s="55" t="s">
        <v>14</v>
      </c>
      <c r="C1435" s="55" t="s">
        <v>15</v>
      </c>
      <c r="D1435" s="55" t="s">
        <v>14</v>
      </c>
      <c r="E1435" s="55" t="s">
        <v>15</v>
      </c>
      <c r="F1435" s="55" t="s">
        <v>14</v>
      </c>
      <c r="G1435" s="55" t="s">
        <v>15</v>
      </c>
      <c r="H1435" s="55" t="s">
        <v>14</v>
      </c>
      <c r="I1435" s="55" t="s">
        <v>15</v>
      </c>
      <c r="J1435" s="55" t="s">
        <v>14</v>
      </c>
      <c r="K1435" s="55" t="s">
        <v>15</v>
      </c>
    </row>
    <row r="1436" spans="1:11" customFormat="1" x14ac:dyDescent="0.3">
      <c r="A1436" s="56" t="s">
        <v>16</v>
      </c>
      <c r="B1436" s="57">
        <v>1223.3316612077999</v>
      </c>
      <c r="C1436" s="57">
        <v>1223.3316612077999</v>
      </c>
      <c r="D1436" s="57">
        <v>340.29074922389998</v>
      </c>
      <c r="E1436" s="57">
        <v>340.29074922389998</v>
      </c>
      <c r="F1436" s="57">
        <v>196.05544813930001</v>
      </c>
      <c r="G1436" s="57">
        <v>196.05544813930001</v>
      </c>
      <c r="H1436" s="57">
        <v>217.47648019459999</v>
      </c>
      <c r="I1436" s="57">
        <v>217.47648019459999</v>
      </c>
      <c r="J1436" s="57">
        <v>453.50147944849999</v>
      </c>
      <c r="K1436" s="57">
        <v>453.50147944849999</v>
      </c>
    </row>
    <row r="1437" spans="1:11" customFormat="1" x14ac:dyDescent="0.3">
      <c r="A1437" s="58" t="s">
        <v>332</v>
      </c>
      <c r="B1437" s="59">
        <v>8.4731889021000093</v>
      </c>
      <c r="C1437" s="60">
        <v>6.9263219213458304E-3</v>
      </c>
      <c r="D1437" s="59">
        <v>0.42384980230000002</v>
      </c>
      <c r="E1437" s="60">
        <v>1.2455519383546901E-3</v>
      </c>
      <c r="F1437" s="59">
        <v>0.30225478950000001</v>
      </c>
      <c r="G1437" s="60">
        <v>1.5416801336999499E-3</v>
      </c>
      <c r="H1437" s="59">
        <v>0</v>
      </c>
      <c r="I1437" s="60">
        <v>0</v>
      </c>
      <c r="J1437" s="59">
        <v>7.7470843103</v>
      </c>
      <c r="K1437" s="60">
        <v>1.70828203685712E-2</v>
      </c>
    </row>
    <row r="1438" spans="1:11" customFormat="1" x14ac:dyDescent="0.3">
      <c r="A1438" s="58" t="s">
        <v>333</v>
      </c>
      <c r="B1438" s="61">
        <v>17.029138160799999</v>
      </c>
      <c r="C1438" s="62">
        <v>1.39202954528186E-2</v>
      </c>
      <c r="D1438" s="61">
        <v>6.8724308599999997</v>
      </c>
      <c r="E1438" s="62">
        <v>2.0195761641108201E-2</v>
      </c>
      <c r="F1438" s="61">
        <v>2.6456816876000002</v>
      </c>
      <c r="G1438" s="62">
        <v>1.3494558364530699E-2</v>
      </c>
      <c r="H1438" s="61">
        <v>5.0011164636999998</v>
      </c>
      <c r="I1438" s="62">
        <v>2.29961256464375E-2</v>
      </c>
      <c r="J1438" s="61">
        <v>2.5099091495000101</v>
      </c>
      <c r="K1438" s="62">
        <v>5.5345114916764597E-3</v>
      </c>
    </row>
    <row r="1439" spans="1:11" customFormat="1" x14ac:dyDescent="0.3">
      <c r="A1439" s="58" t="s">
        <v>334</v>
      </c>
      <c r="B1439" s="59">
        <v>85.506807457500003</v>
      </c>
      <c r="C1439" s="60">
        <v>6.9896668392510006E-2</v>
      </c>
      <c r="D1439" s="59">
        <v>21.663553810900002</v>
      </c>
      <c r="E1439" s="60">
        <v>6.3661894601331398E-2</v>
      </c>
      <c r="F1439" s="59">
        <v>19.8457380794</v>
      </c>
      <c r="G1439" s="60">
        <v>0.101225129256797</v>
      </c>
      <c r="H1439" s="59">
        <v>15.9493839808</v>
      </c>
      <c r="I1439" s="60">
        <v>7.3338431661797807E-2</v>
      </c>
      <c r="J1439" s="59">
        <v>22.139658943400001</v>
      </c>
      <c r="K1439" s="60">
        <v>4.8819375342113301E-2</v>
      </c>
    </row>
    <row r="1440" spans="1:11" customFormat="1" x14ac:dyDescent="0.3">
      <c r="A1440" s="58" t="s">
        <v>335</v>
      </c>
      <c r="B1440" s="61">
        <v>561.24021089810003</v>
      </c>
      <c r="C1440" s="62">
        <v>0.45878009103760597</v>
      </c>
      <c r="D1440" s="61">
        <v>165.0715104109</v>
      </c>
      <c r="E1440" s="62">
        <v>0.48508962053002602</v>
      </c>
      <c r="F1440" s="61">
        <v>83.741772059600095</v>
      </c>
      <c r="G1440" s="62">
        <v>0.42713310369268798</v>
      </c>
      <c r="H1440" s="61">
        <v>105.4485534356</v>
      </c>
      <c r="I1440" s="62">
        <v>0.48487336810511</v>
      </c>
      <c r="J1440" s="61">
        <v>198.24028673250001</v>
      </c>
      <c r="K1440" s="62">
        <v>0.43713261304809597</v>
      </c>
    </row>
    <row r="1441" spans="1:11" customFormat="1" x14ac:dyDescent="0.3">
      <c r="A1441" s="58" t="s">
        <v>336</v>
      </c>
      <c r="B1441" s="59">
        <v>508.6980748757</v>
      </c>
      <c r="C1441" s="60">
        <v>0.41583005738072698</v>
      </c>
      <c r="D1441" s="59">
        <v>125.170378699</v>
      </c>
      <c r="E1441" s="60">
        <v>0.36783362164406702</v>
      </c>
      <c r="F1441" s="59">
        <v>78.111822877300099</v>
      </c>
      <c r="G1441" s="60">
        <v>0.39841699691915999</v>
      </c>
      <c r="H1441" s="59">
        <v>82.347809996400102</v>
      </c>
      <c r="I1441" s="60">
        <v>0.37865156693134999</v>
      </c>
      <c r="J1441" s="59">
        <v>221.70712000399999</v>
      </c>
      <c r="K1441" s="63">
        <v>0.48887849334828298</v>
      </c>
    </row>
    <row r="1442" spans="1:11" customFormat="1" x14ac:dyDescent="0.3">
      <c r="A1442" s="58" t="s">
        <v>337</v>
      </c>
      <c r="B1442" s="61">
        <v>42.384240913600003</v>
      </c>
      <c r="C1442" s="62">
        <v>3.4646565814992397E-2</v>
      </c>
      <c r="D1442" s="61">
        <v>21.089025640799999</v>
      </c>
      <c r="E1442" s="63">
        <v>6.1973549645112799E-2</v>
      </c>
      <c r="F1442" s="61">
        <v>11.4081786459</v>
      </c>
      <c r="G1442" s="62">
        <v>5.8188531633124201E-2</v>
      </c>
      <c r="H1442" s="61">
        <v>8.7296163180999908</v>
      </c>
      <c r="I1442" s="62">
        <v>4.01405076553044E-2</v>
      </c>
      <c r="J1442" s="61">
        <v>1.1574203087999999</v>
      </c>
      <c r="K1442" s="64">
        <v>2.5521864012605401E-3</v>
      </c>
    </row>
    <row r="1443" spans="1:11" customFormat="1" x14ac:dyDescent="0.3">
      <c r="A1443" s="58" t="s">
        <v>310</v>
      </c>
      <c r="B1443" s="59">
        <v>25.502327062900001</v>
      </c>
      <c r="C1443" s="60">
        <v>2.0846617374164499E-2</v>
      </c>
      <c r="D1443" s="59">
        <v>7.2962806623000001</v>
      </c>
      <c r="E1443" s="60">
        <v>2.1441313579462901E-2</v>
      </c>
      <c r="F1443" s="59">
        <v>2.9479364770999998</v>
      </c>
      <c r="G1443" s="60">
        <v>1.50362384982306E-2</v>
      </c>
      <c r="H1443" s="59">
        <v>5.0011164636999998</v>
      </c>
      <c r="I1443" s="60">
        <v>2.29961256464375E-2</v>
      </c>
      <c r="J1443" s="59">
        <v>10.2569934598</v>
      </c>
      <c r="K1443" s="60">
        <v>2.26173318602476E-2</v>
      </c>
    </row>
    <row r="1444" spans="1:11" customFormat="1" x14ac:dyDescent="0.3">
      <c r="A1444" s="58" t="s">
        <v>311</v>
      </c>
      <c r="B1444" s="61">
        <v>1069.9382857738001</v>
      </c>
      <c r="C1444" s="62">
        <v>0.87461014841833296</v>
      </c>
      <c r="D1444" s="61">
        <v>290.2418891099</v>
      </c>
      <c r="E1444" s="62">
        <v>0.85292324217409299</v>
      </c>
      <c r="F1444" s="61">
        <v>161.85359493690001</v>
      </c>
      <c r="G1444" s="62">
        <v>0.82555010061184797</v>
      </c>
      <c r="H1444" s="61">
        <v>187.79636343199999</v>
      </c>
      <c r="I1444" s="62">
        <v>0.86352493503646</v>
      </c>
      <c r="J1444" s="61">
        <v>419.94740673650102</v>
      </c>
      <c r="K1444" s="63">
        <v>0.92601110639637796</v>
      </c>
    </row>
    <row r="1445" spans="1:11" customFormat="1" x14ac:dyDescent="0.3">
      <c r="A1445" s="65" t="s">
        <v>1</v>
      </c>
    </row>
    <row r="1446" spans="1:11" customFormat="1" x14ac:dyDescent="0.3">
      <c r="A1446" s="65" t="s">
        <v>1</v>
      </c>
    </row>
    <row r="1447" spans="1:11" customFormat="1" x14ac:dyDescent="0.3">
      <c r="A1447" s="53" t="s">
        <v>472</v>
      </c>
    </row>
    <row r="1448" spans="1:11" customFormat="1" x14ac:dyDescent="0.3">
      <c r="A1448" s="54" t="s">
        <v>1</v>
      </c>
    </row>
    <row r="1449" spans="1:11" customFormat="1" x14ac:dyDescent="0.3">
      <c r="A1449" s="114" t="s">
        <v>1</v>
      </c>
      <c r="B1449" s="113" t="s">
        <v>502</v>
      </c>
      <c r="C1449" s="113" t="s">
        <v>1</v>
      </c>
      <c r="D1449" s="113" t="s">
        <v>487</v>
      </c>
      <c r="E1449" s="113" t="s">
        <v>1</v>
      </c>
      <c r="F1449" s="113" t="s">
        <v>489</v>
      </c>
      <c r="G1449" s="113" t="s">
        <v>1</v>
      </c>
      <c r="H1449" s="113" t="s">
        <v>488</v>
      </c>
      <c r="I1449" s="113" t="s">
        <v>1</v>
      </c>
      <c r="J1449" s="113" t="s">
        <v>493</v>
      </c>
      <c r="K1449" s="113" t="s">
        <v>1</v>
      </c>
    </row>
    <row r="1450" spans="1:11" customFormat="1" x14ac:dyDescent="0.3">
      <c r="A1450" s="115" t="s">
        <v>1</v>
      </c>
      <c r="B1450" s="55" t="s">
        <v>14</v>
      </c>
      <c r="C1450" s="55" t="s">
        <v>15</v>
      </c>
      <c r="D1450" s="55" t="s">
        <v>14</v>
      </c>
      <c r="E1450" s="55" t="s">
        <v>15</v>
      </c>
      <c r="F1450" s="55" t="s">
        <v>14</v>
      </c>
      <c r="G1450" s="55" t="s">
        <v>15</v>
      </c>
      <c r="H1450" s="55" t="s">
        <v>14</v>
      </c>
      <c r="I1450" s="55" t="s">
        <v>15</v>
      </c>
      <c r="J1450" s="55" t="s">
        <v>14</v>
      </c>
      <c r="K1450" s="55" t="s">
        <v>15</v>
      </c>
    </row>
    <row r="1451" spans="1:11" customFormat="1" x14ac:dyDescent="0.3">
      <c r="A1451" s="56" t="s">
        <v>16</v>
      </c>
      <c r="B1451" s="57">
        <v>1223.3316612077999</v>
      </c>
      <c r="C1451" s="57">
        <v>1223.3316612077999</v>
      </c>
      <c r="D1451" s="57">
        <v>340.29074922389998</v>
      </c>
      <c r="E1451" s="57">
        <v>340.29074922389998</v>
      </c>
      <c r="F1451" s="57">
        <v>196.05544813930001</v>
      </c>
      <c r="G1451" s="57">
        <v>196.05544813930001</v>
      </c>
      <c r="H1451" s="57">
        <v>217.47648019459999</v>
      </c>
      <c r="I1451" s="57">
        <v>217.47648019459999</v>
      </c>
      <c r="J1451" s="57">
        <v>453.50147944849999</v>
      </c>
      <c r="K1451" s="57">
        <v>453.50147944849999</v>
      </c>
    </row>
    <row r="1452" spans="1:11" customFormat="1" x14ac:dyDescent="0.3">
      <c r="A1452" s="58" t="s">
        <v>338</v>
      </c>
      <c r="B1452" s="59">
        <v>1157.3341982359</v>
      </c>
      <c r="C1452" s="60">
        <v>0.94605104644578497</v>
      </c>
      <c r="D1452" s="59">
        <v>312.83928369999899</v>
      </c>
      <c r="E1452" s="60">
        <v>0.91932938057673197</v>
      </c>
      <c r="F1452" s="59">
        <v>182.46770186590001</v>
      </c>
      <c r="G1452" s="60">
        <v>0.93069437038166003</v>
      </c>
      <c r="H1452" s="59">
        <v>208.83425434439999</v>
      </c>
      <c r="I1452" s="60">
        <v>0.960261331053055</v>
      </c>
      <c r="J1452" s="59">
        <v>441.22458209459899</v>
      </c>
      <c r="K1452" s="63">
        <v>0.97292864982749405</v>
      </c>
    </row>
    <row r="1453" spans="1:11" customFormat="1" x14ac:dyDescent="0.3">
      <c r="A1453" s="58" t="s">
        <v>339</v>
      </c>
      <c r="B1453" s="61">
        <v>46.800146326700002</v>
      </c>
      <c r="C1453" s="62">
        <v>3.8256302694311101E-2</v>
      </c>
      <c r="D1453" s="61">
        <v>21.136448888699999</v>
      </c>
      <c r="E1453" s="62">
        <v>6.21129106121922E-2</v>
      </c>
      <c r="F1453" s="61">
        <v>11.647122146299999</v>
      </c>
      <c r="G1453" s="62">
        <v>5.94072863408752E-2</v>
      </c>
      <c r="H1453" s="61">
        <v>2.9493472218000001</v>
      </c>
      <c r="I1453" s="62">
        <v>1.35616836319996E-2</v>
      </c>
      <c r="J1453" s="61">
        <v>9.9098077611000104</v>
      </c>
      <c r="K1453" s="62">
        <v>2.1851765011111399E-2</v>
      </c>
    </row>
    <row r="1454" spans="1:11" customFormat="1" x14ac:dyDescent="0.3">
      <c r="A1454" s="58" t="s">
        <v>340</v>
      </c>
      <c r="B1454" s="59">
        <v>19.197316645200001</v>
      </c>
      <c r="C1454" s="60">
        <v>1.5692650859903699E-2</v>
      </c>
      <c r="D1454" s="59">
        <v>6.3150166352000001</v>
      </c>
      <c r="E1454" s="60">
        <v>1.85577088110759E-2</v>
      </c>
      <c r="F1454" s="59">
        <v>1.9406241271</v>
      </c>
      <c r="G1454" s="60">
        <v>9.8983432774648605E-3</v>
      </c>
      <c r="H1454" s="59">
        <v>5.6928786283999804</v>
      </c>
      <c r="I1454" s="60">
        <v>2.6176985314945101E-2</v>
      </c>
      <c r="J1454" s="59">
        <v>2.36708959280001</v>
      </c>
      <c r="K1454" s="60">
        <v>5.2195851613948503E-3</v>
      </c>
    </row>
    <row r="1455" spans="1:11" customFormat="1" x14ac:dyDescent="0.3">
      <c r="A1455" s="65" t="s">
        <v>1</v>
      </c>
    </row>
    <row r="1456" spans="1:11" customFormat="1" x14ac:dyDescent="0.3">
      <c r="A1456" s="65" t="s">
        <v>1</v>
      </c>
    </row>
    <row r="1457" spans="1:11" customFormat="1" x14ac:dyDescent="0.3">
      <c r="A1457" s="53" t="s">
        <v>473</v>
      </c>
    </row>
    <row r="1458" spans="1:11" customFormat="1" x14ac:dyDescent="0.3">
      <c r="A1458" s="54" t="s">
        <v>1</v>
      </c>
    </row>
    <row r="1459" spans="1:11" customFormat="1" x14ac:dyDescent="0.3">
      <c r="A1459" s="114" t="s">
        <v>1</v>
      </c>
      <c r="B1459" s="113" t="s">
        <v>502</v>
      </c>
      <c r="C1459" s="113" t="s">
        <v>1</v>
      </c>
      <c r="D1459" s="113" t="s">
        <v>487</v>
      </c>
      <c r="E1459" s="113" t="s">
        <v>1</v>
      </c>
      <c r="F1459" s="113" t="s">
        <v>489</v>
      </c>
      <c r="G1459" s="113" t="s">
        <v>1</v>
      </c>
      <c r="H1459" s="113" t="s">
        <v>488</v>
      </c>
      <c r="I1459" s="113" t="s">
        <v>1</v>
      </c>
      <c r="J1459" s="113" t="s">
        <v>493</v>
      </c>
      <c r="K1459" s="113" t="s">
        <v>1</v>
      </c>
    </row>
    <row r="1460" spans="1:11" customFormat="1" x14ac:dyDescent="0.3">
      <c r="A1460" s="115" t="s">
        <v>1</v>
      </c>
      <c r="B1460" s="55" t="s">
        <v>14</v>
      </c>
      <c r="C1460" s="55" t="s">
        <v>15</v>
      </c>
      <c r="D1460" s="55" t="s">
        <v>14</v>
      </c>
      <c r="E1460" s="55" t="s">
        <v>15</v>
      </c>
      <c r="F1460" s="55" t="s">
        <v>14</v>
      </c>
      <c r="G1460" s="55" t="s">
        <v>15</v>
      </c>
      <c r="H1460" s="55" t="s">
        <v>14</v>
      </c>
      <c r="I1460" s="55" t="s">
        <v>15</v>
      </c>
      <c r="J1460" s="55" t="s">
        <v>14</v>
      </c>
      <c r="K1460" s="55" t="s">
        <v>15</v>
      </c>
    </row>
    <row r="1461" spans="1:11" customFormat="1" x14ac:dyDescent="0.3">
      <c r="A1461" s="56" t="s">
        <v>16</v>
      </c>
      <c r="B1461" s="57">
        <v>1223.3316612077999</v>
      </c>
      <c r="C1461" s="57">
        <v>1223.3316612077999</v>
      </c>
      <c r="D1461" s="57">
        <v>340.29074922389998</v>
      </c>
      <c r="E1461" s="57">
        <v>340.29074922389998</v>
      </c>
      <c r="F1461" s="57">
        <v>196.05544813930001</v>
      </c>
      <c r="G1461" s="57">
        <v>196.05544813930001</v>
      </c>
      <c r="H1461" s="57">
        <v>217.47648019459999</v>
      </c>
      <c r="I1461" s="57">
        <v>217.47648019459999</v>
      </c>
      <c r="J1461" s="57">
        <v>453.50147944849999</v>
      </c>
      <c r="K1461" s="57">
        <v>453.50147944849999</v>
      </c>
    </row>
    <row r="1462" spans="1:11" customFormat="1" x14ac:dyDescent="0.3">
      <c r="A1462" s="58" t="s">
        <v>341</v>
      </c>
      <c r="B1462" s="59">
        <v>202.38031982370001</v>
      </c>
      <c r="C1462" s="60">
        <v>0.16543373006784501</v>
      </c>
      <c r="D1462" s="59">
        <v>45.294023453500003</v>
      </c>
      <c r="E1462" s="60">
        <v>0.133103892940969</v>
      </c>
      <c r="F1462" s="59">
        <v>32.261805693900001</v>
      </c>
      <c r="G1462" s="60">
        <v>0.164554497210287</v>
      </c>
      <c r="H1462" s="59">
        <v>30.5091974865</v>
      </c>
      <c r="I1462" s="60">
        <v>0.14028734260918699</v>
      </c>
      <c r="J1462" s="59">
        <v>89.379174022599898</v>
      </c>
      <c r="K1462" s="60">
        <v>0.197086841108641</v>
      </c>
    </row>
    <row r="1463" spans="1:11" customFormat="1" x14ac:dyDescent="0.3">
      <c r="A1463" s="58" t="s">
        <v>237</v>
      </c>
      <c r="B1463" s="61">
        <v>302.70625084980003</v>
      </c>
      <c r="C1463" s="62">
        <v>0.24744414000610199</v>
      </c>
      <c r="D1463" s="61">
        <v>55.3263719151999</v>
      </c>
      <c r="E1463" s="64">
        <v>0.16258558906283099</v>
      </c>
      <c r="F1463" s="61">
        <v>63.965435502799799</v>
      </c>
      <c r="G1463" s="63">
        <v>0.32626196369381999</v>
      </c>
      <c r="H1463" s="61">
        <v>50.487937217899798</v>
      </c>
      <c r="I1463" s="62">
        <v>0.23215355137586799</v>
      </c>
      <c r="J1463" s="61">
        <v>128.1754538797</v>
      </c>
      <c r="K1463" s="62">
        <v>0.28263513943895702</v>
      </c>
    </row>
    <row r="1464" spans="1:11" customFormat="1" x14ac:dyDescent="0.3">
      <c r="A1464" s="58" t="s">
        <v>238</v>
      </c>
      <c r="B1464" s="59">
        <v>351.38102555609998</v>
      </c>
      <c r="C1464" s="60">
        <v>0.28723283856577397</v>
      </c>
      <c r="D1464" s="59">
        <v>110.1424921352</v>
      </c>
      <c r="E1464" s="60">
        <v>0.32367172009936102</v>
      </c>
      <c r="F1464" s="59">
        <v>45.027122998700001</v>
      </c>
      <c r="G1464" s="60">
        <v>0.229665247388115</v>
      </c>
      <c r="H1464" s="59">
        <v>56.666280151699802</v>
      </c>
      <c r="I1464" s="60">
        <v>0.26056279787586401</v>
      </c>
      <c r="J1464" s="59">
        <v>136.77136178980001</v>
      </c>
      <c r="K1464" s="60">
        <v>0.301589670569822</v>
      </c>
    </row>
    <row r="1465" spans="1:11" customFormat="1" x14ac:dyDescent="0.3">
      <c r="A1465" s="58" t="s">
        <v>239</v>
      </c>
      <c r="B1465" s="61">
        <v>248.0742184682</v>
      </c>
      <c r="C1465" s="62">
        <v>0.202785741867643</v>
      </c>
      <c r="D1465" s="61">
        <v>90.657927701700103</v>
      </c>
      <c r="E1465" s="63">
        <v>0.26641314202182498</v>
      </c>
      <c r="F1465" s="61">
        <v>38.766484522600003</v>
      </c>
      <c r="G1465" s="62">
        <v>0.19773224814979801</v>
      </c>
      <c r="H1465" s="61">
        <v>46.009169531700202</v>
      </c>
      <c r="I1465" s="62">
        <v>0.21155928903452301</v>
      </c>
      <c r="J1465" s="61">
        <v>69.758929050500001</v>
      </c>
      <c r="K1465" s="64">
        <v>0.15382293600306099</v>
      </c>
    </row>
    <row r="1466" spans="1:11" customFormat="1" x14ac:dyDescent="0.3">
      <c r="A1466" s="58" t="s">
        <v>342</v>
      </c>
      <c r="B1466" s="59">
        <v>92.823097056500004</v>
      </c>
      <c r="C1466" s="60">
        <v>7.58772947680071E-2</v>
      </c>
      <c r="D1466" s="59">
        <v>28.938731344800001</v>
      </c>
      <c r="E1466" s="60">
        <v>8.5041193187885597E-2</v>
      </c>
      <c r="F1466" s="59">
        <v>14.205259719200001</v>
      </c>
      <c r="G1466" s="60">
        <v>7.2455317380963405E-2</v>
      </c>
      <c r="H1466" s="59">
        <v>27.351685400899999</v>
      </c>
      <c r="I1466" s="63">
        <v>0.125768475636655</v>
      </c>
      <c r="J1466" s="59">
        <v>21.662564033900001</v>
      </c>
      <c r="K1466" s="64">
        <v>4.7767350307751401E-2</v>
      </c>
    </row>
    <row r="1467" spans="1:11" customFormat="1" x14ac:dyDescent="0.3">
      <c r="A1467" s="58" t="s">
        <v>88</v>
      </c>
      <c r="B1467" s="61">
        <v>25.9667494535</v>
      </c>
      <c r="C1467" s="62">
        <v>2.1226254724628701E-2</v>
      </c>
      <c r="D1467" s="61">
        <v>9.9312026734999908</v>
      </c>
      <c r="E1467" s="62">
        <v>2.91844626871288E-2</v>
      </c>
      <c r="F1467" s="61">
        <v>1.8293397021</v>
      </c>
      <c r="G1467" s="62">
        <v>9.3307261770161597E-3</v>
      </c>
      <c r="H1467" s="61">
        <v>6.4522104058999803</v>
      </c>
      <c r="I1467" s="62">
        <v>2.9668543467902798E-2</v>
      </c>
      <c r="J1467" s="61">
        <v>7.7539966720000102</v>
      </c>
      <c r="K1467" s="62">
        <v>1.7098062571768401E-2</v>
      </c>
    </row>
    <row r="1468" spans="1:11" customFormat="1" x14ac:dyDescent="0.3">
      <c r="A1468" s="58" t="s">
        <v>343</v>
      </c>
      <c r="B1468" s="59">
        <v>505.08657067349998</v>
      </c>
      <c r="C1468" s="60">
        <v>0.412877870073947</v>
      </c>
      <c r="D1468" s="59">
        <v>100.6203953687</v>
      </c>
      <c r="E1468" s="64">
        <v>0.29568948200380002</v>
      </c>
      <c r="F1468" s="59">
        <v>96.227241196699794</v>
      </c>
      <c r="G1468" s="63">
        <v>0.49081646090410702</v>
      </c>
      <c r="H1468" s="59">
        <v>80.997134704399997</v>
      </c>
      <c r="I1468" s="60">
        <v>0.37244089398505498</v>
      </c>
      <c r="J1468" s="59">
        <v>217.55462790230001</v>
      </c>
      <c r="K1468" s="63">
        <v>0.47972198054759801</v>
      </c>
    </row>
    <row r="1469" spans="1:11" customFormat="1" x14ac:dyDescent="0.3">
      <c r="A1469" s="58" t="s">
        <v>344</v>
      </c>
      <c r="B1469" s="61">
        <v>340.89731552469999</v>
      </c>
      <c r="C1469" s="62">
        <v>0.27866303663565001</v>
      </c>
      <c r="D1469" s="61">
        <v>119.59665904649999</v>
      </c>
      <c r="E1469" s="63">
        <v>0.35145433520970998</v>
      </c>
      <c r="F1469" s="61">
        <v>52.971744241800103</v>
      </c>
      <c r="G1469" s="62">
        <v>0.27018756553076201</v>
      </c>
      <c r="H1469" s="61">
        <v>73.360854932600006</v>
      </c>
      <c r="I1469" s="62">
        <v>0.33732776467117698</v>
      </c>
      <c r="J1469" s="61">
        <v>91.421493084399998</v>
      </c>
      <c r="K1469" s="64">
        <v>0.20159028631081199</v>
      </c>
    </row>
    <row r="1470" spans="1:11" customFormat="1" x14ac:dyDescent="0.3">
      <c r="A1470" s="65" t="s">
        <v>1</v>
      </c>
    </row>
    <row r="1471" spans="1:11" customFormat="1" x14ac:dyDescent="0.3">
      <c r="A1471" s="65" t="s">
        <v>1</v>
      </c>
    </row>
    <row r="1472" spans="1:11" customFormat="1" x14ac:dyDescent="0.3">
      <c r="A1472" s="53" t="s">
        <v>474</v>
      </c>
    </row>
    <row r="1473" spans="1:11" customFormat="1" x14ac:dyDescent="0.3">
      <c r="A1473" s="54" t="s">
        <v>1</v>
      </c>
    </row>
    <row r="1474" spans="1:11" customFormat="1" x14ac:dyDescent="0.3">
      <c r="A1474" s="114" t="s">
        <v>1</v>
      </c>
      <c r="B1474" s="113" t="s">
        <v>502</v>
      </c>
      <c r="C1474" s="113" t="s">
        <v>1</v>
      </c>
      <c r="D1474" s="113" t="s">
        <v>487</v>
      </c>
      <c r="E1474" s="113" t="s">
        <v>1</v>
      </c>
      <c r="F1474" s="113" t="s">
        <v>489</v>
      </c>
      <c r="G1474" s="113" t="s">
        <v>1</v>
      </c>
      <c r="H1474" s="113" t="s">
        <v>488</v>
      </c>
      <c r="I1474" s="113" t="s">
        <v>1</v>
      </c>
      <c r="J1474" s="113" t="s">
        <v>493</v>
      </c>
      <c r="K1474" s="113" t="s">
        <v>1</v>
      </c>
    </row>
    <row r="1475" spans="1:11" customFormat="1" x14ac:dyDescent="0.3">
      <c r="A1475" s="115" t="s">
        <v>1</v>
      </c>
      <c r="B1475" s="55" t="s">
        <v>14</v>
      </c>
      <c r="C1475" s="55" t="s">
        <v>15</v>
      </c>
      <c r="D1475" s="55" t="s">
        <v>14</v>
      </c>
      <c r="E1475" s="55" t="s">
        <v>15</v>
      </c>
      <c r="F1475" s="55" t="s">
        <v>14</v>
      </c>
      <c r="G1475" s="55" t="s">
        <v>15</v>
      </c>
      <c r="H1475" s="55" t="s">
        <v>14</v>
      </c>
      <c r="I1475" s="55" t="s">
        <v>15</v>
      </c>
      <c r="J1475" s="55" t="s">
        <v>14</v>
      </c>
      <c r="K1475" s="55" t="s">
        <v>15</v>
      </c>
    </row>
    <row r="1476" spans="1:11" customFormat="1" x14ac:dyDescent="0.3">
      <c r="A1476" s="56" t="s">
        <v>16</v>
      </c>
      <c r="B1476" s="57">
        <v>1223.3316612077999</v>
      </c>
      <c r="C1476" s="57">
        <v>1223.3316612077999</v>
      </c>
      <c r="D1476" s="57">
        <v>340.29074922389998</v>
      </c>
      <c r="E1476" s="57">
        <v>340.29074922389998</v>
      </c>
      <c r="F1476" s="57">
        <v>196.05544813930001</v>
      </c>
      <c r="G1476" s="57">
        <v>196.05544813930001</v>
      </c>
      <c r="H1476" s="57">
        <v>217.47648019459999</v>
      </c>
      <c r="I1476" s="57">
        <v>217.47648019459999</v>
      </c>
      <c r="J1476" s="57">
        <v>453.50147944849999</v>
      </c>
      <c r="K1476" s="57">
        <v>453.50147944849999</v>
      </c>
    </row>
    <row r="1477" spans="1:11" customFormat="1" x14ac:dyDescent="0.3">
      <c r="A1477" s="58" t="s">
        <v>341</v>
      </c>
      <c r="B1477" s="59">
        <v>155.3514142086</v>
      </c>
      <c r="C1477" s="60">
        <v>0.12699043042442101</v>
      </c>
      <c r="D1477" s="59">
        <v>44.291139153099998</v>
      </c>
      <c r="E1477" s="60">
        <v>0.13015675346483699</v>
      </c>
      <c r="F1477" s="59">
        <v>15.8450629206</v>
      </c>
      <c r="G1477" s="60">
        <v>8.0819294087363894E-2</v>
      </c>
      <c r="H1477" s="59">
        <v>38.015893605300001</v>
      </c>
      <c r="I1477" s="60">
        <v>0.17480462057912199</v>
      </c>
      <c r="J1477" s="59">
        <v>56.534461971900001</v>
      </c>
      <c r="K1477" s="60">
        <v>0.124662133496568</v>
      </c>
    </row>
    <row r="1478" spans="1:11" customFormat="1" x14ac:dyDescent="0.3">
      <c r="A1478" s="58" t="s">
        <v>237</v>
      </c>
      <c r="B1478" s="61">
        <v>355.54210666500001</v>
      </c>
      <c r="C1478" s="62">
        <v>0.29063427191443097</v>
      </c>
      <c r="D1478" s="61">
        <v>98.445306705000107</v>
      </c>
      <c r="E1478" s="62">
        <v>0.289297628364932</v>
      </c>
      <c r="F1478" s="61">
        <v>62.244819080300203</v>
      </c>
      <c r="G1478" s="62">
        <v>0.317485791244496</v>
      </c>
      <c r="H1478" s="61">
        <v>56.173414910799799</v>
      </c>
      <c r="I1478" s="62">
        <v>0.25829650572114998</v>
      </c>
      <c r="J1478" s="61">
        <v>134.43853354300001</v>
      </c>
      <c r="K1478" s="62">
        <v>0.29644563388522999</v>
      </c>
    </row>
    <row r="1479" spans="1:11" customFormat="1" x14ac:dyDescent="0.3">
      <c r="A1479" s="58" t="s">
        <v>238</v>
      </c>
      <c r="B1479" s="59">
        <v>429.00955692690002</v>
      </c>
      <c r="C1479" s="60">
        <v>0.350689490455382</v>
      </c>
      <c r="D1479" s="59">
        <v>113.8806250592</v>
      </c>
      <c r="E1479" s="60">
        <v>0.33465683483587799</v>
      </c>
      <c r="F1479" s="59">
        <v>64.3402719203998</v>
      </c>
      <c r="G1479" s="60">
        <v>0.32817385352477102</v>
      </c>
      <c r="H1479" s="59">
        <v>81.701622035499994</v>
      </c>
      <c r="I1479" s="60">
        <v>0.375680266493152</v>
      </c>
      <c r="J1479" s="59">
        <v>160.86613035560001</v>
      </c>
      <c r="K1479" s="60">
        <v>0.35472018867772598</v>
      </c>
    </row>
    <row r="1480" spans="1:11" customFormat="1" x14ac:dyDescent="0.3">
      <c r="A1480" s="58" t="s">
        <v>239</v>
      </c>
      <c r="B1480" s="61">
        <v>176.1931276894</v>
      </c>
      <c r="C1480" s="62">
        <v>0.14402727672023399</v>
      </c>
      <c r="D1480" s="61">
        <v>61.133941378200099</v>
      </c>
      <c r="E1480" s="62">
        <v>0.179652081396946</v>
      </c>
      <c r="F1480" s="61">
        <v>31.813313619399999</v>
      </c>
      <c r="G1480" s="62">
        <v>0.162266919493082</v>
      </c>
      <c r="H1480" s="61">
        <v>16.653375988800001</v>
      </c>
      <c r="I1480" s="64">
        <v>7.6575526576016004E-2</v>
      </c>
      <c r="J1480" s="61">
        <v>63.710789041299897</v>
      </c>
      <c r="K1480" s="62">
        <v>0.140486397351511</v>
      </c>
    </row>
    <row r="1481" spans="1:11" customFormat="1" x14ac:dyDescent="0.3">
      <c r="A1481" s="58" t="s">
        <v>342</v>
      </c>
      <c r="B1481" s="59">
        <v>80.235272543400001</v>
      </c>
      <c r="C1481" s="60">
        <v>6.5587505896956402E-2</v>
      </c>
      <c r="D1481" s="59">
        <v>13.296515618200001</v>
      </c>
      <c r="E1481" s="60">
        <v>3.9073984962933399E-2</v>
      </c>
      <c r="F1481" s="59">
        <v>14.0411856573</v>
      </c>
      <c r="G1481" s="60">
        <v>7.1618441571302593E-2</v>
      </c>
      <c r="H1481" s="59">
        <v>18.191001415999999</v>
      </c>
      <c r="I1481" s="60">
        <v>8.3645833332057398E-2</v>
      </c>
      <c r="J1481" s="59">
        <v>34.706569851900099</v>
      </c>
      <c r="K1481" s="60">
        <v>7.6530224100054597E-2</v>
      </c>
    </row>
    <row r="1482" spans="1:11" customFormat="1" x14ac:dyDescent="0.3">
      <c r="A1482" s="58" t="s">
        <v>88</v>
      </c>
      <c r="B1482" s="61">
        <v>27.000183174499998</v>
      </c>
      <c r="C1482" s="62">
        <v>2.2071024588575301E-2</v>
      </c>
      <c r="D1482" s="61">
        <v>9.2432213102000098</v>
      </c>
      <c r="E1482" s="62">
        <v>2.7162716974472499E-2</v>
      </c>
      <c r="F1482" s="61">
        <v>7.7707949413000197</v>
      </c>
      <c r="G1482" s="62">
        <v>3.9635700078983503E-2</v>
      </c>
      <c r="H1482" s="61">
        <v>6.7411722381999999</v>
      </c>
      <c r="I1482" s="62">
        <v>3.0997247298502999E-2</v>
      </c>
      <c r="J1482" s="61">
        <v>3.2449946848</v>
      </c>
      <c r="K1482" s="64">
        <v>7.1554224889105403E-3</v>
      </c>
    </row>
    <row r="1483" spans="1:11" customFormat="1" x14ac:dyDescent="0.3">
      <c r="A1483" s="58" t="s">
        <v>343</v>
      </c>
      <c r="B1483" s="59">
        <v>510.89352087359998</v>
      </c>
      <c r="C1483" s="60">
        <v>0.41762470233885102</v>
      </c>
      <c r="D1483" s="59">
        <v>142.73644585810001</v>
      </c>
      <c r="E1483" s="60">
        <v>0.41945438182976902</v>
      </c>
      <c r="F1483" s="59">
        <v>78.089882000900005</v>
      </c>
      <c r="G1483" s="60">
        <v>0.39830508533185999</v>
      </c>
      <c r="H1483" s="59">
        <v>94.189308516099999</v>
      </c>
      <c r="I1483" s="60">
        <v>0.43310112630027198</v>
      </c>
      <c r="J1483" s="59">
        <v>190.97299551489999</v>
      </c>
      <c r="K1483" s="60">
        <v>0.421107767381798</v>
      </c>
    </row>
    <row r="1484" spans="1:11" customFormat="1" x14ac:dyDescent="0.3">
      <c r="A1484" s="58" t="s">
        <v>344</v>
      </c>
      <c r="B1484" s="61">
        <v>256.42840023280002</v>
      </c>
      <c r="C1484" s="62">
        <v>0.20961478261719099</v>
      </c>
      <c r="D1484" s="61">
        <v>74.430456996399897</v>
      </c>
      <c r="E1484" s="62">
        <v>0.21872606635988001</v>
      </c>
      <c r="F1484" s="61">
        <v>45.854499276699997</v>
      </c>
      <c r="G1484" s="62">
        <v>0.23388536106438501</v>
      </c>
      <c r="H1484" s="61">
        <v>34.844377404799999</v>
      </c>
      <c r="I1484" s="62">
        <v>0.16022135990807301</v>
      </c>
      <c r="J1484" s="61">
        <v>98.417358893200003</v>
      </c>
      <c r="K1484" s="62">
        <v>0.217016621451565</v>
      </c>
    </row>
    <row r="1485" spans="1:11" customFormat="1" x14ac:dyDescent="0.3">
      <c r="A1485" s="65" t="s">
        <v>1</v>
      </c>
    </row>
    <row r="1486" spans="1:11" customFormat="1" x14ac:dyDescent="0.3">
      <c r="A1486" s="65" t="s">
        <v>1</v>
      </c>
    </row>
    <row r="1487" spans="1:11" customFormat="1" x14ac:dyDescent="0.3">
      <c r="A1487" s="53" t="s">
        <v>475</v>
      </c>
    </row>
    <row r="1488" spans="1:11" customFormat="1" x14ac:dyDescent="0.3">
      <c r="A1488" s="54" t="s">
        <v>1</v>
      </c>
    </row>
    <row r="1489" spans="1:11" customFormat="1" x14ac:dyDescent="0.3">
      <c r="A1489" s="114" t="s">
        <v>1</v>
      </c>
      <c r="B1489" s="113" t="s">
        <v>502</v>
      </c>
      <c r="C1489" s="113" t="s">
        <v>1</v>
      </c>
      <c r="D1489" s="113" t="s">
        <v>487</v>
      </c>
      <c r="E1489" s="113" t="s">
        <v>1</v>
      </c>
      <c r="F1489" s="113" t="s">
        <v>489</v>
      </c>
      <c r="G1489" s="113" t="s">
        <v>1</v>
      </c>
      <c r="H1489" s="113" t="s">
        <v>488</v>
      </c>
      <c r="I1489" s="113" t="s">
        <v>1</v>
      </c>
      <c r="J1489" s="113" t="s">
        <v>493</v>
      </c>
      <c r="K1489" s="113" t="s">
        <v>1</v>
      </c>
    </row>
    <row r="1490" spans="1:11" customFormat="1" x14ac:dyDescent="0.3">
      <c r="A1490" s="115" t="s">
        <v>1</v>
      </c>
      <c r="B1490" s="55" t="s">
        <v>14</v>
      </c>
      <c r="C1490" s="55" t="s">
        <v>15</v>
      </c>
      <c r="D1490" s="55" t="s">
        <v>14</v>
      </c>
      <c r="E1490" s="55" t="s">
        <v>15</v>
      </c>
      <c r="F1490" s="55" t="s">
        <v>14</v>
      </c>
      <c r="G1490" s="55" t="s">
        <v>15</v>
      </c>
      <c r="H1490" s="55" t="s">
        <v>14</v>
      </c>
      <c r="I1490" s="55" t="s">
        <v>15</v>
      </c>
      <c r="J1490" s="55" t="s">
        <v>14</v>
      </c>
      <c r="K1490" s="55" t="s">
        <v>15</v>
      </c>
    </row>
    <row r="1491" spans="1:11" customFormat="1" x14ac:dyDescent="0.3">
      <c r="A1491" s="56" t="s">
        <v>16</v>
      </c>
      <c r="B1491" s="57">
        <v>1223.3316612077999</v>
      </c>
      <c r="C1491" s="57">
        <v>1223.3316612077999</v>
      </c>
      <c r="D1491" s="57">
        <v>340.29074922389998</v>
      </c>
      <c r="E1491" s="57">
        <v>340.29074922389998</v>
      </c>
      <c r="F1491" s="57">
        <v>196.05544813930001</v>
      </c>
      <c r="G1491" s="57">
        <v>196.05544813930001</v>
      </c>
      <c r="H1491" s="57">
        <v>217.47648019459999</v>
      </c>
      <c r="I1491" s="57">
        <v>217.47648019459999</v>
      </c>
      <c r="J1491" s="57">
        <v>453.50147944849999</v>
      </c>
      <c r="K1491" s="57">
        <v>453.50147944849999</v>
      </c>
    </row>
    <row r="1492" spans="1:11" customFormat="1" x14ac:dyDescent="0.3">
      <c r="A1492" s="58" t="s">
        <v>341</v>
      </c>
      <c r="B1492" s="59">
        <v>646.43270934500003</v>
      </c>
      <c r="C1492" s="60">
        <v>0.52841983073239096</v>
      </c>
      <c r="D1492" s="59">
        <v>156.59366656579999</v>
      </c>
      <c r="E1492" s="64">
        <v>0.46017609036667201</v>
      </c>
      <c r="F1492" s="59">
        <v>105.5231470519</v>
      </c>
      <c r="G1492" s="60">
        <v>0.53823113845285397</v>
      </c>
      <c r="H1492" s="59">
        <v>120.6148450466</v>
      </c>
      <c r="I1492" s="60">
        <v>0.554610985696811</v>
      </c>
      <c r="J1492" s="59">
        <v>261.18268707290002</v>
      </c>
      <c r="K1492" s="60">
        <v>0.57592466377512697</v>
      </c>
    </row>
    <row r="1493" spans="1:11" customFormat="1" x14ac:dyDescent="0.3">
      <c r="A1493" s="58" t="s">
        <v>237</v>
      </c>
      <c r="B1493" s="61">
        <v>208.95042027560001</v>
      </c>
      <c r="C1493" s="62">
        <v>0.170804391729143</v>
      </c>
      <c r="D1493" s="61">
        <v>57.594423707799997</v>
      </c>
      <c r="E1493" s="62">
        <v>0.16925063005431501</v>
      </c>
      <c r="F1493" s="61">
        <v>25.865632719299999</v>
      </c>
      <c r="G1493" s="62">
        <v>0.13193019099842701</v>
      </c>
      <c r="H1493" s="61">
        <v>28.973506179600001</v>
      </c>
      <c r="I1493" s="62">
        <v>0.13322592932198599</v>
      </c>
      <c r="J1493" s="61">
        <v>90.149457162800005</v>
      </c>
      <c r="K1493" s="62">
        <v>0.19878536509391401</v>
      </c>
    </row>
    <row r="1494" spans="1:11" customFormat="1" x14ac:dyDescent="0.3">
      <c r="A1494" s="58" t="s">
        <v>238</v>
      </c>
      <c r="B1494" s="59">
        <v>160.3248943438</v>
      </c>
      <c r="C1494" s="60">
        <v>0.131055951078312</v>
      </c>
      <c r="D1494" s="59">
        <v>60.198357749899898</v>
      </c>
      <c r="E1494" s="63">
        <v>0.176902715948624</v>
      </c>
      <c r="F1494" s="59">
        <v>20.238295614399998</v>
      </c>
      <c r="G1494" s="60">
        <v>0.10322740738130599</v>
      </c>
      <c r="H1494" s="59">
        <v>32.479116993600002</v>
      </c>
      <c r="I1494" s="60">
        <v>0.14934542330525799</v>
      </c>
      <c r="J1494" s="59">
        <v>43.169091560000098</v>
      </c>
      <c r="K1494" s="64">
        <v>9.5190630055931993E-2</v>
      </c>
    </row>
    <row r="1495" spans="1:11" customFormat="1" x14ac:dyDescent="0.3">
      <c r="A1495" s="58" t="s">
        <v>239</v>
      </c>
      <c r="B1495" s="61">
        <v>99.443715422399706</v>
      </c>
      <c r="C1495" s="62">
        <v>8.1289251783297101E-2</v>
      </c>
      <c r="D1495" s="61">
        <v>38.633721058399999</v>
      </c>
      <c r="E1495" s="62">
        <v>0.113531505474397</v>
      </c>
      <c r="F1495" s="61">
        <v>21.536720844600001</v>
      </c>
      <c r="G1495" s="62">
        <v>0.10985015233699499</v>
      </c>
      <c r="H1495" s="61">
        <v>17.037538485599999</v>
      </c>
      <c r="I1495" s="62">
        <v>7.8341981948368195E-2</v>
      </c>
      <c r="J1495" s="61">
        <v>19.354027372099999</v>
      </c>
      <c r="K1495" s="64">
        <v>4.2676878134193297E-2</v>
      </c>
    </row>
    <row r="1496" spans="1:11" customFormat="1" x14ac:dyDescent="0.3">
      <c r="A1496" s="58" t="s">
        <v>342</v>
      </c>
      <c r="B1496" s="59">
        <v>43.057977474799998</v>
      </c>
      <c r="C1496" s="60">
        <v>3.5197304901181697E-2</v>
      </c>
      <c r="D1496" s="59">
        <v>12.461501140699999</v>
      </c>
      <c r="E1496" s="60">
        <v>3.66201584060716E-2</v>
      </c>
      <c r="F1496" s="59">
        <v>8.9278085650999905</v>
      </c>
      <c r="G1496" s="60">
        <v>4.5537161297127898E-2</v>
      </c>
      <c r="H1496" s="59">
        <v>8.6797363421</v>
      </c>
      <c r="I1496" s="60">
        <v>3.9911149630218801E-2</v>
      </c>
      <c r="J1496" s="59">
        <v>12.988931426900001</v>
      </c>
      <c r="K1496" s="60">
        <v>2.8641431209211799E-2</v>
      </c>
    </row>
    <row r="1497" spans="1:11" customFormat="1" x14ac:dyDescent="0.3">
      <c r="A1497" s="58" t="s">
        <v>88</v>
      </c>
      <c r="B1497" s="61">
        <v>65.121944346199996</v>
      </c>
      <c r="C1497" s="62">
        <v>5.3233269775675399E-2</v>
      </c>
      <c r="D1497" s="61">
        <v>14.809079001300001</v>
      </c>
      <c r="E1497" s="62">
        <v>4.35188997499198E-2</v>
      </c>
      <c r="F1497" s="61">
        <v>13.963843344000001</v>
      </c>
      <c r="G1497" s="62">
        <v>7.1223949533289699E-2</v>
      </c>
      <c r="H1497" s="61">
        <v>9.6917371470999907</v>
      </c>
      <c r="I1497" s="62">
        <v>4.4564530097359202E-2</v>
      </c>
      <c r="J1497" s="61">
        <v>26.6572848538</v>
      </c>
      <c r="K1497" s="62">
        <v>5.8781031731622399E-2</v>
      </c>
    </row>
    <row r="1498" spans="1:11" customFormat="1" x14ac:dyDescent="0.3">
      <c r="A1498" s="58" t="s">
        <v>343</v>
      </c>
      <c r="B1498" s="59">
        <v>855.383129620604</v>
      </c>
      <c r="C1498" s="60">
        <v>0.69922422246153304</v>
      </c>
      <c r="D1498" s="59">
        <v>214.18809027360001</v>
      </c>
      <c r="E1498" s="64">
        <v>0.62942672042098702</v>
      </c>
      <c r="F1498" s="59">
        <v>131.38877977120001</v>
      </c>
      <c r="G1498" s="60">
        <v>0.67016132945128104</v>
      </c>
      <c r="H1498" s="59">
        <v>149.58835122619999</v>
      </c>
      <c r="I1498" s="60">
        <v>0.68783691501879596</v>
      </c>
      <c r="J1498" s="59">
        <v>351.33214423570098</v>
      </c>
      <c r="K1498" s="63">
        <v>0.77471002886903995</v>
      </c>
    </row>
    <row r="1499" spans="1:11" customFormat="1" x14ac:dyDescent="0.3">
      <c r="A1499" s="58" t="s">
        <v>344</v>
      </c>
      <c r="B1499" s="61">
        <v>142.5016928972</v>
      </c>
      <c r="C1499" s="62">
        <v>0.11648655668447901</v>
      </c>
      <c r="D1499" s="61">
        <v>51.0952221991</v>
      </c>
      <c r="E1499" s="62">
        <v>0.15015166388046899</v>
      </c>
      <c r="F1499" s="61">
        <v>30.464529409699999</v>
      </c>
      <c r="G1499" s="62">
        <v>0.155387313634123</v>
      </c>
      <c r="H1499" s="61">
        <v>25.717274827699999</v>
      </c>
      <c r="I1499" s="62">
        <v>0.118253131578587</v>
      </c>
      <c r="J1499" s="61">
        <v>32.342958799000002</v>
      </c>
      <c r="K1499" s="64">
        <v>7.1318309343405106E-2</v>
      </c>
    </row>
    <row r="1500" spans="1:11" customFormat="1" x14ac:dyDescent="0.3">
      <c r="A1500" s="65" t="s">
        <v>1</v>
      </c>
    </row>
    <row r="1501" spans="1:11" customFormat="1" x14ac:dyDescent="0.3">
      <c r="A1501" s="65" t="s">
        <v>1</v>
      </c>
    </row>
    <row r="1502" spans="1:11" customFormat="1" x14ac:dyDescent="0.3">
      <c r="A1502" s="53" t="s">
        <v>476</v>
      </c>
    </row>
    <row r="1503" spans="1:11" customFormat="1" x14ac:dyDescent="0.3">
      <c r="A1503" s="54" t="s">
        <v>1</v>
      </c>
    </row>
    <row r="1504" spans="1:11" customFormat="1" x14ac:dyDescent="0.3">
      <c r="A1504" s="114" t="s">
        <v>1</v>
      </c>
      <c r="B1504" s="113" t="s">
        <v>502</v>
      </c>
      <c r="C1504" s="113" t="s">
        <v>1</v>
      </c>
      <c r="D1504" s="113" t="s">
        <v>487</v>
      </c>
      <c r="E1504" s="113" t="s">
        <v>1</v>
      </c>
      <c r="F1504" s="113" t="s">
        <v>489</v>
      </c>
      <c r="G1504" s="113" t="s">
        <v>1</v>
      </c>
      <c r="H1504" s="113" t="s">
        <v>488</v>
      </c>
      <c r="I1504" s="113" t="s">
        <v>1</v>
      </c>
      <c r="J1504" s="113" t="s">
        <v>493</v>
      </c>
      <c r="K1504" s="113" t="s">
        <v>1</v>
      </c>
    </row>
    <row r="1505" spans="1:11" customFormat="1" x14ac:dyDescent="0.3">
      <c r="A1505" s="115" t="s">
        <v>1</v>
      </c>
      <c r="B1505" s="55" t="s">
        <v>14</v>
      </c>
      <c r="C1505" s="55" t="s">
        <v>15</v>
      </c>
      <c r="D1505" s="55" t="s">
        <v>14</v>
      </c>
      <c r="E1505" s="55" t="s">
        <v>15</v>
      </c>
      <c r="F1505" s="55" t="s">
        <v>14</v>
      </c>
      <c r="G1505" s="55" t="s">
        <v>15</v>
      </c>
      <c r="H1505" s="55" t="s">
        <v>14</v>
      </c>
      <c r="I1505" s="55" t="s">
        <v>15</v>
      </c>
      <c r="J1505" s="55" t="s">
        <v>14</v>
      </c>
      <c r="K1505" s="55" t="s">
        <v>15</v>
      </c>
    </row>
    <row r="1506" spans="1:11" customFormat="1" x14ac:dyDescent="0.3">
      <c r="A1506" s="56" t="s">
        <v>16</v>
      </c>
      <c r="B1506" s="57">
        <v>1223.3316612077999</v>
      </c>
      <c r="C1506" s="57">
        <v>1223.3316612077999</v>
      </c>
      <c r="D1506" s="57">
        <v>340.29074922389998</v>
      </c>
      <c r="E1506" s="57">
        <v>340.29074922389998</v>
      </c>
      <c r="F1506" s="57">
        <v>196.05544813930001</v>
      </c>
      <c r="G1506" s="57">
        <v>196.05544813930001</v>
      </c>
      <c r="H1506" s="57">
        <v>217.47648019459999</v>
      </c>
      <c r="I1506" s="57">
        <v>217.47648019459999</v>
      </c>
      <c r="J1506" s="57">
        <v>453.50147944849999</v>
      </c>
      <c r="K1506" s="57">
        <v>453.50147944849999</v>
      </c>
    </row>
    <row r="1507" spans="1:11" customFormat="1" x14ac:dyDescent="0.3">
      <c r="A1507" s="58" t="s">
        <v>341</v>
      </c>
      <c r="B1507" s="59">
        <v>23.791332204300002</v>
      </c>
      <c r="C1507" s="60">
        <v>1.9447982063025102E-2</v>
      </c>
      <c r="D1507" s="59">
        <v>0</v>
      </c>
      <c r="E1507" s="64">
        <v>0</v>
      </c>
      <c r="F1507" s="59">
        <v>2.4666751884</v>
      </c>
      <c r="G1507" s="60">
        <v>1.25815181970735E-2</v>
      </c>
      <c r="H1507" s="59">
        <v>2.0789274402000002</v>
      </c>
      <c r="I1507" s="60">
        <v>9.5593207979996608E-3</v>
      </c>
      <c r="J1507" s="59">
        <v>19.2457295757</v>
      </c>
      <c r="K1507" s="63">
        <v>4.2438074511034901E-2</v>
      </c>
    </row>
    <row r="1508" spans="1:11" customFormat="1" x14ac:dyDescent="0.3">
      <c r="A1508" s="58" t="s">
        <v>237</v>
      </c>
      <c r="B1508" s="61">
        <v>54.751229414999997</v>
      </c>
      <c r="C1508" s="62">
        <v>4.4755834538725101E-2</v>
      </c>
      <c r="D1508" s="61">
        <v>6.9844380156999897</v>
      </c>
      <c r="E1508" s="62">
        <v>2.0524912979942501E-2</v>
      </c>
      <c r="F1508" s="61">
        <v>8.2377218088999804</v>
      </c>
      <c r="G1508" s="62">
        <v>4.2017306262496702E-2</v>
      </c>
      <c r="H1508" s="61">
        <v>8.5813228149000107</v>
      </c>
      <c r="I1508" s="62">
        <v>3.9458624708388498E-2</v>
      </c>
      <c r="J1508" s="61">
        <v>30.947746775500001</v>
      </c>
      <c r="K1508" s="62">
        <v>6.8241776880497401E-2</v>
      </c>
    </row>
    <row r="1509" spans="1:11" customFormat="1" x14ac:dyDescent="0.3">
      <c r="A1509" s="58" t="s">
        <v>238</v>
      </c>
      <c r="B1509" s="59">
        <v>279.22998667719997</v>
      </c>
      <c r="C1509" s="60">
        <v>0.228253707094865</v>
      </c>
      <c r="D1509" s="59">
        <v>77.159381133599993</v>
      </c>
      <c r="E1509" s="60">
        <v>0.22674545608300301</v>
      </c>
      <c r="F1509" s="59">
        <v>48.353090666500002</v>
      </c>
      <c r="G1509" s="60">
        <v>0.24662967097014599</v>
      </c>
      <c r="H1509" s="59">
        <v>50.402286025400102</v>
      </c>
      <c r="I1509" s="60">
        <v>0.23175971020084399</v>
      </c>
      <c r="J1509" s="59">
        <v>93.628057350300097</v>
      </c>
      <c r="K1509" s="60">
        <v>0.206455902777121</v>
      </c>
    </row>
    <row r="1510" spans="1:11" customFormat="1" x14ac:dyDescent="0.3">
      <c r="A1510" s="58" t="s">
        <v>239</v>
      </c>
      <c r="B1510" s="61">
        <v>507.39818662419998</v>
      </c>
      <c r="C1510" s="62">
        <v>0.41476747697614902</v>
      </c>
      <c r="D1510" s="61">
        <v>139.92590031239999</v>
      </c>
      <c r="E1510" s="62">
        <v>0.41119513425366</v>
      </c>
      <c r="F1510" s="61">
        <v>81.615475329100093</v>
      </c>
      <c r="G1510" s="62">
        <v>0.416287719130922</v>
      </c>
      <c r="H1510" s="61">
        <v>73.471284350199994</v>
      </c>
      <c r="I1510" s="64">
        <v>0.33783554104083902</v>
      </c>
      <c r="J1510" s="61">
        <v>209.50381897080001</v>
      </c>
      <c r="K1510" s="62">
        <v>0.46196942780776801</v>
      </c>
    </row>
    <row r="1511" spans="1:11" customFormat="1" x14ac:dyDescent="0.3">
      <c r="A1511" s="58" t="s">
        <v>342</v>
      </c>
      <c r="B1511" s="59">
        <v>340.55286964739997</v>
      </c>
      <c r="C1511" s="60">
        <v>0.27838147286335302</v>
      </c>
      <c r="D1511" s="59">
        <v>109.9800657304</v>
      </c>
      <c r="E1511" s="60">
        <v>0.323194403554111</v>
      </c>
      <c r="F1511" s="59">
        <v>48.930585472499999</v>
      </c>
      <c r="G1511" s="60">
        <v>0.24957523974408599</v>
      </c>
      <c r="H1511" s="59">
        <v>81.104688423599796</v>
      </c>
      <c r="I1511" s="63">
        <v>0.37293544732297801</v>
      </c>
      <c r="J1511" s="59">
        <v>97.098904982500002</v>
      </c>
      <c r="K1511" s="64">
        <v>0.214109345576075</v>
      </c>
    </row>
    <row r="1512" spans="1:11" customFormat="1" x14ac:dyDescent="0.3">
      <c r="A1512" s="58" t="s">
        <v>88</v>
      </c>
      <c r="B1512" s="61">
        <v>17.608056639699999</v>
      </c>
      <c r="C1512" s="62">
        <v>1.43935264638827E-2</v>
      </c>
      <c r="D1512" s="61">
        <v>6.2409640317999902</v>
      </c>
      <c r="E1512" s="62">
        <v>1.8340093129283499E-2</v>
      </c>
      <c r="F1512" s="61">
        <v>6.4518996739000096</v>
      </c>
      <c r="G1512" s="62">
        <v>3.2908545695276202E-2</v>
      </c>
      <c r="H1512" s="61">
        <v>1.8379711403000001</v>
      </c>
      <c r="I1512" s="62">
        <v>8.4513559289508804E-3</v>
      </c>
      <c r="J1512" s="61">
        <v>3.0772217937000099</v>
      </c>
      <c r="K1512" s="62">
        <v>6.7854724475037804E-3</v>
      </c>
    </row>
    <row r="1513" spans="1:11" customFormat="1" x14ac:dyDescent="0.3">
      <c r="A1513" s="58" t="s">
        <v>343</v>
      </c>
      <c r="B1513" s="59">
        <v>78.542561619300002</v>
      </c>
      <c r="C1513" s="60">
        <v>6.4203816601750202E-2</v>
      </c>
      <c r="D1513" s="59">
        <v>6.9844380156999897</v>
      </c>
      <c r="E1513" s="64">
        <v>2.0524912979942501E-2</v>
      </c>
      <c r="F1513" s="59">
        <v>10.7043969973</v>
      </c>
      <c r="G1513" s="60">
        <v>5.4598824459570199E-2</v>
      </c>
      <c r="H1513" s="59">
        <v>10.660250255099999</v>
      </c>
      <c r="I1513" s="60">
        <v>4.9017945506388098E-2</v>
      </c>
      <c r="J1513" s="59">
        <v>50.193476351199998</v>
      </c>
      <c r="K1513" s="63">
        <v>0.110679851391532</v>
      </c>
    </row>
    <row r="1514" spans="1:11" customFormat="1" x14ac:dyDescent="0.3">
      <c r="A1514" s="58" t="s">
        <v>344</v>
      </c>
      <c r="B1514" s="61">
        <v>847.95105627160399</v>
      </c>
      <c r="C1514" s="62">
        <v>0.69314894983950204</v>
      </c>
      <c r="D1514" s="61">
        <v>249.9059660428</v>
      </c>
      <c r="E1514" s="62">
        <v>0.73438953780777105</v>
      </c>
      <c r="F1514" s="61">
        <v>130.54606080159999</v>
      </c>
      <c r="G1514" s="62">
        <v>0.66586295887500802</v>
      </c>
      <c r="H1514" s="61">
        <v>154.5759727738</v>
      </c>
      <c r="I1514" s="62">
        <v>0.71077098836381802</v>
      </c>
      <c r="J1514" s="61">
        <v>306.60272395330099</v>
      </c>
      <c r="K1514" s="62">
        <v>0.67607877338384303</v>
      </c>
    </row>
    <row r="1515" spans="1:11" customFormat="1" x14ac:dyDescent="0.3">
      <c r="A1515" s="65" t="s">
        <v>1</v>
      </c>
    </row>
    <row r="1516" spans="1:11" customFormat="1" x14ac:dyDescent="0.3">
      <c r="A1516" s="65" t="s">
        <v>1</v>
      </c>
    </row>
    <row r="1517" spans="1:11" customFormat="1" x14ac:dyDescent="0.3">
      <c r="A1517" s="53" t="s">
        <v>477</v>
      </c>
    </row>
    <row r="1518" spans="1:11" customFormat="1" x14ac:dyDescent="0.3">
      <c r="A1518" s="54" t="s">
        <v>1</v>
      </c>
    </row>
    <row r="1519" spans="1:11" customFormat="1" x14ac:dyDescent="0.3">
      <c r="A1519" s="114" t="s">
        <v>1</v>
      </c>
      <c r="B1519" s="113" t="s">
        <v>502</v>
      </c>
      <c r="C1519" s="113" t="s">
        <v>1</v>
      </c>
      <c r="D1519" s="113" t="s">
        <v>487</v>
      </c>
      <c r="E1519" s="113" t="s">
        <v>1</v>
      </c>
      <c r="F1519" s="113" t="s">
        <v>489</v>
      </c>
      <c r="G1519" s="113" t="s">
        <v>1</v>
      </c>
      <c r="H1519" s="113" t="s">
        <v>488</v>
      </c>
      <c r="I1519" s="113" t="s">
        <v>1</v>
      </c>
      <c r="J1519" s="113" t="s">
        <v>493</v>
      </c>
      <c r="K1519" s="113" t="s">
        <v>1</v>
      </c>
    </row>
    <row r="1520" spans="1:11" customFormat="1" x14ac:dyDescent="0.3">
      <c r="A1520" s="115" t="s">
        <v>1</v>
      </c>
      <c r="B1520" s="55" t="s">
        <v>14</v>
      </c>
      <c r="C1520" s="55" t="s">
        <v>15</v>
      </c>
      <c r="D1520" s="55" t="s">
        <v>14</v>
      </c>
      <c r="E1520" s="55" t="s">
        <v>15</v>
      </c>
      <c r="F1520" s="55" t="s">
        <v>14</v>
      </c>
      <c r="G1520" s="55" t="s">
        <v>15</v>
      </c>
      <c r="H1520" s="55" t="s">
        <v>14</v>
      </c>
      <c r="I1520" s="55" t="s">
        <v>15</v>
      </c>
      <c r="J1520" s="55" t="s">
        <v>14</v>
      </c>
      <c r="K1520" s="55" t="s">
        <v>15</v>
      </c>
    </row>
    <row r="1521" spans="1:11" customFormat="1" x14ac:dyDescent="0.3">
      <c r="A1521" s="56" t="s">
        <v>16</v>
      </c>
      <c r="B1521" s="57">
        <v>1223.3316612077999</v>
      </c>
      <c r="C1521" s="57">
        <v>1223.3316612077999</v>
      </c>
      <c r="D1521" s="57">
        <v>340.29074922389998</v>
      </c>
      <c r="E1521" s="57">
        <v>340.29074922389998</v>
      </c>
      <c r="F1521" s="57">
        <v>196.05544813930001</v>
      </c>
      <c r="G1521" s="57">
        <v>196.05544813930001</v>
      </c>
      <c r="H1521" s="57">
        <v>217.47648019459999</v>
      </c>
      <c r="I1521" s="57">
        <v>217.47648019459999</v>
      </c>
      <c r="J1521" s="57">
        <v>453.50147944849999</v>
      </c>
      <c r="K1521" s="57">
        <v>453.50147944849999</v>
      </c>
    </row>
    <row r="1522" spans="1:11" customFormat="1" x14ac:dyDescent="0.3">
      <c r="A1522" s="58" t="s">
        <v>341</v>
      </c>
      <c r="B1522" s="59">
        <v>40.345465628900001</v>
      </c>
      <c r="C1522" s="60">
        <v>3.2979989734808902E-2</v>
      </c>
      <c r="D1522" s="59">
        <v>18.4434568263</v>
      </c>
      <c r="E1522" s="60">
        <v>5.4199113165326801E-2</v>
      </c>
      <c r="F1522" s="59">
        <v>3.5598465422999999</v>
      </c>
      <c r="G1522" s="60">
        <v>1.8157345669734599E-2</v>
      </c>
      <c r="H1522" s="59">
        <v>8.3275772808999999</v>
      </c>
      <c r="I1522" s="60">
        <v>3.8291852403756099E-2</v>
      </c>
      <c r="J1522" s="59">
        <v>10.0145849794</v>
      </c>
      <c r="K1522" s="60">
        <v>2.20828055325832E-2</v>
      </c>
    </row>
    <row r="1523" spans="1:11" customFormat="1" x14ac:dyDescent="0.3">
      <c r="A1523" s="58" t="s">
        <v>237</v>
      </c>
      <c r="B1523" s="61">
        <v>105.8531062136</v>
      </c>
      <c r="C1523" s="62">
        <v>8.6528542970179298E-2</v>
      </c>
      <c r="D1523" s="61">
        <v>50.246028222600103</v>
      </c>
      <c r="E1523" s="63">
        <v>0.14765616854762001</v>
      </c>
      <c r="F1523" s="61">
        <v>8.2490257693999904</v>
      </c>
      <c r="G1523" s="64">
        <v>4.2074963219277402E-2</v>
      </c>
      <c r="H1523" s="61">
        <v>14.160603499300001</v>
      </c>
      <c r="I1523" s="62">
        <v>6.5113264140696805E-2</v>
      </c>
      <c r="J1523" s="61">
        <v>33.197448722300102</v>
      </c>
      <c r="K1523" s="62">
        <v>7.3202514714331701E-2</v>
      </c>
    </row>
    <row r="1524" spans="1:11" customFormat="1" x14ac:dyDescent="0.3">
      <c r="A1524" s="58" t="s">
        <v>238</v>
      </c>
      <c r="B1524" s="59">
        <v>327.42566853289998</v>
      </c>
      <c r="C1524" s="60">
        <v>0.26765077608604598</v>
      </c>
      <c r="D1524" s="59">
        <v>104.64574239380001</v>
      </c>
      <c r="E1524" s="60">
        <v>0.307518622332418</v>
      </c>
      <c r="F1524" s="59">
        <v>66.1392568041001</v>
      </c>
      <c r="G1524" s="63">
        <v>0.33734975197989497</v>
      </c>
      <c r="H1524" s="59">
        <v>50.789066370599897</v>
      </c>
      <c r="I1524" s="60">
        <v>0.23353820295948099</v>
      </c>
      <c r="J1524" s="59">
        <v>104.6941826556</v>
      </c>
      <c r="K1524" s="60">
        <v>0.230857422522453</v>
      </c>
    </row>
    <row r="1525" spans="1:11" customFormat="1" x14ac:dyDescent="0.3">
      <c r="A1525" s="58" t="s">
        <v>239</v>
      </c>
      <c r="B1525" s="61">
        <v>432.75190077920001</v>
      </c>
      <c r="C1525" s="62">
        <v>0.35374863130080603</v>
      </c>
      <c r="D1525" s="61">
        <v>108.8828631674</v>
      </c>
      <c r="E1525" s="62">
        <v>0.31997009444343899</v>
      </c>
      <c r="F1525" s="61">
        <v>70.665093820400003</v>
      </c>
      <c r="G1525" s="62">
        <v>0.360434226597934</v>
      </c>
      <c r="H1525" s="61">
        <v>69.862755309500201</v>
      </c>
      <c r="I1525" s="62">
        <v>0.32124280863377103</v>
      </c>
      <c r="J1525" s="61">
        <v>174.34748518699999</v>
      </c>
      <c r="K1525" s="62">
        <v>0.38444744524102298</v>
      </c>
    </row>
    <row r="1526" spans="1:11" customFormat="1" x14ac:dyDescent="0.3">
      <c r="A1526" s="58" t="s">
        <v>342</v>
      </c>
      <c r="B1526" s="59">
        <v>309.75697146829998</v>
      </c>
      <c r="C1526" s="60">
        <v>0.25320767972479002</v>
      </c>
      <c r="D1526" s="59">
        <v>56.3103716797999</v>
      </c>
      <c r="E1526" s="64">
        <v>0.165477233243122</v>
      </c>
      <c r="F1526" s="59">
        <v>45.393159814199997</v>
      </c>
      <c r="G1526" s="60">
        <v>0.23153225398739</v>
      </c>
      <c r="H1526" s="59">
        <v>71.502103997600102</v>
      </c>
      <c r="I1526" s="63">
        <v>0.32878085912379701</v>
      </c>
      <c r="J1526" s="59">
        <v>130.6949553789</v>
      </c>
      <c r="K1526" s="60">
        <v>0.28819080268015301</v>
      </c>
    </row>
    <row r="1527" spans="1:11" customFormat="1" x14ac:dyDescent="0.3">
      <c r="A1527" s="58" t="s">
        <v>88</v>
      </c>
      <c r="B1527" s="61">
        <v>7.1985485849000002</v>
      </c>
      <c r="C1527" s="62">
        <v>5.8843801833697697E-3</v>
      </c>
      <c r="D1527" s="61">
        <v>1.762286934</v>
      </c>
      <c r="E1527" s="62">
        <v>5.1787682680744102E-3</v>
      </c>
      <c r="F1527" s="61">
        <v>2.0490653888999999</v>
      </c>
      <c r="G1527" s="62">
        <v>1.04514585457687E-2</v>
      </c>
      <c r="H1527" s="61">
        <v>2.8343737366999999</v>
      </c>
      <c r="I1527" s="62">
        <v>1.3033012738498301E-2</v>
      </c>
      <c r="J1527" s="61">
        <v>0.55282252529999998</v>
      </c>
      <c r="K1527" s="62">
        <v>1.2190093094564601E-3</v>
      </c>
    </row>
    <row r="1528" spans="1:11" customFormat="1" x14ac:dyDescent="0.3">
      <c r="A1528" s="58" t="s">
        <v>343</v>
      </c>
      <c r="B1528" s="59">
        <v>146.1985718425</v>
      </c>
      <c r="C1528" s="60">
        <v>0.119508532704988</v>
      </c>
      <c r="D1528" s="59">
        <v>68.689485048900096</v>
      </c>
      <c r="E1528" s="63">
        <v>0.201855281712947</v>
      </c>
      <c r="F1528" s="59">
        <v>11.8088723117</v>
      </c>
      <c r="G1528" s="64">
        <v>6.0232308889012001E-2</v>
      </c>
      <c r="H1528" s="59">
        <v>22.4881807802</v>
      </c>
      <c r="I1528" s="60">
        <v>0.103405116544453</v>
      </c>
      <c r="J1528" s="59">
        <v>43.212033701700001</v>
      </c>
      <c r="K1528" s="60">
        <v>9.5285320246914898E-2</v>
      </c>
    </row>
    <row r="1529" spans="1:11" customFormat="1" x14ac:dyDescent="0.3">
      <c r="A1529" s="58" t="s">
        <v>344</v>
      </c>
      <c r="B1529" s="61">
        <v>742.50887224749999</v>
      </c>
      <c r="C1529" s="62">
        <v>0.606956311025596</v>
      </c>
      <c r="D1529" s="61">
        <v>165.19323484719999</v>
      </c>
      <c r="E1529" s="64">
        <v>0.48544732768656101</v>
      </c>
      <c r="F1529" s="61">
        <v>116.05825363460001</v>
      </c>
      <c r="G1529" s="62">
        <v>0.59196648058532397</v>
      </c>
      <c r="H1529" s="61">
        <v>141.36485930710001</v>
      </c>
      <c r="I1529" s="62">
        <v>0.65002366775756804</v>
      </c>
      <c r="J1529" s="61">
        <v>305.04244056589999</v>
      </c>
      <c r="K1529" s="63">
        <v>0.67263824792117599</v>
      </c>
    </row>
    <row r="1530" spans="1:11" customFormat="1" x14ac:dyDescent="0.3">
      <c r="A1530" s="65" t="s">
        <v>1</v>
      </c>
    </row>
    <row r="1531" spans="1:11" customFormat="1" x14ac:dyDescent="0.3">
      <c r="A1531" s="65" t="s">
        <v>1</v>
      </c>
    </row>
    <row r="1532" spans="1:11" customFormat="1" x14ac:dyDescent="0.3">
      <c r="A1532" s="53" t="s">
        <v>478</v>
      </c>
    </row>
    <row r="1533" spans="1:11" customFormat="1" x14ac:dyDescent="0.3">
      <c r="A1533" s="54" t="s">
        <v>1</v>
      </c>
    </row>
    <row r="1534" spans="1:11" customFormat="1" x14ac:dyDescent="0.3">
      <c r="A1534" s="114" t="s">
        <v>1</v>
      </c>
      <c r="B1534" s="113" t="s">
        <v>502</v>
      </c>
      <c r="C1534" s="113" t="s">
        <v>1</v>
      </c>
      <c r="D1534" s="113" t="s">
        <v>487</v>
      </c>
      <c r="E1534" s="113" t="s">
        <v>1</v>
      </c>
      <c r="F1534" s="113" t="s">
        <v>489</v>
      </c>
      <c r="G1534" s="113" t="s">
        <v>1</v>
      </c>
      <c r="H1534" s="113" t="s">
        <v>488</v>
      </c>
      <c r="I1534" s="113" t="s">
        <v>1</v>
      </c>
      <c r="J1534" s="113" t="s">
        <v>493</v>
      </c>
      <c r="K1534" s="113" t="s">
        <v>1</v>
      </c>
    </row>
    <row r="1535" spans="1:11" customFormat="1" x14ac:dyDescent="0.3">
      <c r="A1535" s="115" t="s">
        <v>1</v>
      </c>
      <c r="B1535" s="55" t="s">
        <v>14</v>
      </c>
      <c r="C1535" s="55" t="s">
        <v>15</v>
      </c>
      <c r="D1535" s="55" t="s">
        <v>14</v>
      </c>
      <c r="E1535" s="55" t="s">
        <v>15</v>
      </c>
      <c r="F1535" s="55" t="s">
        <v>14</v>
      </c>
      <c r="G1535" s="55" t="s">
        <v>15</v>
      </c>
      <c r="H1535" s="55" t="s">
        <v>14</v>
      </c>
      <c r="I1535" s="55" t="s">
        <v>15</v>
      </c>
      <c r="J1535" s="55" t="s">
        <v>14</v>
      </c>
      <c r="K1535" s="55" t="s">
        <v>15</v>
      </c>
    </row>
    <row r="1536" spans="1:11" customFormat="1" x14ac:dyDescent="0.3">
      <c r="A1536" s="56" t="s">
        <v>16</v>
      </c>
      <c r="B1536" s="57">
        <v>1223.3316612077999</v>
      </c>
      <c r="C1536" s="57">
        <v>1223.3316612077999</v>
      </c>
      <c r="D1536" s="57">
        <v>340.29074922389998</v>
      </c>
      <c r="E1536" s="57">
        <v>340.29074922389998</v>
      </c>
      <c r="F1536" s="57">
        <v>196.05544813930001</v>
      </c>
      <c r="G1536" s="57">
        <v>196.05544813930001</v>
      </c>
      <c r="H1536" s="57">
        <v>217.47648019459999</v>
      </c>
      <c r="I1536" s="57">
        <v>217.47648019459999</v>
      </c>
      <c r="J1536" s="57">
        <v>453.50147944849999</v>
      </c>
      <c r="K1536" s="57">
        <v>453.50147944849999</v>
      </c>
    </row>
    <row r="1537" spans="1:11" customFormat="1" x14ac:dyDescent="0.3">
      <c r="A1537" s="58" t="s">
        <v>341</v>
      </c>
      <c r="B1537" s="59">
        <v>113.2295658036</v>
      </c>
      <c r="C1537" s="60">
        <v>9.2558354691652495E-2</v>
      </c>
      <c r="D1537" s="59">
        <v>32.649275793599998</v>
      </c>
      <c r="E1537" s="60">
        <v>9.5945234679646996E-2</v>
      </c>
      <c r="F1537" s="59">
        <v>15.419710052299999</v>
      </c>
      <c r="G1537" s="60">
        <v>7.8649740155877196E-2</v>
      </c>
      <c r="H1537" s="59">
        <v>23.0801507069</v>
      </c>
      <c r="I1537" s="60">
        <v>0.10612711170535601</v>
      </c>
      <c r="J1537" s="59">
        <v>42.080429250799902</v>
      </c>
      <c r="K1537" s="60">
        <v>9.2790059476705003E-2</v>
      </c>
    </row>
    <row r="1538" spans="1:11" customFormat="1" x14ac:dyDescent="0.3">
      <c r="A1538" s="58" t="s">
        <v>237</v>
      </c>
      <c r="B1538" s="61">
        <v>185.6418496615</v>
      </c>
      <c r="C1538" s="62">
        <v>0.15175103820840799</v>
      </c>
      <c r="D1538" s="61">
        <v>36.609736029900098</v>
      </c>
      <c r="E1538" s="64">
        <v>0.107583694571174</v>
      </c>
      <c r="F1538" s="61">
        <v>27.628304883599998</v>
      </c>
      <c r="G1538" s="62">
        <v>0.140920872874544</v>
      </c>
      <c r="H1538" s="61">
        <v>36.260594599299999</v>
      </c>
      <c r="I1538" s="62">
        <v>0.16673340752459201</v>
      </c>
      <c r="J1538" s="61">
        <v>85.143214148699997</v>
      </c>
      <c r="K1538" s="62">
        <v>0.18774627648898101</v>
      </c>
    </row>
    <row r="1539" spans="1:11" customFormat="1" x14ac:dyDescent="0.3">
      <c r="A1539" s="58" t="s">
        <v>238</v>
      </c>
      <c r="B1539" s="59">
        <v>401.64738908290002</v>
      </c>
      <c r="C1539" s="60">
        <v>0.32832256518755698</v>
      </c>
      <c r="D1539" s="59">
        <v>108.7925684992</v>
      </c>
      <c r="E1539" s="60">
        <v>0.31970474879885202</v>
      </c>
      <c r="F1539" s="59">
        <v>69.991532843499897</v>
      </c>
      <c r="G1539" s="60">
        <v>0.356998662917901</v>
      </c>
      <c r="H1539" s="59">
        <v>58.408474872200003</v>
      </c>
      <c r="I1539" s="60">
        <v>0.26857375482597301</v>
      </c>
      <c r="J1539" s="59">
        <v>159.51869370079999</v>
      </c>
      <c r="K1539" s="60">
        <v>0.35174900398294101</v>
      </c>
    </row>
    <row r="1540" spans="1:11" customFormat="1" x14ac:dyDescent="0.3">
      <c r="A1540" s="58" t="s">
        <v>239</v>
      </c>
      <c r="B1540" s="61">
        <v>360.99991000680001</v>
      </c>
      <c r="C1540" s="62">
        <v>0.29509569763802501</v>
      </c>
      <c r="D1540" s="61">
        <v>105.5233338119</v>
      </c>
      <c r="E1540" s="62">
        <v>0.31009756819004602</v>
      </c>
      <c r="F1540" s="61">
        <v>51.612094517099699</v>
      </c>
      <c r="G1540" s="62">
        <v>0.26325253904920298</v>
      </c>
      <c r="H1540" s="61">
        <v>67.811105790000198</v>
      </c>
      <c r="I1540" s="62">
        <v>0.31180891712668002</v>
      </c>
      <c r="J1540" s="61">
        <v>128.42061589190001</v>
      </c>
      <c r="K1540" s="62">
        <v>0.283175737481764</v>
      </c>
    </row>
    <row r="1541" spans="1:11" customFormat="1" x14ac:dyDescent="0.3">
      <c r="A1541" s="58" t="s">
        <v>342</v>
      </c>
      <c r="B1541" s="59">
        <v>139.60408265059999</v>
      </c>
      <c r="C1541" s="60">
        <v>0.114117934716713</v>
      </c>
      <c r="D1541" s="59">
        <v>53.966087248600097</v>
      </c>
      <c r="E1541" s="63">
        <v>0.15858817018000099</v>
      </c>
      <c r="F1541" s="59">
        <v>26.418822911500001</v>
      </c>
      <c r="G1541" s="60">
        <v>0.13475179171113399</v>
      </c>
      <c r="H1541" s="59">
        <v>27.610570934199998</v>
      </c>
      <c r="I1541" s="60">
        <v>0.126958882677767</v>
      </c>
      <c r="J1541" s="59">
        <v>28.834833075599899</v>
      </c>
      <c r="K1541" s="64">
        <v>6.35826659499895E-2</v>
      </c>
    </row>
    <row r="1542" spans="1:11" customFormat="1" x14ac:dyDescent="0.3">
      <c r="A1542" s="58" t="s">
        <v>88</v>
      </c>
      <c r="B1542" s="61">
        <v>22.208864002399999</v>
      </c>
      <c r="C1542" s="62">
        <v>1.81544095576445E-2</v>
      </c>
      <c r="D1542" s="61">
        <v>2.7497478407</v>
      </c>
      <c r="E1542" s="62">
        <v>8.08058358028051E-3</v>
      </c>
      <c r="F1542" s="61">
        <v>4.9849829313000003</v>
      </c>
      <c r="G1542" s="62">
        <v>2.54263932913413E-2</v>
      </c>
      <c r="H1542" s="61">
        <v>4.3055832919999997</v>
      </c>
      <c r="I1542" s="62">
        <v>1.9797926139632799E-2</v>
      </c>
      <c r="J1542" s="61">
        <v>9.5036933807000104</v>
      </c>
      <c r="K1542" s="62">
        <v>2.0956256619619799E-2</v>
      </c>
    </row>
    <row r="1543" spans="1:11" customFormat="1" x14ac:dyDescent="0.3">
      <c r="A1543" s="58" t="s">
        <v>343</v>
      </c>
      <c r="B1543" s="59">
        <v>298.87141546509997</v>
      </c>
      <c r="C1543" s="60">
        <v>0.24430939290006001</v>
      </c>
      <c r="D1543" s="59">
        <v>69.259011823500103</v>
      </c>
      <c r="E1543" s="60">
        <v>0.203528929250821</v>
      </c>
      <c r="F1543" s="59">
        <v>43.0480149359</v>
      </c>
      <c r="G1543" s="60">
        <v>0.219570613030421</v>
      </c>
      <c r="H1543" s="59">
        <v>59.340745306199999</v>
      </c>
      <c r="I1543" s="60">
        <v>0.27286051922994797</v>
      </c>
      <c r="J1543" s="59">
        <v>127.22364339950001</v>
      </c>
      <c r="K1543" s="60">
        <v>0.280536335965686</v>
      </c>
    </row>
    <row r="1544" spans="1:11" customFormat="1" x14ac:dyDescent="0.3">
      <c r="A1544" s="58" t="s">
        <v>344</v>
      </c>
      <c r="B1544" s="61">
        <v>500.6039926574</v>
      </c>
      <c r="C1544" s="62">
        <v>0.40921363235473801</v>
      </c>
      <c r="D1544" s="61">
        <v>159.48942106050001</v>
      </c>
      <c r="E1544" s="62">
        <v>0.46868573837004701</v>
      </c>
      <c r="F1544" s="61">
        <v>78.030917428600105</v>
      </c>
      <c r="G1544" s="62">
        <v>0.39800433076033698</v>
      </c>
      <c r="H1544" s="61">
        <v>95.421676724199997</v>
      </c>
      <c r="I1544" s="62">
        <v>0.43876779980444702</v>
      </c>
      <c r="J1544" s="61">
        <v>157.2554489675</v>
      </c>
      <c r="K1544" s="64">
        <v>0.34675840343175302</v>
      </c>
    </row>
    <row r="1545" spans="1:11" customFormat="1" x14ac:dyDescent="0.3">
      <c r="A1545" s="65" t="s">
        <v>1</v>
      </c>
    </row>
    <row r="1546" spans="1:11" customFormat="1" x14ac:dyDescent="0.3">
      <c r="A1546" s="65" t="s">
        <v>1</v>
      </c>
    </row>
    <row r="1547" spans="1:11" customFormat="1" x14ac:dyDescent="0.3">
      <c r="A1547" s="53" t="s">
        <v>479</v>
      </c>
    </row>
    <row r="1548" spans="1:11" customFormat="1" x14ac:dyDescent="0.3">
      <c r="A1548" s="54" t="s">
        <v>1</v>
      </c>
    </row>
    <row r="1549" spans="1:11" customFormat="1" x14ac:dyDescent="0.3">
      <c r="A1549" s="114" t="s">
        <v>1</v>
      </c>
      <c r="B1549" s="113" t="s">
        <v>502</v>
      </c>
      <c r="C1549" s="113" t="s">
        <v>1</v>
      </c>
      <c r="D1549" s="113" t="s">
        <v>487</v>
      </c>
      <c r="E1549" s="113" t="s">
        <v>1</v>
      </c>
      <c r="F1549" s="113" t="s">
        <v>489</v>
      </c>
      <c r="G1549" s="113" t="s">
        <v>1</v>
      </c>
      <c r="H1549" s="113" t="s">
        <v>488</v>
      </c>
      <c r="I1549" s="113" t="s">
        <v>1</v>
      </c>
      <c r="J1549" s="113" t="s">
        <v>493</v>
      </c>
      <c r="K1549" s="113" t="s">
        <v>1</v>
      </c>
    </row>
    <row r="1550" spans="1:11" customFormat="1" x14ac:dyDescent="0.3">
      <c r="A1550" s="115" t="s">
        <v>1</v>
      </c>
      <c r="B1550" s="55" t="s">
        <v>14</v>
      </c>
      <c r="C1550" s="55" t="s">
        <v>15</v>
      </c>
      <c r="D1550" s="55" t="s">
        <v>14</v>
      </c>
      <c r="E1550" s="55" t="s">
        <v>15</v>
      </c>
      <c r="F1550" s="55" t="s">
        <v>14</v>
      </c>
      <c r="G1550" s="55" t="s">
        <v>15</v>
      </c>
      <c r="H1550" s="55" t="s">
        <v>14</v>
      </c>
      <c r="I1550" s="55" t="s">
        <v>15</v>
      </c>
      <c r="J1550" s="55" t="s">
        <v>14</v>
      </c>
      <c r="K1550" s="55" t="s">
        <v>15</v>
      </c>
    </row>
    <row r="1551" spans="1:11" customFormat="1" x14ac:dyDescent="0.3">
      <c r="A1551" s="56" t="s">
        <v>16</v>
      </c>
      <c r="B1551" s="57">
        <v>1223.3316612077999</v>
      </c>
      <c r="C1551" s="57">
        <v>1223.3316612077999</v>
      </c>
      <c r="D1551" s="57">
        <v>340.29074922389998</v>
      </c>
      <c r="E1551" s="57">
        <v>340.29074922389998</v>
      </c>
      <c r="F1551" s="57">
        <v>196.05544813930001</v>
      </c>
      <c r="G1551" s="57">
        <v>196.05544813930001</v>
      </c>
      <c r="H1551" s="57">
        <v>217.47648019459999</v>
      </c>
      <c r="I1551" s="57">
        <v>217.47648019459999</v>
      </c>
      <c r="J1551" s="57">
        <v>453.50147944849999</v>
      </c>
      <c r="K1551" s="57">
        <v>453.50147944849999</v>
      </c>
    </row>
    <row r="1552" spans="1:11" customFormat="1" x14ac:dyDescent="0.3">
      <c r="A1552" s="58" t="s">
        <v>341</v>
      </c>
      <c r="B1552" s="59">
        <v>124.8355212039</v>
      </c>
      <c r="C1552" s="60">
        <v>0.102045524662257</v>
      </c>
      <c r="D1552" s="59">
        <v>22.3904565797</v>
      </c>
      <c r="E1552" s="60">
        <v>6.5798017227226599E-2</v>
      </c>
      <c r="F1552" s="59">
        <v>11.751181727900001</v>
      </c>
      <c r="G1552" s="60">
        <v>5.9938052420510299E-2</v>
      </c>
      <c r="H1552" s="59">
        <v>33.425437402699998</v>
      </c>
      <c r="I1552" s="63">
        <v>0.153696792282046</v>
      </c>
      <c r="J1552" s="59">
        <v>51.667469768700002</v>
      </c>
      <c r="K1552" s="60">
        <v>0.113930101907346</v>
      </c>
    </row>
    <row r="1553" spans="1:11" customFormat="1" x14ac:dyDescent="0.3">
      <c r="A1553" s="58" t="s">
        <v>237</v>
      </c>
      <c r="B1553" s="61">
        <v>264.86878326750002</v>
      </c>
      <c r="C1553" s="62">
        <v>0.21651428771654099</v>
      </c>
      <c r="D1553" s="61">
        <v>55.395654833199998</v>
      </c>
      <c r="E1553" s="64">
        <v>0.16278918824429001</v>
      </c>
      <c r="F1553" s="61">
        <v>45.917623751299999</v>
      </c>
      <c r="G1553" s="62">
        <v>0.23420733362469401</v>
      </c>
      <c r="H1553" s="61">
        <v>45.551939362699997</v>
      </c>
      <c r="I1553" s="62">
        <v>0.20945685400986699</v>
      </c>
      <c r="J1553" s="61">
        <v>118.0035653203</v>
      </c>
      <c r="K1553" s="62">
        <v>0.26020546937091199</v>
      </c>
    </row>
    <row r="1554" spans="1:11" customFormat="1" x14ac:dyDescent="0.3">
      <c r="A1554" s="58" t="s">
        <v>238</v>
      </c>
      <c r="B1554" s="59">
        <v>446.07840750499997</v>
      </c>
      <c r="C1554" s="60">
        <v>0.36464224841903098</v>
      </c>
      <c r="D1554" s="59">
        <v>137.741453111</v>
      </c>
      <c r="E1554" s="60">
        <v>0.40477577902175299</v>
      </c>
      <c r="F1554" s="59">
        <v>58.3460432958002</v>
      </c>
      <c r="G1554" s="60">
        <v>0.29759970380595802</v>
      </c>
      <c r="H1554" s="59">
        <v>77.700822324599997</v>
      </c>
      <c r="I1554" s="60">
        <v>0.35728379572389901</v>
      </c>
      <c r="J1554" s="59">
        <v>167.53903643940001</v>
      </c>
      <c r="K1554" s="60">
        <v>0.36943437680323099</v>
      </c>
    </row>
    <row r="1555" spans="1:11" customFormat="1" x14ac:dyDescent="0.3">
      <c r="A1555" s="58" t="s">
        <v>239</v>
      </c>
      <c r="B1555" s="61">
        <v>293.30740281250002</v>
      </c>
      <c r="C1555" s="62">
        <v>0.23976114745768601</v>
      </c>
      <c r="D1555" s="61">
        <v>95.753561140599999</v>
      </c>
      <c r="E1555" s="62">
        <v>0.28138749395622698</v>
      </c>
      <c r="F1555" s="61">
        <v>50.542680509900002</v>
      </c>
      <c r="G1555" s="62">
        <v>0.25779788824837302</v>
      </c>
      <c r="H1555" s="61">
        <v>47.669245930000201</v>
      </c>
      <c r="I1555" s="62">
        <v>0.219192649648114</v>
      </c>
      <c r="J1555" s="61">
        <v>95.302787261500001</v>
      </c>
      <c r="K1555" s="62">
        <v>0.21014879020328001</v>
      </c>
    </row>
    <row r="1556" spans="1:11" customFormat="1" x14ac:dyDescent="0.3">
      <c r="A1556" s="58" t="s">
        <v>342</v>
      </c>
      <c r="B1556" s="59">
        <v>84.446479659299897</v>
      </c>
      <c r="C1556" s="60">
        <v>6.9029914239222501E-2</v>
      </c>
      <c r="D1556" s="59">
        <v>23.152444939599999</v>
      </c>
      <c r="E1556" s="60">
        <v>6.8037244598637206E-2</v>
      </c>
      <c r="F1556" s="59">
        <v>29.497918854400002</v>
      </c>
      <c r="G1556" s="63">
        <v>0.15045702190046401</v>
      </c>
      <c r="H1556" s="59">
        <v>10.6617521099</v>
      </c>
      <c r="I1556" s="60">
        <v>4.9024851332703998E-2</v>
      </c>
      <c r="J1556" s="59">
        <v>19.518015583499999</v>
      </c>
      <c r="K1556" s="60">
        <v>4.30384827128584E-2</v>
      </c>
    </row>
    <row r="1557" spans="1:11" customFormat="1" x14ac:dyDescent="0.3">
      <c r="A1557" s="58" t="s">
        <v>88</v>
      </c>
      <c r="B1557" s="61">
        <v>9.7950667596000205</v>
      </c>
      <c r="C1557" s="62">
        <v>8.0068775052623796E-3</v>
      </c>
      <c r="D1557" s="61">
        <v>5.8571786198</v>
      </c>
      <c r="E1557" s="62">
        <v>1.7212276951866699E-2</v>
      </c>
      <c r="F1557" s="61">
        <v>0</v>
      </c>
      <c r="G1557" s="62">
        <v>0</v>
      </c>
      <c r="H1557" s="61">
        <v>2.4672830647000001</v>
      </c>
      <c r="I1557" s="62">
        <v>1.1345057003370001E-2</v>
      </c>
      <c r="J1557" s="61">
        <v>1.4706050750999999</v>
      </c>
      <c r="K1557" s="62">
        <v>3.24277900237149E-3</v>
      </c>
    </row>
    <row r="1558" spans="1:11" customFormat="1" x14ac:dyDescent="0.3">
      <c r="A1558" s="58" t="s">
        <v>343</v>
      </c>
      <c r="B1558" s="59">
        <v>389.70430447140001</v>
      </c>
      <c r="C1558" s="60">
        <v>0.31855981237879799</v>
      </c>
      <c r="D1558" s="59">
        <v>77.786111412899999</v>
      </c>
      <c r="E1558" s="64">
        <v>0.22858720547151701</v>
      </c>
      <c r="F1558" s="59">
        <v>57.668805479200103</v>
      </c>
      <c r="G1558" s="60">
        <v>0.29414538604520502</v>
      </c>
      <c r="H1558" s="59">
        <v>78.977376765400095</v>
      </c>
      <c r="I1558" s="60">
        <v>0.36315364629191299</v>
      </c>
      <c r="J1558" s="59">
        <v>169.67103508899999</v>
      </c>
      <c r="K1558" s="63">
        <v>0.37413557127825903</v>
      </c>
    </row>
    <row r="1559" spans="1:11" customFormat="1" x14ac:dyDescent="0.3">
      <c r="A1559" s="58" t="s">
        <v>344</v>
      </c>
      <c r="B1559" s="61">
        <v>377.75388247180001</v>
      </c>
      <c r="C1559" s="62">
        <v>0.30879106169690901</v>
      </c>
      <c r="D1559" s="61">
        <v>118.9060060802</v>
      </c>
      <c r="E1559" s="62">
        <v>0.349424738554864</v>
      </c>
      <c r="F1559" s="61">
        <v>80.040599364299993</v>
      </c>
      <c r="G1559" s="63">
        <v>0.40825491014883802</v>
      </c>
      <c r="H1559" s="61">
        <v>58.330998039900201</v>
      </c>
      <c r="I1559" s="62">
        <v>0.26821750098081798</v>
      </c>
      <c r="J1559" s="61">
        <v>114.820802845</v>
      </c>
      <c r="K1559" s="64">
        <v>0.25318727291613902</v>
      </c>
    </row>
    <row r="1560" spans="1:11" customFormat="1" x14ac:dyDescent="0.3">
      <c r="A1560" s="65" t="s">
        <v>1</v>
      </c>
    </row>
    <row r="1561" spans="1:11" customFormat="1" x14ac:dyDescent="0.3">
      <c r="A1561" s="65" t="s">
        <v>1</v>
      </c>
    </row>
    <row r="1562" spans="1:11" customFormat="1" x14ac:dyDescent="0.3">
      <c r="A1562" s="53" t="s">
        <v>480</v>
      </c>
    </row>
    <row r="1563" spans="1:11" customFormat="1" x14ac:dyDescent="0.3">
      <c r="A1563" s="54" t="s">
        <v>1</v>
      </c>
    </row>
    <row r="1564" spans="1:11" customFormat="1" x14ac:dyDescent="0.3">
      <c r="A1564" s="114" t="s">
        <v>1</v>
      </c>
      <c r="B1564" s="113" t="s">
        <v>502</v>
      </c>
      <c r="C1564" s="113" t="s">
        <v>1</v>
      </c>
      <c r="D1564" s="113" t="s">
        <v>487</v>
      </c>
      <c r="E1564" s="113" t="s">
        <v>1</v>
      </c>
      <c r="F1564" s="113" t="s">
        <v>489</v>
      </c>
      <c r="G1564" s="113" t="s">
        <v>1</v>
      </c>
      <c r="H1564" s="113" t="s">
        <v>488</v>
      </c>
      <c r="I1564" s="113" t="s">
        <v>1</v>
      </c>
      <c r="J1564" s="113" t="s">
        <v>493</v>
      </c>
      <c r="K1564" s="113" t="s">
        <v>1</v>
      </c>
    </row>
    <row r="1565" spans="1:11" customFormat="1" x14ac:dyDescent="0.3">
      <c r="A1565" s="115" t="s">
        <v>1</v>
      </c>
      <c r="B1565" s="55" t="s">
        <v>14</v>
      </c>
      <c r="C1565" s="55" t="s">
        <v>15</v>
      </c>
      <c r="D1565" s="55" t="s">
        <v>14</v>
      </c>
      <c r="E1565" s="55" t="s">
        <v>15</v>
      </c>
      <c r="F1565" s="55" t="s">
        <v>14</v>
      </c>
      <c r="G1565" s="55" t="s">
        <v>15</v>
      </c>
      <c r="H1565" s="55" t="s">
        <v>14</v>
      </c>
      <c r="I1565" s="55" t="s">
        <v>15</v>
      </c>
      <c r="J1565" s="55" t="s">
        <v>14</v>
      </c>
      <c r="K1565" s="55" t="s">
        <v>15</v>
      </c>
    </row>
    <row r="1566" spans="1:11" customFormat="1" x14ac:dyDescent="0.3">
      <c r="A1566" s="56" t="s">
        <v>16</v>
      </c>
      <c r="B1566" s="57">
        <v>1223.3316612077999</v>
      </c>
      <c r="C1566" s="57">
        <v>1223.3316612077999</v>
      </c>
      <c r="D1566" s="57">
        <v>340.29074922389998</v>
      </c>
      <c r="E1566" s="57">
        <v>340.29074922389998</v>
      </c>
      <c r="F1566" s="57">
        <v>196.05544813930001</v>
      </c>
      <c r="G1566" s="57">
        <v>196.05544813930001</v>
      </c>
      <c r="H1566" s="57">
        <v>217.47648019459999</v>
      </c>
      <c r="I1566" s="57">
        <v>217.47648019459999</v>
      </c>
      <c r="J1566" s="57">
        <v>453.50147944849999</v>
      </c>
      <c r="K1566" s="57">
        <v>453.50147944849999</v>
      </c>
    </row>
    <row r="1567" spans="1:11" customFormat="1" x14ac:dyDescent="0.3">
      <c r="A1567" s="58" t="s">
        <v>341</v>
      </c>
      <c r="B1567" s="59">
        <v>59.307282137800001</v>
      </c>
      <c r="C1567" s="60">
        <v>4.8480133408176203E-2</v>
      </c>
      <c r="D1567" s="59">
        <v>12.482311515299999</v>
      </c>
      <c r="E1567" s="60">
        <v>3.6681313094077198E-2</v>
      </c>
      <c r="F1567" s="59">
        <v>8.4643376979999996</v>
      </c>
      <c r="G1567" s="60">
        <v>4.3173182782383003E-2</v>
      </c>
      <c r="H1567" s="59">
        <v>13.595046592699999</v>
      </c>
      <c r="I1567" s="60">
        <v>6.2512721286159395E-2</v>
      </c>
      <c r="J1567" s="59">
        <v>24.069499590500001</v>
      </c>
      <c r="K1567" s="60">
        <v>5.3074798388245102E-2</v>
      </c>
    </row>
    <row r="1568" spans="1:11" customFormat="1" x14ac:dyDescent="0.3">
      <c r="A1568" s="58" t="s">
        <v>237</v>
      </c>
      <c r="B1568" s="61">
        <v>162.06167336409999</v>
      </c>
      <c r="C1568" s="62">
        <v>0.13247566338967801</v>
      </c>
      <c r="D1568" s="61">
        <v>53.3111892241999</v>
      </c>
      <c r="E1568" s="62">
        <v>0.15666364526742699</v>
      </c>
      <c r="F1568" s="61">
        <v>26.409771077199999</v>
      </c>
      <c r="G1568" s="62">
        <v>0.134705621944438</v>
      </c>
      <c r="H1568" s="61">
        <v>21.0176578823</v>
      </c>
      <c r="I1568" s="62">
        <v>9.6643360530266106E-2</v>
      </c>
      <c r="J1568" s="61">
        <v>59.706707008500103</v>
      </c>
      <c r="K1568" s="62">
        <v>0.13165713832093501</v>
      </c>
    </row>
    <row r="1569" spans="1:11" customFormat="1" x14ac:dyDescent="0.3">
      <c r="A1569" s="58" t="s">
        <v>238</v>
      </c>
      <c r="B1569" s="59">
        <v>378.14483993729999</v>
      </c>
      <c r="C1569" s="60">
        <v>0.30911064589300002</v>
      </c>
      <c r="D1569" s="59">
        <v>96.574648567700095</v>
      </c>
      <c r="E1569" s="60">
        <v>0.283800393598584</v>
      </c>
      <c r="F1569" s="59">
        <v>54.845504114199997</v>
      </c>
      <c r="G1569" s="60">
        <v>0.27974486113352798</v>
      </c>
      <c r="H1569" s="59">
        <v>72.537090815999903</v>
      </c>
      <c r="I1569" s="60">
        <v>0.33353993384063002</v>
      </c>
      <c r="J1569" s="59">
        <v>144.53165512160001</v>
      </c>
      <c r="K1569" s="60">
        <v>0.31870161768240302</v>
      </c>
    </row>
    <row r="1570" spans="1:11" customFormat="1" x14ac:dyDescent="0.3">
      <c r="A1570" s="58" t="s">
        <v>239</v>
      </c>
      <c r="B1570" s="61">
        <v>432.58863575930002</v>
      </c>
      <c r="C1570" s="62">
        <v>0.35361517197405301</v>
      </c>
      <c r="D1570" s="61">
        <v>119.71929842679999</v>
      </c>
      <c r="E1570" s="62">
        <v>0.35181473107877098</v>
      </c>
      <c r="F1570" s="61">
        <v>65.257172862100106</v>
      </c>
      <c r="G1570" s="62">
        <v>0.33285059650948301</v>
      </c>
      <c r="H1570" s="61">
        <v>82.796763279300094</v>
      </c>
      <c r="I1570" s="62">
        <v>0.38071594319170798</v>
      </c>
      <c r="J1570" s="61">
        <v>161.93369352939999</v>
      </c>
      <c r="K1570" s="62">
        <v>0.35707423430310797</v>
      </c>
    </row>
    <row r="1571" spans="1:11" customFormat="1" x14ac:dyDescent="0.3">
      <c r="A1571" s="58" t="s">
        <v>342</v>
      </c>
      <c r="B1571" s="59">
        <v>169.1081771307</v>
      </c>
      <c r="C1571" s="60">
        <v>0.138235756085753</v>
      </c>
      <c r="D1571" s="59">
        <v>50.928604922600101</v>
      </c>
      <c r="E1571" s="60">
        <v>0.14966203177357201</v>
      </c>
      <c r="F1571" s="59">
        <v>34.445275620099999</v>
      </c>
      <c r="G1571" s="60">
        <v>0.17569149925191699</v>
      </c>
      <c r="H1571" s="59">
        <v>24.5237633608</v>
      </c>
      <c r="I1571" s="60">
        <v>0.112765129079043</v>
      </c>
      <c r="J1571" s="59">
        <v>58.053112918399897</v>
      </c>
      <c r="K1571" s="60">
        <v>0.12801085674295501</v>
      </c>
    </row>
    <row r="1572" spans="1:11" customFormat="1" x14ac:dyDescent="0.3">
      <c r="A1572" s="58" t="s">
        <v>88</v>
      </c>
      <c r="B1572" s="61">
        <v>22.1210528786</v>
      </c>
      <c r="C1572" s="62">
        <v>1.80826292493401E-2</v>
      </c>
      <c r="D1572" s="61">
        <v>7.2746965673000004</v>
      </c>
      <c r="E1572" s="62">
        <v>2.1377885187567901E-2</v>
      </c>
      <c r="F1572" s="61">
        <v>6.6333867677000198</v>
      </c>
      <c r="G1572" s="62">
        <v>3.3834238378251502E-2</v>
      </c>
      <c r="H1572" s="61">
        <v>3.0061582635000001</v>
      </c>
      <c r="I1572" s="62">
        <v>1.38229120721931E-2</v>
      </c>
      <c r="J1572" s="61">
        <v>5.2068112801000002</v>
      </c>
      <c r="K1572" s="62">
        <v>1.14813545623533E-2</v>
      </c>
    </row>
    <row r="1573" spans="1:11" customFormat="1" x14ac:dyDescent="0.3">
      <c r="A1573" s="58" t="s">
        <v>343</v>
      </c>
      <c r="B1573" s="59">
        <v>221.36895550189999</v>
      </c>
      <c r="C1573" s="60">
        <v>0.18095579679785401</v>
      </c>
      <c r="D1573" s="59">
        <v>65.793500739500104</v>
      </c>
      <c r="E1573" s="60">
        <v>0.193344958361504</v>
      </c>
      <c r="F1573" s="59">
        <v>34.8741087752</v>
      </c>
      <c r="G1573" s="60">
        <v>0.17787880472682099</v>
      </c>
      <c r="H1573" s="59">
        <v>34.612704475000001</v>
      </c>
      <c r="I1573" s="60">
        <v>0.15915608181642599</v>
      </c>
      <c r="J1573" s="59">
        <v>83.776206599000005</v>
      </c>
      <c r="K1573" s="60">
        <v>0.18473193670918001</v>
      </c>
    </row>
    <row r="1574" spans="1:11" customFormat="1" x14ac:dyDescent="0.3">
      <c r="A1574" s="58" t="s">
        <v>344</v>
      </c>
      <c r="B1574" s="61">
        <v>601.69681289000005</v>
      </c>
      <c r="C1574" s="62">
        <v>0.49185092805980501</v>
      </c>
      <c r="D1574" s="61">
        <v>170.6479033494</v>
      </c>
      <c r="E1574" s="62">
        <v>0.50147676285234299</v>
      </c>
      <c r="F1574" s="61">
        <v>99.702448482199998</v>
      </c>
      <c r="G1574" s="62">
        <v>0.50854209576139997</v>
      </c>
      <c r="H1574" s="61">
        <v>107.3205266401</v>
      </c>
      <c r="I1574" s="62">
        <v>0.493481072270751</v>
      </c>
      <c r="J1574" s="61">
        <v>219.98680644780001</v>
      </c>
      <c r="K1574" s="62">
        <v>0.48508509104606301</v>
      </c>
    </row>
    <row r="1575" spans="1:11" customFormat="1" x14ac:dyDescent="0.3">
      <c r="A1575" s="65" t="s">
        <v>1</v>
      </c>
    </row>
    <row r="1576" spans="1:11" customFormat="1" x14ac:dyDescent="0.3">
      <c r="A1576" s="65" t="s">
        <v>1</v>
      </c>
    </row>
    <row r="1577" spans="1:11" customFormat="1" x14ac:dyDescent="0.3">
      <c r="A1577" s="53" t="s">
        <v>481</v>
      </c>
    </row>
    <row r="1578" spans="1:11" customFormat="1" x14ac:dyDescent="0.3">
      <c r="A1578" s="54" t="s">
        <v>1</v>
      </c>
    </row>
    <row r="1579" spans="1:11" customFormat="1" x14ac:dyDescent="0.3">
      <c r="A1579" s="114" t="s">
        <v>1</v>
      </c>
      <c r="B1579" s="113" t="s">
        <v>502</v>
      </c>
      <c r="C1579" s="113" t="s">
        <v>1</v>
      </c>
      <c r="D1579" s="113" t="s">
        <v>487</v>
      </c>
      <c r="E1579" s="113" t="s">
        <v>1</v>
      </c>
      <c r="F1579" s="113" t="s">
        <v>489</v>
      </c>
      <c r="G1579" s="113" t="s">
        <v>1</v>
      </c>
      <c r="H1579" s="113" t="s">
        <v>488</v>
      </c>
      <c r="I1579" s="113" t="s">
        <v>1</v>
      </c>
      <c r="J1579" s="113" t="s">
        <v>493</v>
      </c>
      <c r="K1579" s="113" t="s">
        <v>1</v>
      </c>
    </row>
    <row r="1580" spans="1:11" customFormat="1" x14ac:dyDescent="0.3">
      <c r="A1580" s="115" t="s">
        <v>1</v>
      </c>
      <c r="B1580" s="55" t="s">
        <v>14</v>
      </c>
      <c r="C1580" s="55" t="s">
        <v>15</v>
      </c>
      <c r="D1580" s="55" t="s">
        <v>14</v>
      </c>
      <c r="E1580" s="55" t="s">
        <v>15</v>
      </c>
      <c r="F1580" s="55" t="s">
        <v>14</v>
      </c>
      <c r="G1580" s="55" t="s">
        <v>15</v>
      </c>
      <c r="H1580" s="55" t="s">
        <v>14</v>
      </c>
      <c r="I1580" s="55" t="s">
        <v>15</v>
      </c>
      <c r="J1580" s="55" t="s">
        <v>14</v>
      </c>
      <c r="K1580" s="55" t="s">
        <v>15</v>
      </c>
    </row>
    <row r="1581" spans="1:11" customFormat="1" x14ac:dyDescent="0.3">
      <c r="A1581" s="56" t="s">
        <v>16</v>
      </c>
      <c r="B1581" s="57">
        <v>1223.3316612077999</v>
      </c>
      <c r="C1581" s="57">
        <v>1223.3316612077999</v>
      </c>
      <c r="D1581" s="57">
        <v>340.29074922389998</v>
      </c>
      <c r="E1581" s="57">
        <v>340.29074922389998</v>
      </c>
      <c r="F1581" s="57">
        <v>196.05544813930001</v>
      </c>
      <c r="G1581" s="57">
        <v>196.05544813930001</v>
      </c>
      <c r="H1581" s="57">
        <v>217.47648019459999</v>
      </c>
      <c r="I1581" s="57">
        <v>217.47648019459999</v>
      </c>
      <c r="J1581" s="57">
        <v>453.50147944849999</v>
      </c>
      <c r="K1581" s="57">
        <v>453.50147944849999</v>
      </c>
    </row>
    <row r="1582" spans="1:11" customFormat="1" x14ac:dyDescent="0.3">
      <c r="A1582" s="58" t="s">
        <v>341</v>
      </c>
      <c r="B1582" s="59">
        <v>78.5988471438</v>
      </c>
      <c r="C1582" s="60">
        <v>6.42498266301708E-2</v>
      </c>
      <c r="D1582" s="59">
        <v>29.087432482000001</v>
      </c>
      <c r="E1582" s="60">
        <v>8.54781757903781E-2</v>
      </c>
      <c r="F1582" s="59">
        <v>21.954854341600001</v>
      </c>
      <c r="G1582" s="63">
        <v>0.11198288315865</v>
      </c>
      <c r="H1582" s="59">
        <v>11.0687755708</v>
      </c>
      <c r="I1582" s="60">
        <v>5.0896425953259702E-2</v>
      </c>
      <c r="J1582" s="59">
        <v>15.3303644406</v>
      </c>
      <c r="K1582" s="64">
        <v>3.38044419595789E-2</v>
      </c>
    </row>
    <row r="1583" spans="1:11" customFormat="1" x14ac:dyDescent="0.3">
      <c r="A1583" s="58" t="s">
        <v>237</v>
      </c>
      <c r="B1583" s="61">
        <v>189.35171658589999</v>
      </c>
      <c r="C1583" s="62">
        <v>0.15478363112007801</v>
      </c>
      <c r="D1583" s="61">
        <v>63.8532331583</v>
      </c>
      <c r="E1583" s="62">
        <v>0.18764316486395799</v>
      </c>
      <c r="F1583" s="61">
        <v>29.057586324100001</v>
      </c>
      <c r="G1583" s="62">
        <v>0.14821106273697701</v>
      </c>
      <c r="H1583" s="61">
        <v>24.740046577000001</v>
      </c>
      <c r="I1583" s="62">
        <v>0.11375964221447001</v>
      </c>
      <c r="J1583" s="61">
        <v>66.949798192300094</v>
      </c>
      <c r="K1583" s="62">
        <v>0.14762862135249699</v>
      </c>
    </row>
    <row r="1584" spans="1:11" customFormat="1" x14ac:dyDescent="0.3">
      <c r="A1584" s="58" t="s">
        <v>238</v>
      </c>
      <c r="B1584" s="59">
        <v>464.15476212840002</v>
      </c>
      <c r="C1584" s="60">
        <v>0.379418580297463</v>
      </c>
      <c r="D1584" s="59">
        <v>145.09335100640001</v>
      </c>
      <c r="E1584" s="60">
        <v>0.42638053293342199</v>
      </c>
      <c r="F1584" s="59">
        <v>70.127553205899801</v>
      </c>
      <c r="G1584" s="60">
        <v>0.35769244808781597</v>
      </c>
      <c r="H1584" s="59">
        <v>65.407569331399799</v>
      </c>
      <c r="I1584" s="64">
        <v>0.30075697966452603</v>
      </c>
      <c r="J1584" s="59">
        <v>179.2862561588</v>
      </c>
      <c r="K1584" s="60">
        <v>0.39533775364267598</v>
      </c>
    </row>
    <row r="1585" spans="1:11" customFormat="1" x14ac:dyDescent="0.3">
      <c r="A1585" s="58" t="s">
        <v>239</v>
      </c>
      <c r="B1585" s="61">
        <v>333.03726127319999</v>
      </c>
      <c r="C1585" s="62">
        <v>0.27223791538624198</v>
      </c>
      <c r="D1585" s="61">
        <v>66.414342566600098</v>
      </c>
      <c r="E1585" s="64">
        <v>0.195169403570538</v>
      </c>
      <c r="F1585" s="61">
        <v>55.899362037699802</v>
      </c>
      <c r="G1585" s="62">
        <v>0.28512016660706502</v>
      </c>
      <c r="H1585" s="61">
        <v>66.975285400699903</v>
      </c>
      <c r="I1585" s="62">
        <v>0.30796564916247399</v>
      </c>
      <c r="J1585" s="61">
        <v>137.88927213560001</v>
      </c>
      <c r="K1585" s="62">
        <v>0.30405473495541002</v>
      </c>
    </row>
    <row r="1586" spans="1:11" customFormat="1" x14ac:dyDescent="0.3">
      <c r="A1586" s="58" t="s">
        <v>342</v>
      </c>
      <c r="B1586" s="59">
        <v>148.1639634313</v>
      </c>
      <c r="C1586" s="60">
        <v>0.12111512203078</v>
      </c>
      <c r="D1586" s="59">
        <v>29.487787730399901</v>
      </c>
      <c r="E1586" s="60">
        <v>8.6654685141023396E-2</v>
      </c>
      <c r="F1586" s="59">
        <v>18.6184120124</v>
      </c>
      <c r="G1586" s="60">
        <v>9.4965032541056302E-2</v>
      </c>
      <c r="H1586" s="59">
        <v>48.644112094099803</v>
      </c>
      <c r="I1586" s="63">
        <v>0.22367527766944201</v>
      </c>
      <c r="J1586" s="59">
        <v>51.413651594399902</v>
      </c>
      <c r="K1586" s="60">
        <v>0.11337041646903501</v>
      </c>
    </row>
    <row r="1587" spans="1:11" customFormat="1" x14ac:dyDescent="0.3">
      <c r="A1587" s="58" t="s">
        <v>88</v>
      </c>
      <c r="B1587" s="61">
        <v>10.0251106452</v>
      </c>
      <c r="C1587" s="62">
        <v>8.1949245352663999E-3</v>
      </c>
      <c r="D1587" s="61">
        <v>6.3546022802</v>
      </c>
      <c r="E1587" s="62">
        <v>1.8674037700680698E-2</v>
      </c>
      <c r="F1587" s="61">
        <v>0.3976802176</v>
      </c>
      <c r="G1587" s="62">
        <v>2.02840686843572E-3</v>
      </c>
      <c r="H1587" s="61">
        <v>0.64069122060000006</v>
      </c>
      <c r="I1587" s="62">
        <v>2.9460253358280599E-3</v>
      </c>
      <c r="J1587" s="61">
        <v>2.6321369267999999</v>
      </c>
      <c r="K1587" s="62">
        <v>5.8040316208029198E-3</v>
      </c>
    </row>
    <row r="1588" spans="1:11" customFormat="1" x14ac:dyDescent="0.3">
      <c r="A1588" s="58" t="s">
        <v>343</v>
      </c>
      <c r="B1588" s="59">
        <v>267.95056372969998</v>
      </c>
      <c r="C1588" s="60">
        <v>0.21903345775024799</v>
      </c>
      <c r="D1588" s="59">
        <v>92.940665640300097</v>
      </c>
      <c r="E1588" s="63">
        <v>0.27312134065433602</v>
      </c>
      <c r="F1588" s="59">
        <v>51.012440665700197</v>
      </c>
      <c r="G1588" s="60">
        <v>0.260193945895627</v>
      </c>
      <c r="H1588" s="59">
        <v>35.808822147800001</v>
      </c>
      <c r="I1588" s="60">
        <v>0.16465606816773001</v>
      </c>
      <c r="J1588" s="59">
        <v>82.280162632899902</v>
      </c>
      <c r="K1588" s="60">
        <v>0.18143306331207601</v>
      </c>
    </row>
    <row r="1589" spans="1:11" customFormat="1" x14ac:dyDescent="0.3">
      <c r="A1589" s="58" t="s">
        <v>344</v>
      </c>
      <c r="B1589" s="61">
        <v>481.20122470450002</v>
      </c>
      <c r="C1589" s="62">
        <v>0.39335303741702199</v>
      </c>
      <c r="D1589" s="61">
        <v>95.902130296999999</v>
      </c>
      <c r="E1589" s="64">
        <v>0.281824088711561</v>
      </c>
      <c r="F1589" s="61">
        <v>74.517774050100201</v>
      </c>
      <c r="G1589" s="62">
        <v>0.380085199148121</v>
      </c>
      <c r="H1589" s="61">
        <v>115.6193974948</v>
      </c>
      <c r="I1589" s="63">
        <v>0.53164092683191599</v>
      </c>
      <c r="J1589" s="61">
        <v>189.30292373</v>
      </c>
      <c r="K1589" s="62">
        <v>0.41742515142444497</v>
      </c>
    </row>
    <row r="1590" spans="1:11" customFormat="1" x14ac:dyDescent="0.3">
      <c r="A1590" s="65" t="s">
        <v>1</v>
      </c>
    </row>
    <row r="1591" spans="1:11" customFormat="1" x14ac:dyDescent="0.3">
      <c r="A1591" s="65" t="s">
        <v>1</v>
      </c>
    </row>
    <row r="1592" spans="1:11" customFormat="1" x14ac:dyDescent="0.3">
      <c r="A1592" s="53" t="s">
        <v>482</v>
      </c>
    </row>
    <row r="1593" spans="1:11" customFormat="1" x14ac:dyDescent="0.3">
      <c r="A1593" s="54" t="s">
        <v>1</v>
      </c>
    </row>
    <row r="1594" spans="1:11" customFormat="1" x14ac:dyDescent="0.3">
      <c r="A1594" s="114" t="s">
        <v>1</v>
      </c>
      <c r="B1594" s="113" t="s">
        <v>502</v>
      </c>
      <c r="C1594" s="113" t="s">
        <v>1</v>
      </c>
      <c r="D1594" s="113" t="s">
        <v>487</v>
      </c>
      <c r="E1594" s="113" t="s">
        <v>1</v>
      </c>
      <c r="F1594" s="113" t="s">
        <v>489</v>
      </c>
      <c r="G1594" s="113" t="s">
        <v>1</v>
      </c>
      <c r="H1594" s="113" t="s">
        <v>488</v>
      </c>
      <c r="I1594" s="113" t="s">
        <v>1</v>
      </c>
      <c r="J1594" s="113" t="s">
        <v>493</v>
      </c>
      <c r="K1594" s="113" t="s">
        <v>1</v>
      </c>
    </row>
    <row r="1595" spans="1:11" customFormat="1" x14ac:dyDescent="0.3">
      <c r="A1595" s="115" t="s">
        <v>1</v>
      </c>
      <c r="B1595" s="55" t="s">
        <v>14</v>
      </c>
      <c r="C1595" s="55" t="s">
        <v>15</v>
      </c>
      <c r="D1595" s="55" t="s">
        <v>14</v>
      </c>
      <c r="E1595" s="55" t="s">
        <v>15</v>
      </c>
      <c r="F1595" s="55" t="s">
        <v>14</v>
      </c>
      <c r="G1595" s="55" t="s">
        <v>15</v>
      </c>
      <c r="H1595" s="55" t="s">
        <v>14</v>
      </c>
      <c r="I1595" s="55" t="s">
        <v>15</v>
      </c>
      <c r="J1595" s="55" t="s">
        <v>14</v>
      </c>
      <c r="K1595" s="55" t="s">
        <v>15</v>
      </c>
    </row>
    <row r="1596" spans="1:11" customFormat="1" x14ac:dyDescent="0.3">
      <c r="A1596" s="56" t="s">
        <v>16</v>
      </c>
      <c r="B1596" s="57">
        <v>1223.3316612077999</v>
      </c>
      <c r="C1596" s="57">
        <v>1223.3316612077999</v>
      </c>
      <c r="D1596" s="57">
        <v>340.29074922389998</v>
      </c>
      <c r="E1596" s="57">
        <v>340.29074922389998</v>
      </c>
      <c r="F1596" s="57">
        <v>196.05544813930001</v>
      </c>
      <c r="G1596" s="57">
        <v>196.05544813930001</v>
      </c>
      <c r="H1596" s="57">
        <v>217.47648019459999</v>
      </c>
      <c r="I1596" s="57">
        <v>217.47648019459999</v>
      </c>
      <c r="J1596" s="57">
        <v>453.50147944849999</v>
      </c>
      <c r="K1596" s="57">
        <v>453.50147944849999</v>
      </c>
    </row>
    <row r="1597" spans="1:11" customFormat="1" x14ac:dyDescent="0.3">
      <c r="A1597" s="58" t="s">
        <v>341</v>
      </c>
      <c r="B1597" s="59">
        <v>9.8180712320999994</v>
      </c>
      <c r="C1597" s="60">
        <v>8.0256822768786807E-3</v>
      </c>
      <c r="D1597" s="59">
        <v>2.2809156184999999</v>
      </c>
      <c r="E1597" s="60">
        <v>6.70284344697021E-3</v>
      </c>
      <c r="F1597" s="59">
        <v>1.8587226502</v>
      </c>
      <c r="G1597" s="60">
        <v>9.4805967793323096E-3</v>
      </c>
      <c r="H1597" s="59">
        <v>1.8805170592</v>
      </c>
      <c r="I1597" s="60">
        <v>8.6469905045239593E-3</v>
      </c>
      <c r="J1597" s="59">
        <v>3.7979159042000101</v>
      </c>
      <c r="K1597" s="60">
        <v>8.3746494252204401E-3</v>
      </c>
    </row>
    <row r="1598" spans="1:11" customFormat="1" x14ac:dyDescent="0.3">
      <c r="A1598" s="58" t="s">
        <v>237</v>
      </c>
      <c r="B1598" s="61">
        <v>70.712166154800002</v>
      </c>
      <c r="C1598" s="62">
        <v>5.7802939625535101E-2</v>
      </c>
      <c r="D1598" s="61">
        <v>37.7368535604</v>
      </c>
      <c r="E1598" s="63">
        <v>0.110895913704579</v>
      </c>
      <c r="F1598" s="61">
        <v>12.4915849727</v>
      </c>
      <c r="G1598" s="62">
        <v>6.3714551629417401E-2</v>
      </c>
      <c r="H1598" s="61">
        <v>11.8380654008</v>
      </c>
      <c r="I1598" s="62">
        <v>5.4433773207140303E-2</v>
      </c>
      <c r="J1598" s="61">
        <v>8.6456622208999896</v>
      </c>
      <c r="K1598" s="64">
        <v>1.90642425939027E-2</v>
      </c>
    </row>
    <row r="1599" spans="1:11" customFormat="1" x14ac:dyDescent="0.3">
      <c r="A1599" s="58" t="s">
        <v>238</v>
      </c>
      <c r="B1599" s="59">
        <v>255.151573961</v>
      </c>
      <c r="C1599" s="60">
        <v>0.20857105399290299</v>
      </c>
      <c r="D1599" s="59">
        <v>113.9836188833</v>
      </c>
      <c r="E1599" s="63">
        <v>0.33495949902623601</v>
      </c>
      <c r="F1599" s="59">
        <v>43.9225601017</v>
      </c>
      <c r="G1599" s="60">
        <v>0.22403131623504999</v>
      </c>
      <c r="H1599" s="59">
        <v>40.995098861599999</v>
      </c>
      <c r="I1599" s="60">
        <v>0.18850359737713801</v>
      </c>
      <c r="J1599" s="59">
        <v>56.250296114400001</v>
      </c>
      <c r="K1599" s="64">
        <v>0.124035529460247</v>
      </c>
    </row>
    <row r="1600" spans="1:11" customFormat="1" x14ac:dyDescent="0.3">
      <c r="A1600" s="58" t="s">
        <v>239</v>
      </c>
      <c r="B1600" s="61">
        <v>433.97672646799998</v>
      </c>
      <c r="C1600" s="62">
        <v>0.354749852578436</v>
      </c>
      <c r="D1600" s="61">
        <v>103.6101465269</v>
      </c>
      <c r="E1600" s="62">
        <v>0.30447535457018199</v>
      </c>
      <c r="F1600" s="61">
        <v>69.834050797200106</v>
      </c>
      <c r="G1600" s="62">
        <v>0.35619541032892899</v>
      </c>
      <c r="H1600" s="61">
        <v>73.501941691299805</v>
      </c>
      <c r="I1600" s="62">
        <v>0.33797650957717301</v>
      </c>
      <c r="J1600" s="61">
        <v>179.21276062370001</v>
      </c>
      <c r="K1600" s="62">
        <v>0.39517569124942997</v>
      </c>
    </row>
    <row r="1601" spans="1:11" customFormat="1" x14ac:dyDescent="0.3">
      <c r="A1601" s="58" t="s">
        <v>342</v>
      </c>
      <c r="B1601" s="59">
        <v>444.3028020982</v>
      </c>
      <c r="C1601" s="60">
        <v>0.36319079787368402</v>
      </c>
      <c r="D1601" s="59">
        <v>76.822036015000094</v>
      </c>
      <c r="E1601" s="64">
        <v>0.22575411230016601</v>
      </c>
      <c r="F1601" s="59">
        <v>66.658867242499795</v>
      </c>
      <c r="G1601" s="60">
        <v>0.34000007587209702</v>
      </c>
      <c r="H1601" s="59">
        <v>88.081290762299801</v>
      </c>
      <c r="I1601" s="60">
        <v>0.40501524892937402</v>
      </c>
      <c r="J1601" s="59">
        <v>204.5509307058</v>
      </c>
      <c r="K1601" s="63">
        <v>0.45104798986444999</v>
      </c>
    </row>
    <row r="1602" spans="1:11" customFormat="1" x14ac:dyDescent="0.3">
      <c r="A1602" s="58" t="s">
        <v>88</v>
      </c>
      <c r="B1602" s="61">
        <v>9.3703212936999591</v>
      </c>
      <c r="C1602" s="62">
        <v>7.6596736525633997E-3</v>
      </c>
      <c r="D1602" s="61">
        <v>5.8571786198</v>
      </c>
      <c r="E1602" s="62">
        <v>1.7212276951866699E-2</v>
      </c>
      <c r="F1602" s="61">
        <v>1.289662375</v>
      </c>
      <c r="G1602" s="62">
        <v>6.5780491551740896E-3</v>
      </c>
      <c r="H1602" s="61">
        <v>1.1795664194</v>
      </c>
      <c r="I1602" s="62">
        <v>5.4238804046511701E-3</v>
      </c>
      <c r="J1602" s="61">
        <v>1.0439138795</v>
      </c>
      <c r="K1602" s="62">
        <v>2.3018974067504599E-3</v>
      </c>
    </row>
    <row r="1603" spans="1:11" customFormat="1" x14ac:dyDescent="0.3">
      <c r="A1603" s="58" t="s">
        <v>343</v>
      </c>
      <c r="B1603" s="59">
        <v>80.530237386899998</v>
      </c>
      <c r="C1603" s="60">
        <v>6.58286219024138E-2</v>
      </c>
      <c r="D1603" s="59">
        <v>40.017769178900103</v>
      </c>
      <c r="E1603" s="63">
        <v>0.11759875715154899</v>
      </c>
      <c r="F1603" s="59">
        <v>14.350307622900001</v>
      </c>
      <c r="G1603" s="60">
        <v>7.3195148408749702E-2</v>
      </c>
      <c r="H1603" s="59">
        <v>13.71858246</v>
      </c>
      <c r="I1603" s="60">
        <v>6.3080763711664295E-2</v>
      </c>
      <c r="J1603" s="59">
        <v>12.4435781251</v>
      </c>
      <c r="K1603" s="64">
        <v>2.7438892019123199E-2</v>
      </c>
    </row>
    <row r="1604" spans="1:11" customFormat="1" x14ac:dyDescent="0.3">
      <c r="A1604" s="58" t="s">
        <v>344</v>
      </c>
      <c r="B1604" s="61">
        <v>878.279528566198</v>
      </c>
      <c r="C1604" s="62">
        <v>0.71794065045211997</v>
      </c>
      <c r="D1604" s="61">
        <v>180.4321825419</v>
      </c>
      <c r="E1604" s="64">
        <v>0.530229466870348</v>
      </c>
      <c r="F1604" s="61">
        <v>136.49291803969999</v>
      </c>
      <c r="G1604" s="62">
        <v>0.696195486201026</v>
      </c>
      <c r="H1604" s="61">
        <v>161.5832324536</v>
      </c>
      <c r="I1604" s="62">
        <v>0.74299175850654597</v>
      </c>
      <c r="J1604" s="61">
        <v>383.763691329501</v>
      </c>
      <c r="K1604" s="63">
        <v>0.84622368111388002</v>
      </c>
    </row>
    <row r="1605" spans="1:11" customFormat="1" x14ac:dyDescent="0.3">
      <c r="A1605" s="65" t="s">
        <v>1</v>
      </c>
    </row>
    <row r="1606" spans="1:11" customFormat="1" x14ac:dyDescent="0.3">
      <c r="A1606" s="65" t="s">
        <v>1</v>
      </c>
    </row>
    <row r="1607" spans="1:11" customFormat="1" x14ac:dyDescent="0.3">
      <c r="A1607" s="53" t="s">
        <v>483</v>
      </c>
    </row>
    <row r="1608" spans="1:11" customFormat="1" x14ac:dyDescent="0.3">
      <c r="A1608" s="54" t="s">
        <v>1</v>
      </c>
    </row>
    <row r="1609" spans="1:11" customFormat="1" x14ac:dyDescent="0.3">
      <c r="A1609" s="114" t="s">
        <v>1</v>
      </c>
      <c r="B1609" s="113" t="s">
        <v>502</v>
      </c>
      <c r="C1609" s="113" t="s">
        <v>1</v>
      </c>
      <c r="D1609" s="113" t="s">
        <v>487</v>
      </c>
      <c r="E1609" s="113" t="s">
        <v>1</v>
      </c>
      <c r="F1609" s="113" t="s">
        <v>489</v>
      </c>
      <c r="G1609" s="113" t="s">
        <v>1</v>
      </c>
      <c r="H1609" s="113" t="s">
        <v>488</v>
      </c>
      <c r="I1609" s="113" t="s">
        <v>1</v>
      </c>
      <c r="J1609" s="113" t="s">
        <v>493</v>
      </c>
      <c r="K1609" s="113" t="s">
        <v>1</v>
      </c>
    </row>
    <row r="1610" spans="1:11" customFormat="1" x14ac:dyDescent="0.3">
      <c r="A1610" s="115" t="s">
        <v>1</v>
      </c>
      <c r="B1610" s="55" t="s">
        <v>14</v>
      </c>
      <c r="C1610" s="55" t="s">
        <v>15</v>
      </c>
      <c r="D1610" s="55" t="s">
        <v>14</v>
      </c>
      <c r="E1610" s="55" t="s">
        <v>15</v>
      </c>
      <c r="F1610" s="55" t="s">
        <v>14</v>
      </c>
      <c r="G1610" s="55" t="s">
        <v>15</v>
      </c>
      <c r="H1610" s="55" t="s">
        <v>14</v>
      </c>
      <c r="I1610" s="55" t="s">
        <v>15</v>
      </c>
      <c r="J1610" s="55" t="s">
        <v>14</v>
      </c>
      <c r="K1610" s="55" t="s">
        <v>15</v>
      </c>
    </row>
    <row r="1611" spans="1:11" customFormat="1" x14ac:dyDescent="0.3">
      <c r="A1611" s="56" t="s">
        <v>16</v>
      </c>
      <c r="B1611" s="57">
        <v>1223.3316612077999</v>
      </c>
      <c r="C1611" s="57">
        <v>1223.3316612077999</v>
      </c>
      <c r="D1611" s="57">
        <v>340.29074922389998</v>
      </c>
      <c r="E1611" s="57">
        <v>340.29074922389998</v>
      </c>
      <c r="F1611" s="57">
        <v>196.05544813930001</v>
      </c>
      <c r="G1611" s="57">
        <v>196.05544813930001</v>
      </c>
      <c r="H1611" s="57">
        <v>217.47648019459999</v>
      </c>
      <c r="I1611" s="57">
        <v>217.47648019459999</v>
      </c>
      <c r="J1611" s="57">
        <v>453.50147944849999</v>
      </c>
      <c r="K1611" s="57">
        <v>453.50147944849999</v>
      </c>
    </row>
    <row r="1612" spans="1:11" customFormat="1" x14ac:dyDescent="0.3">
      <c r="A1612" s="58" t="s">
        <v>341</v>
      </c>
      <c r="B1612" s="59">
        <v>57.941923239399998</v>
      </c>
      <c r="C1612" s="60">
        <v>4.7364034690472803E-2</v>
      </c>
      <c r="D1612" s="59">
        <v>16.007749944499999</v>
      </c>
      <c r="E1612" s="60">
        <v>4.7041390284657501E-2</v>
      </c>
      <c r="F1612" s="59">
        <v>11.9643828986</v>
      </c>
      <c r="G1612" s="60">
        <v>6.1025505856379697E-2</v>
      </c>
      <c r="H1612" s="59">
        <v>10.501861154</v>
      </c>
      <c r="I1612" s="60">
        <v>4.8289640997513102E-2</v>
      </c>
      <c r="J1612" s="59">
        <v>18.771842500999998</v>
      </c>
      <c r="K1612" s="60">
        <v>4.1393122959220097E-2</v>
      </c>
    </row>
    <row r="1613" spans="1:11" customFormat="1" x14ac:dyDescent="0.3">
      <c r="A1613" s="58" t="s">
        <v>237</v>
      </c>
      <c r="B1613" s="61">
        <v>77.093284835800006</v>
      </c>
      <c r="C1613" s="62">
        <v>6.3019120064043394E-2</v>
      </c>
      <c r="D1613" s="61">
        <v>31.5644999203999</v>
      </c>
      <c r="E1613" s="62">
        <v>9.2757443428565303E-2</v>
      </c>
      <c r="F1613" s="61">
        <v>12.537587075099999</v>
      </c>
      <c r="G1613" s="62">
        <v>6.3949189854657196E-2</v>
      </c>
      <c r="H1613" s="61">
        <v>15.123067534400001</v>
      </c>
      <c r="I1613" s="62">
        <v>6.9538864712486298E-2</v>
      </c>
      <c r="J1613" s="61">
        <v>17.868130305899999</v>
      </c>
      <c r="K1613" s="62">
        <v>3.9400379305552201E-2</v>
      </c>
    </row>
    <row r="1614" spans="1:11" customFormat="1" x14ac:dyDescent="0.3">
      <c r="A1614" s="58" t="s">
        <v>238</v>
      </c>
      <c r="B1614" s="59">
        <v>259.78366367820001</v>
      </c>
      <c r="C1614" s="60">
        <v>0.212357508528566</v>
      </c>
      <c r="D1614" s="59">
        <v>71.109871638800001</v>
      </c>
      <c r="E1614" s="60">
        <v>0.208967983411186</v>
      </c>
      <c r="F1614" s="59">
        <v>53.291834104700001</v>
      </c>
      <c r="G1614" s="60">
        <v>0.27182021520174998</v>
      </c>
      <c r="H1614" s="59">
        <v>41.387197232399998</v>
      </c>
      <c r="I1614" s="60">
        <v>0.19030654347250001</v>
      </c>
      <c r="J1614" s="59">
        <v>92.172483835799895</v>
      </c>
      <c r="K1614" s="60">
        <v>0.203246269334976</v>
      </c>
    </row>
    <row r="1615" spans="1:11" customFormat="1" x14ac:dyDescent="0.3">
      <c r="A1615" s="58" t="s">
        <v>239</v>
      </c>
      <c r="B1615" s="61">
        <v>444.81651277219999</v>
      </c>
      <c r="C1615" s="62">
        <v>0.36361072542913703</v>
      </c>
      <c r="D1615" s="61">
        <v>132.0225592235</v>
      </c>
      <c r="E1615" s="62">
        <v>0.38796987436362401</v>
      </c>
      <c r="F1615" s="61">
        <v>63.554559325599797</v>
      </c>
      <c r="G1615" s="62">
        <v>0.32416624954203599</v>
      </c>
      <c r="H1615" s="61">
        <v>76.765709556399798</v>
      </c>
      <c r="I1615" s="62">
        <v>0.35298396170339602</v>
      </c>
      <c r="J1615" s="61">
        <v>164.84092467080001</v>
      </c>
      <c r="K1615" s="62">
        <v>0.363484866402778</v>
      </c>
    </row>
    <row r="1616" spans="1:11" customFormat="1" x14ac:dyDescent="0.3">
      <c r="A1616" s="58" t="s">
        <v>342</v>
      </c>
      <c r="B1616" s="59">
        <v>329.1646026231</v>
      </c>
      <c r="C1616" s="60">
        <v>0.26907225003733998</v>
      </c>
      <c r="D1616" s="59">
        <v>75.346717139300097</v>
      </c>
      <c r="E1616" s="60">
        <v>0.22141864658719901</v>
      </c>
      <c r="F1616" s="59">
        <v>41.6149078467</v>
      </c>
      <c r="G1616" s="60">
        <v>0.2122609100724</v>
      </c>
      <c r="H1616" s="59">
        <v>63.6342405311999</v>
      </c>
      <c r="I1616" s="60">
        <v>0.29260286203942398</v>
      </c>
      <c r="J1616" s="59">
        <v>142.71235650809999</v>
      </c>
      <c r="K1616" s="60">
        <v>0.31468994694714397</v>
      </c>
    </row>
    <row r="1617" spans="1:11" customFormat="1" x14ac:dyDescent="0.3">
      <c r="A1617" s="58" t="s">
        <v>88</v>
      </c>
      <c r="B1617" s="61">
        <v>54.531674059099998</v>
      </c>
      <c r="C1617" s="62">
        <v>4.4576361250440198E-2</v>
      </c>
      <c r="D1617" s="61">
        <v>14.2393513574</v>
      </c>
      <c r="E1617" s="62">
        <v>4.1844661924767698E-2</v>
      </c>
      <c r="F1617" s="61">
        <v>13.092176888599999</v>
      </c>
      <c r="G1617" s="62">
        <v>6.6777929472777706E-2</v>
      </c>
      <c r="H1617" s="61">
        <v>10.064404186200001</v>
      </c>
      <c r="I1617" s="62">
        <v>4.6278127074680799E-2</v>
      </c>
      <c r="J1617" s="61">
        <v>17.1357416269</v>
      </c>
      <c r="K1617" s="62">
        <v>3.7785415050329403E-2</v>
      </c>
    </row>
    <row r="1618" spans="1:11" customFormat="1" x14ac:dyDescent="0.3">
      <c r="A1618" s="58" t="s">
        <v>343</v>
      </c>
      <c r="B1618" s="59">
        <v>135.03520807519999</v>
      </c>
      <c r="C1618" s="60">
        <v>0.110383154754516</v>
      </c>
      <c r="D1618" s="59">
        <v>47.572249864900002</v>
      </c>
      <c r="E1618" s="60">
        <v>0.13979883371322299</v>
      </c>
      <c r="F1618" s="59">
        <v>24.5019699737</v>
      </c>
      <c r="G1618" s="60">
        <v>0.124974695711037</v>
      </c>
      <c r="H1618" s="59">
        <v>25.624928688400001</v>
      </c>
      <c r="I1618" s="60">
        <v>0.117828505709999</v>
      </c>
      <c r="J1618" s="59">
        <v>36.639972806900097</v>
      </c>
      <c r="K1618" s="60">
        <v>8.0793502264772402E-2</v>
      </c>
    </row>
    <row r="1619" spans="1:11" customFormat="1" x14ac:dyDescent="0.3">
      <c r="A1619" s="58" t="s">
        <v>344</v>
      </c>
      <c r="B1619" s="61">
        <v>773.98111539529998</v>
      </c>
      <c r="C1619" s="62">
        <v>0.632682975466478</v>
      </c>
      <c r="D1619" s="61">
        <v>207.36927636280001</v>
      </c>
      <c r="E1619" s="62">
        <v>0.60938852095082396</v>
      </c>
      <c r="F1619" s="61">
        <v>105.1694671723</v>
      </c>
      <c r="G1619" s="64">
        <v>0.53642715961443599</v>
      </c>
      <c r="H1619" s="61">
        <v>140.39995008759999</v>
      </c>
      <c r="I1619" s="62">
        <v>0.64558682374281995</v>
      </c>
      <c r="J1619" s="61">
        <v>307.55328117890099</v>
      </c>
      <c r="K1619" s="62">
        <v>0.67817481334992202</v>
      </c>
    </row>
    <row r="1620" spans="1:11" customFormat="1" x14ac:dyDescent="0.3">
      <c r="A1620" s="65" t="s">
        <v>1</v>
      </c>
    </row>
    <row r="1621" spans="1:11" customFormat="1" x14ac:dyDescent="0.3">
      <c r="A1621" s="65" t="s">
        <v>1</v>
      </c>
    </row>
    <row r="1622" spans="1:11" customFormat="1" x14ac:dyDescent="0.3">
      <c r="A1622" s="53" t="s">
        <v>484</v>
      </c>
    </row>
    <row r="1623" spans="1:11" customFormat="1" x14ac:dyDescent="0.3">
      <c r="A1623" s="54" t="s">
        <v>1</v>
      </c>
    </row>
    <row r="1624" spans="1:11" customFormat="1" x14ac:dyDescent="0.3">
      <c r="A1624" s="114" t="s">
        <v>1</v>
      </c>
      <c r="B1624" s="113" t="s">
        <v>502</v>
      </c>
      <c r="C1624" s="113" t="s">
        <v>1</v>
      </c>
      <c r="D1624" s="113" t="s">
        <v>487</v>
      </c>
      <c r="E1624" s="113" t="s">
        <v>1</v>
      </c>
      <c r="F1624" s="113" t="s">
        <v>489</v>
      </c>
      <c r="G1624" s="113" t="s">
        <v>1</v>
      </c>
      <c r="H1624" s="113" t="s">
        <v>488</v>
      </c>
      <c r="I1624" s="113" t="s">
        <v>1</v>
      </c>
      <c r="J1624" s="113" t="s">
        <v>493</v>
      </c>
      <c r="K1624" s="113" t="s">
        <v>1</v>
      </c>
    </row>
    <row r="1625" spans="1:11" customFormat="1" x14ac:dyDescent="0.3">
      <c r="A1625" s="115" t="s">
        <v>1</v>
      </c>
      <c r="B1625" s="55" t="s">
        <v>14</v>
      </c>
      <c r="C1625" s="55" t="s">
        <v>15</v>
      </c>
      <c r="D1625" s="55" t="s">
        <v>14</v>
      </c>
      <c r="E1625" s="55" t="s">
        <v>15</v>
      </c>
      <c r="F1625" s="55" t="s">
        <v>14</v>
      </c>
      <c r="G1625" s="55" t="s">
        <v>15</v>
      </c>
      <c r="H1625" s="55" t="s">
        <v>14</v>
      </c>
      <c r="I1625" s="55" t="s">
        <v>15</v>
      </c>
      <c r="J1625" s="55" t="s">
        <v>14</v>
      </c>
      <c r="K1625" s="55" t="s">
        <v>15</v>
      </c>
    </row>
    <row r="1626" spans="1:11" customFormat="1" x14ac:dyDescent="0.3">
      <c r="A1626" s="56" t="s">
        <v>16</v>
      </c>
      <c r="B1626" s="57">
        <v>1223.3316612077999</v>
      </c>
      <c r="C1626" s="57">
        <v>1223.3316612077999</v>
      </c>
      <c r="D1626" s="57">
        <v>340.29074922389998</v>
      </c>
      <c r="E1626" s="57">
        <v>340.29074922389998</v>
      </c>
      <c r="F1626" s="57">
        <v>196.05544813930001</v>
      </c>
      <c r="G1626" s="57">
        <v>196.05544813930001</v>
      </c>
      <c r="H1626" s="57">
        <v>217.47648019459999</v>
      </c>
      <c r="I1626" s="57">
        <v>217.47648019459999</v>
      </c>
      <c r="J1626" s="57">
        <v>453.50147944849999</v>
      </c>
      <c r="K1626" s="57">
        <v>453.50147944849999</v>
      </c>
    </row>
    <row r="1627" spans="1:11" customFormat="1" x14ac:dyDescent="0.3">
      <c r="A1627" s="58" t="s">
        <v>341</v>
      </c>
      <c r="B1627" s="59">
        <v>174.95513587330001</v>
      </c>
      <c r="C1627" s="60">
        <v>0.143015292926013</v>
      </c>
      <c r="D1627" s="59">
        <v>38.3198709646</v>
      </c>
      <c r="E1627" s="60">
        <v>0.11260920566308701</v>
      </c>
      <c r="F1627" s="59">
        <v>34.7069954802</v>
      </c>
      <c r="G1627" s="60">
        <v>0.177026427011303</v>
      </c>
      <c r="H1627" s="59">
        <v>30.716059444100001</v>
      </c>
      <c r="I1627" s="60">
        <v>0.141238534928536</v>
      </c>
      <c r="J1627" s="59">
        <v>65.118670508400001</v>
      </c>
      <c r="K1627" s="60">
        <v>0.14359086675437199</v>
      </c>
    </row>
    <row r="1628" spans="1:11" customFormat="1" x14ac:dyDescent="0.3">
      <c r="A1628" s="58" t="s">
        <v>237</v>
      </c>
      <c r="B1628" s="61">
        <v>269.60677674409999</v>
      </c>
      <c r="C1628" s="62">
        <v>0.220387312201105</v>
      </c>
      <c r="D1628" s="61">
        <v>89.439633282900004</v>
      </c>
      <c r="E1628" s="62">
        <v>0.26283298469583599</v>
      </c>
      <c r="F1628" s="61">
        <v>41.795652995399998</v>
      </c>
      <c r="G1628" s="62">
        <v>0.21318281839178299</v>
      </c>
      <c r="H1628" s="61">
        <v>40.950570852600002</v>
      </c>
      <c r="I1628" s="62">
        <v>0.18829884875806799</v>
      </c>
      <c r="J1628" s="61">
        <v>92.669867278999902</v>
      </c>
      <c r="K1628" s="62">
        <v>0.20434303189417399</v>
      </c>
    </row>
    <row r="1629" spans="1:11" customFormat="1" x14ac:dyDescent="0.3">
      <c r="A1629" s="58" t="s">
        <v>238</v>
      </c>
      <c r="B1629" s="59">
        <v>385.45735461700002</v>
      </c>
      <c r="C1629" s="60">
        <v>0.31508818649918402</v>
      </c>
      <c r="D1629" s="59">
        <v>103.4346894705</v>
      </c>
      <c r="E1629" s="60">
        <v>0.30395974532485298</v>
      </c>
      <c r="F1629" s="59">
        <v>61.954094334500198</v>
      </c>
      <c r="G1629" s="60">
        <v>0.31600292122706403</v>
      </c>
      <c r="H1629" s="59">
        <v>68.764550624899798</v>
      </c>
      <c r="I1629" s="60">
        <v>0.31619304562667599</v>
      </c>
      <c r="J1629" s="59">
        <v>150.6391636294</v>
      </c>
      <c r="K1629" s="60">
        <v>0.33216906770092802</v>
      </c>
    </row>
    <row r="1630" spans="1:11" customFormat="1" x14ac:dyDescent="0.3">
      <c r="A1630" s="58" t="s">
        <v>239</v>
      </c>
      <c r="B1630" s="61">
        <v>279.10475850530003</v>
      </c>
      <c r="C1630" s="62">
        <v>0.22815134060189299</v>
      </c>
      <c r="D1630" s="61">
        <v>74.520234822700203</v>
      </c>
      <c r="E1630" s="62">
        <v>0.218989893180047</v>
      </c>
      <c r="F1630" s="61">
        <v>40.028254284799999</v>
      </c>
      <c r="G1630" s="62">
        <v>0.20416802830370401</v>
      </c>
      <c r="H1630" s="61">
        <v>54.437008900100203</v>
      </c>
      <c r="I1630" s="62">
        <v>0.25031216640709503</v>
      </c>
      <c r="J1630" s="61">
        <v>105.62120466410001</v>
      </c>
      <c r="K1630" s="62">
        <v>0.232901565817481</v>
      </c>
    </row>
    <row r="1631" spans="1:11" customFormat="1" x14ac:dyDescent="0.3">
      <c r="A1631" s="58" t="s">
        <v>342</v>
      </c>
      <c r="B1631" s="59">
        <v>87.360142595300303</v>
      </c>
      <c r="C1631" s="60">
        <v>7.1411658314352006E-2</v>
      </c>
      <c r="D1631" s="59">
        <v>25.690404550499998</v>
      </c>
      <c r="E1631" s="60">
        <v>7.5495453840846397E-2</v>
      </c>
      <c r="F1631" s="59">
        <v>13.009757582400001</v>
      </c>
      <c r="G1631" s="60">
        <v>6.6357541735623707E-2</v>
      </c>
      <c r="H1631" s="59">
        <v>13.593036613800001</v>
      </c>
      <c r="I1631" s="60">
        <v>6.2503479004427598E-2</v>
      </c>
      <c r="J1631" s="59">
        <v>35.066943848599998</v>
      </c>
      <c r="K1631" s="60">
        <v>7.7324871996547098E-2</v>
      </c>
    </row>
    <row r="1632" spans="1:11" customFormat="1" x14ac:dyDescent="0.3">
      <c r="A1632" s="58" t="s">
        <v>88</v>
      </c>
      <c r="B1632" s="61">
        <v>26.8474928728</v>
      </c>
      <c r="C1632" s="62">
        <v>2.1946209457452698E-2</v>
      </c>
      <c r="D1632" s="61">
        <v>8.8859161326999896</v>
      </c>
      <c r="E1632" s="62">
        <v>2.6112717295330799E-2</v>
      </c>
      <c r="F1632" s="61">
        <v>4.5606934619999997</v>
      </c>
      <c r="G1632" s="62">
        <v>2.32622633305225E-2</v>
      </c>
      <c r="H1632" s="61">
        <v>9.0152537590999806</v>
      </c>
      <c r="I1632" s="62">
        <v>4.1453925275197902E-2</v>
      </c>
      <c r="J1632" s="61">
        <v>4.3856295189999903</v>
      </c>
      <c r="K1632" s="62">
        <v>9.6705958364972401E-3</v>
      </c>
    </row>
    <row r="1633" spans="1:11" customFormat="1" x14ac:dyDescent="0.3">
      <c r="A1633" s="58" t="s">
        <v>343</v>
      </c>
      <c r="B1633" s="59">
        <v>444.56191261740003</v>
      </c>
      <c r="C1633" s="60">
        <v>0.36340260512711797</v>
      </c>
      <c r="D1633" s="59">
        <v>127.7595042475</v>
      </c>
      <c r="E1633" s="60">
        <v>0.37544219035892301</v>
      </c>
      <c r="F1633" s="59">
        <v>76.502648475599997</v>
      </c>
      <c r="G1633" s="60">
        <v>0.39020924540308499</v>
      </c>
      <c r="H1633" s="59">
        <v>71.666630296700006</v>
      </c>
      <c r="I1633" s="60">
        <v>0.32953738368660401</v>
      </c>
      <c r="J1633" s="59">
        <v>157.7885377874</v>
      </c>
      <c r="K1633" s="60">
        <v>0.34793389864854601</v>
      </c>
    </row>
    <row r="1634" spans="1:11" customFormat="1" x14ac:dyDescent="0.3">
      <c r="A1634" s="58" t="s">
        <v>344</v>
      </c>
      <c r="B1634" s="61">
        <v>366.4649011006</v>
      </c>
      <c r="C1634" s="62">
        <v>0.29956299891624499</v>
      </c>
      <c r="D1634" s="61">
        <v>100.2106393732</v>
      </c>
      <c r="E1634" s="62">
        <v>0.29448534702089302</v>
      </c>
      <c r="F1634" s="61">
        <v>53.038011867199998</v>
      </c>
      <c r="G1634" s="62">
        <v>0.27052557003932798</v>
      </c>
      <c r="H1634" s="61">
        <v>68.030045513899907</v>
      </c>
      <c r="I1634" s="62">
        <v>0.31281564541152301</v>
      </c>
      <c r="J1634" s="61">
        <v>140.6881485127</v>
      </c>
      <c r="K1634" s="62">
        <v>0.31022643781402798</v>
      </c>
    </row>
    <row r="1635" spans="1:11" customFormat="1" x14ac:dyDescent="0.3">
      <c r="A1635" s="65" t="s">
        <v>1</v>
      </c>
    </row>
    <row r="1636" spans="1:11" customFormat="1" x14ac:dyDescent="0.3">
      <c r="A1636" s="65" t="s">
        <v>1</v>
      </c>
    </row>
    <row r="1637" spans="1:11" customFormat="1" x14ac:dyDescent="0.3">
      <c r="A1637" s="53" t="s">
        <v>345</v>
      </c>
    </row>
    <row r="1638" spans="1:11" customFormat="1" x14ac:dyDescent="0.3">
      <c r="A1638" s="54" t="s">
        <v>1</v>
      </c>
    </row>
    <row r="1639" spans="1:11" customFormat="1" x14ac:dyDescent="0.3">
      <c r="A1639" s="114" t="s">
        <v>1</v>
      </c>
      <c r="B1639" s="113" t="s">
        <v>502</v>
      </c>
      <c r="C1639" s="113" t="s">
        <v>1</v>
      </c>
      <c r="D1639" s="113" t="s">
        <v>487</v>
      </c>
      <c r="E1639" s="113" t="s">
        <v>1</v>
      </c>
      <c r="F1639" s="113" t="s">
        <v>489</v>
      </c>
      <c r="G1639" s="113" t="s">
        <v>1</v>
      </c>
      <c r="H1639" s="113" t="s">
        <v>488</v>
      </c>
      <c r="I1639" s="113" t="s">
        <v>1</v>
      </c>
      <c r="J1639" s="113" t="s">
        <v>493</v>
      </c>
      <c r="K1639" s="113" t="s">
        <v>1</v>
      </c>
    </row>
    <row r="1640" spans="1:11" customFormat="1" x14ac:dyDescent="0.3">
      <c r="A1640" s="115" t="s">
        <v>1</v>
      </c>
      <c r="B1640" s="55" t="s">
        <v>14</v>
      </c>
      <c r="C1640" s="55" t="s">
        <v>15</v>
      </c>
      <c r="D1640" s="55" t="s">
        <v>14</v>
      </c>
      <c r="E1640" s="55" t="s">
        <v>15</v>
      </c>
      <c r="F1640" s="55" t="s">
        <v>14</v>
      </c>
      <c r="G1640" s="55" t="s">
        <v>15</v>
      </c>
      <c r="H1640" s="55" t="s">
        <v>14</v>
      </c>
      <c r="I1640" s="55" t="s">
        <v>15</v>
      </c>
      <c r="J1640" s="55" t="s">
        <v>14</v>
      </c>
      <c r="K1640" s="55" t="s">
        <v>15</v>
      </c>
    </row>
    <row r="1641" spans="1:11" customFormat="1" x14ac:dyDescent="0.3">
      <c r="A1641" s="56" t="s">
        <v>16</v>
      </c>
      <c r="B1641" s="57">
        <v>1223.3316612077999</v>
      </c>
      <c r="C1641" s="57">
        <v>1223.3316612077999</v>
      </c>
      <c r="D1641" s="57">
        <v>340.29074922389998</v>
      </c>
      <c r="E1641" s="57">
        <v>340.29074922389998</v>
      </c>
      <c r="F1641" s="57">
        <v>196.05544813930001</v>
      </c>
      <c r="G1641" s="57">
        <v>196.05544813930001</v>
      </c>
      <c r="H1641" s="57">
        <v>217.47648019459999</v>
      </c>
      <c r="I1641" s="57">
        <v>217.47648019459999</v>
      </c>
      <c r="J1641" s="57">
        <v>453.50147944849999</v>
      </c>
      <c r="K1641" s="57">
        <v>453.50147944849999</v>
      </c>
    </row>
    <row r="1642" spans="1:11" customFormat="1" x14ac:dyDescent="0.3">
      <c r="A1642" s="58" t="s">
        <v>346</v>
      </c>
      <c r="B1642" s="59">
        <v>548.21649086970001</v>
      </c>
      <c r="C1642" s="60">
        <v>0.44813398381959901</v>
      </c>
      <c r="D1642" s="59">
        <v>169.6664622909</v>
      </c>
      <c r="E1642" s="60">
        <v>0.49859263784824498</v>
      </c>
      <c r="F1642" s="59">
        <v>81.545476960400094</v>
      </c>
      <c r="G1642" s="60">
        <v>0.41593068560104901</v>
      </c>
      <c r="H1642" s="59">
        <v>84.889177437800001</v>
      </c>
      <c r="I1642" s="60">
        <v>0.39033727859601403</v>
      </c>
      <c r="J1642" s="59">
        <v>203.74062997499999</v>
      </c>
      <c r="K1642" s="60">
        <v>0.44926122451191902</v>
      </c>
    </row>
    <row r="1643" spans="1:11" customFormat="1" x14ac:dyDescent="0.3">
      <c r="A1643" s="58" t="s">
        <v>347</v>
      </c>
      <c r="B1643" s="61">
        <v>668.03726821630005</v>
      </c>
      <c r="C1643" s="62">
        <v>0.54608025721883502</v>
      </c>
      <c r="D1643" s="61">
        <v>169.40808754939999</v>
      </c>
      <c r="E1643" s="62">
        <v>0.49783336142921403</v>
      </c>
      <c r="F1643" s="61">
        <v>112.331294312</v>
      </c>
      <c r="G1643" s="62">
        <v>0.57295675982534799</v>
      </c>
      <c r="H1643" s="61">
        <v>129.6916854049</v>
      </c>
      <c r="I1643" s="62">
        <v>0.59634809837298597</v>
      </c>
      <c r="J1643" s="61">
        <v>248.9734409541</v>
      </c>
      <c r="K1643" s="62">
        <v>0.54900248893757697</v>
      </c>
    </row>
    <row r="1644" spans="1:11" customFormat="1" x14ac:dyDescent="0.3">
      <c r="A1644" s="58" t="s">
        <v>348</v>
      </c>
      <c r="B1644" s="59">
        <v>7.0779021218000002</v>
      </c>
      <c r="C1644" s="60">
        <v>5.7857589615656303E-3</v>
      </c>
      <c r="D1644" s="59">
        <v>1.2161993836</v>
      </c>
      <c r="E1644" s="60">
        <v>3.5740007225403001E-3</v>
      </c>
      <c r="F1644" s="59">
        <v>2.1786768669000001</v>
      </c>
      <c r="G1644" s="60">
        <v>1.1112554573602201E-2</v>
      </c>
      <c r="H1644" s="59">
        <v>2.8956173518999999</v>
      </c>
      <c r="I1644" s="60">
        <v>1.33146230310008E-2</v>
      </c>
      <c r="J1644" s="59">
        <v>0.78740851940000001</v>
      </c>
      <c r="K1644" s="60">
        <v>1.73628655050379E-3</v>
      </c>
    </row>
    <row r="1645" spans="1:11" customFormat="1" x14ac:dyDescent="0.3">
      <c r="A1645" s="65" t="s">
        <v>1</v>
      </c>
    </row>
    <row r="1646" spans="1:11" customFormat="1" x14ac:dyDescent="0.3">
      <c r="A1646" s="65" t="s">
        <v>1</v>
      </c>
    </row>
    <row r="1647" spans="1:11" customFormat="1" x14ac:dyDescent="0.3">
      <c r="A1647" s="53" t="s">
        <v>349</v>
      </c>
    </row>
    <row r="1648" spans="1:11" customFormat="1" x14ac:dyDescent="0.3">
      <c r="A1648" s="54" t="s">
        <v>1</v>
      </c>
    </row>
    <row r="1649" spans="1:11" customFormat="1" x14ac:dyDescent="0.3">
      <c r="A1649" s="114" t="s">
        <v>1</v>
      </c>
      <c r="B1649" s="113" t="s">
        <v>502</v>
      </c>
      <c r="C1649" s="113" t="s">
        <v>1</v>
      </c>
      <c r="D1649" s="113" t="s">
        <v>487</v>
      </c>
      <c r="E1649" s="113" t="s">
        <v>1</v>
      </c>
      <c r="F1649" s="113" t="s">
        <v>489</v>
      </c>
      <c r="G1649" s="113" t="s">
        <v>1</v>
      </c>
      <c r="H1649" s="113" t="s">
        <v>488</v>
      </c>
      <c r="I1649" s="113" t="s">
        <v>1</v>
      </c>
      <c r="J1649" s="113" t="s">
        <v>493</v>
      </c>
      <c r="K1649" s="113" t="s">
        <v>1</v>
      </c>
    </row>
    <row r="1650" spans="1:11" customFormat="1" x14ac:dyDescent="0.3">
      <c r="A1650" s="115" t="s">
        <v>1</v>
      </c>
      <c r="B1650" s="55" t="s">
        <v>14</v>
      </c>
      <c r="C1650" s="55" t="s">
        <v>15</v>
      </c>
      <c r="D1650" s="55" t="s">
        <v>14</v>
      </c>
      <c r="E1650" s="55" t="s">
        <v>15</v>
      </c>
      <c r="F1650" s="55" t="s">
        <v>14</v>
      </c>
      <c r="G1650" s="55" t="s">
        <v>15</v>
      </c>
      <c r="H1650" s="55" t="s">
        <v>14</v>
      </c>
      <c r="I1650" s="55" t="s">
        <v>15</v>
      </c>
      <c r="J1650" s="55" t="s">
        <v>14</v>
      </c>
      <c r="K1650" s="55" t="s">
        <v>15</v>
      </c>
    </row>
    <row r="1651" spans="1:11" customFormat="1" x14ac:dyDescent="0.3">
      <c r="A1651" s="56" t="s">
        <v>16</v>
      </c>
      <c r="B1651" s="57">
        <v>1223.3316612077999</v>
      </c>
      <c r="C1651" s="57">
        <v>1223.3316612077999</v>
      </c>
      <c r="D1651" s="57">
        <v>340.29074922389998</v>
      </c>
      <c r="E1651" s="57">
        <v>340.29074922389998</v>
      </c>
      <c r="F1651" s="57">
        <v>196.05544813930001</v>
      </c>
      <c r="G1651" s="57">
        <v>196.05544813930001</v>
      </c>
      <c r="H1651" s="57">
        <v>217.47648019459999</v>
      </c>
      <c r="I1651" s="57">
        <v>217.47648019459999</v>
      </c>
      <c r="J1651" s="57">
        <v>453.50147944849999</v>
      </c>
      <c r="K1651" s="57">
        <v>453.50147944849999</v>
      </c>
    </row>
    <row r="1652" spans="1:11" customFormat="1" x14ac:dyDescent="0.3">
      <c r="A1652" s="58" t="s">
        <v>350</v>
      </c>
      <c r="B1652" s="59">
        <v>158.0830373078</v>
      </c>
      <c r="C1652" s="60">
        <v>0.12922336789004901</v>
      </c>
      <c r="D1652" s="59">
        <v>59.309141069300097</v>
      </c>
      <c r="E1652" s="63">
        <v>0.174289607356551</v>
      </c>
      <c r="F1652" s="59">
        <v>19.147049410400001</v>
      </c>
      <c r="G1652" s="60">
        <v>9.7661399324112497E-2</v>
      </c>
      <c r="H1652" s="59">
        <v>22.9529302981</v>
      </c>
      <c r="I1652" s="60">
        <v>0.10554212702707701</v>
      </c>
      <c r="J1652" s="59">
        <v>56.67391653</v>
      </c>
      <c r="K1652" s="60">
        <v>0.124969639787991</v>
      </c>
    </row>
    <row r="1653" spans="1:11" customFormat="1" x14ac:dyDescent="0.3">
      <c r="A1653" s="58" t="s">
        <v>351</v>
      </c>
      <c r="B1653" s="61">
        <v>215.0714993883</v>
      </c>
      <c r="C1653" s="62">
        <v>0.175808005472497</v>
      </c>
      <c r="D1653" s="61">
        <v>73.399521794699893</v>
      </c>
      <c r="E1653" s="62">
        <v>0.215696494724297</v>
      </c>
      <c r="F1653" s="61">
        <v>38.247090097399997</v>
      </c>
      <c r="G1653" s="62">
        <v>0.195083026054063</v>
      </c>
      <c r="H1653" s="61">
        <v>22.888117537500001</v>
      </c>
      <c r="I1653" s="64">
        <v>0.10524410509595999</v>
      </c>
      <c r="J1653" s="61">
        <v>67.047629365000006</v>
      </c>
      <c r="K1653" s="62">
        <v>0.14784434539560101</v>
      </c>
    </row>
    <row r="1654" spans="1:11" customFormat="1" x14ac:dyDescent="0.3">
      <c r="A1654" s="58" t="s">
        <v>352</v>
      </c>
      <c r="B1654" s="59">
        <v>140.18727418520001</v>
      </c>
      <c r="C1654" s="60">
        <v>0.114594658693614</v>
      </c>
      <c r="D1654" s="59">
        <v>38.978955955700101</v>
      </c>
      <c r="E1654" s="60">
        <v>0.114546034661827</v>
      </c>
      <c r="F1654" s="59">
        <v>17.4562221087</v>
      </c>
      <c r="G1654" s="60">
        <v>8.90371692007106E-2</v>
      </c>
      <c r="H1654" s="59">
        <v>17.4632286107</v>
      </c>
      <c r="I1654" s="60">
        <v>8.02993895941011E-2</v>
      </c>
      <c r="J1654" s="59">
        <v>66.288867510100104</v>
      </c>
      <c r="K1654" s="60">
        <v>0.14617122658720599</v>
      </c>
    </row>
    <row r="1655" spans="1:11" customFormat="1" x14ac:dyDescent="0.3">
      <c r="A1655" s="58" t="s">
        <v>353</v>
      </c>
      <c r="B1655" s="61">
        <v>219.75344839760001</v>
      </c>
      <c r="C1655" s="62">
        <v>0.17963521697839199</v>
      </c>
      <c r="D1655" s="61">
        <v>48.951779307500097</v>
      </c>
      <c r="E1655" s="62">
        <v>0.143852806516616</v>
      </c>
      <c r="F1655" s="61">
        <v>28.841507758100001</v>
      </c>
      <c r="G1655" s="62">
        <v>0.14710893286478699</v>
      </c>
      <c r="H1655" s="61">
        <v>48.071050301900101</v>
      </c>
      <c r="I1655" s="62">
        <v>0.22104022586205899</v>
      </c>
      <c r="J1655" s="61">
        <v>92.731690721299998</v>
      </c>
      <c r="K1655" s="62">
        <v>0.20447935657028099</v>
      </c>
    </row>
    <row r="1656" spans="1:11" customFormat="1" x14ac:dyDescent="0.3">
      <c r="A1656" s="58" t="s">
        <v>354</v>
      </c>
      <c r="B1656" s="59">
        <v>134.25204148719999</v>
      </c>
      <c r="C1656" s="60">
        <v>0.109742963208074</v>
      </c>
      <c r="D1656" s="59">
        <v>36.395278873199999</v>
      </c>
      <c r="E1656" s="60">
        <v>0.10695347715507</v>
      </c>
      <c r="F1656" s="59">
        <v>18.028708713699999</v>
      </c>
      <c r="G1656" s="60">
        <v>9.1957193155327993E-2</v>
      </c>
      <c r="H1656" s="59">
        <v>28.224517672099999</v>
      </c>
      <c r="I1656" s="60">
        <v>0.129781931576437</v>
      </c>
      <c r="J1656" s="59">
        <v>51.603536228200099</v>
      </c>
      <c r="K1656" s="60">
        <v>0.113789124328667</v>
      </c>
    </row>
    <row r="1657" spans="1:11" customFormat="1" x14ac:dyDescent="0.3">
      <c r="A1657" s="58" t="s">
        <v>355</v>
      </c>
      <c r="B1657" s="61">
        <v>239.37324515020001</v>
      </c>
      <c r="C1657" s="62">
        <v>0.195673219896774</v>
      </c>
      <c r="D1657" s="61">
        <v>58.807970611400002</v>
      </c>
      <c r="E1657" s="62">
        <v>0.17281683603072701</v>
      </c>
      <c r="F1657" s="61">
        <v>46.332665952200003</v>
      </c>
      <c r="G1657" s="62">
        <v>0.23632429698806401</v>
      </c>
      <c r="H1657" s="61">
        <v>52.8655920992001</v>
      </c>
      <c r="I1657" s="62">
        <v>0.24308648021108001</v>
      </c>
      <c r="J1657" s="61">
        <v>80.702159929700002</v>
      </c>
      <c r="K1657" s="62">
        <v>0.17795346561568301</v>
      </c>
    </row>
    <row r="1658" spans="1:11" customFormat="1" x14ac:dyDescent="0.3">
      <c r="A1658" s="58" t="s">
        <v>356</v>
      </c>
      <c r="B1658" s="59">
        <v>116.6111152915</v>
      </c>
      <c r="C1658" s="60">
        <v>9.5322567860599103E-2</v>
      </c>
      <c r="D1658" s="59">
        <v>24.4481016121</v>
      </c>
      <c r="E1658" s="60">
        <v>7.1844743554912105E-2</v>
      </c>
      <c r="F1658" s="59">
        <v>28.0022040988</v>
      </c>
      <c r="G1658" s="63">
        <v>0.14282798241293501</v>
      </c>
      <c r="H1658" s="59">
        <v>25.011043675100002</v>
      </c>
      <c r="I1658" s="60">
        <v>0.115005740633285</v>
      </c>
      <c r="J1658" s="59">
        <v>38.453679164200103</v>
      </c>
      <c r="K1658" s="60">
        <v>8.4792841714569994E-2</v>
      </c>
    </row>
    <row r="1659" spans="1:11" customFormat="1" x14ac:dyDescent="0.3">
      <c r="A1659" s="65" t="s">
        <v>1</v>
      </c>
    </row>
    <row r="1660" spans="1:11" customFormat="1" x14ac:dyDescent="0.3">
      <c r="A1660" s="65" t="s">
        <v>1</v>
      </c>
    </row>
    <row r="1661" spans="1:11" customFormat="1" x14ac:dyDescent="0.3">
      <c r="A1661" s="53" t="s">
        <v>357</v>
      </c>
    </row>
    <row r="1662" spans="1:11" customFormat="1" x14ac:dyDescent="0.3">
      <c r="A1662" s="54" t="s">
        <v>1</v>
      </c>
    </row>
    <row r="1663" spans="1:11" customFormat="1" x14ac:dyDescent="0.3">
      <c r="A1663" s="114" t="s">
        <v>1</v>
      </c>
      <c r="B1663" s="113" t="s">
        <v>502</v>
      </c>
      <c r="C1663" s="113" t="s">
        <v>1</v>
      </c>
      <c r="D1663" s="113" t="s">
        <v>487</v>
      </c>
      <c r="E1663" s="113" t="s">
        <v>1</v>
      </c>
      <c r="F1663" s="113" t="s">
        <v>489</v>
      </c>
      <c r="G1663" s="113" t="s">
        <v>1</v>
      </c>
      <c r="H1663" s="113" t="s">
        <v>488</v>
      </c>
      <c r="I1663" s="113" t="s">
        <v>1</v>
      </c>
      <c r="J1663" s="113" t="s">
        <v>493</v>
      </c>
      <c r="K1663" s="113" t="s">
        <v>1</v>
      </c>
    </row>
    <row r="1664" spans="1:11" customFormat="1" x14ac:dyDescent="0.3">
      <c r="A1664" s="115" t="s">
        <v>1</v>
      </c>
      <c r="B1664" s="55" t="s">
        <v>14</v>
      </c>
      <c r="C1664" s="55" t="s">
        <v>15</v>
      </c>
      <c r="D1664" s="55" t="s">
        <v>14</v>
      </c>
      <c r="E1664" s="55" t="s">
        <v>15</v>
      </c>
      <c r="F1664" s="55" t="s">
        <v>14</v>
      </c>
      <c r="G1664" s="55" t="s">
        <v>15</v>
      </c>
      <c r="H1664" s="55" t="s">
        <v>14</v>
      </c>
      <c r="I1664" s="55" t="s">
        <v>15</v>
      </c>
      <c r="J1664" s="55" t="s">
        <v>14</v>
      </c>
      <c r="K1664" s="55" t="s">
        <v>15</v>
      </c>
    </row>
    <row r="1665" spans="1:11" customFormat="1" x14ac:dyDescent="0.3">
      <c r="A1665" s="56" t="s">
        <v>16</v>
      </c>
      <c r="B1665" s="57">
        <v>1223.3316612077999</v>
      </c>
      <c r="C1665" s="57">
        <v>1223.3316612077999</v>
      </c>
      <c r="D1665" s="57">
        <v>340.29074922389998</v>
      </c>
      <c r="E1665" s="57">
        <v>340.29074922389998</v>
      </c>
      <c r="F1665" s="57">
        <v>196.05544813930001</v>
      </c>
      <c r="G1665" s="57">
        <v>196.05544813930001</v>
      </c>
      <c r="H1665" s="57">
        <v>217.47648019459999</v>
      </c>
      <c r="I1665" s="57">
        <v>217.47648019459999</v>
      </c>
      <c r="J1665" s="57">
        <v>453.50147944849999</v>
      </c>
      <c r="K1665" s="57">
        <v>453.50147944849999</v>
      </c>
    </row>
    <row r="1666" spans="1:11" customFormat="1" x14ac:dyDescent="0.3">
      <c r="A1666" s="58" t="s">
        <v>358</v>
      </c>
      <c r="B1666" s="59">
        <v>165.1354420349</v>
      </c>
      <c r="C1666" s="60">
        <v>0.13498828426615</v>
      </c>
      <c r="D1666" s="59">
        <v>63.467846762800001</v>
      </c>
      <c r="E1666" s="63">
        <v>0.186510643934785</v>
      </c>
      <c r="F1666" s="59">
        <v>17.016926307999999</v>
      </c>
      <c r="G1666" s="60">
        <v>8.6796497978006898E-2</v>
      </c>
      <c r="H1666" s="59">
        <v>30.076218509499999</v>
      </c>
      <c r="I1666" s="60">
        <v>0.13829641937642001</v>
      </c>
      <c r="J1666" s="59">
        <v>53.878363713299898</v>
      </c>
      <c r="K1666" s="60">
        <v>0.118805265594329</v>
      </c>
    </row>
    <row r="1667" spans="1:11" customFormat="1" x14ac:dyDescent="0.3">
      <c r="A1667" s="58" t="s">
        <v>359</v>
      </c>
      <c r="B1667" s="61">
        <v>358.48430801170002</v>
      </c>
      <c r="C1667" s="62">
        <v>0.29303934442256402</v>
      </c>
      <c r="D1667" s="61">
        <v>102.5086080896</v>
      </c>
      <c r="E1667" s="62">
        <v>0.301238303784017</v>
      </c>
      <c r="F1667" s="61">
        <v>69.339475192600204</v>
      </c>
      <c r="G1667" s="62">
        <v>0.35367277905653199</v>
      </c>
      <c r="H1667" s="61">
        <v>76.1993286031</v>
      </c>
      <c r="I1667" s="62">
        <v>0.350379629718653</v>
      </c>
      <c r="J1667" s="61">
        <v>104.781419984</v>
      </c>
      <c r="K1667" s="64">
        <v>0.23104978645587601</v>
      </c>
    </row>
    <row r="1668" spans="1:11" customFormat="1" x14ac:dyDescent="0.3">
      <c r="A1668" s="58" t="s">
        <v>360</v>
      </c>
      <c r="B1668" s="59">
        <v>690.07769394000002</v>
      </c>
      <c r="C1668" s="60">
        <v>0.564096978622039</v>
      </c>
      <c r="D1668" s="59">
        <v>169.4172628606</v>
      </c>
      <c r="E1668" s="64">
        <v>0.49786032458122798</v>
      </c>
      <c r="F1668" s="59">
        <v>109.6990466387</v>
      </c>
      <c r="G1668" s="60">
        <v>0.55953072296546102</v>
      </c>
      <c r="H1668" s="59">
        <v>106.46374737169999</v>
      </c>
      <c r="I1668" s="64">
        <v>0.48954143122251798</v>
      </c>
      <c r="J1668" s="59">
        <v>294.84169575120097</v>
      </c>
      <c r="K1668" s="63">
        <v>0.65014494794979505</v>
      </c>
    </row>
    <row r="1669" spans="1:11" customFormat="1" x14ac:dyDescent="0.3">
      <c r="A1669" s="58" t="s">
        <v>361</v>
      </c>
      <c r="B1669" s="61">
        <v>9.6342172212000108</v>
      </c>
      <c r="C1669" s="62">
        <v>7.8753926892467605E-3</v>
      </c>
      <c r="D1669" s="61">
        <v>4.8970315109000104</v>
      </c>
      <c r="E1669" s="62">
        <v>1.4390727699970201E-2</v>
      </c>
      <c r="F1669" s="61">
        <v>0</v>
      </c>
      <c r="G1669" s="62">
        <v>0</v>
      </c>
      <c r="H1669" s="61">
        <v>4.7371857103000004</v>
      </c>
      <c r="I1669" s="62">
        <v>2.17825196824094E-2</v>
      </c>
      <c r="J1669" s="61">
        <v>0</v>
      </c>
      <c r="K1669" s="62">
        <v>0</v>
      </c>
    </row>
    <row r="1670" spans="1:11" customFormat="1" x14ac:dyDescent="0.3">
      <c r="A1670" s="65" t="s">
        <v>1</v>
      </c>
    </row>
    <row r="1671" spans="1:11" customFormat="1" x14ac:dyDescent="0.3">
      <c r="A1671" s="65" t="s">
        <v>1</v>
      </c>
    </row>
    <row r="1672" spans="1:11" customFormat="1" x14ac:dyDescent="0.3">
      <c r="A1672" s="53" t="s">
        <v>362</v>
      </c>
    </row>
    <row r="1673" spans="1:11" customFormat="1" x14ac:dyDescent="0.3">
      <c r="A1673" s="54" t="s">
        <v>1</v>
      </c>
    </row>
    <row r="1674" spans="1:11" customFormat="1" x14ac:dyDescent="0.3">
      <c r="A1674" s="114" t="s">
        <v>1</v>
      </c>
      <c r="B1674" s="113" t="s">
        <v>502</v>
      </c>
      <c r="C1674" s="113" t="s">
        <v>1</v>
      </c>
      <c r="D1674" s="113" t="s">
        <v>487</v>
      </c>
      <c r="E1674" s="113" t="s">
        <v>1</v>
      </c>
      <c r="F1674" s="113" t="s">
        <v>489</v>
      </c>
      <c r="G1674" s="113" t="s">
        <v>1</v>
      </c>
      <c r="H1674" s="113" t="s">
        <v>488</v>
      </c>
      <c r="I1674" s="113" t="s">
        <v>1</v>
      </c>
      <c r="J1674" s="113" t="s">
        <v>493</v>
      </c>
      <c r="K1674" s="113" t="s">
        <v>1</v>
      </c>
    </row>
    <row r="1675" spans="1:11" customFormat="1" x14ac:dyDescent="0.3">
      <c r="A1675" s="115" t="s">
        <v>1</v>
      </c>
      <c r="B1675" s="55" t="s">
        <v>14</v>
      </c>
      <c r="C1675" s="55" t="s">
        <v>15</v>
      </c>
      <c r="D1675" s="55" t="s">
        <v>14</v>
      </c>
      <c r="E1675" s="55" t="s">
        <v>15</v>
      </c>
      <c r="F1675" s="55" t="s">
        <v>14</v>
      </c>
      <c r="G1675" s="55" t="s">
        <v>15</v>
      </c>
      <c r="H1675" s="55" t="s">
        <v>14</v>
      </c>
      <c r="I1675" s="55" t="s">
        <v>15</v>
      </c>
      <c r="J1675" s="55" t="s">
        <v>14</v>
      </c>
      <c r="K1675" s="55" t="s">
        <v>15</v>
      </c>
    </row>
    <row r="1676" spans="1:11" customFormat="1" x14ac:dyDescent="0.3">
      <c r="A1676" s="56" t="s">
        <v>16</v>
      </c>
      <c r="B1676" s="57">
        <v>1223.3316612077999</v>
      </c>
      <c r="C1676" s="57">
        <v>1223.3316612077999</v>
      </c>
      <c r="D1676" s="57">
        <v>340.29074922389998</v>
      </c>
      <c r="E1676" s="57">
        <v>340.29074922389998</v>
      </c>
      <c r="F1676" s="57">
        <v>196.05544813930001</v>
      </c>
      <c r="G1676" s="57">
        <v>196.05544813930001</v>
      </c>
      <c r="H1676" s="57">
        <v>217.47648019459999</v>
      </c>
      <c r="I1676" s="57">
        <v>217.47648019459999</v>
      </c>
      <c r="J1676" s="57">
        <v>453.50147944849999</v>
      </c>
      <c r="K1676" s="57">
        <v>453.50147944849999</v>
      </c>
    </row>
    <row r="1677" spans="1:11" customFormat="1" x14ac:dyDescent="0.3">
      <c r="A1677" s="66" t="s">
        <v>363</v>
      </c>
      <c r="B1677" s="59">
        <v>84.620420219799996</v>
      </c>
      <c r="C1677" s="60">
        <v>6.9172100177848694E-2</v>
      </c>
      <c r="D1677" s="59">
        <v>17.768790510399999</v>
      </c>
      <c r="E1677" s="60">
        <v>5.2216495896303998E-2</v>
      </c>
      <c r="F1677" s="59">
        <v>16.348475115399999</v>
      </c>
      <c r="G1677" s="60">
        <v>8.3386997252859807E-2</v>
      </c>
      <c r="H1677" s="59">
        <v>17.728688801899999</v>
      </c>
      <c r="I1677" s="60">
        <v>8.1520028216551105E-2</v>
      </c>
      <c r="J1677" s="59">
        <v>32.774465792100003</v>
      </c>
      <c r="K1677" s="60">
        <v>7.2269810082994199E-2</v>
      </c>
    </row>
    <row r="1678" spans="1:11" customFormat="1" ht="25.5" customHeight="1" x14ac:dyDescent="0.3">
      <c r="A1678" s="66" t="s">
        <v>364</v>
      </c>
      <c r="B1678" s="61">
        <v>356.22094402959999</v>
      </c>
      <c r="C1678" s="62">
        <v>0.29118918060037902</v>
      </c>
      <c r="D1678" s="61">
        <v>107.34080252459999</v>
      </c>
      <c r="E1678" s="62">
        <v>0.315438497136381</v>
      </c>
      <c r="F1678" s="61">
        <v>71.414162747199995</v>
      </c>
      <c r="G1678" s="63">
        <v>0.36425492596594</v>
      </c>
      <c r="H1678" s="61">
        <v>67.386074657499805</v>
      </c>
      <c r="I1678" s="62">
        <v>0.30985453965965598</v>
      </c>
      <c r="J1678" s="61">
        <v>98.570455732400006</v>
      </c>
      <c r="K1678" s="64">
        <v>0.21735420985234899</v>
      </c>
    </row>
    <row r="1679" spans="1:11" customFormat="1" x14ac:dyDescent="0.3">
      <c r="A1679" s="58" t="s">
        <v>365</v>
      </c>
      <c r="B1679" s="59">
        <v>234.121740397</v>
      </c>
      <c r="C1679" s="60">
        <v>0.191380430852129</v>
      </c>
      <c r="D1679" s="59">
        <v>35.4589687409999</v>
      </c>
      <c r="E1679" s="64">
        <v>0.104201976756263</v>
      </c>
      <c r="F1679" s="59">
        <v>32.681067094600003</v>
      </c>
      <c r="G1679" s="60">
        <v>0.16669298101514499</v>
      </c>
      <c r="H1679" s="59">
        <v>28.499938503199999</v>
      </c>
      <c r="I1679" s="64">
        <v>0.13104837119718901</v>
      </c>
      <c r="J1679" s="59">
        <v>132.9837102246</v>
      </c>
      <c r="K1679" s="63">
        <v>0.29323765467385199</v>
      </c>
    </row>
    <row r="1680" spans="1:11" customFormat="1" x14ac:dyDescent="0.3">
      <c r="A1680" s="58" t="s">
        <v>366</v>
      </c>
      <c r="B1680" s="61">
        <v>325.43656622930001</v>
      </c>
      <c r="C1680" s="62">
        <v>0.266024804678067</v>
      </c>
      <c r="D1680" s="61">
        <v>90.4431482098001</v>
      </c>
      <c r="E1680" s="62">
        <v>0.26578197737103798</v>
      </c>
      <c r="F1680" s="61">
        <v>48.479586942799997</v>
      </c>
      <c r="G1680" s="62">
        <v>0.247274877606842</v>
      </c>
      <c r="H1680" s="61">
        <v>56.367732635699902</v>
      </c>
      <c r="I1680" s="62">
        <v>0.25919001716995599</v>
      </c>
      <c r="J1680" s="61">
        <v>130.14609844099999</v>
      </c>
      <c r="K1680" s="62">
        <v>0.28698053774658</v>
      </c>
    </row>
    <row r="1681" spans="1:11" customFormat="1" x14ac:dyDescent="0.3">
      <c r="A1681" s="58" t="s">
        <v>367</v>
      </c>
      <c r="B1681" s="59">
        <v>204.57114477819999</v>
      </c>
      <c r="C1681" s="60">
        <v>0.16722459760113301</v>
      </c>
      <c r="D1681" s="59">
        <v>85.1168366773001</v>
      </c>
      <c r="E1681" s="63">
        <v>0.25012974014552503</v>
      </c>
      <c r="F1681" s="59">
        <v>25.021038033899998</v>
      </c>
      <c r="G1681" s="60">
        <v>0.12762225315015099</v>
      </c>
      <c r="H1681" s="59">
        <v>43.028117551100003</v>
      </c>
      <c r="I1681" s="60">
        <v>0.197851820631813</v>
      </c>
      <c r="J1681" s="59">
        <v>51.4051525158999</v>
      </c>
      <c r="K1681" s="64">
        <v>0.113351675452996</v>
      </c>
    </row>
    <row r="1682" spans="1:11" customFormat="1" ht="25.5" customHeight="1" x14ac:dyDescent="0.3">
      <c r="A1682" s="66" t="s">
        <v>368</v>
      </c>
      <c r="B1682" s="61">
        <v>18.360845553899999</v>
      </c>
      <c r="C1682" s="62">
        <v>1.50088860904428E-2</v>
      </c>
      <c r="D1682" s="61">
        <v>4.1622025608000097</v>
      </c>
      <c r="E1682" s="62">
        <v>1.22313126944906E-2</v>
      </c>
      <c r="F1682" s="61">
        <v>2.1111182053999999</v>
      </c>
      <c r="G1682" s="62">
        <v>1.07679650090622E-2</v>
      </c>
      <c r="H1682" s="61">
        <v>4.4659280452000001</v>
      </c>
      <c r="I1682" s="62">
        <v>2.0535223124835598E-2</v>
      </c>
      <c r="J1682" s="61">
        <v>7.6215967425000004</v>
      </c>
      <c r="K1682" s="62">
        <v>1.6806112191229398E-2</v>
      </c>
    </row>
    <row r="1683" spans="1:11" customFormat="1" x14ac:dyDescent="0.3">
      <c r="A1683" s="65" t="s">
        <v>1</v>
      </c>
    </row>
    <row r="1684" spans="1:11" customFormat="1" x14ac:dyDescent="0.3">
      <c r="A1684" s="65" t="s">
        <v>1</v>
      </c>
    </row>
    <row r="1685" spans="1:11" customFormat="1" x14ac:dyDescent="0.3">
      <c r="A1685" s="53" t="s">
        <v>369</v>
      </c>
    </row>
    <row r="1686" spans="1:11" customFormat="1" x14ac:dyDescent="0.3">
      <c r="A1686" s="54" t="s">
        <v>1</v>
      </c>
    </row>
    <row r="1687" spans="1:11" customFormat="1" x14ac:dyDescent="0.3">
      <c r="A1687" s="114" t="s">
        <v>1</v>
      </c>
      <c r="B1687" s="113" t="s">
        <v>502</v>
      </c>
      <c r="C1687" s="113" t="s">
        <v>1</v>
      </c>
      <c r="D1687" s="113" t="s">
        <v>487</v>
      </c>
      <c r="E1687" s="113" t="s">
        <v>1</v>
      </c>
      <c r="F1687" s="113" t="s">
        <v>489</v>
      </c>
      <c r="G1687" s="113" t="s">
        <v>1</v>
      </c>
      <c r="H1687" s="113" t="s">
        <v>488</v>
      </c>
      <c r="I1687" s="113" t="s">
        <v>1</v>
      </c>
      <c r="J1687" s="113" t="s">
        <v>493</v>
      </c>
      <c r="K1687" s="113" t="s">
        <v>1</v>
      </c>
    </row>
    <row r="1688" spans="1:11" customFormat="1" x14ac:dyDescent="0.3">
      <c r="A1688" s="115" t="s">
        <v>1</v>
      </c>
      <c r="B1688" s="55" t="s">
        <v>14</v>
      </c>
      <c r="C1688" s="55" t="s">
        <v>15</v>
      </c>
      <c r="D1688" s="55" t="s">
        <v>14</v>
      </c>
      <c r="E1688" s="55" t="s">
        <v>15</v>
      </c>
      <c r="F1688" s="55" t="s">
        <v>14</v>
      </c>
      <c r="G1688" s="55" t="s">
        <v>15</v>
      </c>
      <c r="H1688" s="55" t="s">
        <v>14</v>
      </c>
      <c r="I1688" s="55" t="s">
        <v>15</v>
      </c>
      <c r="J1688" s="55" t="s">
        <v>14</v>
      </c>
      <c r="K1688" s="55" t="s">
        <v>15</v>
      </c>
    </row>
    <row r="1689" spans="1:11" customFormat="1" x14ac:dyDescent="0.3">
      <c r="A1689" s="56" t="s">
        <v>16</v>
      </c>
      <c r="B1689" s="57">
        <v>1223.3316612077999</v>
      </c>
      <c r="C1689" s="57">
        <v>1223.3316612077999</v>
      </c>
      <c r="D1689" s="57">
        <v>340.29074922389998</v>
      </c>
      <c r="E1689" s="57">
        <v>340.29074922389998</v>
      </c>
      <c r="F1689" s="57">
        <v>196.05544813930001</v>
      </c>
      <c r="G1689" s="57">
        <v>196.05544813930001</v>
      </c>
      <c r="H1689" s="57">
        <v>217.47648019459999</v>
      </c>
      <c r="I1689" s="57">
        <v>217.47648019459999</v>
      </c>
      <c r="J1689" s="57">
        <v>453.50147944849999</v>
      </c>
      <c r="K1689" s="57">
        <v>453.50147944849999</v>
      </c>
    </row>
    <row r="1690" spans="1:11" customFormat="1" x14ac:dyDescent="0.3">
      <c r="A1690" s="58" t="s">
        <v>2</v>
      </c>
      <c r="B1690" s="59">
        <v>89.3043101457002</v>
      </c>
      <c r="C1690" s="60">
        <v>7.3000898266239206E-2</v>
      </c>
      <c r="D1690" s="59">
        <v>11.2162480415</v>
      </c>
      <c r="E1690" s="64">
        <v>3.2960778590310998E-2</v>
      </c>
      <c r="F1690" s="59">
        <v>7.3225240558999998</v>
      </c>
      <c r="G1690" s="60">
        <v>3.7349250558429997E-2</v>
      </c>
      <c r="H1690" s="59">
        <v>6.58141908710002</v>
      </c>
      <c r="I1690" s="64">
        <v>3.0262670617120901E-2</v>
      </c>
      <c r="J1690" s="59">
        <v>64.184118961199999</v>
      </c>
      <c r="K1690" s="63">
        <v>0.14153012034107099</v>
      </c>
    </row>
    <row r="1691" spans="1:11" customFormat="1" x14ac:dyDescent="0.3">
      <c r="A1691" s="58" t="s">
        <v>3</v>
      </c>
      <c r="B1691" s="61">
        <v>98.341084765100106</v>
      </c>
      <c r="C1691" s="62">
        <v>8.0387917588928798E-2</v>
      </c>
      <c r="D1691" s="61">
        <v>15.638978313400001</v>
      </c>
      <c r="E1691" s="64">
        <v>4.5957694556986201E-2</v>
      </c>
      <c r="F1691" s="61">
        <v>16.416918133900001</v>
      </c>
      <c r="G1691" s="62">
        <v>8.3736097566824902E-2</v>
      </c>
      <c r="H1691" s="61">
        <v>16.1559314597</v>
      </c>
      <c r="I1691" s="62">
        <v>7.4288177945695602E-2</v>
      </c>
      <c r="J1691" s="61">
        <v>45.631201024500101</v>
      </c>
      <c r="K1691" s="62">
        <v>0.10061974016047701</v>
      </c>
    </row>
    <row r="1692" spans="1:11" customFormat="1" x14ac:dyDescent="0.3">
      <c r="A1692" s="58" t="s">
        <v>4</v>
      </c>
      <c r="B1692" s="59">
        <v>46.476345486200003</v>
      </c>
      <c r="C1692" s="60">
        <v>3.7991614996961402E-2</v>
      </c>
      <c r="D1692" s="59">
        <v>8.6037423860999898</v>
      </c>
      <c r="E1692" s="60">
        <v>2.5283503608965401E-2</v>
      </c>
      <c r="F1692" s="59">
        <v>8.9416249047999994</v>
      </c>
      <c r="G1692" s="60">
        <v>4.5607632889889699E-2</v>
      </c>
      <c r="H1692" s="59">
        <v>5.7625879563999796</v>
      </c>
      <c r="I1692" s="60">
        <v>2.64975226343722E-2</v>
      </c>
      <c r="J1692" s="59">
        <v>23.168390238899899</v>
      </c>
      <c r="K1692" s="60">
        <v>5.1087794172303302E-2</v>
      </c>
    </row>
    <row r="1693" spans="1:11" customFormat="1" x14ac:dyDescent="0.3">
      <c r="A1693" s="58" t="s">
        <v>5</v>
      </c>
      <c r="B1693" s="61">
        <v>112.59475565530001</v>
      </c>
      <c r="C1693" s="62">
        <v>9.2039435605005701E-2</v>
      </c>
      <c r="D1693" s="61">
        <v>26.2754808187</v>
      </c>
      <c r="E1693" s="62">
        <v>7.7214796107817799E-2</v>
      </c>
      <c r="F1693" s="61">
        <v>19.2433453469</v>
      </c>
      <c r="G1693" s="62">
        <v>9.8152566172133804E-2</v>
      </c>
      <c r="H1693" s="61">
        <v>15.6824283457</v>
      </c>
      <c r="I1693" s="62">
        <v>7.2110916691622104E-2</v>
      </c>
      <c r="J1693" s="61">
        <v>51.393501143999998</v>
      </c>
      <c r="K1693" s="62">
        <v>0.11332598342677799</v>
      </c>
    </row>
    <row r="1694" spans="1:11" customFormat="1" x14ac:dyDescent="0.3">
      <c r="A1694" s="58" t="s">
        <v>7</v>
      </c>
      <c r="B1694" s="59">
        <v>167.98490329040001</v>
      </c>
      <c r="C1694" s="60">
        <v>0.13731754733180701</v>
      </c>
      <c r="D1694" s="59">
        <v>44.379099245300097</v>
      </c>
      <c r="E1694" s="60">
        <v>0.13041523857617399</v>
      </c>
      <c r="F1694" s="59">
        <v>19.211715897099999</v>
      </c>
      <c r="G1694" s="60">
        <v>9.79912370680453E-2</v>
      </c>
      <c r="H1694" s="59">
        <v>35.874811823500004</v>
      </c>
      <c r="I1694" s="60">
        <v>0.16495950178795801</v>
      </c>
      <c r="J1694" s="59">
        <v>68.519276324499899</v>
      </c>
      <c r="K1694" s="60">
        <v>0.15108942182024601</v>
      </c>
    </row>
    <row r="1695" spans="1:11" customFormat="1" x14ac:dyDescent="0.3">
      <c r="A1695" s="58" t="s">
        <v>10</v>
      </c>
      <c r="B1695" s="61">
        <v>108.149291807</v>
      </c>
      <c r="C1695" s="62">
        <v>8.8405536484050307E-2</v>
      </c>
      <c r="D1695" s="61">
        <v>26.6872404145</v>
      </c>
      <c r="E1695" s="62">
        <v>7.8424818997770304E-2</v>
      </c>
      <c r="F1695" s="61">
        <v>20.785044707600001</v>
      </c>
      <c r="G1695" s="62">
        <v>0.106016154638212</v>
      </c>
      <c r="H1695" s="61">
        <v>16.5952083914</v>
      </c>
      <c r="I1695" s="62">
        <v>7.6308060423593602E-2</v>
      </c>
      <c r="J1695" s="61">
        <v>36.812382351499998</v>
      </c>
      <c r="K1695" s="62">
        <v>8.1173676426077604E-2</v>
      </c>
    </row>
    <row r="1696" spans="1:11" customFormat="1" x14ac:dyDescent="0.3">
      <c r="A1696" s="58" t="s">
        <v>8</v>
      </c>
      <c r="B1696" s="59">
        <v>183.48140334019999</v>
      </c>
      <c r="C1696" s="60">
        <v>0.14998500337925399</v>
      </c>
      <c r="D1696" s="59">
        <v>55.670058832000102</v>
      </c>
      <c r="E1696" s="60">
        <v>0.163595569256486</v>
      </c>
      <c r="F1696" s="59">
        <v>35.6232220857</v>
      </c>
      <c r="G1696" s="60">
        <v>0.18169973047823301</v>
      </c>
      <c r="H1696" s="59">
        <v>38.6670407035</v>
      </c>
      <c r="I1696" s="60">
        <v>0.177798724114444</v>
      </c>
      <c r="J1696" s="59">
        <v>53.521081719000101</v>
      </c>
      <c r="K1696" s="60">
        <v>0.11801743576247301</v>
      </c>
    </row>
    <row r="1697" spans="1:11" customFormat="1" x14ac:dyDescent="0.3">
      <c r="A1697" s="58" t="s">
        <v>9</v>
      </c>
      <c r="B1697" s="61">
        <v>167.57151465609999</v>
      </c>
      <c r="C1697" s="62">
        <v>0.13697962700536701</v>
      </c>
      <c r="D1697" s="61">
        <v>46.914496349300002</v>
      </c>
      <c r="E1697" s="62">
        <v>0.13786591747291899</v>
      </c>
      <c r="F1697" s="61">
        <v>33.465489274699998</v>
      </c>
      <c r="G1697" s="62">
        <v>0.170694003111417</v>
      </c>
      <c r="H1697" s="61">
        <v>34.318442409699998</v>
      </c>
      <c r="I1697" s="62">
        <v>0.15780300646300499</v>
      </c>
      <c r="J1697" s="61">
        <v>48.633054196499899</v>
      </c>
      <c r="K1697" s="62">
        <v>0.107239019938022</v>
      </c>
    </row>
    <row r="1698" spans="1:11" customFormat="1" x14ac:dyDescent="0.3">
      <c r="A1698" s="58" t="s">
        <v>11</v>
      </c>
      <c r="B1698" s="59">
        <v>5.7018823627000002</v>
      </c>
      <c r="C1698" s="60">
        <v>4.6609456319233198E-3</v>
      </c>
      <c r="D1698" s="59">
        <v>3.4663226077000102</v>
      </c>
      <c r="E1698" s="60">
        <v>1.0186355684383501E-2</v>
      </c>
      <c r="F1698" s="59">
        <v>1.9734949597</v>
      </c>
      <c r="G1698" s="60">
        <v>1.00660041760115E-2</v>
      </c>
      <c r="H1698" s="59">
        <v>0</v>
      </c>
      <c r="I1698" s="60">
        <v>0</v>
      </c>
      <c r="J1698" s="59">
        <v>0.26206479529999899</v>
      </c>
      <c r="K1698" s="60">
        <v>5.7786976928651996E-4</v>
      </c>
    </row>
    <row r="1699" spans="1:11" customFormat="1" x14ac:dyDescent="0.3">
      <c r="A1699" s="58" t="s">
        <v>6</v>
      </c>
      <c r="B1699" s="61">
        <v>44.856907283600002</v>
      </c>
      <c r="C1699" s="62">
        <v>3.66678217412542E-2</v>
      </c>
      <c r="D1699" s="61">
        <v>19.788568145799999</v>
      </c>
      <c r="E1699" s="62">
        <v>5.8151942687045502E-2</v>
      </c>
      <c r="F1699" s="61">
        <v>10.0245256988</v>
      </c>
      <c r="G1699" s="62">
        <v>5.1131074366662997E-2</v>
      </c>
      <c r="H1699" s="61">
        <v>4.8104924665000004</v>
      </c>
      <c r="I1699" s="62">
        <v>2.2119598690375698E-2</v>
      </c>
      <c r="J1699" s="61">
        <v>10.2333209725</v>
      </c>
      <c r="K1699" s="62">
        <v>2.2565132499555801E-2</v>
      </c>
    </row>
    <row r="1700" spans="1:11" customFormat="1" x14ac:dyDescent="0.3">
      <c r="A1700" s="58" t="s">
        <v>12</v>
      </c>
      <c r="B1700" s="59">
        <v>138.12317607169999</v>
      </c>
      <c r="C1700" s="60">
        <v>0.112907382725082</v>
      </c>
      <c r="D1700" s="59">
        <v>57.615456633699999</v>
      </c>
      <c r="E1700" s="63">
        <v>0.16931243874570001</v>
      </c>
      <c r="F1700" s="59">
        <v>10.004362322</v>
      </c>
      <c r="G1700" s="64">
        <v>5.1028229090026397E-2</v>
      </c>
      <c r="H1700" s="59">
        <v>34.9272500529</v>
      </c>
      <c r="I1700" s="63">
        <v>0.160602424784725</v>
      </c>
      <c r="J1700" s="59">
        <v>35.576107063099997</v>
      </c>
      <c r="K1700" s="64">
        <v>7.8447609710918395E-2</v>
      </c>
    </row>
    <row r="1701" spans="1:11" customFormat="1" x14ac:dyDescent="0.3">
      <c r="A1701" s="58" t="s">
        <v>13</v>
      </c>
      <c r="B1701" s="61">
        <v>60.746086343800002</v>
      </c>
      <c r="C1701" s="62">
        <v>4.9656269244127298E-2</v>
      </c>
      <c r="D1701" s="61">
        <v>24.035057435900001</v>
      </c>
      <c r="E1701" s="62">
        <v>7.0630945715440902E-2</v>
      </c>
      <c r="F1701" s="61">
        <v>13.0431807522</v>
      </c>
      <c r="G1701" s="62">
        <v>6.6528019884112805E-2</v>
      </c>
      <c r="H1701" s="61">
        <v>8.1008674981999906</v>
      </c>
      <c r="I1701" s="62">
        <v>3.72493958470878E-2</v>
      </c>
      <c r="J1701" s="61">
        <v>15.5669806575</v>
      </c>
      <c r="K1701" s="62">
        <v>3.4326195972791303E-2</v>
      </c>
    </row>
    <row r="1702" spans="1:11" customFormat="1" x14ac:dyDescent="0.3">
      <c r="A1702" s="65" t="s">
        <v>1</v>
      </c>
    </row>
    <row r="1703" spans="1:11" customFormat="1" x14ac:dyDescent="0.3">
      <c r="A1703" s="65" t="s">
        <v>1</v>
      </c>
    </row>
    <row r="1704" spans="1:11" customFormat="1" x14ac:dyDescent="0.3">
      <c r="A1704" s="53" t="s">
        <v>370</v>
      </c>
    </row>
    <row r="1705" spans="1:11" customFormat="1" x14ac:dyDescent="0.3">
      <c r="A1705" s="54" t="s">
        <v>1</v>
      </c>
    </row>
    <row r="1706" spans="1:11" customFormat="1" x14ac:dyDescent="0.3">
      <c r="A1706" s="114" t="s">
        <v>1</v>
      </c>
      <c r="B1706" s="113" t="s">
        <v>502</v>
      </c>
      <c r="C1706" s="113" t="s">
        <v>1</v>
      </c>
      <c r="D1706" s="113" t="s">
        <v>487</v>
      </c>
      <c r="E1706" s="113" t="s">
        <v>1</v>
      </c>
      <c r="F1706" s="113" t="s">
        <v>489</v>
      </c>
      <c r="G1706" s="113" t="s">
        <v>1</v>
      </c>
      <c r="H1706" s="113" t="s">
        <v>488</v>
      </c>
      <c r="I1706" s="113" t="s">
        <v>1</v>
      </c>
      <c r="J1706" s="113" t="s">
        <v>493</v>
      </c>
      <c r="K1706" s="113" t="s">
        <v>1</v>
      </c>
    </row>
    <row r="1707" spans="1:11" customFormat="1" x14ac:dyDescent="0.3">
      <c r="A1707" s="115" t="s">
        <v>1</v>
      </c>
      <c r="B1707" s="55" t="s">
        <v>14</v>
      </c>
      <c r="C1707" s="55" t="s">
        <v>15</v>
      </c>
      <c r="D1707" s="55" t="s">
        <v>14</v>
      </c>
      <c r="E1707" s="55" t="s">
        <v>15</v>
      </c>
      <c r="F1707" s="55" t="s">
        <v>14</v>
      </c>
      <c r="G1707" s="55" t="s">
        <v>15</v>
      </c>
      <c r="H1707" s="55" t="s">
        <v>14</v>
      </c>
      <c r="I1707" s="55" t="s">
        <v>15</v>
      </c>
      <c r="J1707" s="55" t="s">
        <v>14</v>
      </c>
      <c r="K1707" s="55" t="s">
        <v>15</v>
      </c>
    </row>
    <row r="1708" spans="1:11" customFormat="1" x14ac:dyDescent="0.3">
      <c r="A1708" s="56" t="s">
        <v>16</v>
      </c>
      <c r="B1708" s="57">
        <v>1223.3316612077999</v>
      </c>
      <c r="C1708" s="57">
        <v>1223.3316612077999</v>
      </c>
      <c r="D1708" s="57">
        <v>340.29074922389998</v>
      </c>
      <c r="E1708" s="57">
        <v>340.29074922389998</v>
      </c>
      <c r="F1708" s="57">
        <v>196.05544813930001</v>
      </c>
      <c r="G1708" s="57">
        <v>196.05544813930001</v>
      </c>
      <c r="H1708" s="57">
        <v>217.47648019459999</v>
      </c>
      <c r="I1708" s="57">
        <v>217.47648019459999</v>
      </c>
      <c r="J1708" s="57">
        <v>453.50147944849999</v>
      </c>
      <c r="K1708" s="57">
        <v>453.50147944849999</v>
      </c>
    </row>
    <row r="1709" spans="1:11" customFormat="1" x14ac:dyDescent="0.3">
      <c r="A1709" s="58" t="s">
        <v>371</v>
      </c>
      <c r="B1709" s="59">
        <v>261.2989101805</v>
      </c>
      <c r="C1709" s="60">
        <v>0.21359613134063599</v>
      </c>
      <c r="D1709" s="59">
        <v>58.222768749099998</v>
      </c>
      <c r="E1709" s="60">
        <v>0.17109712468495999</v>
      </c>
      <c r="F1709" s="59">
        <v>43.584931475899999</v>
      </c>
      <c r="G1709" s="60">
        <v>0.222309208387478</v>
      </c>
      <c r="H1709" s="59">
        <v>35.9806968388</v>
      </c>
      <c r="I1709" s="60">
        <v>0.16544638209430301</v>
      </c>
      <c r="J1709" s="59">
        <v>119.2704806908</v>
      </c>
      <c r="K1709" s="63">
        <v>0.26299909944250699</v>
      </c>
    </row>
    <row r="1710" spans="1:11" customFormat="1" x14ac:dyDescent="0.3">
      <c r="A1710" s="58" t="s">
        <v>372</v>
      </c>
      <c r="B1710" s="61">
        <v>420.5432326669</v>
      </c>
      <c r="C1710" s="62">
        <v>0.34376877996576699</v>
      </c>
      <c r="D1710" s="61">
        <v>113.4802070411</v>
      </c>
      <c r="E1710" s="62">
        <v>0.33348014102620799</v>
      </c>
      <c r="F1710" s="61">
        <v>79.461581528599993</v>
      </c>
      <c r="G1710" s="62">
        <v>0.40530157301286301</v>
      </c>
      <c r="H1710" s="61">
        <v>85.115588637900103</v>
      </c>
      <c r="I1710" s="62">
        <v>0.39137836221065297</v>
      </c>
      <c r="J1710" s="61">
        <v>135.88129607499999</v>
      </c>
      <c r="K1710" s="62">
        <v>0.29962701828502197</v>
      </c>
    </row>
    <row r="1711" spans="1:11" customFormat="1" x14ac:dyDescent="0.3">
      <c r="A1711" s="58" t="s">
        <v>373</v>
      </c>
      <c r="B1711" s="59">
        <v>178.13193415180001</v>
      </c>
      <c r="C1711" s="60">
        <v>0.14561213430536901</v>
      </c>
      <c r="D1711" s="59">
        <v>60.899530002299898</v>
      </c>
      <c r="E1711" s="60">
        <v>0.178963225245451</v>
      </c>
      <c r="F1711" s="59">
        <v>18.4985333664</v>
      </c>
      <c r="G1711" s="60">
        <v>9.4353579775332402E-2</v>
      </c>
      <c r="H1711" s="59">
        <v>45.757614339200003</v>
      </c>
      <c r="I1711" s="63">
        <v>0.21040258835463799</v>
      </c>
      <c r="J1711" s="59">
        <v>52.3113998862</v>
      </c>
      <c r="K1711" s="60">
        <v>0.115350009331426</v>
      </c>
    </row>
    <row r="1712" spans="1:11" customFormat="1" x14ac:dyDescent="0.3">
      <c r="A1712" s="58" t="s">
        <v>374</v>
      </c>
      <c r="B1712" s="61">
        <v>256.54870125449997</v>
      </c>
      <c r="C1712" s="62">
        <v>0.209713121461443</v>
      </c>
      <c r="D1712" s="61">
        <v>89.590888718000102</v>
      </c>
      <c r="E1712" s="63">
        <v>0.26327747352030501</v>
      </c>
      <c r="F1712" s="61">
        <v>34.036741535799997</v>
      </c>
      <c r="G1712" s="62">
        <v>0.173607731174175</v>
      </c>
      <c r="H1712" s="61">
        <v>30.802344887</v>
      </c>
      <c r="I1712" s="64">
        <v>0.141635292512725</v>
      </c>
      <c r="J1712" s="61">
        <v>100.50237794180001</v>
      </c>
      <c r="K1712" s="62">
        <v>0.221614222877553</v>
      </c>
    </row>
    <row r="1713" spans="1:11" customFormat="1" x14ac:dyDescent="0.3">
      <c r="A1713" s="58" t="s">
        <v>375</v>
      </c>
      <c r="B1713" s="59">
        <v>106.8088829541</v>
      </c>
      <c r="C1713" s="60">
        <v>8.7309832926785499E-2</v>
      </c>
      <c r="D1713" s="59">
        <v>18.097354713400001</v>
      </c>
      <c r="E1713" s="64">
        <v>5.3182035523077202E-2</v>
      </c>
      <c r="F1713" s="59">
        <v>20.4736602326</v>
      </c>
      <c r="G1713" s="60">
        <v>0.104427907650152</v>
      </c>
      <c r="H1713" s="59">
        <v>19.8202354917</v>
      </c>
      <c r="I1713" s="60">
        <v>9.1137374827681E-2</v>
      </c>
      <c r="J1713" s="59">
        <v>45.535924854700099</v>
      </c>
      <c r="K1713" s="60">
        <v>0.10040965006349201</v>
      </c>
    </row>
    <row r="1714" spans="1:11" customFormat="1" x14ac:dyDescent="0.3">
      <c r="A1714" s="65" t="s">
        <v>1</v>
      </c>
    </row>
    <row r="1715" spans="1:11" customFormat="1" x14ac:dyDescent="0.3">
      <c r="A1715" s="65" t="s">
        <v>1</v>
      </c>
    </row>
    <row r="1716" spans="1:11" customFormat="1" x14ac:dyDescent="0.3">
      <c r="A1716" s="53" t="s">
        <v>376</v>
      </c>
    </row>
    <row r="1717" spans="1:11" customFormat="1" x14ac:dyDescent="0.3">
      <c r="A1717" s="54" t="s">
        <v>1</v>
      </c>
    </row>
    <row r="1718" spans="1:11" customFormat="1" x14ac:dyDescent="0.3">
      <c r="A1718" s="114" t="s">
        <v>1</v>
      </c>
      <c r="B1718" s="113" t="s">
        <v>502</v>
      </c>
      <c r="C1718" s="113" t="s">
        <v>1</v>
      </c>
      <c r="D1718" s="113" t="s">
        <v>487</v>
      </c>
      <c r="E1718" s="113" t="s">
        <v>1</v>
      </c>
      <c r="F1718" s="113" t="s">
        <v>489</v>
      </c>
      <c r="G1718" s="113" t="s">
        <v>1</v>
      </c>
      <c r="H1718" s="113" t="s">
        <v>488</v>
      </c>
      <c r="I1718" s="113" t="s">
        <v>1</v>
      </c>
      <c r="J1718" s="113" t="s">
        <v>493</v>
      </c>
      <c r="K1718" s="113" t="s">
        <v>1</v>
      </c>
    </row>
    <row r="1719" spans="1:11" customFormat="1" x14ac:dyDescent="0.3">
      <c r="A1719" s="115" t="s">
        <v>1</v>
      </c>
      <c r="B1719" s="55" t="s">
        <v>14</v>
      </c>
      <c r="C1719" s="55" t="s">
        <v>15</v>
      </c>
      <c r="D1719" s="55" t="s">
        <v>14</v>
      </c>
      <c r="E1719" s="55" t="s">
        <v>15</v>
      </c>
      <c r="F1719" s="55" t="s">
        <v>14</v>
      </c>
      <c r="G1719" s="55" t="s">
        <v>15</v>
      </c>
      <c r="H1719" s="55" t="s">
        <v>14</v>
      </c>
      <c r="I1719" s="55" t="s">
        <v>15</v>
      </c>
      <c r="J1719" s="55" t="s">
        <v>14</v>
      </c>
      <c r="K1719" s="55" t="s">
        <v>15</v>
      </c>
    </row>
    <row r="1720" spans="1:11" customFormat="1" x14ac:dyDescent="0.3">
      <c r="A1720" s="56" t="s">
        <v>16</v>
      </c>
      <c r="B1720" s="57">
        <v>1223.3316612077999</v>
      </c>
      <c r="C1720" s="57">
        <v>1223.3316612077999</v>
      </c>
      <c r="D1720" s="57">
        <v>340.29074922389998</v>
      </c>
      <c r="E1720" s="57">
        <v>340.29074922389998</v>
      </c>
      <c r="F1720" s="57">
        <v>196.05544813930001</v>
      </c>
      <c r="G1720" s="57">
        <v>196.05544813930001</v>
      </c>
      <c r="H1720" s="57">
        <v>217.47648019459999</v>
      </c>
      <c r="I1720" s="57">
        <v>217.47648019459999</v>
      </c>
      <c r="J1720" s="57">
        <v>453.50147944849999</v>
      </c>
      <c r="K1720" s="57">
        <v>453.50147944849999</v>
      </c>
    </row>
    <row r="1721" spans="1:11" customFormat="1" x14ac:dyDescent="0.3">
      <c r="A1721" s="58" t="s">
        <v>317</v>
      </c>
      <c r="B1721" s="59">
        <v>316.96645387349997</v>
      </c>
      <c r="C1721" s="60">
        <v>0.25910099764814198</v>
      </c>
      <c r="D1721" s="59">
        <v>72.393276738500006</v>
      </c>
      <c r="E1721" s="60">
        <v>0.212739479117805</v>
      </c>
      <c r="F1721" s="59">
        <v>46.045025158599998</v>
      </c>
      <c r="G1721" s="60">
        <v>0.234857156970636</v>
      </c>
      <c r="H1721" s="59">
        <v>47.828182673199997</v>
      </c>
      <c r="I1721" s="60">
        <v>0.219923472324009</v>
      </c>
      <c r="J1721" s="59">
        <v>144.79149666020001</v>
      </c>
      <c r="K1721" s="63">
        <v>0.31927458502733003</v>
      </c>
    </row>
    <row r="1722" spans="1:11" customFormat="1" x14ac:dyDescent="0.3">
      <c r="A1722" s="58" t="s">
        <v>237</v>
      </c>
      <c r="B1722" s="61">
        <v>479.45074158070003</v>
      </c>
      <c r="C1722" s="62">
        <v>0.391922122825904</v>
      </c>
      <c r="D1722" s="61">
        <v>109.6506490292</v>
      </c>
      <c r="E1722" s="64">
        <v>0.322226358722004</v>
      </c>
      <c r="F1722" s="61">
        <v>92.357615648600003</v>
      </c>
      <c r="G1722" s="63">
        <v>0.47107905709908499</v>
      </c>
      <c r="H1722" s="61">
        <v>95.515108239699998</v>
      </c>
      <c r="I1722" s="62">
        <v>0.43919741644812399</v>
      </c>
      <c r="J1722" s="61">
        <v>174.71004476639999</v>
      </c>
      <c r="K1722" s="62">
        <v>0.38524691248827603</v>
      </c>
    </row>
    <row r="1723" spans="1:11" customFormat="1" x14ac:dyDescent="0.3">
      <c r="A1723" s="58" t="s">
        <v>238</v>
      </c>
      <c r="B1723" s="59">
        <v>125.5904790694</v>
      </c>
      <c r="C1723" s="60">
        <v>0.102662657275954</v>
      </c>
      <c r="D1723" s="59">
        <v>38.7382836423999</v>
      </c>
      <c r="E1723" s="60">
        <v>0.113838779722194</v>
      </c>
      <c r="F1723" s="59">
        <v>18.584517353799999</v>
      </c>
      <c r="G1723" s="60">
        <v>9.4792149517801003E-2</v>
      </c>
      <c r="H1723" s="59">
        <v>18.958208119999998</v>
      </c>
      <c r="I1723" s="60">
        <v>8.7173601959329203E-2</v>
      </c>
      <c r="J1723" s="59">
        <v>46.427762291499903</v>
      </c>
      <c r="K1723" s="60">
        <v>0.10237620910952799</v>
      </c>
    </row>
    <row r="1724" spans="1:11" customFormat="1" x14ac:dyDescent="0.3">
      <c r="A1724" s="58" t="s">
        <v>239</v>
      </c>
      <c r="B1724" s="61">
        <v>205.86929317299999</v>
      </c>
      <c r="C1724" s="62">
        <v>0.16828575577758201</v>
      </c>
      <c r="D1724" s="61">
        <v>73.9299499687001</v>
      </c>
      <c r="E1724" s="63">
        <v>0.217255244632162</v>
      </c>
      <c r="F1724" s="61">
        <v>24.828663580600001</v>
      </c>
      <c r="G1724" s="62">
        <v>0.12664102842456501</v>
      </c>
      <c r="H1724" s="61">
        <v>39.114922337400003</v>
      </c>
      <c r="I1724" s="62">
        <v>0.17985817272010099</v>
      </c>
      <c r="J1724" s="61">
        <v>67.995757286300005</v>
      </c>
      <c r="K1724" s="62">
        <v>0.14993502858907801</v>
      </c>
    </row>
    <row r="1725" spans="1:11" customFormat="1" x14ac:dyDescent="0.3">
      <c r="A1725" s="58" t="s">
        <v>318</v>
      </c>
      <c r="B1725" s="59">
        <v>67.280374590899996</v>
      </c>
      <c r="C1725" s="60">
        <v>5.4997656583557902E-2</v>
      </c>
      <c r="D1725" s="59">
        <v>35.2461317170999</v>
      </c>
      <c r="E1725" s="63">
        <v>0.10357652036526301</v>
      </c>
      <c r="F1725" s="59">
        <v>7.10377036299999</v>
      </c>
      <c r="G1725" s="60">
        <v>3.62334759396876E-2</v>
      </c>
      <c r="H1725" s="59">
        <v>11.884917185700001</v>
      </c>
      <c r="I1725" s="60">
        <v>5.46492070088005E-2</v>
      </c>
      <c r="J1725" s="59">
        <v>13.0455553251</v>
      </c>
      <c r="K1725" s="64">
        <v>2.8766290555357399E-2</v>
      </c>
    </row>
    <row r="1726" spans="1:11" customFormat="1" x14ac:dyDescent="0.3">
      <c r="A1726" s="58" t="s">
        <v>377</v>
      </c>
      <c r="B1726" s="61">
        <v>28.174318920299999</v>
      </c>
      <c r="C1726" s="62">
        <v>2.3030809888859902E-2</v>
      </c>
      <c r="D1726" s="61">
        <v>10.332458128000001</v>
      </c>
      <c r="E1726" s="62">
        <v>3.0363617440571599E-2</v>
      </c>
      <c r="F1726" s="61">
        <v>7.1358560347000202</v>
      </c>
      <c r="G1726" s="62">
        <v>3.6397132048224798E-2</v>
      </c>
      <c r="H1726" s="61">
        <v>4.1751416386000004</v>
      </c>
      <c r="I1726" s="62">
        <v>1.91981295396359E-2</v>
      </c>
      <c r="J1726" s="61">
        <v>6.5308631189999904</v>
      </c>
      <c r="K1726" s="62">
        <v>1.44009742304306E-2</v>
      </c>
    </row>
    <row r="1727" spans="1:11" customFormat="1" x14ac:dyDescent="0.3">
      <c r="A1727" s="65" t="s">
        <v>1</v>
      </c>
    </row>
    <row r="1728" spans="1:11" customFormat="1" x14ac:dyDescent="0.3">
      <c r="A1728" s="65" t="s">
        <v>1</v>
      </c>
    </row>
    <row r="1729" spans="1:11" customFormat="1" x14ac:dyDescent="0.3">
      <c r="A1729" s="53" t="s">
        <v>378</v>
      </c>
    </row>
    <row r="1730" spans="1:11" customFormat="1" x14ac:dyDescent="0.3">
      <c r="A1730" s="54" t="s">
        <v>1</v>
      </c>
    </row>
    <row r="1731" spans="1:11" customFormat="1" x14ac:dyDescent="0.3">
      <c r="A1731" s="114" t="s">
        <v>1</v>
      </c>
      <c r="B1731" s="113" t="s">
        <v>502</v>
      </c>
      <c r="C1731" s="113" t="s">
        <v>1</v>
      </c>
      <c r="D1731" s="113" t="s">
        <v>487</v>
      </c>
      <c r="E1731" s="113" t="s">
        <v>1</v>
      </c>
      <c r="F1731" s="113" t="s">
        <v>489</v>
      </c>
      <c r="G1731" s="113" t="s">
        <v>1</v>
      </c>
      <c r="H1731" s="113" t="s">
        <v>488</v>
      </c>
      <c r="I1731" s="113" t="s">
        <v>1</v>
      </c>
      <c r="J1731" s="113" t="s">
        <v>493</v>
      </c>
      <c r="K1731" s="113" t="s">
        <v>1</v>
      </c>
    </row>
    <row r="1732" spans="1:11" customFormat="1" x14ac:dyDescent="0.3">
      <c r="A1732" s="115" t="s">
        <v>1</v>
      </c>
      <c r="B1732" s="55" t="s">
        <v>14</v>
      </c>
      <c r="C1732" s="55" t="s">
        <v>15</v>
      </c>
      <c r="D1732" s="55" t="s">
        <v>14</v>
      </c>
      <c r="E1732" s="55" t="s">
        <v>15</v>
      </c>
      <c r="F1732" s="55" t="s">
        <v>14</v>
      </c>
      <c r="G1732" s="55" t="s">
        <v>15</v>
      </c>
      <c r="H1732" s="55" t="s">
        <v>14</v>
      </c>
      <c r="I1732" s="55" t="s">
        <v>15</v>
      </c>
      <c r="J1732" s="55" t="s">
        <v>14</v>
      </c>
      <c r="K1732" s="55" t="s">
        <v>15</v>
      </c>
    </row>
    <row r="1733" spans="1:11" customFormat="1" x14ac:dyDescent="0.3">
      <c r="A1733" s="56" t="s">
        <v>16</v>
      </c>
      <c r="B1733" s="57">
        <v>1223.3316612077999</v>
      </c>
      <c r="C1733" s="57">
        <v>1223.3316612077999</v>
      </c>
      <c r="D1733" s="57">
        <v>340.29074922389998</v>
      </c>
      <c r="E1733" s="57">
        <v>340.29074922389998</v>
      </c>
      <c r="F1733" s="57">
        <v>196.05544813930001</v>
      </c>
      <c r="G1733" s="57">
        <v>196.05544813930001</v>
      </c>
      <c r="H1733" s="57">
        <v>217.47648019459999</v>
      </c>
      <c r="I1733" s="57">
        <v>217.47648019459999</v>
      </c>
      <c r="J1733" s="57">
        <v>453.50147944849999</v>
      </c>
      <c r="K1733" s="57">
        <v>453.50147944849999</v>
      </c>
    </row>
    <row r="1734" spans="1:11" customFormat="1" x14ac:dyDescent="0.3">
      <c r="A1734" s="58" t="s">
        <v>379</v>
      </c>
      <c r="B1734" s="59">
        <v>1002.5474475428</v>
      </c>
      <c r="C1734" s="60">
        <v>0.81952219445786401</v>
      </c>
      <c r="D1734" s="59">
        <v>288.75540126570002</v>
      </c>
      <c r="E1734" s="60">
        <v>0.84855495462119801</v>
      </c>
      <c r="F1734" s="59">
        <v>155.81377611959999</v>
      </c>
      <c r="G1734" s="60">
        <v>0.79474341365352996</v>
      </c>
      <c r="H1734" s="59">
        <v>161.71978560479999</v>
      </c>
      <c r="I1734" s="64">
        <v>0.74361965698585697</v>
      </c>
      <c r="J1734" s="59">
        <v>384.986195062999</v>
      </c>
      <c r="K1734" s="60">
        <v>0.84891938066261396</v>
      </c>
    </row>
    <row r="1735" spans="1:11" customFormat="1" x14ac:dyDescent="0.3">
      <c r="A1735" s="58" t="s">
        <v>380</v>
      </c>
      <c r="B1735" s="61">
        <v>220.78421366500001</v>
      </c>
      <c r="C1735" s="62">
        <v>0.18047780554213599</v>
      </c>
      <c r="D1735" s="61">
        <v>51.535347958200099</v>
      </c>
      <c r="E1735" s="62">
        <v>0.15144504537880199</v>
      </c>
      <c r="F1735" s="61">
        <v>40.241672019699998</v>
      </c>
      <c r="G1735" s="62">
        <v>0.20525658634646901</v>
      </c>
      <c r="H1735" s="61">
        <v>55.756694589799999</v>
      </c>
      <c r="I1735" s="63">
        <v>0.25638034301414298</v>
      </c>
      <c r="J1735" s="61">
        <v>68.515284385500095</v>
      </c>
      <c r="K1735" s="62">
        <v>0.15108061933738601</v>
      </c>
    </row>
    <row r="1736" spans="1:11" customFormat="1" x14ac:dyDescent="0.3">
      <c r="A1736" s="65" t="s">
        <v>1</v>
      </c>
    </row>
    <row r="1737" spans="1:11" customFormat="1" x14ac:dyDescent="0.3">
      <c r="A1737" s="65" t="s">
        <v>1</v>
      </c>
    </row>
    <row r="1738" spans="1:11" customFormat="1" x14ac:dyDescent="0.3">
      <c r="A1738" s="53" t="s">
        <v>381</v>
      </c>
    </row>
    <row r="1739" spans="1:11" customFormat="1" x14ac:dyDescent="0.3">
      <c r="A1739" s="54" t="s">
        <v>1</v>
      </c>
    </row>
    <row r="1740" spans="1:11" customFormat="1" x14ac:dyDescent="0.3">
      <c r="A1740" s="114" t="s">
        <v>1</v>
      </c>
      <c r="B1740" s="113" t="s">
        <v>502</v>
      </c>
      <c r="C1740" s="113" t="s">
        <v>1</v>
      </c>
      <c r="D1740" s="113" t="s">
        <v>487</v>
      </c>
      <c r="E1740" s="113" t="s">
        <v>1</v>
      </c>
      <c r="F1740" s="113" t="s">
        <v>489</v>
      </c>
      <c r="G1740" s="113" t="s">
        <v>1</v>
      </c>
      <c r="H1740" s="113" t="s">
        <v>488</v>
      </c>
      <c r="I1740" s="113" t="s">
        <v>1</v>
      </c>
      <c r="J1740" s="113" t="s">
        <v>493</v>
      </c>
      <c r="K1740" s="113" t="s">
        <v>1</v>
      </c>
    </row>
    <row r="1741" spans="1:11" customFormat="1" x14ac:dyDescent="0.3">
      <c r="A1741" s="115" t="s">
        <v>1</v>
      </c>
      <c r="B1741" s="55" t="s">
        <v>14</v>
      </c>
      <c r="C1741" s="55" t="s">
        <v>15</v>
      </c>
      <c r="D1741" s="55" t="s">
        <v>14</v>
      </c>
      <c r="E1741" s="55" t="s">
        <v>15</v>
      </c>
      <c r="F1741" s="55" t="s">
        <v>14</v>
      </c>
      <c r="G1741" s="55" t="s">
        <v>15</v>
      </c>
      <c r="H1741" s="55" t="s">
        <v>14</v>
      </c>
      <c r="I1741" s="55" t="s">
        <v>15</v>
      </c>
      <c r="J1741" s="55" t="s">
        <v>14</v>
      </c>
      <c r="K1741" s="55" t="s">
        <v>15</v>
      </c>
    </row>
    <row r="1742" spans="1:11" customFormat="1" x14ac:dyDescent="0.3">
      <c r="A1742" s="56" t="s">
        <v>16</v>
      </c>
      <c r="B1742" s="57">
        <v>1140.8996779679001</v>
      </c>
      <c r="C1742" s="57">
        <v>1140.8996779679001</v>
      </c>
      <c r="D1742" s="57">
        <v>318.10010776780001</v>
      </c>
      <c r="E1742" s="57">
        <v>318.10010776780001</v>
      </c>
      <c r="F1742" s="57">
        <v>184.90314488089999</v>
      </c>
      <c r="G1742" s="57">
        <v>184.90314488089999</v>
      </c>
      <c r="H1742" s="57">
        <v>202.42393084439999</v>
      </c>
      <c r="I1742" s="57">
        <v>202.42393084439999</v>
      </c>
      <c r="J1742" s="57">
        <v>419.46499027329997</v>
      </c>
      <c r="K1742" s="57">
        <v>419.46499027329997</v>
      </c>
    </row>
    <row r="1743" spans="1:11" customFormat="1" x14ac:dyDescent="0.3">
      <c r="A1743" s="58" t="s">
        <v>382</v>
      </c>
      <c r="B1743" s="59">
        <v>49.964007976799998</v>
      </c>
      <c r="C1743" s="60">
        <v>4.3793515715415697E-2</v>
      </c>
      <c r="D1743" s="59">
        <v>11.8665116375</v>
      </c>
      <c r="E1743" s="60">
        <v>3.7304330767979697E-2</v>
      </c>
      <c r="F1743" s="59">
        <v>6.3921556179999897</v>
      </c>
      <c r="G1743" s="60">
        <v>3.45702915010846E-2</v>
      </c>
      <c r="H1743" s="59">
        <v>8.7770011296999808</v>
      </c>
      <c r="I1743" s="60">
        <v>4.3359503459335202E-2</v>
      </c>
      <c r="J1743" s="59">
        <v>22.9283395916</v>
      </c>
      <c r="K1743" s="60">
        <v>5.4660913600110397E-2</v>
      </c>
    </row>
    <row r="1744" spans="1:11" customFormat="1" x14ac:dyDescent="0.3">
      <c r="A1744" s="58" t="s">
        <v>383</v>
      </c>
      <c r="B1744" s="61">
        <v>57.4953654141</v>
      </c>
      <c r="C1744" s="62">
        <v>5.0394759963914799E-2</v>
      </c>
      <c r="D1744" s="61">
        <v>14.1275605748</v>
      </c>
      <c r="E1744" s="62">
        <v>4.4412309929528701E-2</v>
      </c>
      <c r="F1744" s="61">
        <v>8.3248247165000198</v>
      </c>
      <c r="G1744" s="62">
        <v>4.5022623719365003E-2</v>
      </c>
      <c r="H1744" s="61">
        <v>9.2326164626999798</v>
      </c>
      <c r="I1744" s="62">
        <v>4.5610301233587697E-2</v>
      </c>
      <c r="J1744" s="61">
        <v>25.114276918800002</v>
      </c>
      <c r="K1744" s="62">
        <v>5.9872164545691699E-2</v>
      </c>
    </row>
    <row r="1745" spans="1:11" customFormat="1" x14ac:dyDescent="0.3">
      <c r="A1745" s="58" t="s">
        <v>384</v>
      </c>
      <c r="B1745" s="59">
        <v>161.57343652079999</v>
      </c>
      <c r="C1745" s="60">
        <v>0.14161931994632901</v>
      </c>
      <c r="D1745" s="59">
        <v>57.082180773300102</v>
      </c>
      <c r="E1745" s="60">
        <v>0.179447222366135</v>
      </c>
      <c r="F1745" s="59">
        <v>31.6620599486</v>
      </c>
      <c r="G1745" s="60">
        <v>0.17123591904829</v>
      </c>
      <c r="H1745" s="59">
        <v>24.3660276767</v>
      </c>
      <c r="I1745" s="60">
        <v>0.120371280090543</v>
      </c>
      <c r="J1745" s="59">
        <v>44.223135696299998</v>
      </c>
      <c r="K1745" s="60">
        <v>0.10542747719538299</v>
      </c>
    </row>
    <row r="1746" spans="1:11" customFormat="1" x14ac:dyDescent="0.3">
      <c r="A1746" s="58" t="s">
        <v>385</v>
      </c>
      <c r="B1746" s="61">
        <v>302.19202613350001</v>
      </c>
      <c r="C1746" s="62">
        <v>0.26487169027144097</v>
      </c>
      <c r="D1746" s="61">
        <v>77.969378757800001</v>
      </c>
      <c r="E1746" s="62">
        <v>0.24510956410839799</v>
      </c>
      <c r="F1746" s="61">
        <v>47.137568030600001</v>
      </c>
      <c r="G1746" s="62">
        <v>0.25493113197702699</v>
      </c>
      <c r="H1746" s="61">
        <v>49.011130193299998</v>
      </c>
      <c r="I1746" s="62">
        <v>0.24212122543442799</v>
      </c>
      <c r="J1746" s="61">
        <v>122.65804025990001</v>
      </c>
      <c r="K1746" s="62">
        <v>0.29241544134585101</v>
      </c>
    </row>
    <row r="1747" spans="1:11" customFormat="1" x14ac:dyDescent="0.3">
      <c r="A1747" s="58" t="s">
        <v>386</v>
      </c>
      <c r="B1747" s="59">
        <v>76.369291560500002</v>
      </c>
      <c r="C1747" s="60">
        <v>6.6937779925158897E-2</v>
      </c>
      <c r="D1747" s="59">
        <v>17.732570787899999</v>
      </c>
      <c r="E1747" s="60">
        <v>5.5745252374589098E-2</v>
      </c>
      <c r="F1747" s="59">
        <v>10.1810843357</v>
      </c>
      <c r="G1747" s="60">
        <v>5.5061715376760398E-2</v>
      </c>
      <c r="H1747" s="59">
        <v>20.0100307626</v>
      </c>
      <c r="I1747" s="60">
        <v>9.8852100535392604E-2</v>
      </c>
      <c r="J1747" s="59">
        <v>28.445605674300101</v>
      </c>
      <c r="K1747" s="60">
        <v>6.7814016268119101E-2</v>
      </c>
    </row>
    <row r="1748" spans="1:11" customFormat="1" x14ac:dyDescent="0.3">
      <c r="A1748" s="58" t="s">
        <v>387</v>
      </c>
      <c r="B1748" s="61">
        <v>236.4468892344</v>
      </c>
      <c r="C1748" s="62">
        <v>0.20724599524433601</v>
      </c>
      <c r="D1748" s="61">
        <v>64.435808149099998</v>
      </c>
      <c r="E1748" s="62">
        <v>0.202564559318337</v>
      </c>
      <c r="F1748" s="61">
        <v>38.724761773700003</v>
      </c>
      <c r="G1748" s="62">
        <v>0.209432683249619</v>
      </c>
      <c r="H1748" s="61">
        <v>46.475517936099997</v>
      </c>
      <c r="I1748" s="62">
        <v>0.22959497793679801</v>
      </c>
      <c r="J1748" s="61">
        <v>86.810801375500006</v>
      </c>
      <c r="K1748" s="62">
        <v>0.206956011558769</v>
      </c>
    </row>
    <row r="1749" spans="1:11" customFormat="1" x14ac:dyDescent="0.3">
      <c r="A1749" s="58" t="s">
        <v>388</v>
      </c>
      <c r="B1749" s="59">
        <v>256.85866112780002</v>
      </c>
      <c r="C1749" s="60">
        <v>0.225136938933405</v>
      </c>
      <c r="D1749" s="59">
        <v>74.886097087400103</v>
      </c>
      <c r="E1749" s="60">
        <v>0.23541676113503199</v>
      </c>
      <c r="F1749" s="59">
        <v>42.480690457800002</v>
      </c>
      <c r="G1749" s="60">
        <v>0.22974563512785401</v>
      </c>
      <c r="H1749" s="59">
        <v>44.551606683300001</v>
      </c>
      <c r="I1749" s="60">
        <v>0.220090611309915</v>
      </c>
      <c r="J1749" s="59">
        <v>89.284790756899994</v>
      </c>
      <c r="K1749" s="60">
        <v>0.21285397548607601</v>
      </c>
    </row>
    <row r="1750" spans="1:11" customFormat="1" x14ac:dyDescent="0.3">
      <c r="A1750" s="65" t="s">
        <v>1</v>
      </c>
    </row>
    <row r="1751" spans="1:11" customFormat="1" x14ac:dyDescent="0.3">
      <c r="A1751" s="65" t="s">
        <v>1</v>
      </c>
    </row>
  </sheetData>
  <mergeCells count="738">
    <mergeCell ref="D1731:E1731"/>
    <mergeCell ref="F1731:G1731"/>
    <mergeCell ref="H1731:I1731"/>
    <mergeCell ref="J1731:K1731"/>
    <mergeCell ref="A1740:A1741"/>
    <mergeCell ref="B1740:C1740"/>
    <mergeCell ref="H1649:I1649"/>
    <mergeCell ref="J1649:K1649"/>
    <mergeCell ref="A1663:A1664"/>
    <mergeCell ref="B1663:C1663"/>
    <mergeCell ref="D1663:E1663"/>
    <mergeCell ref="F1663:G1663"/>
    <mergeCell ref="H1663:I1663"/>
    <mergeCell ref="J1663:K1663"/>
    <mergeCell ref="H1740:I1740"/>
    <mergeCell ref="J1740:K1740"/>
    <mergeCell ref="H1687:I1687"/>
    <mergeCell ref="J1687:K1687"/>
    <mergeCell ref="A1706:A1707"/>
    <mergeCell ref="B1706:C1706"/>
    <mergeCell ref="D1706:E1706"/>
    <mergeCell ref="F1706:G1706"/>
    <mergeCell ref="H1706:I1706"/>
    <mergeCell ref="J1706:K1706"/>
    <mergeCell ref="A1718:A1719"/>
    <mergeCell ref="B1718:C1718"/>
    <mergeCell ref="D1718:E1718"/>
    <mergeCell ref="F1718:G1718"/>
    <mergeCell ref="H1718:I1718"/>
    <mergeCell ref="J1718:K1718"/>
    <mergeCell ref="H1674:I1674"/>
    <mergeCell ref="J1674:K1674"/>
    <mergeCell ref="H1594:I1594"/>
    <mergeCell ref="J1594:K1594"/>
    <mergeCell ref="A1609:A1610"/>
    <mergeCell ref="B1609:C1609"/>
    <mergeCell ref="D1609:E1609"/>
    <mergeCell ref="F1609:G1609"/>
    <mergeCell ref="H1609:I1609"/>
    <mergeCell ref="J1609:K1609"/>
    <mergeCell ref="A1624:A1625"/>
    <mergeCell ref="B1624:C1624"/>
    <mergeCell ref="D1624:E1624"/>
    <mergeCell ref="F1624:G1624"/>
    <mergeCell ref="H1624:I1624"/>
    <mergeCell ref="J1624:K1624"/>
    <mergeCell ref="A1639:A1640"/>
    <mergeCell ref="B1639:C1639"/>
    <mergeCell ref="D1639:E1639"/>
    <mergeCell ref="F1639:G1639"/>
    <mergeCell ref="A1649:A1650"/>
    <mergeCell ref="B1649:C1649"/>
    <mergeCell ref="D1649:E1649"/>
    <mergeCell ref="F1649:G1649"/>
    <mergeCell ref="H1519:I1519"/>
    <mergeCell ref="J1519:K1519"/>
    <mergeCell ref="H1639:I1639"/>
    <mergeCell ref="J1639:K1639"/>
    <mergeCell ref="A1549:A1550"/>
    <mergeCell ref="B1549:C1549"/>
    <mergeCell ref="D1549:E1549"/>
    <mergeCell ref="F1549:G1549"/>
    <mergeCell ref="H1549:I1549"/>
    <mergeCell ref="J1549:K1549"/>
    <mergeCell ref="A1564:A1565"/>
    <mergeCell ref="B1564:C1564"/>
    <mergeCell ref="D1564:E1564"/>
    <mergeCell ref="F1564:G1564"/>
    <mergeCell ref="H1564:I1564"/>
    <mergeCell ref="J1564:K1564"/>
    <mergeCell ref="A1579:A1580"/>
    <mergeCell ref="B1579:C1579"/>
    <mergeCell ref="D1579:E1579"/>
    <mergeCell ref="F1579:G1579"/>
    <mergeCell ref="H1579:I1579"/>
    <mergeCell ref="J1579:K1579"/>
    <mergeCell ref="H1474:I1474"/>
    <mergeCell ref="J1474:K1474"/>
    <mergeCell ref="A1489:A1490"/>
    <mergeCell ref="B1489:C1489"/>
    <mergeCell ref="D1489:E1489"/>
    <mergeCell ref="F1489:G1489"/>
    <mergeCell ref="A1504:A1505"/>
    <mergeCell ref="B1504:C1504"/>
    <mergeCell ref="D1504:E1504"/>
    <mergeCell ref="F1504:G1504"/>
    <mergeCell ref="H1504:I1504"/>
    <mergeCell ref="J1504:K1504"/>
    <mergeCell ref="A1434:A1435"/>
    <mergeCell ref="B1434:C1434"/>
    <mergeCell ref="D1434:E1434"/>
    <mergeCell ref="F1434:G1434"/>
    <mergeCell ref="H1434:I1434"/>
    <mergeCell ref="J1434:K1434"/>
    <mergeCell ref="A1449:A1450"/>
    <mergeCell ref="B1449:C1449"/>
    <mergeCell ref="A1534:A1535"/>
    <mergeCell ref="B1534:C1534"/>
    <mergeCell ref="D1534:E1534"/>
    <mergeCell ref="F1534:G1534"/>
    <mergeCell ref="H1534:I1534"/>
    <mergeCell ref="J1534:K1534"/>
    <mergeCell ref="H1449:I1449"/>
    <mergeCell ref="J1449:K1449"/>
    <mergeCell ref="A1459:A1460"/>
    <mergeCell ref="B1459:C1459"/>
    <mergeCell ref="D1459:E1459"/>
    <mergeCell ref="F1459:G1459"/>
    <mergeCell ref="H1459:I1459"/>
    <mergeCell ref="J1459:K1459"/>
    <mergeCell ref="A1474:A1475"/>
    <mergeCell ref="B1474:C1474"/>
    <mergeCell ref="H1344:I1344"/>
    <mergeCell ref="J1344:K1344"/>
    <mergeCell ref="A1359:A1360"/>
    <mergeCell ref="B1359:C1359"/>
    <mergeCell ref="D1359:E1359"/>
    <mergeCell ref="F1359:G1359"/>
    <mergeCell ref="H1359:I1359"/>
    <mergeCell ref="J1359:K1359"/>
    <mergeCell ref="H1489:I1489"/>
    <mergeCell ref="J1489:K1489"/>
    <mergeCell ref="H1389:I1389"/>
    <mergeCell ref="J1389:K1389"/>
    <mergeCell ref="A1404:A1405"/>
    <mergeCell ref="B1404:C1404"/>
    <mergeCell ref="D1404:E1404"/>
    <mergeCell ref="F1404:G1404"/>
    <mergeCell ref="H1404:I1404"/>
    <mergeCell ref="J1404:K1404"/>
    <mergeCell ref="A1419:A1420"/>
    <mergeCell ref="B1419:C1419"/>
    <mergeCell ref="D1419:E1419"/>
    <mergeCell ref="F1419:G1419"/>
    <mergeCell ref="H1419:I1419"/>
    <mergeCell ref="J1419:K1419"/>
    <mergeCell ref="H1374:I1374"/>
    <mergeCell ref="J1374:K1374"/>
    <mergeCell ref="H1266:I1266"/>
    <mergeCell ref="J1266:K1266"/>
    <mergeCell ref="A1285:A1286"/>
    <mergeCell ref="B1285:C1285"/>
    <mergeCell ref="D1285:E1285"/>
    <mergeCell ref="F1285:G1285"/>
    <mergeCell ref="H1285:I1285"/>
    <mergeCell ref="J1285:K1285"/>
    <mergeCell ref="A1299:A1300"/>
    <mergeCell ref="B1299:C1299"/>
    <mergeCell ref="D1299:E1299"/>
    <mergeCell ref="F1299:G1299"/>
    <mergeCell ref="H1299:I1299"/>
    <mergeCell ref="J1299:K1299"/>
    <mergeCell ref="A1314:A1315"/>
    <mergeCell ref="B1314:C1314"/>
    <mergeCell ref="D1314:E1314"/>
    <mergeCell ref="F1314:G1314"/>
    <mergeCell ref="H1329:I1329"/>
    <mergeCell ref="J1329:K1329"/>
    <mergeCell ref="A1344:A1345"/>
    <mergeCell ref="B1344:C1344"/>
    <mergeCell ref="H1181:I1181"/>
    <mergeCell ref="J1181:K1181"/>
    <mergeCell ref="H1314:I1314"/>
    <mergeCell ref="J1314:K1314"/>
    <mergeCell ref="H1201:I1201"/>
    <mergeCell ref="J1201:K1201"/>
    <mergeCell ref="A1211:A1212"/>
    <mergeCell ref="B1211:C1211"/>
    <mergeCell ref="D1211:E1211"/>
    <mergeCell ref="F1211:G1211"/>
    <mergeCell ref="H1211:I1211"/>
    <mergeCell ref="J1211:K1211"/>
    <mergeCell ref="A1221:A1222"/>
    <mergeCell ref="B1221:C1221"/>
    <mergeCell ref="D1221:E1221"/>
    <mergeCell ref="F1221:G1221"/>
    <mergeCell ref="H1221:I1221"/>
    <mergeCell ref="J1221:K1221"/>
    <mergeCell ref="A1231:A1232"/>
    <mergeCell ref="B1231:C1231"/>
    <mergeCell ref="D1231:E1231"/>
    <mergeCell ref="F1231:G1231"/>
    <mergeCell ref="H1231:I1231"/>
    <mergeCell ref="J1231:K1231"/>
    <mergeCell ref="H1141:I1141"/>
    <mergeCell ref="J1141:K1141"/>
    <mergeCell ref="A1151:A1152"/>
    <mergeCell ref="B1151:C1151"/>
    <mergeCell ref="D1151:E1151"/>
    <mergeCell ref="F1151:G1151"/>
    <mergeCell ref="H1161:I1161"/>
    <mergeCell ref="J1161:K1161"/>
    <mergeCell ref="A1171:A1172"/>
    <mergeCell ref="B1171:C1171"/>
    <mergeCell ref="D1171:E1171"/>
    <mergeCell ref="F1171:G1171"/>
    <mergeCell ref="H1171:I1171"/>
    <mergeCell ref="J1171:K1171"/>
    <mergeCell ref="A1111:A1112"/>
    <mergeCell ref="B1111:C1111"/>
    <mergeCell ref="D1111:E1111"/>
    <mergeCell ref="F1111:G1111"/>
    <mergeCell ref="H1111:I1111"/>
    <mergeCell ref="J1111:K1111"/>
    <mergeCell ref="A1121:A1122"/>
    <mergeCell ref="B1121:C1121"/>
    <mergeCell ref="A1191:A1192"/>
    <mergeCell ref="B1191:C1191"/>
    <mergeCell ref="D1191:E1191"/>
    <mergeCell ref="F1191:G1191"/>
    <mergeCell ref="H1191:I1191"/>
    <mergeCell ref="J1191:K1191"/>
    <mergeCell ref="H1121:I1121"/>
    <mergeCell ref="J1121:K1121"/>
    <mergeCell ref="A1131:A1132"/>
    <mergeCell ref="B1131:C1131"/>
    <mergeCell ref="D1131:E1131"/>
    <mergeCell ref="F1131:G1131"/>
    <mergeCell ref="H1131:I1131"/>
    <mergeCell ref="J1131:K1131"/>
    <mergeCell ref="A1141:A1142"/>
    <mergeCell ref="B1141:C1141"/>
    <mergeCell ref="H1051:I1051"/>
    <mergeCell ref="J1051:K1051"/>
    <mergeCell ref="A1061:A1062"/>
    <mergeCell ref="B1061:C1061"/>
    <mergeCell ref="D1061:E1061"/>
    <mergeCell ref="F1061:G1061"/>
    <mergeCell ref="H1061:I1061"/>
    <mergeCell ref="J1061:K1061"/>
    <mergeCell ref="H1151:I1151"/>
    <mergeCell ref="J1151:K1151"/>
    <mergeCell ref="H1081:I1081"/>
    <mergeCell ref="J1081:K1081"/>
    <mergeCell ref="A1091:A1092"/>
    <mergeCell ref="B1091:C1091"/>
    <mergeCell ref="D1091:E1091"/>
    <mergeCell ref="F1091:G1091"/>
    <mergeCell ref="H1091:I1091"/>
    <mergeCell ref="J1091:K1091"/>
    <mergeCell ref="A1101:A1102"/>
    <mergeCell ref="B1101:C1101"/>
    <mergeCell ref="D1101:E1101"/>
    <mergeCell ref="F1101:G1101"/>
    <mergeCell ref="H1101:I1101"/>
    <mergeCell ref="J1101:K1101"/>
    <mergeCell ref="H1071:I1071"/>
    <mergeCell ref="J1071:K1071"/>
    <mergeCell ref="H1001:I1001"/>
    <mergeCell ref="J1001:K1001"/>
    <mergeCell ref="A1011:A1012"/>
    <mergeCell ref="B1011:C1011"/>
    <mergeCell ref="D1011:E1011"/>
    <mergeCell ref="F1011:G1011"/>
    <mergeCell ref="H1011:I1011"/>
    <mergeCell ref="J1011:K1011"/>
    <mergeCell ref="A1021:A1022"/>
    <mergeCell ref="B1021:C1021"/>
    <mergeCell ref="D1021:E1021"/>
    <mergeCell ref="F1021:G1021"/>
    <mergeCell ref="H1021:I1021"/>
    <mergeCell ref="J1021:K1021"/>
    <mergeCell ref="A1031:A1032"/>
    <mergeCell ref="B1031:C1031"/>
    <mergeCell ref="D1031:E1031"/>
    <mergeCell ref="F1031:G1031"/>
    <mergeCell ref="H1041:I1041"/>
    <mergeCell ref="J1041:K1041"/>
    <mergeCell ref="A1051:A1052"/>
    <mergeCell ref="B1051:C1051"/>
    <mergeCell ref="H941:I941"/>
    <mergeCell ref="J941:K941"/>
    <mergeCell ref="H1031:I1031"/>
    <mergeCell ref="J1031:K1031"/>
    <mergeCell ref="H961:I961"/>
    <mergeCell ref="J961:K961"/>
    <mergeCell ref="A971:A972"/>
    <mergeCell ref="B971:C971"/>
    <mergeCell ref="D971:E971"/>
    <mergeCell ref="F971:G971"/>
    <mergeCell ref="H971:I971"/>
    <mergeCell ref="J971:K971"/>
    <mergeCell ref="A981:A982"/>
    <mergeCell ref="B981:C981"/>
    <mergeCell ref="D981:E981"/>
    <mergeCell ref="F981:G981"/>
    <mergeCell ref="H981:I981"/>
    <mergeCell ref="J981:K981"/>
    <mergeCell ref="A991:A992"/>
    <mergeCell ref="B991:C991"/>
    <mergeCell ref="D991:E991"/>
    <mergeCell ref="F991:G991"/>
    <mergeCell ref="H991:I991"/>
    <mergeCell ref="J991:K991"/>
    <mergeCell ref="H901:I901"/>
    <mergeCell ref="J901:K901"/>
    <mergeCell ref="A911:A912"/>
    <mergeCell ref="B911:C911"/>
    <mergeCell ref="D911:E911"/>
    <mergeCell ref="F911:G911"/>
    <mergeCell ref="H921:I921"/>
    <mergeCell ref="J921:K921"/>
    <mergeCell ref="A931:A932"/>
    <mergeCell ref="B931:C931"/>
    <mergeCell ref="D931:E931"/>
    <mergeCell ref="F931:G931"/>
    <mergeCell ref="H931:I931"/>
    <mergeCell ref="J931:K931"/>
    <mergeCell ref="A871:A872"/>
    <mergeCell ref="B871:C871"/>
    <mergeCell ref="D871:E871"/>
    <mergeCell ref="F871:G871"/>
    <mergeCell ref="H871:I871"/>
    <mergeCell ref="J871:K871"/>
    <mergeCell ref="A881:A882"/>
    <mergeCell ref="B881:C881"/>
    <mergeCell ref="A951:A952"/>
    <mergeCell ref="B951:C951"/>
    <mergeCell ref="D951:E951"/>
    <mergeCell ref="F951:G951"/>
    <mergeCell ref="H951:I951"/>
    <mergeCell ref="J951:K951"/>
    <mergeCell ref="H881:I881"/>
    <mergeCell ref="J881:K881"/>
    <mergeCell ref="A891:A892"/>
    <mergeCell ref="B891:C891"/>
    <mergeCell ref="D891:E891"/>
    <mergeCell ref="F891:G891"/>
    <mergeCell ref="H891:I891"/>
    <mergeCell ref="J891:K891"/>
    <mergeCell ref="A901:A902"/>
    <mergeCell ref="B901:C901"/>
    <mergeCell ref="H811:I811"/>
    <mergeCell ref="J811:K811"/>
    <mergeCell ref="A821:A822"/>
    <mergeCell ref="B821:C821"/>
    <mergeCell ref="D821:E821"/>
    <mergeCell ref="F821:G821"/>
    <mergeCell ref="H821:I821"/>
    <mergeCell ref="J821:K821"/>
    <mergeCell ref="H911:I911"/>
    <mergeCell ref="J911:K911"/>
    <mergeCell ref="H841:I841"/>
    <mergeCell ref="J841:K841"/>
    <mergeCell ref="A851:A852"/>
    <mergeCell ref="B851:C851"/>
    <mergeCell ref="D851:E851"/>
    <mergeCell ref="F851:G851"/>
    <mergeCell ref="H851:I851"/>
    <mergeCell ref="J851:K851"/>
    <mergeCell ref="A861:A862"/>
    <mergeCell ref="B861:C861"/>
    <mergeCell ref="D861:E861"/>
    <mergeCell ref="F861:G861"/>
    <mergeCell ref="H861:I861"/>
    <mergeCell ref="J861:K861"/>
    <mergeCell ref="H831:I831"/>
    <mergeCell ref="J831:K831"/>
    <mergeCell ref="H761:I761"/>
    <mergeCell ref="J761:K761"/>
    <mergeCell ref="A771:A772"/>
    <mergeCell ref="B771:C771"/>
    <mergeCell ref="D771:E771"/>
    <mergeCell ref="F771:G771"/>
    <mergeCell ref="H771:I771"/>
    <mergeCell ref="J771:K771"/>
    <mergeCell ref="A781:A782"/>
    <mergeCell ref="B781:C781"/>
    <mergeCell ref="D781:E781"/>
    <mergeCell ref="F781:G781"/>
    <mergeCell ref="H781:I781"/>
    <mergeCell ref="J781:K781"/>
    <mergeCell ref="A791:A792"/>
    <mergeCell ref="B791:C791"/>
    <mergeCell ref="D791:E791"/>
    <mergeCell ref="F791:G791"/>
    <mergeCell ref="H801:I801"/>
    <mergeCell ref="J801:K801"/>
    <mergeCell ref="A811:A812"/>
    <mergeCell ref="B811:C811"/>
    <mergeCell ref="H791:I791"/>
    <mergeCell ref="J791:K791"/>
    <mergeCell ref="H721:I721"/>
    <mergeCell ref="J721:K721"/>
    <mergeCell ref="A731:A732"/>
    <mergeCell ref="B731:C731"/>
    <mergeCell ref="D731:E731"/>
    <mergeCell ref="F731:G731"/>
    <mergeCell ref="H731:I731"/>
    <mergeCell ref="J731:K731"/>
    <mergeCell ref="A741:A742"/>
    <mergeCell ref="B741:C741"/>
    <mergeCell ref="D741:E741"/>
    <mergeCell ref="F741:G741"/>
    <mergeCell ref="H741:I741"/>
    <mergeCell ref="J741:K741"/>
    <mergeCell ref="A751:A752"/>
    <mergeCell ref="B751:C751"/>
    <mergeCell ref="D751:E751"/>
    <mergeCell ref="F751:G751"/>
    <mergeCell ref="H751:I751"/>
    <mergeCell ref="J751:K751"/>
    <mergeCell ref="A761:A762"/>
    <mergeCell ref="B761:C761"/>
    <mergeCell ref="A691:A692"/>
    <mergeCell ref="B691:C691"/>
    <mergeCell ref="D691:E691"/>
    <mergeCell ref="F691:G691"/>
    <mergeCell ref="H691:I691"/>
    <mergeCell ref="J691:K691"/>
    <mergeCell ref="A701:A702"/>
    <mergeCell ref="B701:C701"/>
    <mergeCell ref="D701:E701"/>
    <mergeCell ref="F701:G701"/>
    <mergeCell ref="H701:I701"/>
    <mergeCell ref="J701:K701"/>
    <mergeCell ref="A622:A623"/>
    <mergeCell ref="B622:C622"/>
    <mergeCell ref="D622:E622"/>
    <mergeCell ref="F622:G622"/>
    <mergeCell ref="H622:I622"/>
    <mergeCell ref="J622:K622"/>
    <mergeCell ref="A657:A658"/>
    <mergeCell ref="B657:C657"/>
    <mergeCell ref="D657:E657"/>
    <mergeCell ref="F657:G657"/>
    <mergeCell ref="A522:A523"/>
    <mergeCell ref="B522:C522"/>
    <mergeCell ref="D522:E522"/>
    <mergeCell ref="F522:G522"/>
    <mergeCell ref="H522:I522"/>
    <mergeCell ref="J522:K522"/>
    <mergeCell ref="A546:A547"/>
    <mergeCell ref="B546:C546"/>
    <mergeCell ref="D546:E546"/>
    <mergeCell ref="F546:G546"/>
    <mergeCell ref="H546:I546"/>
    <mergeCell ref="J546:K546"/>
    <mergeCell ref="A497:A498"/>
    <mergeCell ref="B497:C497"/>
    <mergeCell ref="D497:E497"/>
    <mergeCell ref="F497:G497"/>
    <mergeCell ref="H497:I497"/>
    <mergeCell ref="J497:K497"/>
    <mergeCell ref="A512:A513"/>
    <mergeCell ref="B512:C512"/>
    <mergeCell ref="D512:E512"/>
    <mergeCell ref="F512:G512"/>
    <mergeCell ref="H512:I512"/>
    <mergeCell ref="J512:K512"/>
    <mergeCell ref="H437:I437"/>
    <mergeCell ref="J437:K437"/>
    <mergeCell ref="A452:A453"/>
    <mergeCell ref="B452:C452"/>
    <mergeCell ref="D452:E452"/>
    <mergeCell ref="F452:G452"/>
    <mergeCell ref="H452:I452"/>
    <mergeCell ref="J452:K452"/>
    <mergeCell ref="A467:A468"/>
    <mergeCell ref="B467:C467"/>
    <mergeCell ref="D467:E467"/>
    <mergeCell ref="F467:G467"/>
    <mergeCell ref="H467:I467"/>
    <mergeCell ref="J467:K467"/>
    <mergeCell ref="A437:A438"/>
    <mergeCell ref="B437:C437"/>
    <mergeCell ref="D437:E437"/>
    <mergeCell ref="F437:G437"/>
    <mergeCell ref="A482:A483"/>
    <mergeCell ref="B482:C482"/>
    <mergeCell ref="D482:E482"/>
    <mergeCell ref="F482:G482"/>
    <mergeCell ref="H482:I482"/>
    <mergeCell ref="J482:K482"/>
    <mergeCell ref="H352:I352"/>
    <mergeCell ref="J352:K352"/>
    <mergeCell ref="A375:A376"/>
    <mergeCell ref="B375:C375"/>
    <mergeCell ref="D375:E375"/>
    <mergeCell ref="F375:G375"/>
    <mergeCell ref="H375:I375"/>
    <mergeCell ref="J375:K375"/>
    <mergeCell ref="A403:A404"/>
    <mergeCell ref="B403:C403"/>
    <mergeCell ref="D403:E403"/>
    <mergeCell ref="F403:G403"/>
    <mergeCell ref="H403:I403"/>
    <mergeCell ref="J403:K403"/>
    <mergeCell ref="A420:A421"/>
    <mergeCell ref="B420:C420"/>
    <mergeCell ref="D420:E420"/>
    <mergeCell ref="F420:G420"/>
    <mergeCell ref="H420:I420"/>
    <mergeCell ref="J420:K420"/>
    <mergeCell ref="A282:A283"/>
    <mergeCell ref="B282:C282"/>
    <mergeCell ref="D282:E282"/>
    <mergeCell ref="F282:G282"/>
    <mergeCell ref="H282:I282"/>
    <mergeCell ref="J282:K282"/>
    <mergeCell ref="A303:A304"/>
    <mergeCell ref="B303:C303"/>
    <mergeCell ref="D303:E303"/>
    <mergeCell ref="F303:G303"/>
    <mergeCell ref="H303:I303"/>
    <mergeCell ref="J303:K303"/>
    <mergeCell ref="A329:A330"/>
    <mergeCell ref="B329:C329"/>
    <mergeCell ref="D329:E329"/>
    <mergeCell ref="F329:G329"/>
    <mergeCell ref="H329:I329"/>
    <mergeCell ref="J329:K329"/>
    <mergeCell ref="A352:A353"/>
    <mergeCell ref="B352:C352"/>
    <mergeCell ref="D352:E352"/>
    <mergeCell ref="F352:G352"/>
    <mergeCell ref="A221:A222"/>
    <mergeCell ref="B221:C221"/>
    <mergeCell ref="D221:E221"/>
    <mergeCell ref="F221:G221"/>
    <mergeCell ref="H221:I221"/>
    <mergeCell ref="J221:K221"/>
    <mergeCell ref="A247:A248"/>
    <mergeCell ref="B247:C247"/>
    <mergeCell ref="D247:E247"/>
    <mergeCell ref="F247:G247"/>
    <mergeCell ref="H247:I247"/>
    <mergeCell ref="J247:K247"/>
    <mergeCell ref="A273:A274"/>
    <mergeCell ref="B273:C273"/>
    <mergeCell ref="D273:E273"/>
    <mergeCell ref="F273:G273"/>
    <mergeCell ref="H273:I273"/>
    <mergeCell ref="J273:K273"/>
    <mergeCell ref="A20:A21"/>
    <mergeCell ref="B20:C20"/>
    <mergeCell ref="D20:E20"/>
    <mergeCell ref="F20:G20"/>
    <mergeCell ref="H20:I20"/>
    <mergeCell ref="J20:K20"/>
    <mergeCell ref="A88:A89"/>
    <mergeCell ref="B88:C88"/>
    <mergeCell ref="D88:E88"/>
    <mergeCell ref="F88:G88"/>
    <mergeCell ref="H88:I88"/>
    <mergeCell ref="J88:K88"/>
    <mergeCell ref="A79:A80"/>
    <mergeCell ref="B79:C79"/>
    <mergeCell ref="D79:E79"/>
    <mergeCell ref="F79:G79"/>
    <mergeCell ref="H79:I79"/>
    <mergeCell ref="J79:K79"/>
    <mergeCell ref="A6:A7"/>
    <mergeCell ref="B6:C6"/>
    <mergeCell ref="D6:E6"/>
    <mergeCell ref="F6:G6"/>
    <mergeCell ref="H6:I6"/>
    <mergeCell ref="J6:K6"/>
    <mergeCell ref="A61:A62"/>
    <mergeCell ref="B61:C61"/>
    <mergeCell ref="D61:E61"/>
    <mergeCell ref="F61:G61"/>
    <mergeCell ref="H61:I61"/>
    <mergeCell ref="J61:K61"/>
    <mergeCell ref="A42:A43"/>
    <mergeCell ref="B42:C42"/>
    <mergeCell ref="D42:E42"/>
    <mergeCell ref="F42:G42"/>
    <mergeCell ref="H42:I42"/>
    <mergeCell ref="J42:K42"/>
    <mergeCell ref="A123:A124"/>
    <mergeCell ref="B123:C123"/>
    <mergeCell ref="D123:E123"/>
    <mergeCell ref="F123:G123"/>
    <mergeCell ref="H123:I123"/>
    <mergeCell ref="J123:K123"/>
    <mergeCell ref="A106:A107"/>
    <mergeCell ref="B106:C106"/>
    <mergeCell ref="D106:E106"/>
    <mergeCell ref="F106:G106"/>
    <mergeCell ref="H106:I106"/>
    <mergeCell ref="J106:K106"/>
    <mergeCell ref="A163:A164"/>
    <mergeCell ref="B163:C163"/>
    <mergeCell ref="D163:E163"/>
    <mergeCell ref="F163:G163"/>
    <mergeCell ref="H163:I163"/>
    <mergeCell ref="J163:K163"/>
    <mergeCell ref="A141:A142"/>
    <mergeCell ref="B141:C141"/>
    <mergeCell ref="D141:E141"/>
    <mergeCell ref="F141:G141"/>
    <mergeCell ref="H141:I141"/>
    <mergeCell ref="J141:K141"/>
    <mergeCell ref="A185:A186"/>
    <mergeCell ref="B185:C185"/>
    <mergeCell ref="D185:E185"/>
    <mergeCell ref="F185:G185"/>
    <mergeCell ref="H185:I185"/>
    <mergeCell ref="J185:K185"/>
    <mergeCell ref="A203:A204"/>
    <mergeCell ref="B203:C203"/>
    <mergeCell ref="D203:E203"/>
    <mergeCell ref="F203:G203"/>
    <mergeCell ref="H203:I203"/>
    <mergeCell ref="J203:K203"/>
    <mergeCell ref="A570:A571"/>
    <mergeCell ref="B570:C570"/>
    <mergeCell ref="D570:E570"/>
    <mergeCell ref="F570:G570"/>
    <mergeCell ref="H570:I570"/>
    <mergeCell ref="J570:K570"/>
    <mergeCell ref="A721:A722"/>
    <mergeCell ref="B721:C721"/>
    <mergeCell ref="D721:E721"/>
    <mergeCell ref="F721:G721"/>
    <mergeCell ref="H657:I657"/>
    <mergeCell ref="J657:K657"/>
    <mergeCell ref="A711:A712"/>
    <mergeCell ref="B711:C711"/>
    <mergeCell ref="D711:E711"/>
    <mergeCell ref="F711:G711"/>
    <mergeCell ref="H711:I711"/>
    <mergeCell ref="J711:K711"/>
    <mergeCell ref="A596:A597"/>
    <mergeCell ref="B596:C596"/>
    <mergeCell ref="D596:E596"/>
    <mergeCell ref="F596:G596"/>
    <mergeCell ref="H596:I596"/>
    <mergeCell ref="J596:K596"/>
    <mergeCell ref="D761:E761"/>
    <mergeCell ref="F761:G761"/>
    <mergeCell ref="A801:A802"/>
    <mergeCell ref="B801:C801"/>
    <mergeCell ref="D801:E801"/>
    <mergeCell ref="F801:G801"/>
    <mergeCell ref="A841:A842"/>
    <mergeCell ref="B841:C841"/>
    <mergeCell ref="D841:E841"/>
    <mergeCell ref="F841:G841"/>
    <mergeCell ref="A831:A832"/>
    <mergeCell ref="B831:C831"/>
    <mergeCell ref="D831:E831"/>
    <mergeCell ref="F831:G831"/>
    <mergeCell ref="D811:E811"/>
    <mergeCell ref="F811:G811"/>
    <mergeCell ref="D881:E881"/>
    <mergeCell ref="F881:G881"/>
    <mergeCell ref="A921:A922"/>
    <mergeCell ref="B921:C921"/>
    <mergeCell ref="D921:E921"/>
    <mergeCell ref="F921:G921"/>
    <mergeCell ref="A961:A962"/>
    <mergeCell ref="B961:C961"/>
    <mergeCell ref="D961:E961"/>
    <mergeCell ref="F961:G961"/>
    <mergeCell ref="D901:E901"/>
    <mergeCell ref="F901:G901"/>
    <mergeCell ref="A941:A942"/>
    <mergeCell ref="B941:C941"/>
    <mergeCell ref="D941:E941"/>
    <mergeCell ref="F941:G941"/>
    <mergeCell ref="D1001:E1001"/>
    <mergeCell ref="F1001:G1001"/>
    <mergeCell ref="A1041:A1042"/>
    <mergeCell ref="B1041:C1041"/>
    <mergeCell ref="D1041:E1041"/>
    <mergeCell ref="F1041:G1041"/>
    <mergeCell ref="A1081:A1082"/>
    <mergeCell ref="B1081:C1081"/>
    <mergeCell ref="D1081:E1081"/>
    <mergeCell ref="F1081:G1081"/>
    <mergeCell ref="A1001:A1002"/>
    <mergeCell ref="B1001:C1001"/>
    <mergeCell ref="A1071:A1072"/>
    <mergeCell ref="B1071:C1071"/>
    <mergeCell ref="D1071:E1071"/>
    <mergeCell ref="F1071:G1071"/>
    <mergeCell ref="D1051:E1051"/>
    <mergeCell ref="F1051:G1051"/>
    <mergeCell ref="D1121:E1121"/>
    <mergeCell ref="F1121:G1121"/>
    <mergeCell ref="A1161:A1162"/>
    <mergeCell ref="B1161:C1161"/>
    <mergeCell ref="D1161:E1161"/>
    <mergeCell ref="F1161:G1161"/>
    <mergeCell ref="A1201:A1202"/>
    <mergeCell ref="B1201:C1201"/>
    <mergeCell ref="D1201:E1201"/>
    <mergeCell ref="F1201:G1201"/>
    <mergeCell ref="D1141:E1141"/>
    <mergeCell ref="F1141:G1141"/>
    <mergeCell ref="A1181:A1182"/>
    <mergeCell ref="B1181:C1181"/>
    <mergeCell ref="D1181:E1181"/>
    <mergeCell ref="F1181:G1181"/>
    <mergeCell ref="D1266:E1266"/>
    <mergeCell ref="F1266:G1266"/>
    <mergeCell ref="A1329:A1330"/>
    <mergeCell ref="B1329:C1329"/>
    <mergeCell ref="D1329:E1329"/>
    <mergeCell ref="F1329:G1329"/>
    <mergeCell ref="A1389:A1390"/>
    <mergeCell ref="B1389:C1389"/>
    <mergeCell ref="D1389:E1389"/>
    <mergeCell ref="F1389:G1389"/>
    <mergeCell ref="A1266:A1267"/>
    <mergeCell ref="B1266:C1266"/>
    <mergeCell ref="A1374:A1375"/>
    <mergeCell ref="B1374:C1374"/>
    <mergeCell ref="D1374:E1374"/>
    <mergeCell ref="F1374:G1374"/>
    <mergeCell ref="D1344:E1344"/>
    <mergeCell ref="F1344:G1344"/>
    <mergeCell ref="D1740:E1740"/>
    <mergeCell ref="F1740:G1740"/>
    <mergeCell ref="D1449:E1449"/>
    <mergeCell ref="F1449:G1449"/>
    <mergeCell ref="A1594:A1595"/>
    <mergeCell ref="B1594:C1594"/>
    <mergeCell ref="D1594:E1594"/>
    <mergeCell ref="F1594:G1594"/>
    <mergeCell ref="A1687:A1688"/>
    <mergeCell ref="B1687:C1687"/>
    <mergeCell ref="D1687:E1687"/>
    <mergeCell ref="F1687:G1687"/>
    <mergeCell ref="D1474:E1474"/>
    <mergeCell ref="F1474:G1474"/>
    <mergeCell ref="A1519:A1520"/>
    <mergeCell ref="B1519:C1519"/>
    <mergeCell ref="D1519:E1519"/>
    <mergeCell ref="F1519:G1519"/>
    <mergeCell ref="A1674:A1675"/>
    <mergeCell ref="B1674:C1674"/>
    <mergeCell ref="D1674:E1674"/>
    <mergeCell ref="F1674:G1674"/>
    <mergeCell ref="A1731:A1732"/>
    <mergeCell ref="B1731:C173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BE5D8-CEA9-4134-9ED4-6E92D15AB11B}">
  <dimension ref="A1:Q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17" width="10.6640625" style="28" customWidth="1"/>
    <col min="18" max="27" width="7.6640625" style="28" customWidth="1"/>
    <col min="28" max="16384" width="8.77734375" style="28"/>
  </cols>
  <sheetData>
    <row r="1" spans="1:17" x14ac:dyDescent="0.3">
      <c r="A1" s="27" t="str">
        <f xml:space="preserve"> HYPERLINK("#'Index'!A1", "Index")</f>
        <v>Index</v>
      </c>
      <c r="D1" s="29"/>
      <c r="E1" s="30" t="s">
        <v>503</v>
      </c>
    </row>
    <row r="2" spans="1:17" x14ac:dyDescent="0.3">
      <c r="A2" s="31" t="s">
        <v>395</v>
      </c>
      <c r="D2" s="32"/>
      <c r="E2" s="30" t="s">
        <v>504</v>
      </c>
    </row>
    <row r="3" spans="1:17" x14ac:dyDescent="0.3">
      <c r="A3" s="31"/>
      <c r="D3" s="33" t="s">
        <v>394</v>
      </c>
      <c r="E3" s="49" t="s">
        <v>401</v>
      </c>
      <c r="F3" s="50"/>
      <c r="G3" s="50"/>
      <c r="H3" s="50"/>
    </row>
    <row r="4" spans="1:17" customFormat="1" x14ac:dyDescent="0.3">
      <c r="A4" s="53" t="s">
        <v>395</v>
      </c>
    </row>
    <row r="5" spans="1:17" customFormat="1" x14ac:dyDescent="0.3">
      <c r="A5" s="54" t="s">
        <v>1</v>
      </c>
    </row>
    <row r="6" spans="1:17" customFormat="1" x14ac:dyDescent="0.3">
      <c r="A6" s="114" t="s">
        <v>1</v>
      </c>
      <c r="B6" s="113" t="s">
        <v>502</v>
      </c>
      <c r="C6" s="113" t="s">
        <v>1</v>
      </c>
      <c r="D6" s="113" t="s">
        <v>17</v>
      </c>
      <c r="E6" s="113" t="s">
        <v>1</v>
      </c>
      <c r="F6" s="113" t="s">
        <v>18</v>
      </c>
      <c r="G6" s="113" t="s">
        <v>1</v>
      </c>
      <c r="H6" s="113" t="s">
        <v>19</v>
      </c>
      <c r="I6" s="113" t="s">
        <v>1</v>
      </c>
      <c r="J6" s="113" t="s">
        <v>20</v>
      </c>
      <c r="K6" s="113" t="s">
        <v>1</v>
      </c>
      <c r="L6" s="113" t="s">
        <v>21</v>
      </c>
      <c r="M6" s="113" t="s">
        <v>1</v>
      </c>
      <c r="N6" s="113" t="s">
        <v>22</v>
      </c>
      <c r="O6" s="113" t="s">
        <v>1</v>
      </c>
      <c r="P6" s="113" t="s">
        <v>23</v>
      </c>
      <c r="Q6" s="113" t="s">
        <v>1</v>
      </c>
    </row>
    <row r="7" spans="1:17" customFormat="1" x14ac:dyDescent="0.3">
      <c r="A7" s="115" t="s">
        <v>1</v>
      </c>
      <c r="B7" s="55" t="s">
        <v>14</v>
      </c>
      <c r="C7" s="55" t="s">
        <v>15</v>
      </c>
      <c r="D7" s="55" t="s">
        <v>14</v>
      </c>
      <c r="E7" s="55" t="s">
        <v>15</v>
      </c>
      <c r="F7" s="55" t="s">
        <v>14</v>
      </c>
      <c r="G7" s="55" t="s">
        <v>15</v>
      </c>
      <c r="H7" s="55" t="s">
        <v>14</v>
      </c>
      <c r="I7" s="55" t="s">
        <v>15</v>
      </c>
      <c r="J7" s="55" t="s">
        <v>14</v>
      </c>
      <c r="K7" s="55" t="s">
        <v>15</v>
      </c>
      <c r="L7" s="55" t="s">
        <v>14</v>
      </c>
      <c r="M7" s="55" t="s">
        <v>15</v>
      </c>
      <c r="N7" s="55" t="s">
        <v>14</v>
      </c>
      <c r="O7" s="55" t="s">
        <v>15</v>
      </c>
      <c r="P7" s="55" t="s">
        <v>14</v>
      </c>
      <c r="Q7" s="55" t="s">
        <v>15</v>
      </c>
    </row>
    <row r="8" spans="1:17" customFormat="1" x14ac:dyDescent="0.3">
      <c r="A8" s="56" t="s">
        <v>16</v>
      </c>
      <c r="B8" s="57">
        <v>1202.0622454755</v>
      </c>
      <c r="C8" s="57">
        <v>1202.0622454755</v>
      </c>
      <c r="D8" s="57">
        <v>226.19073308700001</v>
      </c>
      <c r="E8" s="57">
        <v>226.19073308700001</v>
      </c>
      <c r="F8" s="57">
        <v>242.9097684457</v>
      </c>
      <c r="G8" s="57">
        <v>242.9097684457</v>
      </c>
      <c r="H8" s="57">
        <v>195.83979688540001</v>
      </c>
      <c r="I8" s="57">
        <v>195.83979688540001</v>
      </c>
      <c r="J8" s="57">
        <v>84.8591296476</v>
      </c>
      <c r="K8" s="57">
        <v>84.8591296476</v>
      </c>
      <c r="L8" s="57">
        <v>98.944758881799999</v>
      </c>
      <c r="M8" s="57">
        <v>98.944758881799999</v>
      </c>
      <c r="N8" s="57">
        <v>212.26945979659999</v>
      </c>
      <c r="O8" s="57">
        <v>212.26945979659999</v>
      </c>
      <c r="P8" s="57">
        <v>141.04859873140001</v>
      </c>
      <c r="Q8" s="57">
        <v>141.04859873140001</v>
      </c>
    </row>
    <row r="9" spans="1:17" customFormat="1" x14ac:dyDescent="0.3">
      <c r="A9" s="58" t="s">
        <v>17</v>
      </c>
      <c r="B9" s="59">
        <v>226.19073308700001</v>
      </c>
      <c r="C9" s="60">
        <v>0.18816890218320201</v>
      </c>
      <c r="D9" s="59">
        <v>226.19073308700001</v>
      </c>
      <c r="E9" s="63">
        <v>1</v>
      </c>
      <c r="F9" s="59">
        <v>0</v>
      </c>
      <c r="G9" s="64">
        <v>0</v>
      </c>
      <c r="H9" s="59">
        <v>0</v>
      </c>
      <c r="I9" s="64">
        <v>0</v>
      </c>
      <c r="J9" s="59">
        <v>0</v>
      </c>
      <c r="K9" s="64">
        <v>0</v>
      </c>
      <c r="L9" s="59">
        <v>0</v>
      </c>
      <c r="M9" s="64">
        <v>0</v>
      </c>
      <c r="N9" s="59">
        <v>0</v>
      </c>
      <c r="O9" s="64">
        <v>0</v>
      </c>
      <c r="P9" s="59">
        <v>0</v>
      </c>
      <c r="Q9" s="64">
        <v>0</v>
      </c>
    </row>
    <row r="10" spans="1:17" customFormat="1" x14ac:dyDescent="0.3">
      <c r="A10" s="58" t="s">
        <v>18</v>
      </c>
      <c r="B10" s="61">
        <v>242.9097684457</v>
      </c>
      <c r="C10" s="62">
        <v>0.20207752914626501</v>
      </c>
      <c r="D10" s="61">
        <v>0</v>
      </c>
      <c r="E10" s="64">
        <v>0</v>
      </c>
      <c r="F10" s="61">
        <v>242.9097684457</v>
      </c>
      <c r="G10" s="63">
        <v>1</v>
      </c>
      <c r="H10" s="61">
        <v>0</v>
      </c>
      <c r="I10" s="64">
        <v>0</v>
      </c>
      <c r="J10" s="61">
        <v>0</v>
      </c>
      <c r="K10" s="64">
        <v>0</v>
      </c>
      <c r="L10" s="61">
        <v>0</v>
      </c>
      <c r="M10" s="64">
        <v>0</v>
      </c>
      <c r="N10" s="61">
        <v>0</v>
      </c>
      <c r="O10" s="64">
        <v>0</v>
      </c>
      <c r="P10" s="61">
        <v>0</v>
      </c>
      <c r="Q10" s="64">
        <v>0</v>
      </c>
    </row>
    <row r="11" spans="1:17" customFormat="1" x14ac:dyDescent="0.3">
      <c r="A11" s="58" t="s">
        <v>19</v>
      </c>
      <c r="B11" s="59">
        <v>195.83979688540001</v>
      </c>
      <c r="C11" s="60">
        <v>0.16291984680704399</v>
      </c>
      <c r="D11" s="59">
        <v>0</v>
      </c>
      <c r="E11" s="64">
        <v>0</v>
      </c>
      <c r="F11" s="59">
        <v>0</v>
      </c>
      <c r="G11" s="64">
        <v>0</v>
      </c>
      <c r="H11" s="59">
        <v>195.83979688540001</v>
      </c>
      <c r="I11" s="63">
        <v>1</v>
      </c>
      <c r="J11" s="59">
        <v>0</v>
      </c>
      <c r="K11" s="64">
        <v>0</v>
      </c>
      <c r="L11" s="59">
        <v>0</v>
      </c>
      <c r="M11" s="64">
        <v>0</v>
      </c>
      <c r="N11" s="59">
        <v>0</v>
      </c>
      <c r="O11" s="64">
        <v>0</v>
      </c>
      <c r="P11" s="59">
        <v>0</v>
      </c>
      <c r="Q11" s="64">
        <v>0</v>
      </c>
    </row>
    <row r="12" spans="1:17" customFormat="1" x14ac:dyDescent="0.3">
      <c r="A12" s="58" t="s">
        <v>20</v>
      </c>
      <c r="B12" s="61">
        <v>84.859129647600298</v>
      </c>
      <c r="C12" s="62">
        <v>7.0594621840096405E-2</v>
      </c>
      <c r="D12" s="61">
        <v>0</v>
      </c>
      <c r="E12" s="64">
        <v>0</v>
      </c>
      <c r="F12" s="61">
        <v>0</v>
      </c>
      <c r="G12" s="64">
        <v>0</v>
      </c>
      <c r="H12" s="61">
        <v>0</v>
      </c>
      <c r="I12" s="64">
        <v>0</v>
      </c>
      <c r="J12" s="61">
        <v>84.8591296475999</v>
      </c>
      <c r="K12" s="63">
        <v>1</v>
      </c>
      <c r="L12" s="61">
        <v>0</v>
      </c>
      <c r="M12" s="64">
        <v>0</v>
      </c>
      <c r="N12" s="61">
        <v>0</v>
      </c>
      <c r="O12" s="64">
        <v>0</v>
      </c>
      <c r="P12" s="61">
        <v>0</v>
      </c>
      <c r="Q12" s="64">
        <v>0</v>
      </c>
    </row>
    <row r="13" spans="1:17" customFormat="1" x14ac:dyDescent="0.3">
      <c r="A13" s="58" t="s">
        <v>21</v>
      </c>
      <c r="B13" s="59">
        <v>98.944758881799601</v>
      </c>
      <c r="C13" s="60">
        <v>8.2312508569521201E-2</v>
      </c>
      <c r="D13" s="59">
        <v>0</v>
      </c>
      <c r="E13" s="64">
        <v>0</v>
      </c>
      <c r="F13" s="59">
        <v>0</v>
      </c>
      <c r="G13" s="64">
        <v>0</v>
      </c>
      <c r="H13" s="59">
        <v>0</v>
      </c>
      <c r="I13" s="64">
        <v>0</v>
      </c>
      <c r="J13" s="59">
        <v>0</v>
      </c>
      <c r="K13" s="64">
        <v>0</v>
      </c>
      <c r="L13" s="59">
        <v>98.944758881799999</v>
      </c>
      <c r="M13" s="63">
        <v>1</v>
      </c>
      <c r="N13" s="59">
        <v>0</v>
      </c>
      <c r="O13" s="64">
        <v>0</v>
      </c>
      <c r="P13" s="59">
        <v>0</v>
      </c>
      <c r="Q13" s="64">
        <v>0</v>
      </c>
    </row>
    <row r="14" spans="1:17" customFormat="1" x14ac:dyDescent="0.3">
      <c r="A14" s="58" t="s">
        <v>22</v>
      </c>
      <c r="B14" s="61">
        <v>212.26945979659999</v>
      </c>
      <c r="C14" s="62">
        <v>0.17658774376748901</v>
      </c>
      <c r="D14" s="61">
        <v>0</v>
      </c>
      <c r="E14" s="64">
        <v>0</v>
      </c>
      <c r="F14" s="61">
        <v>0</v>
      </c>
      <c r="G14" s="64">
        <v>0</v>
      </c>
      <c r="H14" s="61">
        <v>0</v>
      </c>
      <c r="I14" s="64">
        <v>0</v>
      </c>
      <c r="J14" s="61">
        <v>0</v>
      </c>
      <c r="K14" s="64">
        <v>0</v>
      </c>
      <c r="L14" s="61">
        <v>0</v>
      </c>
      <c r="M14" s="64">
        <v>0</v>
      </c>
      <c r="N14" s="61">
        <v>212.26945979659999</v>
      </c>
      <c r="O14" s="63">
        <v>1</v>
      </c>
      <c r="P14" s="61">
        <v>0</v>
      </c>
      <c r="Q14" s="64">
        <v>0</v>
      </c>
    </row>
    <row r="15" spans="1:17" customFormat="1" x14ac:dyDescent="0.3">
      <c r="A15" s="58" t="s">
        <v>23</v>
      </c>
      <c r="B15" s="59">
        <v>141.04859873140001</v>
      </c>
      <c r="C15" s="60">
        <v>0.117338847686382</v>
      </c>
      <c r="D15" s="59">
        <v>0</v>
      </c>
      <c r="E15" s="64">
        <v>0</v>
      </c>
      <c r="F15" s="59">
        <v>0</v>
      </c>
      <c r="G15" s="64">
        <v>0</v>
      </c>
      <c r="H15" s="59">
        <v>0</v>
      </c>
      <c r="I15" s="64">
        <v>0</v>
      </c>
      <c r="J15" s="59">
        <v>0</v>
      </c>
      <c r="K15" s="64">
        <v>0</v>
      </c>
      <c r="L15" s="59">
        <v>0</v>
      </c>
      <c r="M15" s="64">
        <v>0</v>
      </c>
      <c r="N15" s="59">
        <v>0</v>
      </c>
      <c r="O15" s="64">
        <v>0</v>
      </c>
      <c r="P15" s="59">
        <v>141.04859873140001</v>
      </c>
      <c r="Q15" s="63">
        <v>1</v>
      </c>
    </row>
    <row r="16" spans="1:17" customFormat="1" x14ac:dyDescent="0.3">
      <c r="A16" s="65" t="s">
        <v>1</v>
      </c>
    </row>
    <row r="17" spans="1:17" customFormat="1" x14ac:dyDescent="0.3">
      <c r="A17" s="65" t="s">
        <v>1</v>
      </c>
    </row>
    <row r="18" spans="1:17" customFormat="1" x14ac:dyDescent="0.3">
      <c r="A18" s="53" t="s">
        <v>403</v>
      </c>
    </row>
    <row r="19" spans="1:17" customFormat="1" x14ac:dyDescent="0.3">
      <c r="A19" s="54" t="s">
        <v>1</v>
      </c>
    </row>
    <row r="20" spans="1:17" customFormat="1" x14ac:dyDescent="0.3">
      <c r="A20" s="114" t="s">
        <v>1</v>
      </c>
      <c r="B20" s="113" t="s">
        <v>502</v>
      </c>
      <c r="C20" s="113" t="s">
        <v>1</v>
      </c>
      <c r="D20" s="113" t="s">
        <v>17</v>
      </c>
      <c r="E20" s="113" t="s">
        <v>1</v>
      </c>
      <c r="F20" s="113" t="s">
        <v>18</v>
      </c>
      <c r="G20" s="113" t="s">
        <v>1</v>
      </c>
      <c r="H20" s="113" t="s">
        <v>19</v>
      </c>
      <c r="I20" s="113" t="s">
        <v>1</v>
      </c>
      <c r="J20" s="113" t="s">
        <v>20</v>
      </c>
      <c r="K20" s="113" t="s">
        <v>1</v>
      </c>
      <c r="L20" s="113" t="s">
        <v>21</v>
      </c>
      <c r="M20" s="113" t="s">
        <v>1</v>
      </c>
      <c r="N20" s="113" t="s">
        <v>22</v>
      </c>
      <c r="O20" s="113" t="s">
        <v>1</v>
      </c>
      <c r="P20" s="113" t="s">
        <v>23</v>
      </c>
      <c r="Q20" s="113" t="s">
        <v>1</v>
      </c>
    </row>
    <row r="21" spans="1:17" customFormat="1" x14ac:dyDescent="0.3">
      <c r="A21" s="115" t="s">
        <v>1</v>
      </c>
      <c r="B21" s="55" t="s">
        <v>14</v>
      </c>
      <c r="C21" s="55" t="s">
        <v>15</v>
      </c>
      <c r="D21" s="55" t="s">
        <v>14</v>
      </c>
      <c r="E21" s="55" t="s">
        <v>15</v>
      </c>
      <c r="F21" s="55" t="s">
        <v>14</v>
      </c>
      <c r="G21" s="55" t="s">
        <v>15</v>
      </c>
      <c r="H21" s="55" t="s">
        <v>14</v>
      </c>
      <c r="I21" s="55" t="s">
        <v>15</v>
      </c>
      <c r="J21" s="55" t="s">
        <v>14</v>
      </c>
      <c r="K21" s="55" t="s">
        <v>15</v>
      </c>
      <c r="L21" s="55" t="s">
        <v>14</v>
      </c>
      <c r="M21" s="55" t="s">
        <v>15</v>
      </c>
      <c r="N21" s="55" t="s">
        <v>14</v>
      </c>
      <c r="O21" s="55" t="s">
        <v>15</v>
      </c>
      <c r="P21" s="55" t="s">
        <v>14</v>
      </c>
      <c r="Q21" s="55" t="s">
        <v>15</v>
      </c>
    </row>
    <row r="22" spans="1:17" customFormat="1" x14ac:dyDescent="0.3">
      <c r="A22" s="56" t="s">
        <v>16</v>
      </c>
      <c r="B22" s="57">
        <v>1223.3316612077999</v>
      </c>
      <c r="C22" s="57">
        <v>1223.3316612077999</v>
      </c>
      <c r="D22" s="57">
        <v>226.19073308700001</v>
      </c>
      <c r="E22" s="57">
        <v>226.19073308700001</v>
      </c>
      <c r="F22" s="57">
        <v>242.9097684457</v>
      </c>
      <c r="G22" s="57">
        <v>242.9097684457</v>
      </c>
      <c r="H22" s="57">
        <v>195.83979688540001</v>
      </c>
      <c r="I22" s="57">
        <v>195.83979688540001</v>
      </c>
      <c r="J22" s="57">
        <v>84.8591296476</v>
      </c>
      <c r="K22" s="57">
        <v>84.8591296476</v>
      </c>
      <c r="L22" s="57">
        <v>98.944758881799999</v>
      </c>
      <c r="M22" s="57">
        <v>98.944758881799999</v>
      </c>
      <c r="N22" s="57">
        <v>212.26945979659999</v>
      </c>
      <c r="O22" s="57">
        <v>212.26945979659999</v>
      </c>
      <c r="P22" s="57">
        <v>141.04859873140001</v>
      </c>
      <c r="Q22" s="57">
        <v>141.04859873140001</v>
      </c>
    </row>
    <row r="23" spans="1:17" customFormat="1" x14ac:dyDescent="0.3">
      <c r="A23" s="58" t="s">
        <v>24</v>
      </c>
      <c r="B23" s="59">
        <v>287.98623134629997</v>
      </c>
      <c r="C23" s="60">
        <v>0.23541141006844399</v>
      </c>
      <c r="D23" s="59">
        <v>52.5832377125002</v>
      </c>
      <c r="E23" s="60">
        <v>0.23247299743387301</v>
      </c>
      <c r="F23" s="59">
        <v>54.468692648100102</v>
      </c>
      <c r="G23" s="60">
        <v>0.224234261950959</v>
      </c>
      <c r="H23" s="59">
        <v>40.882806944099997</v>
      </c>
      <c r="I23" s="60">
        <v>0.20875637941977401</v>
      </c>
      <c r="J23" s="59">
        <v>23.498231691800001</v>
      </c>
      <c r="K23" s="60">
        <v>0.276908704925241</v>
      </c>
      <c r="L23" s="59">
        <v>34.879162081499999</v>
      </c>
      <c r="M23" s="63">
        <v>0.35251146675860701</v>
      </c>
      <c r="N23" s="59">
        <v>52.253698597800202</v>
      </c>
      <c r="O23" s="60">
        <v>0.246166823281457</v>
      </c>
      <c r="P23" s="59">
        <v>24.6401526195</v>
      </c>
      <c r="Q23" s="60">
        <v>0.17469264382003899</v>
      </c>
    </row>
    <row r="24" spans="1:17" customFormat="1" x14ac:dyDescent="0.3">
      <c r="A24" s="58" t="s">
        <v>25</v>
      </c>
      <c r="B24" s="61">
        <v>248.3382780277</v>
      </c>
      <c r="C24" s="62">
        <v>0.20300159466363699</v>
      </c>
      <c r="D24" s="61">
        <v>32.767718620399997</v>
      </c>
      <c r="E24" s="64">
        <v>0.14486764410368899</v>
      </c>
      <c r="F24" s="61">
        <v>43.340032226199902</v>
      </c>
      <c r="G24" s="62">
        <v>0.17842029368978701</v>
      </c>
      <c r="H24" s="61">
        <v>39.429625275399999</v>
      </c>
      <c r="I24" s="62">
        <v>0.20133612219008301</v>
      </c>
      <c r="J24" s="61">
        <v>33.5838469368001</v>
      </c>
      <c r="K24" s="63">
        <v>0.39575997392697498</v>
      </c>
      <c r="L24" s="61">
        <v>25.3903875036</v>
      </c>
      <c r="M24" s="62">
        <v>0.25661174771198902</v>
      </c>
      <c r="N24" s="61">
        <v>41.543336686700002</v>
      </c>
      <c r="O24" s="62">
        <v>0.195710380223832</v>
      </c>
      <c r="P24" s="61">
        <v>30.760966727500001</v>
      </c>
      <c r="Q24" s="62">
        <v>0.21808771589484799</v>
      </c>
    </row>
    <row r="25" spans="1:17" customFormat="1" x14ac:dyDescent="0.3">
      <c r="A25" s="58" t="s">
        <v>26</v>
      </c>
      <c r="B25" s="59">
        <v>20.561836071799998</v>
      </c>
      <c r="C25" s="60">
        <v>1.68080633599389E-2</v>
      </c>
      <c r="D25" s="59">
        <v>1.2268499561999999</v>
      </c>
      <c r="E25" s="60">
        <v>5.4239620671290498E-3</v>
      </c>
      <c r="F25" s="59">
        <v>10.3032573389</v>
      </c>
      <c r="G25" s="63">
        <v>4.2415986005120997E-2</v>
      </c>
      <c r="H25" s="59">
        <v>0.70181832960000101</v>
      </c>
      <c r="I25" s="60">
        <v>3.5836348932218498E-3</v>
      </c>
      <c r="J25" s="59">
        <v>0</v>
      </c>
      <c r="K25" s="60">
        <v>0</v>
      </c>
      <c r="L25" s="59">
        <v>0.55128045290000005</v>
      </c>
      <c r="M25" s="60">
        <v>5.5715983254713197E-3</v>
      </c>
      <c r="N25" s="59">
        <v>3.2707471534999999</v>
      </c>
      <c r="O25" s="60">
        <v>1.5408467881503501E-2</v>
      </c>
      <c r="P25" s="59">
        <v>4.5078828406999998</v>
      </c>
      <c r="Q25" s="60">
        <v>3.1959784650426801E-2</v>
      </c>
    </row>
    <row r="26" spans="1:17" customFormat="1" x14ac:dyDescent="0.3">
      <c r="A26" s="58" t="s">
        <v>27</v>
      </c>
      <c r="B26" s="61">
        <v>168.11558678200001</v>
      </c>
      <c r="C26" s="62">
        <v>0.13742437322027501</v>
      </c>
      <c r="D26" s="61">
        <v>37.716440489</v>
      </c>
      <c r="E26" s="62">
        <v>0.16674617909520201</v>
      </c>
      <c r="F26" s="61">
        <v>34.9618155354</v>
      </c>
      <c r="G26" s="62">
        <v>0.143929228367839</v>
      </c>
      <c r="H26" s="61">
        <v>31.420776870499999</v>
      </c>
      <c r="I26" s="62">
        <v>0.16044122476743899</v>
      </c>
      <c r="J26" s="61">
        <v>9.6474302549999997</v>
      </c>
      <c r="K26" s="62">
        <v>0.113687593722249</v>
      </c>
      <c r="L26" s="61">
        <v>13.9490677418</v>
      </c>
      <c r="M26" s="62">
        <v>0.14097833881695199</v>
      </c>
      <c r="N26" s="61">
        <v>23.739487534199998</v>
      </c>
      <c r="O26" s="62">
        <v>0.111836566395126</v>
      </c>
      <c r="P26" s="61">
        <v>10.4295546046</v>
      </c>
      <c r="Q26" s="64">
        <v>7.3942986306876304E-2</v>
      </c>
    </row>
    <row r="27" spans="1:17" customFormat="1" x14ac:dyDescent="0.3">
      <c r="A27" s="58" t="s">
        <v>28</v>
      </c>
      <c r="B27" s="59">
        <v>4.3375716576999999</v>
      </c>
      <c r="C27" s="60">
        <v>3.54570374923306E-3</v>
      </c>
      <c r="D27" s="59">
        <v>0.76249902969999905</v>
      </c>
      <c r="E27" s="60">
        <v>3.3710445131574802E-3</v>
      </c>
      <c r="F27" s="59">
        <v>3.575072628</v>
      </c>
      <c r="G27" s="60">
        <v>1.4717698060789101E-2</v>
      </c>
      <c r="H27" s="59">
        <v>0</v>
      </c>
      <c r="I27" s="60">
        <v>0</v>
      </c>
      <c r="J27" s="59">
        <v>0</v>
      </c>
      <c r="K27" s="60">
        <v>0</v>
      </c>
      <c r="L27" s="59">
        <v>0</v>
      </c>
      <c r="M27" s="60">
        <v>0</v>
      </c>
      <c r="N27" s="59">
        <v>0</v>
      </c>
      <c r="O27" s="60">
        <v>0</v>
      </c>
      <c r="P27" s="59">
        <v>0</v>
      </c>
      <c r="Q27" s="60">
        <v>0</v>
      </c>
    </row>
    <row r="28" spans="1:17" customFormat="1" x14ac:dyDescent="0.3">
      <c r="A28" s="58" t="s">
        <v>29</v>
      </c>
      <c r="B28" s="61">
        <v>41.747978167399999</v>
      </c>
      <c r="C28" s="62">
        <v>3.4126459316995102E-2</v>
      </c>
      <c r="D28" s="61">
        <v>9.4226262987000098</v>
      </c>
      <c r="E28" s="62">
        <v>4.1657879481188799E-2</v>
      </c>
      <c r="F28" s="61">
        <v>2.6004282908</v>
      </c>
      <c r="G28" s="62">
        <v>1.0705326127636999E-2</v>
      </c>
      <c r="H28" s="61">
        <v>9.9784984412999904</v>
      </c>
      <c r="I28" s="62">
        <v>5.0952352892497797E-2</v>
      </c>
      <c r="J28" s="61">
        <v>1.81485076909999</v>
      </c>
      <c r="K28" s="62">
        <v>2.13866295428276E-2</v>
      </c>
      <c r="L28" s="61">
        <v>0</v>
      </c>
      <c r="M28" s="62">
        <v>0</v>
      </c>
      <c r="N28" s="61">
        <v>10.752727137000001</v>
      </c>
      <c r="O28" s="62">
        <v>5.0656025352415E-2</v>
      </c>
      <c r="P28" s="61">
        <v>6.4827604892000004</v>
      </c>
      <c r="Q28" s="62">
        <v>4.5961183219871402E-2</v>
      </c>
    </row>
    <row r="29" spans="1:17" customFormat="1" x14ac:dyDescent="0.3">
      <c r="A29" s="58" t="s">
        <v>30</v>
      </c>
      <c r="B29" s="59">
        <v>26.527491249499999</v>
      </c>
      <c r="C29" s="60">
        <v>2.1684627391487001E-2</v>
      </c>
      <c r="D29" s="59">
        <v>3.0253561547999999</v>
      </c>
      <c r="E29" s="60">
        <v>1.33752435986684E-2</v>
      </c>
      <c r="F29" s="59">
        <v>10.2093699434</v>
      </c>
      <c r="G29" s="60">
        <v>4.2029474601727297E-2</v>
      </c>
      <c r="H29" s="59">
        <v>3.5747793324999999</v>
      </c>
      <c r="I29" s="60">
        <v>1.8253589869641599E-2</v>
      </c>
      <c r="J29" s="59">
        <v>0</v>
      </c>
      <c r="K29" s="60">
        <v>0</v>
      </c>
      <c r="L29" s="59">
        <v>0</v>
      </c>
      <c r="M29" s="60">
        <v>0</v>
      </c>
      <c r="N29" s="59">
        <v>2.8114380426999999</v>
      </c>
      <c r="O29" s="60">
        <v>1.3244665744162901E-2</v>
      </c>
      <c r="P29" s="59">
        <v>5.7463715458999998</v>
      </c>
      <c r="Q29" s="60">
        <v>4.07403660694486E-2</v>
      </c>
    </row>
    <row r="30" spans="1:17" customFormat="1" x14ac:dyDescent="0.3">
      <c r="A30" s="58" t="s">
        <v>31</v>
      </c>
      <c r="B30" s="61">
        <v>26.965144940799998</v>
      </c>
      <c r="C30" s="62">
        <v>2.2042382941497001E-2</v>
      </c>
      <c r="D30" s="61">
        <v>2.5304352075000001</v>
      </c>
      <c r="E30" s="62">
        <v>1.1187174527290299E-2</v>
      </c>
      <c r="F30" s="61">
        <v>6.2515444896000103</v>
      </c>
      <c r="G30" s="62">
        <v>2.5736076937545899E-2</v>
      </c>
      <c r="H30" s="61">
        <v>2.0336688626999999</v>
      </c>
      <c r="I30" s="62">
        <v>1.03843493255359E-2</v>
      </c>
      <c r="J30" s="61">
        <v>0</v>
      </c>
      <c r="K30" s="62">
        <v>0</v>
      </c>
      <c r="L30" s="61">
        <v>4.1110344911999999</v>
      </c>
      <c r="M30" s="62">
        <v>4.15487847730375E-2</v>
      </c>
      <c r="N30" s="61">
        <v>2.9310482497999999</v>
      </c>
      <c r="O30" s="62">
        <v>1.38081486267906E-2</v>
      </c>
      <c r="P30" s="61">
        <v>8.7376646887999705</v>
      </c>
      <c r="Q30" s="63">
        <v>6.1947901414031101E-2</v>
      </c>
    </row>
    <row r="31" spans="1:17" customFormat="1" x14ac:dyDescent="0.3">
      <c r="A31" s="58" t="s">
        <v>32</v>
      </c>
      <c r="B31" s="59">
        <v>173.8351823479</v>
      </c>
      <c r="C31" s="60">
        <v>0.142099798329647</v>
      </c>
      <c r="D31" s="59">
        <v>47.8936029191999</v>
      </c>
      <c r="E31" s="63">
        <v>0.21173989873749</v>
      </c>
      <c r="F31" s="59">
        <v>16.438119290700001</v>
      </c>
      <c r="G31" s="64">
        <v>6.7671709523590404E-2</v>
      </c>
      <c r="H31" s="59">
        <v>37.0978415979</v>
      </c>
      <c r="I31" s="60">
        <v>0.18942953469058499</v>
      </c>
      <c r="J31" s="59">
        <v>5.6251226378999997</v>
      </c>
      <c r="K31" s="60">
        <v>6.6287771996481795E-2</v>
      </c>
      <c r="L31" s="59">
        <v>8.7720408767000002</v>
      </c>
      <c r="M31" s="60">
        <v>8.8655942728397899E-2</v>
      </c>
      <c r="N31" s="59">
        <v>36.779446830099999</v>
      </c>
      <c r="O31" s="60">
        <v>0.173267727092454</v>
      </c>
      <c r="P31" s="59">
        <v>19.700690355599999</v>
      </c>
      <c r="Q31" s="60">
        <v>0.139673066820864</v>
      </c>
    </row>
    <row r="32" spans="1:17" customFormat="1" x14ac:dyDescent="0.3">
      <c r="A32" s="58" t="s">
        <v>33</v>
      </c>
      <c r="B32" s="61">
        <v>122.6304001399</v>
      </c>
      <c r="C32" s="62">
        <v>0.100242970919944</v>
      </c>
      <c r="D32" s="61">
        <v>14.2310904561</v>
      </c>
      <c r="E32" s="62">
        <v>6.2916328453766796E-2</v>
      </c>
      <c r="F32" s="61">
        <v>29.476578265299999</v>
      </c>
      <c r="G32" s="62">
        <v>0.121347850495725</v>
      </c>
      <c r="H32" s="61">
        <v>21.7975212787</v>
      </c>
      <c r="I32" s="62">
        <v>0.111302818044972</v>
      </c>
      <c r="J32" s="61">
        <v>4.3745074796000001</v>
      </c>
      <c r="K32" s="62">
        <v>5.1550227980964501E-2</v>
      </c>
      <c r="L32" s="61">
        <v>8.7585375363000004</v>
      </c>
      <c r="M32" s="62">
        <v>8.8519469199606599E-2</v>
      </c>
      <c r="N32" s="61">
        <v>23.596287956299999</v>
      </c>
      <c r="O32" s="62">
        <v>0.11116195414503</v>
      </c>
      <c r="P32" s="61">
        <v>18.848080267099999</v>
      </c>
      <c r="Q32" s="62">
        <v>0.133628270231827</v>
      </c>
    </row>
    <row r="33" spans="1:17" customFormat="1" x14ac:dyDescent="0.3">
      <c r="A33" s="58" t="s">
        <v>34</v>
      </c>
      <c r="B33" s="59">
        <v>8.4114868702999992</v>
      </c>
      <c r="C33" s="60">
        <v>6.8758842242301697E-3</v>
      </c>
      <c r="D33" s="59">
        <v>2.0222192837000001</v>
      </c>
      <c r="E33" s="60">
        <v>8.9403277318270604E-3</v>
      </c>
      <c r="F33" s="59">
        <v>3.5724033977</v>
      </c>
      <c r="G33" s="60">
        <v>1.4706709493647101E-2</v>
      </c>
      <c r="H33" s="59">
        <v>1.3600096275</v>
      </c>
      <c r="I33" s="60">
        <v>6.9445008069317004E-3</v>
      </c>
      <c r="J33" s="59">
        <v>0</v>
      </c>
      <c r="K33" s="60">
        <v>0</v>
      </c>
      <c r="L33" s="59">
        <v>0</v>
      </c>
      <c r="M33" s="60">
        <v>0</v>
      </c>
      <c r="N33" s="59">
        <v>1.4568545613999999</v>
      </c>
      <c r="O33" s="60">
        <v>6.8632320579511599E-3</v>
      </c>
      <c r="P33" s="59">
        <v>0</v>
      </c>
      <c r="Q33" s="60">
        <v>0</v>
      </c>
    </row>
    <row r="34" spans="1:17" customFormat="1" x14ac:dyDescent="0.3">
      <c r="A34" s="58" t="s">
        <v>35</v>
      </c>
      <c r="B34" s="61">
        <v>6.2827562272000002</v>
      </c>
      <c r="C34" s="62">
        <v>5.1357750530195596E-3</v>
      </c>
      <c r="D34" s="61">
        <v>1.543758891</v>
      </c>
      <c r="E34" s="62">
        <v>6.8250315560285197E-3</v>
      </c>
      <c r="F34" s="61">
        <v>2.7100823946000001</v>
      </c>
      <c r="G34" s="62">
        <v>1.1156745206011801E-2</v>
      </c>
      <c r="H34" s="61">
        <v>0</v>
      </c>
      <c r="I34" s="62">
        <v>0</v>
      </c>
      <c r="J34" s="61">
        <v>0</v>
      </c>
      <c r="K34" s="62">
        <v>0</v>
      </c>
      <c r="L34" s="61">
        <v>0</v>
      </c>
      <c r="M34" s="62">
        <v>0</v>
      </c>
      <c r="N34" s="61">
        <v>0.76695458440000097</v>
      </c>
      <c r="O34" s="62">
        <v>3.61311789804764E-3</v>
      </c>
      <c r="P34" s="61">
        <v>1.2619603572</v>
      </c>
      <c r="Q34" s="62">
        <v>8.9469896797993807E-3</v>
      </c>
    </row>
    <row r="35" spans="1:17" customFormat="1" x14ac:dyDescent="0.3">
      <c r="A35" s="58" t="s">
        <v>36</v>
      </c>
      <c r="B35" s="59">
        <v>8.3774019619999596</v>
      </c>
      <c r="C35" s="60">
        <v>6.8480218632851796E-3</v>
      </c>
      <c r="D35" s="59">
        <v>2.8838914371</v>
      </c>
      <c r="E35" s="60">
        <v>1.27498213465304E-2</v>
      </c>
      <c r="F35" s="59">
        <v>1.8265918441</v>
      </c>
      <c r="G35" s="60">
        <v>7.5196310786007602E-3</v>
      </c>
      <c r="H35" s="59">
        <v>0.76249902970000205</v>
      </c>
      <c r="I35" s="60">
        <v>3.8934835606789001E-3</v>
      </c>
      <c r="J35" s="59">
        <v>1.1574203087999999</v>
      </c>
      <c r="K35" s="60">
        <v>1.3639313926580399E-2</v>
      </c>
      <c r="L35" s="59">
        <v>0</v>
      </c>
      <c r="M35" s="60">
        <v>0</v>
      </c>
      <c r="N35" s="59">
        <v>0.58546749060000003</v>
      </c>
      <c r="O35" s="60">
        <v>2.7581334175957499E-3</v>
      </c>
      <c r="P35" s="59">
        <v>1.1615318517</v>
      </c>
      <c r="Q35" s="60">
        <v>8.2349761865547801E-3</v>
      </c>
    </row>
    <row r="36" spans="1:17" customFormat="1" x14ac:dyDescent="0.3">
      <c r="A36" s="58" t="s">
        <v>37</v>
      </c>
      <c r="B36" s="61">
        <v>47.854915716900003</v>
      </c>
      <c r="C36" s="62">
        <v>3.9118513183622403E-2</v>
      </c>
      <c r="D36" s="61">
        <v>6.4971796365999896</v>
      </c>
      <c r="E36" s="62">
        <v>2.87243405064742E-2</v>
      </c>
      <c r="F36" s="61">
        <v>16.2098371254</v>
      </c>
      <c r="G36" s="62">
        <v>6.6731927781749703E-2</v>
      </c>
      <c r="H36" s="61">
        <v>4.2132666465000002</v>
      </c>
      <c r="I36" s="62">
        <v>2.1513843016113199E-2</v>
      </c>
      <c r="J36" s="61">
        <v>1.1574203087999999</v>
      </c>
      <c r="K36" s="62">
        <v>1.3639313926580399E-2</v>
      </c>
      <c r="L36" s="61">
        <v>1.5639952952</v>
      </c>
      <c r="M36" s="62">
        <v>1.5806752301740001E-2</v>
      </c>
      <c r="N36" s="61">
        <v>6.3730517001000004</v>
      </c>
      <c r="O36" s="62">
        <v>3.0023403772764901E-2</v>
      </c>
      <c r="P36" s="61">
        <v>8.4265027885999704</v>
      </c>
      <c r="Q36" s="62">
        <v>5.97418397941454E-2</v>
      </c>
    </row>
    <row r="37" spans="1:17" customFormat="1" x14ac:dyDescent="0.3">
      <c r="A37" s="58" t="s">
        <v>38</v>
      </c>
      <c r="B37" s="59">
        <v>31.359399700400001</v>
      </c>
      <c r="C37" s="60">
        <v>2.5634421714744799E-2</v>
      </c>
      <c r="D37" s="59">
        <v>11.083826994500001</v>
      </c>
      <c r="E37" s="63">
        <v>4.9002126847684797E-2</v>
      </c>
      <c r="F37" s="59">
        <v>6.9659430274999901</v>
      </c>
      <c r="G37" s="60">
        <v>2.8677080679269499E-2</v>
      </c>
      <c r="H37" s="59">
        <v>2.5866846489999999</v>
      </c>
      <c r="I37" s="60">
        <v>1.3208166522525801E-2</v>
      </c>
      <c r="J37" s="59">
        <v>4.00029925980001</v>
      </c>
      <c r="K37" s="60">
        <v>4.7140470052100501E-2</v>
      </c>
      <c r="L37" s="59">
        <v>0.96925290259999997</v>
      </c>
      <c r="M37" s="60">
        <v>9.79589938419957E-3</v>
      </c>
      <c r="N37" s="59">
        <v>5.4089132720000004</v>
      </c>
      <c r="O37" s="60">
        <v>2.5481354110868801E-2</v>
      </c>
      <c r="P37" s="59">
        <v>0.34447959500000003</v>
      </c>
      <c r="Q37" s="60">
        <v>2.4422759112693901E-3</v>
      </c>
    </row>
    <row r="38" spans="1:17" customFormat="1" x14ac:dyDescent="0.3">
      <c r="A38" s="65" t="s">
        <v>1</v>
      </c>
    </row>
    <row r="39" spans="1:17" customFormat="1" x14ac:dyDescent="0.3">
      <c r="A39" s="65" t="s">
        <v>1</v>
      </c>
    </row>
    <row r="40" spans="1:17" customFormat="1" x14ac:dyDescent="0.3">
      <c r="A40" s="53" t="s">
        <v>39</v>
      </c>
    </row>
    <row r="41" spans="1:17" customFormat="1" x14ac:dyDescent="0.3">
      <c r="A41" s="54" t="s">
        <v>1</v>
      </c>
    </row>
    <row r="42" spans="1:17" customFormat="1" x14ac:dyDescent="0.3">
      <c r="A42" s="114" t="s">
        <v>1</v>
      </c>
      <c r="B42" s="113" t="s">
        <v>502</v>
      </c>
      <c r="C42" s="113" t="s">
        <v>1</v>
      </c>
      <c r="D42" s="113" t="s">
        <v>17</v>
      </c>
      <c r="E42" s="113" t="s">
        <v>1</v>
      </c>
      <c r="F42" s="113" t="s">
        <v>18</v>
      </c>
      <c r="G42" s="113" t="s">
        <v>1</v>
      </c>
      <c r="H42" s="113" t="s">
        <v>19</v>
      </c>
      <c r="I42" s="113" t="s">
        <v>1</v>
      </c>
      <c r="J42" s="113" t="s">
        <v>20</v>
      </c>
      <c r="K42" s="113" t="s">
        <v>1</v>
      </c>
      <c r="L42" s="113" t="s">
        <v>21</v>
      </c>
      <c r="M42" s="113" t="s">
        <v>1</v>
      </c>
      <c r="N42" s="113" t="s">
        <v>22</v>
      </c>
      <c r="O42" s="113" t="s">
        <v>1</v>
      </c>
      <c r="P42" s="113" t="s">
        <v>23</v>
      </c>
      <c r="Q42" s="113" t="s">
        <v>1</v>
      </c>
    </row>
    <row r="43" spans="1:17" customFormat="1" x14ac:dyDescent="0.3">
      <c r="A43" s="115" t="s">
        <v>1</v>
      </c>
      <c r="B43" s="55" t="s">
        <v>14</v>
      </c>
      <c r="C43" s="55" t="s">
        <v>15</v>
      </c>
      <c r="D43" s="55" t="s">
        <v>14</v>
      </c>
      <c r="E43" s="55" t="s">
        <v>15</v>
      </c>
      <c r="F43" s="55" t="s">
        <v>14</v>
      </c>
      <c r="G43" s="55" t="s">
        <v>15</v>
      </c>
      <c r="H43" s="55" t="s">
        <v>14</v>
      </c>
      <c r="I43" s="55" t="s">
        <v>15</v>
      </c>
      <c r="J43" s="55" t="s">
        <v>14</v>
      </c>
      <c r="K43" s="55" t="s">
        <v>15</v>
      </c>
      <c r="L43" s="55" t="s">
        <v>14</v>
      </c>
      <c r="M43" s="55" t="s">
        <v>15</v>
      </c>
      <c r="N43" s="55" t="s">
        <v>14</v>
      </c>
      <c r="O43" s="55" t="s">
        <v>15</v>
      </c>
      <c r="P43" s="55" t="s">
        <v>14</v>
      </c>
      <c r="Q43" s="55" t="s">
        <v>15</v>
      </c>
    </row>
    <row r="44" spans="1:17" customFormat="1" x14ac:dyDescent="0.3">
      <c r="A44" s="56" t="s">
        <v>16</v>
      </c>
      <c r="B44" s="57">
        <v>1223.3316612077999</v>
      </c>
      <c r="C44" s="57">
        <v>1223.3316612077999</v>
      </c>
      <c r="D44" s="57">
        <v>226.19073308700001</v>
      </c>
      <c r="E44" s="57">
        <v>226.19073308700001</v>
      </c>
      <c r="F44" s="57">
        <v>242.9097684457</v>
      </c>
      <c r="G44" s="57">
        <v>242.9097684457</v>
      </c>
      <c r="H44" s="57">
        <v>195.83979688540001</v>
      </c>
      <c r="I44" s="57">
        <v>195.83979688540001</v>
      </c>
      <c r="J44" s="57">
        <v>84.8591296476</v>
      </c>
      <c r="K44" s="57">
        <v>84.8591296476</v>
      </c>
      <c r="L44" s="57">
        <v>98.944758881799999</v>
      </c>
      <c r="M44" s="57">
        <v>98.944758881799999</v>
      </c>
      <c r="N44" s="57">
        <v>212.26945979659999</v>
      </c>
      <c r="O44" s="57">
        <v>212.26945979659999</v>
      </c>
      <c r="P44" s="57">
        <v>141.04859873140001</v>
      </c>
      <c r="Q44" s="57">
        <v>141.04859873140001</v>
      </c>
    </row>
    <row r="45" spans="1:17" customFormat="1" x14ac:dyDescent="0.3">
      <c r="A45" s="58" t="s">
        <v>40</v>
      </c>
      <c r="B45" s="59">
        <v>29.198671849099998</v>
      </c>
      <c r="C45" s="60">
        <v>2.3868156751760999E-2</v>
      </c>
      <c r="D45" s="59">
        <v>6.2254672070000101</v>
      </c>
      <c r="E45" s="60">
        <v>2.7523086918885799E-2</v>
      </c>
      <c r="F45" s="59">
        <v>2.8626182033999998</v>
      </c>
      <c r="G45" s="60">
        <v>1.17846977571835E-2</v>
      </c>
      <c r="H45" s="59">
        <v>5.7535168584999798</v>
      </c>
      <c r="I45" s="60">
        <v>2.9378690899413001E-2</v>
      </c>
      <c r="J45" s="59">
        <v>0.50389812060000005</v>
      </c>
      <c r="K45" s="60">
        <v>5.9380543106271602E-3</v>
      </c>
      <c r="L45" s="59">
        <v>2.7647329245000001</v>
      </c>
      <c r="M45" s="60">
        <v>2.7942186688258701E-2</v>
      </c>
      <c r="N45" s="59">
        <v>5.0117664522000203</v>
      </c>
      <c r="O45" s="60">
        <v>2.3610398109093801E-2</v>
      </c>
      <c r="P45" s="59">
        <v>6.0766720829</v>
      </c>
      <c r="Q45" s="60">
        <v>4.3082115934181403E-2</v>
      </c>
    </row>
    <row r="46" spans="1:17" customFormat="1" x14ac:dyDescent="0.3">
      <c r="A46" s="58" t="s">
        <v>41</v>
      </c>
      <c r="B46" s="61">
        <v>59.153201669600001</v>
      </c>
      <c r="C46" s="62">
        <v>4.8354181899614899E-2</v>
      </c>
      <c r="D46" s="61">
        <v>11.4341485063</v>
      </c>
      <c r="E46" s="62">
        <v>5.0550914930286198E-2</v>
      </c>
      <c r="F46" s="61">
        <v>8.1802916114000208</v>
      </c>
      <c r="G46" s="62">
        <v>3.3676256264797401E-2</v>
      </c>
      <c r="H46" s="61">
        <v>9.3099968584000106</v>
      </c>
      <c r="I46" s="62">
        <v>4.7538840452576399E-2</v>
      </c>
      <c r="J46" s="61">
        <v>2.0314214252</v>
      </c>
      <c r="K46" s="62">
        <v>2.3938749238131701E-2</v>
      </c>
      <c r="L46" s="61">
        <v>11.114502374200001</v>
      </c>
      <c r="M46" s="63">
        <v>0.112330380101057</v>
      </c>
      <c r="N46" s="61">
        <v>13.0058920991</v>
      </c>
      <c r="O46" s="62">
        <v>6.1270670361918599E-2</v>
      </c>
      <c r="P46" s="61">
        <v>3.1572198189999998</v>
      </c>
      <c r="Q46" s="62">
        <v>2.2383914816568401E-2</v>
      </c>
    </row>
    <row r="47" spans="1:17" customFormat="1" x14ac:dyDescent="0.3">
      <c r="A47" s="58" t="s">
        <v>42</v>
      </c>
      <c r="B47" s="59">
        <v>78.582914164599998</v>
      </c>
      <c r="C47" s="60">
        <v>6.4236802378690006E-2</v>
      </c>
      <c r="D47" s="59">
        <v>9.6907923159000102</v>
      </c>
      <c r="E47" s="60">
        <v>4.2843454210710799E-2</v>
      </c>
      <c r="F47" s="59">
        <v>12.928683037300001</v>
      </c>
      <c r="G47" s="60">
        <v>5.3224220335091499E-2</v>
      </c>
      <c r="H47" s="59">
        <v>13.665994728099999</v>
      </c>
      <c r="I47" s="60">
        <v>6.9781499702519401E-2</v>
      </c>
      <c r="J47" s="59">
        <v>3.2839966037999999</v>
      </c>
      <c r="K47" s="60">
        <v>3.8699390595185998E-2</v>
      </c>
      <c r="L47" s="59">
        <v>15.946930869999999</v>
      </c>
      <c r="M47" s="63">
        <v>0.16117004124544199</v>
      </c>
      <c r="N47" s="59">
        <v>12.8033758676</v>
      </c>
      <c r="O47" s="60">
        <v>6.0316617754944103E-2</v>
      </c>
      <c r="P47" s="59">
        <v>9.3008113320000305</v>
      </c>
      <c r="Q47" s="60">
        <v>6.5940473111055997E-2</v>
      </c>
    </row>
    <row r="48" spans="1:17" customFormat="1" x14ac:dyDescent="0.3">
      <c r="A48" s="58" t="s">
        <v>43</v>
      </c>
      <c r="B48" s="61">
        <v>105.6597685831</v>
      </c>
      <c r="C48" s="62">
        <v>8.6370501094348906E-2</v>
      </c>
      <c r="D48" s="61">
        <v>16.1656787931</v>
      </c>
      <c r="E48" s="62">
        <v>7.1469235598092207E-2</v>
      </c>
      <c r="F48" s="61">
        <v>22.338667246299998</v>
      </c>
      <c r="G48" s="62">
        <v>9.1962819730296602E-2</v>
      </c>
      <c r="H48" s="61">
        <v>15.578917496000001</v>
      </c>
      <c r="I48" s="62">
        <v>7.9549293574463595E-2</v>
      </c>
      <c r="J48" s="61">
        <v>7.1699883216</v>
      </c>
      <c r="K48" s="62">
        <v>8.4492833609951898E-2</v>
      </c>
      <c r="L48" s="61">
        <v>7.1064469854999999</v>
      </c>
      <c r="M48" s="62">
        <v>7.1822369025017305E-2</v>
      </c>
      <c r="N48" s="61">
        <v>28.352223052399999</v>
      </c>
      <c r="O48" s="63">
        <v>0.13356713245309801</v>
      </c>
      <c r="P48" s="61">
        <v>8.1835320800999707</v>
      </c>
      <c r="Q48" s="62">
        <v>5.8019237012655198E-2</v>
      </c>
    </row>
    <row r="49" spans="1:17" customFormat="1" x14ac:dyDescent="0.3">
      <c r="A49" s="58" t="s">
        <v>44</v>
      </c>
      <c r="B49" s="59">
        <v>166.4138468692</v>
      </c>
      <c r="C49" s="60">
        <v>0.136033303270267</v>
      </c>
      <c r="D49" s="59">
        <v>36.995401282499998</v>
      </c>
      <c r="E49" s="60">
        <v>0.16355843043432899</v>
      </c>
      <c r="F49" s="59">
        <v>19.8206173405</v>
      </c>
      <c r="G49" s="64">
        <v>8.1596625229712394E-2</v>
      </c>
      <c r="H49" s="59">
        <v>34.986384455600003</v>
      </c>
      <c r="I49" s="60">
        <v>0.178647981728009</v>
      </c>
      <c r="J49" s="59">
        <v>16.603812984499999</v>
      </c>
      <c r="K49" s="60">
        <v>0.19566324865046</v>
      </c>
      <c r="L49" s="59">
        <v>5.529632866</v>
      </c>
      <c r="M49" s="64">
        <v>5.5886061358800497E-2</v>
      </c>
      <c r="N49" s="59">
        <v>28.656744683399999</v>
      </c>
      <c r="O49" s="60">
        <v>0.135001731812289</v>
      </c>
      <c r="P49" s="59">
        <v>21.687605208099999</v>
      </c>
      <c r="Q49" s="60">
        <v>0.153759806216862</v>
      </c>
    </row>
    <row r="50" spans="1:17" customFormat="1" x14ac:dyDescent="0.3">
      <c r="A50" s="58" t="s">
        <v>45</v>
      </c>
      <c r="B50" s="61">
        <v>156.44377120280001</v>
      </c>
      <c r="C50" s="62">
        <v>0.127883366517582</v>
      </c>
      <c r="D50" s="61">
        <v>31.8032700505</v>
      </c>
      <c r="E50" s="62">
        <v>0.14060377105841701</v>
      </c>
      <c r="F50" s="61">
        <v>24.591162050000001</v>
      </c>
      <c r="G50" s="62">
        <v>0.10123578894068699</v>
      </c>
      <c r="H50" s="61">
        <v>21.254033900300001</v>
      </c>
      <c r="I50" s="62">
        <v>0.10852765494205099</v>
      </c>
      <c r="J50" s="61">
        <v>18.2109688645</v>
      </c>
      <c r="K50" s="63">
        <v>0.214602352629892</v>
      </c>
      <c r="L50" s="61">
        <v>7.4885036201000004</v>
      </c>
      <c r="M50" s="62">
        <v>7.5683681528253693E-2</v>
      </c>
      <c r="N50" s="61">
        <v>28.157342136299999</v>
      </c>
      <c r="O50" s="62">
        <v>0.13264904976571201</v>
      </c>
      <c r="P50" s="61">
        <v>18.751199550300001</v>
      </c>
      <c r="Q50" s="62">
        <v>0.132941409691053</v>
      </c>
    </row>
    <row r="51" spans="1:17" customFormat="1" x14ac:dyDescent="0.3">
      <c r="A51" s="58" t="s">
        <v>46</v>
      </c>
      <c r="B51" s="59">
        <v>118.32289193859999</v>
      </c>
      <c r="C51" s="60">
        <v>9.6721842236780903E-2</v>
      </c>
      <c r="D51" s="59">
        <v>22.411480866200002</v>
      </c>
      <c r="E51" s="60">
        <v>9.9082223928156396E-2</v>
      </c>
      <c r="F51" s="59">
        <v>28.959133065300001</v>
      </c>
      <c r="G51" s="60">
        <v>0.119217655389489</v>
      </c>
      <c r="H51" s="59">
        <v>16.500115462</v>
      </c>
      <c r="I51" s="60">
        <v>8.4253127936276401E-2</v>
      </c>
      <c r="J51" s="59">
        <v>10.228132822899999</v>
      </c>
      <c r="K51" s="60">
        <v>0.12053072975618601</v>
      </c>
      <c r="L51" s="59">
        <v>3.3052204741</v>
      </c>
      <c r="M51" s="64">
        <v>3.3404704922758301E-2</v>
      </c>
      <c r="N51" s="59">
        <v>25.5911631695</v>
      </c>
      <c r="O51" s="60">
        <v>0.120559797881532</v>
      </c>
      <c r="P51" s="59">
        <v>10.742178588</v>
      </c>
      <c r="Q51" s="60">
        <v>7.6159413738355594E-2</v>
      </c>
    </row>
    <row r="52" spans="1:17" customFormat="1" x14ac:dyDescent="0.3">
      <c r="A52" s="58" t="s">
        <v>47</v>
      </c>
      <c r="B52" s="61">
        <v>147.18918654789999</v>
      </c>
      <c r="C52" s="62">
        <v>0.120318300600983</v>
      </c>
      <c r="D52" s="61">
        <v>29.5726076025</v>
      </c>
      <c r="E52" s="62">
        <v>0.130741906173165</v>
      </c>
      <c r="F52" s="61">
        <v>40.037910459999999</v>
      </c>
      <c r="G52" s="62">
        <v>0.1648262674498</v>
      </c>
      <c r="H52" s="61">
        <v>21.395819834800001</v>
      </c>
      <c r="I52" s="62">
        <v>0.10925164432906501</v>
      </c>
      <c r="J52" s="61">
        <v>9.9002832469000008</v>
      </c>
      <c r="K52" s="62">
        <v>0.116667273020753</v>
      </c>
      <c r="L52" s="61">
        <v>14.248964301799999</v>
      </c>
      <c r="M52" s="62">
        <v>0.14400928824155201</v>
      </c>
      <c r="N52" s="61">
        <v>18.339529463400002</v>
      </c>
      <c r="O52" s="62">
        <v>8.6397400176988395E-2</v>
      </c>
      <c r="P52" s="61">
        <v>13.226849203900001</v>
      </c>
      <c r="Q52" s="62">
        <v>9.3775119518117303E-2</v>
      </c>
    </row>
    <row r="53" spans="1:17" customFormat="1" x14ac:dyDescent="0.3">
      <c r="A53" s="58" t="s">
        <v>48</v>
      </c>
      <c r="B53" s="59">
        <v>85.549510674900105</v>
      </c>
      <c r="C53" s="60">
        <v>6.9931575702403298E-2</v>
      </c>
      <c r="D53" s="59">
        <v>12.9536869943</v>
      </c>
      <c r="E53" s="60">
        <v>5.72688669315096E-2</v>
      </c>
      <c r="F53" s="59">
        <v>8.8392407872999996</v>
      </c>
      <c r="G53" s="60">
        <v>3.6388988569127603E-2</v>
      </c>
      <c r="H53" s="59">
        <v>14.206850937600001</v>
      </c>
      <c r="I53" s="60">
        <v>7.2543227492793294E-2</v>
      </c>
      <c r="J53" s="59">
        <v>2.2636510291</v>
      </c>
      <c r="K53" s="60">
        <v>2.6675397667881001E-2</v>
      </c>
      <c r="L53" s="59">
        <v>9.6901418128000003</v>
      </c>
      <c r="M53" s="60">
        <v>9.7934867114850402E-2</v>
      </c>
      <c r="N53" s="59">
        <v>15.981097946</v>
      </c>
      <c r="O53" s="60">
        <v>7.5286845132188807E-2</v>
      </c>
      <c r="P53" s="59">
        <v>20.4546649376</v>
      </c>
      <c r="Q53" s="63">
        <v>0.145018561840178</v>
      </c>
    </row>
    <row r="54" spans="1:17" customFormat="1" x14ac:dyDescent="0.3">
      <c r="A54" s="58" t="s">
        <v>49</v>
      </c>
      <c r="B54" s="61">
        <v>104.2087016422</v>
      </c>
      <c r="C54" s="62">
        <v>8.5184341210718204E-2</v>
      </c>
      <c r="D54" s="61">
        <v>23.9293491858</v>
      </c>
      <c r="E54" s="62">
        <v>0.105792792035366</v>
      </c>
      <c r="F54" s="61">
        <v>24.456971382199999</v>
      </c>
      <c r="G54" s="62">
        <v>0.10068335884016601</v>
      </c>
      <c r="H54" s="61">
        <v>14.109410266899999</v>
      </c>
      <c r="I54" s="62">
        <v>7.2045674532416101E-2</v>
      </c>
      <c r="J54" s="61">
        <v>5.2029420606999999</v>
      </c>
      <c r="K54" s="62">
        <v>6.1312696492488099E-2</v>
      </c>
      <c r="L54" s="61">
        <v>9.6576345717999992</v>
      </c>
      <c r="M54" s="62">
        <v>9.7606327823154995E-2</v>
      </c>
      <c r="N54" s="61">
        <v>13.4626876377</v>
      </c>
      <c r="O54" s="62">
        <v>6.3422631077500097E-2</v>
      </c>
      <c r="P54" s="61">
        <v>12.5250069705</v>
      </c>
      <c r="Q54" s="62">
        <v>8.8799230074957894E-2</v>
      </c>
    </row>
    <row r="55" spans="1:17" customFormat="1" x14ac:dyDescent="0.3">
      <c r="A55" s="58" t="s">
        <v>50</v>
      </c>
      <c r="B55" s="59">
        <v>70.976308008800004</v>
      </c>
      <c r="C55" s="60">
        <v>5.80188596923297E-2</v>
      </c>
      <c r="D55" s="59">
        <v>11.371759285</v>
      </c>
      <c r="E55" s="60">
        <v>5.0275089212545497E-2</v>
      </c>
      <c r="F55" s="59">
        <v>23.893565363499999</v>
      </c>
      <c r="G55" s="63">
        <v>9.8363954304460793E-2</v>
      </c>
      <c r="H55" s="59">
        <v>7.0299550482999802</v>
      </c>
      <c r="I55" s="60">
        <v>3.5896458023870099E-2</v>
      </c>
      <c r="J55" s="59">
        <v>1.1481000322999999</v>
      </c>
      <c r="K55" s="60">
        <v>1.3529481589874799E-2</v>
      </c>
      <c r="L55" s="59">
        <v>3.0403598152</v>
      </c>
      <c r="M55" s="60">
        <v>3.0727851071243002E-2</v>
      </c>
      <c r="N55" s="59">
        <v>12.773036898499999</v>
      </c>
      <c r="O55" s="60">
        <v>6.0173691075199098E-2</v>
      </c>
      <c r="P55" s="59">
        <v>5.0024024408000001</v>
      </c>
      <c r="Q55" s="60">
        <v>3.5465807429438702E-2</v>
      </c>
    </row>
    <row r="56" spans="1:17" customFormat="1" x14ac:dyDescent="0.3">
      <c r="A56" s="58" t="s">
        <v>51</v>
      </c>
      <c r="B56" s="61">
        <v>101.632888057</v>
      </c>
      <c r="C56" s="62">
        <v>8.3078768644520698E-2</v>
      </c>
      <c r="D56" s="61">
        <v>13.6370909979</v>
      </c>
      <c r="E56" s="62">
        <v>6.0290228568536199E-2</v>
      </c>
      <c r="F56" s="61">
        <v>26.0009078985</v>
      </c>
      <c r="G56" s="62">
        <v>0.10703936718918799</v>
      </c>
      <c r="H56" s="61">
        <v>22.048801038899999</v>
      </c>
      <c r="I56" s="62">
        <v>0.112585906386547</v>
      </c>
      <c r="J56" s="61">
        <v>8.3119341354999907</v>
      </c>
      <c r="K56" s="62">
        <v>9.7949792438568606E-2</v>
      </c>
      <c r="L56" s="61">
        <v>9.0516882657999993</v>
      </c>
      <c r="M56" s="62">
        <v>9.1482240879612403E-2</v>
      </c>
      <c r="N56" s="61">
        <v>10.134600390499999</v>
      </c>
      <c r="O56" s="62">
        <v>4.7744034399536998E-2</v>
      </c>
      <c r="P56" s="61">
        <v>11.9404565182</v>
      </c>
      <c r="Q56" s="62">
        <v>8.4654910616576304E-2</v>
      </c>
    </row>
    <row r="57" spans="1:17" customFormat="1" x14ac:dyDescent="0.3">
      <c r="A57" s="65" t="s">
        <v>1</v>
      </c>
    </row>
    <row r="58" spans="1:17" customFormat="1" x14ac:dyDescent="0.3">
      <c r="A58" s="65" t="s">
        <v>1</v>
      </c>
    </row>
    <row r="59" spans="1:17" customFormat="1" x14ac:dyDescent="0.3">
      <c r="A59" s="53" t="s">
        <v>52</v>
      </c>
    </row>
    <row r="60" spans="1:17" customFormat="1" x14ac:dyDescent="0.3">
      <c r="A60" s="54" t="s">
        <v>1</v>
      </c>
    </row>
    <row r="61" spans="1:17" customFormat="1" x14ac:dyDescent="0.3">
      <c r="A61" s="114" t="s">
        <v>1</v>
      </c>
      <c r="B61" s="113" t="s">
        <v>502</v>
      </c>
      <c r="C61" s="113" t="s">
        <v>1</v>
      </c>
      <c r="D61" s="113" t="s">
        <v>17</v>
      </c>
      <c r="E61" s="113" t="s">
        <v>1</v>
      </c>
      <c r="F61" s="113" t="s">
        <v>18</v>
      </c>
      <c r="G61" s="113" t="s">
        <v>1</v>
      </c>
      <c r="H61" s="113" t="s">
        <v>19</v>
      </c>
      <c r="I61" s="113" t="s">
        <v>1</v>
      </c>
      <c r="J61" s="113" t="s">
        <v>20</v>
      </c>
      <c r="K61" s="113" t="s">
        <v>1</v>
      </c>
      <c r="L61" s="113" t="s">
        <v>21</v>
      </c>
      <c r="M61" s="113" t="s">
        <v>1</v>
      </c>
      <c r="N61" s="113" t="s">
        <v>22</v>
      </c>
      <c r="O61" s="113" t="s">
        <v>1</v>
      </c>
      <c r="P61" s="113" t="s">
        <v>23</v>
      </c>
      <c r="Q61" s="113" t="s">
        <v>1</v>
      </c>
    </row>
    <row r="62" spans="1:17" customFormat="1" x14ac:dyDescent="0.3">
      <c r="A62" s="115" t="s">
        <v>1</v>
      </c>
      <c r="B62" s="55" t="s">
        <v>14</v>
      </c>
      <c r="C62" s="55" t="s">
        <v>15</v>
      </c>
      <c r="D62" s="55" t="s">
        <v>14</v>
      </c>
      <c r="E62" s="55" t="s">
        <v>15</v>
      </c>
      <c r="F62" s="55" t="s">
        <v>14</v>
      </c>
      <c r="G62" s="55" t="s">
        <v>15</v>
      </c>
      <c r="H62" s="55" t="s">
        <v>14</v>
      </c>
      <c r="I62" s="55" t="s">
        <v>15</v>
      </c>
      <c r="J62" s="55" t="s">
        <v>14</v>
      </c>
      <c r="K62" s="55" t="s">
        <v>15</v>
      </c>
      <c r="L62" s="55" t="s">
        <v>14</v>
      </c>
      <c r="M62" s="55" t="s">
        <v>15</v>
      </c>
      <c r="N62" s="55" t="s">
        <v>14</v>
      </c>
      <c r="O62" s="55" t="s">
        <v>15</v>
      </c>
      <c r="P62" s="55" t="s">
        <v>14</v>
      </c>
      <c r="Q62" s="55" t="s">
        <v>15</v>
      </c>
    </row>
    <row r="63" spans="1:17" customFormat="1" x14ac:dyDescent="0.3">
      <c r="A63" s="56" t="s">
        <v>16</v>
      </c>
      <c r="B63" s="57">
        <v>1223.3316612077999</v>
      </c>
      <c r="C63" s="57">
        <v>1223.3316612077999</v>
      </c>
      <c r="D63" s="57">
        <v>226.19073308700001</v>
      </c>
      <c r="E63" s="57">
        <v>226.19073308700001</v>
      </c>
      <c r="F63" s="57">
        <v>242.9097684457</v>
      </c>
      <c r="G63" s="57">
        <v>242.9097684457</v>
      </c>
      <c r="H63" s="57">
        <v>195.83979688540001</v>
      </c>
      <c r="I63" s="57">
        <v>195.83979688540001</v>
      </c>
      <c r="J63" s="57">
        <v>84.8591296476</v>
      </c>
      <c r="K63" s="57">
        <v>84.8591296476</v>
      </c>
      <c r="L63" s="57">
        <v>98.944758881799999</v>
      </c>
      <c r="M63" s="57">
        <v>98.944758881799999</v>
      </c>
      <c r="N63" s="57">
        <v>212.26945979659999</v>
      </c>
      <c r="O63" s="57">
        <v>212.26945979659999</v>
      </c>
      <c r="P63" s="57">
        <v>141.04859873140001</v>
      </c>
      <c r="Q63" s="57">
        <v>141.04859873140001</v>
      </c>
    </row>
    <row r="64" spans="1:17" customFormat="1" x14ac:dyDescent="0.3">
      <c r="A64" s="58" t="s">
        <v>53</v>
      </c>
      <c r="B64" s="59">
        <v>315.42497734860001</v>
      </c>
      <c r="C64" s="60">
        <v>0.25784093337139602</v>
      </c>
      <c r="D64" s="59">
        <v>53.695715106899897</v>
      </c>
      <c r="E64" s="60">
        <v>0.23739131295996499</v>
      </c>
      <c r="F64" s="59">
        <v>54.013147371000102</v>
      </c>
      <c r="G64" s="60">
        <v>0.22235889366085401</v>
      </c>
      <c r="H64" s="59">
        <v>49.254482592700001</v>
      </c>
      <c r="I64" s="60">
        <v>0.25150395055567998</v>
      </c>
      <c r="J64" s="59">
        <v>18.864389283600001</v>
      </c>
      <c r="K64" s="60">
        <v>0.22230241297476599</v>
      </c>
      <c r="L64" s="59">
        <v>34.551558710400002</v>
      </c>
      <c r="M64" s="60">
        <v>0.349200494304863</v>
      </c>
      <c r="N64" s="59">
        <v>60.859105985300197</v>
      </c>
      <c r="O64" s="60">
        <v>0.28670683971032002</v>
      </c>
      <c r="P64" s="59">
        <v>38.784564100399997</v>
      </c>
      <c r="Q64" s="60">
        <v>0.27497305502664199</v>
      </c>
    </row>
    <row r="65" spans="1:17" customFormat="1" x14ac:dyDescent="0.3">
      <c r="A65" s="58" t="s">
        <v>54</v>
      </c>
      <c r="B65" s="61">
        <v>117.2983338211</v>
      </c>
      <c r="C65" s="62">
        <v>9.5884327644467998E-2</v>
      </c>
      <c r="D65" s="61">
        <v>16.631603532900002</v>
      </c>
      <c r="E65" s="62">
        <v>7.35291110555929E-2</v>
      </c>
      <c r="F65" s="61">
        <v>37.843641299600002</v>
      </c>
      <c r="G65" s="63">
        <v>0.155792998946683</v>
      </c>
      <c r="H65" s="61">
        <v>18.856563350799998</v>
      </c>
      <c r="I65" s="62">
        <v>9.6285656187819396E-2</v>
      </c>
      <c r="J65" s="61">
        <v>6.5231118967999997</v>
      </c>
      <c r="K65" s="62">
        <v>7.6869889237480393E-2</v>
      </c>
      <c r="L65" s="61">
        <v>5.1523052025</v>
      </c>
      <c r="M65" s="62">
        <v>5.2072542909068799E-2</v>
      </c>
      <c r="N65" s="61">
        <v>13.251137505399999</v>
      </c>
      <c r="O65" s="62">
        <v>6.2426019824507302E-2</v>
      </c>
      <c r="P65" s="61">
        <v>13.639762377</v>
      </c>
      <c r="Q65" s="62">
        <v>9.6702572727959596E-2</v>
      </c>
    </row>
    <row r="66" spans="1:17" customFormat="1" ht="25.5" customHeight="1" x14ac:dyDescent="0.3">
      <c r="A66" s="66" t="s">
        <v>55</v>
      </c>
      <c r="B66" s="59">
        <v>192.11035967559999</v>
      </c>
      <c r="C66" s="60">
        <v>0.15703865580159099</v>
      </c>
      <c r="D66" s="59">
        <v>42.943739385500002</v>
      </c>
      <c r="E66" s="60">
        <v>0.189856316390214</v>
      </c>
      <c r="F66" s="59">
        <v>36.937765607599999</v>
      </c>
      <c r="G66" s="60">
        <v>0.15206373067642601</v>
      </c>
      <c r="H66" s="59">
        <v>27.455122764599999</v>
      </c>
      <c r="I66" s="60">
        <v>0.14019174448320099</v>
      </c>
      <c r="J66" s="59">
        <v>8.6480575010000003</v>
      </c>
      <c r="K66" s="60">
        <v>0.10191074946105801</v>
      </c>
      <c r="L66" s="59">
        <v>17.423823608500001</v>
      </c>
      <c r="M66" s="60">
        <v>0.17609647853419499</v>
      </c>
      <c r="N66" s="59">
        <v>42.582882140999999</v>
      </c>
      <c r="O66" s="60">
        <v>0.2006076718799</v>
      </c>
      <c r="P66" s="59">
        <v>13.777136156899999</v>
      </c>
      <c r="Q66" s="60">
        <v>9.76765191629866E-2</v>
      </c>
    </row>
    <row r="67" spans="1:17" customFormat="1" ht="25.5" customHeight="1" x14ac:dyDescent="0.3">
      <c r="A67" s="66" t="s">
        <v>56</v>
      </c>
      <c r="B67" s="61">
        <v>59.262984818100001</v>
      </c>
      <c r="C67" s="62">
        <v>4.84439230156027E-2</v>
      </c>
      <c r="D67" s="61">
        <v>8.1202025453999997</v>
      </c>
      <c r="E67" s="62">
        <v>3.5899802058984999E-2</v>
      </c>
      <c r="F67" s="61">
        <v>30.623912713599999</v>
      </c>
      <c r="G67" s="63">
        <v>0.126071145304499</v>
      </c>
      <c r="H67" s="61">
        <v>3.0804740307</v>
      </c>
      <c r="I67" s="64">
        <v>1.5729560996749801E-2</v>
      </c>
      <c r="J67" s="61">
        <v>1.570246571</v>
      </c>
      <c r="K67" s="62">
        <v>1.8504155976155599E-2</v>
      </c>
      <c r="L67" s="61">
        <v>3.1286127922000002</v>
      </c>
      <c r="M67" s="62">
        <v>3.1619792979004198E-2</v>
      </c>
      <c r="N67" s="61">
        <v>2.7928040320999998</v>
      </c>
      <c r="O67" s="64">
        <v>1.31568810453285E-2</v>
      </c>
      <c r="P67" s="61">
        <v>9.9467321330999692</v>
      </c>
      <c r="Q67" s="62">
        <v>7.0519893303170197E-2</v>
      </c>
    </row>
    <row r="68" spans="1:17" customFormat="1" ht="25.5" customHeight="1" x14ac:dyDescent="0.3">
      <c r="A68" s="66" t="s">
        <v>57</v>
      </c>
      <c r="B68" s="59">
        <v>227.8330979063</v>
      </c>
      <c r="C68" s="60">
        <v>0.18623984413299599</v>
      </c>
      <c r="D68" s="59">
        <v>45.696693983000102</v>
      </c>
      <c r="E68" s="60">
        <v>0.202027259734923</v>
      </c>
      <c r="F68" s="59">
        <v>37.581130331600001</v>
      </c>
      <c r="G68" s="60">
        <v>0.154712305610718</v>
      </c>
      <c r="H68" s="59">
        <v>36.327266948599998</v>
      </c>
      <c r="I68" s="60">
        <v>0.18549481528444201</v>
      </c>
      <c r="J68" s="59">
        <v>13.512186509899999</v>
      </c>
      <c r="K68" s="60">
        <v>0.15923079303326501</v>
      </c>
      <c r="L68" s="59">
        <v>13.093942363</v>
      </c>
      <c r="M68" s="60">
        <v>0.132335886316547</v>
      </c>
      <c r="N68" s="59">
        <v>44.249958493900003</v>
      </c>
      <c r="O68" s="60">
        <v>0.20846125738625301</v>
      </c>
      <c r="P68" s="59">
        <v>36.891005121699997</v>
      </c>
      <c r="Q68" s="63">
        <v>0.26154818589833601</v>
      </c>
    </row>
    <row r="69" spans="1:17" customFormat="1" ht="25.5" customHeight="1" x14ac:dyDescent="0.3">
      <c r="A69" s="66" t="s">
        <v>58</v>
      </c>
      <c r="B69" s="61">
        <v>35.911069217600001</v>
      </c>
      <c r="C69" s="62">
        <v>2.9355137577445602E-2</v>
      </c>
      <c r="D69" s="61">
        <v>4.0417310880999997</v>
      </c>
      <c r="E69" s="62">
        <v>1.7868685568764801E-2</v>
      </c>
      <c r="F69" s="61">
        <v>3.4295604734</v>
      </c>
      <c r="G69" s="62">
        <v>1.41186601730537E-2</v>
      </c>
      <c r="H69" s="61">
        <v>7.3716749255000202</v>
      </c>
      <c r="I69" s="62">
        <v>3.7641352997387398E-2</v>
      </c>
      <c r="J69" s="61">
        <v>4.3717769023999997</v>
      </c>
      <c r="K69" s="62">
        <v>5.1518050215162002E-2</v>
      </c>
      <c r="L69" s="61">
        <v>1.9510571801000001</v>
      </c>
      <c r="M69" s="62">
        <v>1.9718651115525399E-2</v>
      </c>
      <c r="N69" s="61">
        <v>10.827861180999999</v>
      </c>
      <c r="O69" s="62">
        <v>5.10099813292757E-2</v>
      </c>
      <c r="P69" s="61">
        <v>3.5431434360999998</v>
      </c>
      <c r="Q69" s="62">
        <v>2.5120018688361698E-2</v>
      </c>
    </row>
    <row r="70" spans="1:17" customFormat="1" ht="25.5" customHeight="1" x14ac:dyDescent="0.3">
      <c r="A70" s="66" t="s">
        <v>59</v>
      </c>
      <c r="B70" s="59">
        <v>47.365469403600002</v>
      </c>
      <c r="C70" s="60">
        <v>3.8718420282555198E-2</v>
      </c>
      <c r="D70" s="59">
        <v>10.5716418366</v>
      </c>
      <c r="E70" s="60">
        <v>4.6737731879288903E-2</v>
      </c>
      <c r="F70" s="59">
        <v>7.7655687661000004</v>
      </c>
      <c r="G70" s="60">
        <v>3.1968943924278299E-2</v>
      </c>
      <c r="H70" s="59">
        <v>6.4043489187000002</v>
      </c>
      <c r="I70" s="60">
        <v>3.2701978967266003E-2</v>
      </c>
      <c r="J70" s="59">
        <v>6.76599558469999</v>
      </c>
      <c r="K70" s="60">
        <v>7.9732087906128499E-2</v>
      </c>
      <c r="L70" s="59">
        <v>0.87506695629999998</v>
      </c>
      <c r="M70" s="60">
        <v>8.8439950351019599E-3</v>
      </c>
      <c r="N70" s="59">
        <v>7.1391836340999797</v>
      </c>
      <c r="O70" s="60">
        <v>3.3632646170301102E-2</v>
      </c>
      <c r="P70" s="59">
        <v>4.3628176369</v>
      </c>
      <c r="Q70" s="60">
        <v>3.09313079047892E-2</v>
      </c>
    </row>
    <row r="71" spans="1:17" customFormat="1" ht="25.5" customHeight="1" x14ac:dyDescent="0.3">
      <c r="A71" s="66" t="s">
        <v>60</v>
      </c>
      <c r="B71" s="61">
        <v>122.78009699810001</v>
      </c>
      <c r="C71" s="62">
        <v>0.100365339091182</v>
      </c>
      <c r="D71" s="61">
        <v>27.325815069200001</v>
      </c>
      <c r="E71" s="62">
        <v>0.120808729412843</v>
      </c>
      <c r="F71" s="61">
        <v>14.858872867900001</v>
      </c>
      <c r="G71" s="62">
        <v>6.1170338940986398E-2</v>
      </c>
      <c r="H71" s="61">
        <v>32.3067057445</v>
      </c>
      <c r="I71" s="63">
        <v>0.16496496758217599</v>
      </c>
      <c r="J71" s="61">
        <v>10.6255493712</v>
      </c>
      <c r="K71" s="62">
        <v>0.12521398010238199</v>
      </c>
      <c r="L71" s="61">
        <v>5.5398313549999996</v>
      </c>
      <c r="M71" s="62">
        <v>5.5989133912771598E-2</v>
      </c>
      <c r="N71" s="61">
        <v>18.272818091000001</v>
      </c>
      <c r="O71" s="62">
        <v>8.6083123349488505E-2</v>
      </c>
      <c r="P71" s="61">
        <v>11.6049272787</v>
      </c>
      <c r="Q71" s="62">
        <v>8.2276090532450899E-2</v>
      </c>
    </row>
    <row r="72" spans="1:17" customFormat="1" x14ac:dyDescent="0.3">
      <c r="A72" s="58" t="s">
        <v>61</v>
      </c>
      <c r="B72" s="59">
        <v>46.952993598100001</v>
      </c>
      <c r="C72" s="60">
        <v>3.8381246138715297E-2</v>
      </c>
      <c r="D72" s="59">
        <v>9.3697413156000202</v>
      </c>
      <c r="E72" s="60">
        <v>4.1424072453030598E-2</v>
      </c>
      <c r="F72" s="59">
        <v>15.2181605715</v>
      </c>
      <c r="G72" s="60">
        <v>6.2649438385603107E-2</v>
      </c>
      <c r="H72" s="59">
        <v>4.3321927178999999</v>
      </c>
      <c r="I72" s="60">
        <v>2.2121105039927501E-2</v>
      </c>
      <c r="J72" s="59">
        <v>9.9384066687000008</v>
      </c>
      <c r="K72" s="63">
        <v>0.117116528415644</v>
      </c>
      <c r="L72" s="59">
        <v>3.0746662402</v>
      </c>
      <c r="M72" s="60">
        <v>3.1074574085051002E-2</v>
      </c>
      <c r="N72" s="59">
        <v>5.0198260842000204</v>
      </c>
      <c r="O72" s="60">
        <v>2.3648366981336301E-2</v>
      </c>
      <c r="P72" s="59">
        <v>0</v>
      </c>
      <c r="Q72" s="64">
        <v>0</v>
      </c>
    </row>
    <row r="73" spans="1:17" customFormat="1" x14ac:dyDescent="0.3">
      <c r="A73" s="58" t="s">
        <v>62</v>
      </c>
      <c r="B73" s="61">
        <v>16.891675021600001</v>
      </c>
      <c r="C73" s="62">
        <v>1.3807927610508201E-2</v>
      </c>
      <c r="D73" s="61">
        <v>1.7210938987</v>
      </c>
      <c r="E73" s="62">
        <v>7.60903806805389E-3</v>
      </c>
      <c r="F73" s="61">
        <v>1.5772036751</v>
      </c>
      <c r="G73" s="62">
        <v>6.49296109082813E-3</v>
      </c>
      <c r="H73" s="61">
        <v>1.1771981281999999</v>
      </c>
      <c r="I73" s="62">
        <v>6.0110260882718499E-3</v>
      </c>
      <c r="J73" s="61">
        <v>0.38378541199999999</v>
      </c>
      <c r="K73" s="62">
        <v>4.5226178207786296E-3</v>
      </c>
      <c r="L73" s="61">
        <v>8.5040712113999994</v>
      </c>
      <c r="M73" s="63">
        <v>8.5947667238837899E-2</v>
      </c>
      <c r="N73" s="61">
        <v>0.90674842389999799</v>
      </c>
      <c r="O73" s="62">
        <v>4.27168573740594E-3</v>
      </c>
      <c r="P73" s="61">
        <v>2.6215742723000002</v>
      </c>
      <c r="Q73" s="62">
        <v>1.8586319154380901E-2</v>
      </c>
    </row>
    <row r="74" spans="1:17" customFormat="1" x14ac:dyDescent="0.3">
      <c r="A74" s="58" t="s">
        <v>63</v>
      </c>
      <c r="B74" s="59">
        <v>41.500603399100001</v>
      </c>
      <c r="C74" s="60">
        <v>3.3924245333539597E-2</v>
      </c>
      <c r="D74" s="59">
        <v>6.0727553250999904</v>
      </c>
      <c r="E74" s="60">
        <v>2.6847940418338101E-2</v>
      </c>
      <c r="F74" s="59">
        <v>3.0608047683000001</v>
      </c>
      <c r="G74" s="60">
        <v>1.2600583286069901E-2</v>
      </c>
      <c r="H74" s="59">
        <v>9.2737667631999905</v>
      </c>
      <c r="I74" s="60">
        <v>4.7353841817078399E-2</v>
      </c>
      <c r="J74" s="59">
        <v>3.6556239463</v>
      </c>
      <c r="K74" s="60">
        <v>4.3078734857179703E-2</v>
      </c>
      <c r="L74" s="59">
        <v>5.6498232622</v>
      </c>
      <c r="M74" s="60">
        <v>5.7100783569034801E-2</v>
      </c>
      <c r="N74" s="59">
        <v>6.3671342246999902</v>
      </c>
      <c r="O74" s="60">
        <v>2.9995526585883302E-2</v>
      </c>
      <c r="P74" s="59">
        <v>5.8769362183</v>
      </c>
      <c r="Q74" s="60">
        <v>4.1666037600922898E-2</v>
      </c>
    </row>
    <row r="75" spans="1:17" customFormat="1" x14ac:dyDescent="0.3">
      <c r="A75" s="65" t="s">
        <v>1</v>
      </c>
    </row>
    <row r="76" spans="1:17" customFormat="1" x14ac:dyDescent="0.3">
      <c r="A76" s="65" t="s">
        <v>1</v>
      </c>
    </row>
    <row r="77" spans="1:17" customFormat="1" x14ac:dyDescent="0.3">
      <c r="A77" s="53" t="s">
        <v>64</v>
      </c>
    </row>
    <row r="78" spans="1:17" customFormat="1" x14ac:dyDescent="0.3">
      <c r="A78" s="54" t="s">
        <v>1</v>
      </c>
    </row>
    <row r="79" spans="1:17" customFormat="1" x14ac:dyDescent="0.3">
      <c r="A79" s="114" t="s">
        <v>1</v>
      </c>
      <c r="B79" s="113" t="s">
        <v>502</v>
      </c>
      <c r="C79" s="113" t="s">
        <v>1</v>
      </c>
      <c r="D79" s="113" t="s">
        <v>17</v>
      </c>
      <c r="E79" s="113" t="s">
        <v>1</v>
      </c>
      <c r="F79" s="113" t="s">
        <v>18</v>
      </c>
      <c r="G79" s="113" t="s">
        <v>1</v>
      </c>
      <c r="H79" s="113" t="s">
        <v>19</v>
      </c>
      <c r="I79" s="113" t="s">
        <v>1</v>
      </c>
      <c r="J79" s="113" t="s">
        <v>20</v>
      </c>
      <c r="K79" s="113" t="s">
        <v>1</v>
      </c>
      <c r="L79" s="113" t="s">
        <v>21</v>
      </c>
      <c r="M79" s="113" t="s">
        <v>1</v>
      </c>
      <c r="N79" s="113" t="s">
        <v>22</v>
      </c>
      <c r="O79" s="113" t="s">
        <v>1</v>
      </c>
      <c r="P79" s="113" t="s">
        <v>23</v>
      </c>
      <c r="Q79" s="113" t="s">
        <v>1</v>
      </c>
    </row>
    <row r="80" spans="1:17" customFormat="1" x14ac:dyDescent="0.3">
      <c r="A80" s="115" t="s">
        <v>1</v>
      </c>
      <c r="B80" s="55" t="s">
        <v>14</v>
      </c>
      <c r="C80" s="55" t="s">
        <v>15</v>
      </c>
      <c r="D80" s="55" t="s">
        <v>14</v>
      </c>
      <c r="E80" s="55" t="s">
        <v>15</v>
      </c>
      <c r="F80" s="55" t="s">
        <v>14</v>
      </c>
      <c r="G80" s="55" t="s">
        <v>15</v>
      </c>
      <c r="H80" s="55" t="s">
        <v>14</v>
      </c>
      <c r="I80" s="55" t="s">
        <v>15</v>
      </c>
      <c r="J80" s="55" t="s">
        <v>14</v>
      </c>
      <c r="K80" s="55" t="s">
        <v>15</v>
      </c>
      <c r="L80" s="55" t="s">
        <v>14</v>
      </c>
      <c r="M80" s="55" t="s">
        <v>15</v>
      </c>
      <c r="N80" s="55" t="s">
        <v>14</v>
      </c>
      <c r="O80" s="55" t="s">
        <v>15</v>
      </c>
      <c r="P80" s="55" t="s">
        <v>14</v>
      </c>
      <c r="Q80" s="55" t="s">
        <v>15</v>
      </c>
    </row>
    <row r="81" spans="1:17" customFormat="1" x14ac:dyDescent="0.3">
      <c r="A81" s="56" t="s">
        <v>16</v>
      </c>
      <c r="B81" s="57">
        <v>169.73309059619999</v>
      </c>
      <c r="C81" s="57">
        <v>169.73309059619999</v>
      </c>
      <c r="D81" s="57">
        <v>36.6955563848</v>
      </c>
      <c r="E81" s="57">
        <v>36.6955563848</v>
      </c>
      <c r="F81" s="57">
        <v>30.077033439400001</v>
      </c>
      <c r="G81" s="57">
        <v>30.077033439400001</v>
      </c>
      <c r="H81" s="57">
        <v>36.6388984624</v>
      </c>
      <c r="I81" s="57">
        <v>36.6388984624</v>
      </c>
      <c r="J81" s="57">
        <v>20.563956039899999</v>
      </c>
      <c r="K81" s="57">
        <v>20.563956039899999</v>
      </c>
      <c r="L81" s="57">
        <v>8.6144975951999996</v>
      </c>
      <c r="M81" s="57">
        <v>8.6144975951999996</v>
      </c>
      <c r="N81" s="57">
        <v>23.2926441752</v>
      </c>
      <c r="O81" s="57">
        <v>23.2926441752</v>
      </c>
      <c r="P81" s="57">
        <v>11.6049272787</v>
      </c>
      <c r="Q81" s="57">
        <v>11.6049272787</v>
      </c>
    </row>
    <row r="82" spans="1:17" customFormat="1" x14ac:dyDescent="0.3">
      <c r="A82" s="58" t="s">
        <v>65</v>
      </c>
      <c r="B82" s="59">
        <v>30.906289082800001</v>
      </c>
      <c r="C82" s="60">
        <v>0.182087588072776</v>
      </c>
      <c r="D82" s="59">
        <v>7.2140708958999999</v>
      </c>
      <c r="E82" s="60">
        <v>0.19659249256916</v>
      </c>
      <c r="F82" s="67">
        <v>4.5738786332000103</v>
      </c>
      <c r="G82" s="71">
        <v>15.207213312495</v>
      </c>
      <c r="H82" s="59">
        <v>7.8054866497999997</v>
      </c>
      <c r="I82" s="60">
        <v>0.21303824561784401</v>
      </c>
      <c r="J82" s="67">
        <v>3.1427643966000001</v>
      </c>
      <c r="K82" s="71">
        <v>15.2828784038545</v>
      </c>
      <c r="L82" s="67">
        <v>1.2011778199000001</v>
      </c>
      <c r="M82" s="71">
        <v>13.943678161443801</v>
      </c>
      <c r="N82" s="67">
        <v>5.42515179639999</v>
      </c>
      <c r="O82" s="71">
        <v>23.291266356853701</v>
      </c>
      <c r="P82" s="67">
        <v>0</v>
      </c>
      <c r="Q82" s="71">
        <v>0</v>
      </c>
    </row>
    <row r="83" spans="1:17" customFormat="1" x14ac:dyDescent="0.3">
      <c r="A83" s="58" t="s">
        <v>66</v>
      </c>
      <c r="B83" s="61">
        <v>138.8268015134</v>
      </c>
      <c r="C83" s="62">
        <v>0.81791241192722397</v>
      </c>
      <c r="D83" s="61">
        <v>29.481485488899899</v>
      </c>
      <c r="E83" s="62">
        <v>0.80340750743084</v>
      </c>
      <c r="F83" s="69">
        <v>25.503154806200001</v>
      </c>
      <c r="G83" s="72">
        <v>84.792786687505</v>
      </c>
      <c r="H83" s="61">
        <v>28.833411812600101</v>
      </c>
      <c r="I83" s="62">
        <v>0.78696175438215599</v>
      </c>
      <c r="J83" s="69">
        <v>17.421191643299998</v>
      </c>
      <c r="K83" s="72">
        <v>84.717121596145603</v>
      </c>
      <c r="L83" s="69">
        <v>7.41331977529999</v>
      </c>
      <c r="M83" s="72">
        <v>86.056321838556201</v>
      </c>
      <c r="N83" s="69">
        <v>17.867492378800002</v>
      </c>
      <c r="O83" s="72">
        <v>76.708733643146303</v>
      </c>
      <c r="P83" s="69">
        <v>11.6049272787</v>
      </c>
      <c r="Q83" s="72">
        <v>100</v>
      </c>
    </row>
    <row r="84" spans="1:17" customFormat="1" x14ac:dyDescent="0.3">
      <c r="A84" s="65" t="s">
        <v>1</v>
      </c>
    </row>
    <row r="85" spans="1:17" customFormat="1" x14ac:dyDescent="0.3">
      <c r="A85" s="65" t="s">
        <v>1</v>
      </c>
    </row>
    <row r="86" spans="1:17" customFormat="1" x14ac:dyDescent="0.3">
      <c r="A86" s="53" t="s">
        <v>67</v>
      </c>
    </row>
    <row r="87" spans="1:17" customFormat="1" x14ac:dyDescent="0.3">
      <c r="A87" s="54" t="s">
        <v>1</v>
      </c>
    </row>
    <row r="88" spans="1:17" customFormat="1" x14ac:dyDescent="0.3">
      <c r="A88" s="114" t="s">
        <v>1</v>
      </c>
      <c r="B88" s="113" t="s">
        <v>502</v>
      </c>
      <c r="C88" s="113" t="s">
        <v>1</v>
      </c>
      <c r="D88" s="113" t="s">
        <v>17</v>
      </c>
      <c r="E88" s="113" t="s">
        <v>1</v>
      </c>
      <c r="F88" s="113" t="s">
        <v>18</v>
      </c>
      <c r="G88" s="113" t="s">
        <v>1</v>
      </c>
      <c r="H88" s="113" t="s">
        <v>19</v>
      </c>
      <c r="I88" s="113" t="s">
        <v>1</v>
      </c>
      <c r="J88" s="113" t="s">
        <v>20</v>
      </c>
      <c r="K88" s="113" t="s">
        <v>1</v>
      </c>
      <c r="L88" s="113" t="s">
        <v>21</v>
      </c>
      <c r="M88" s="113" t="s">
        <v>1</v>
      </c>
      <c r="N88" s="113" t="s">
        <v>22</v>
      </c>
      <c r="O88" s="113" t="s">
        <v>1</v>
      </c>
      <c r="P88" s="113" t="s">
        <v>23</v>
      </c>
      <c r="Q88" s="113" t="s">
        <v>1</v>
      </c>
    </row>
    <row r="89" spans="1:17" customFormat="1" x14ac:dyDescent="0.3">
      <c r="A89" s="115" t="s">
        <v>1</v>
      </c>
      <c r="B89" s="55" t="s">
        <v>14</v>
      </c>
      <c r="C89" s="55" t="s">
        <v>15</v>
      </c>
      <c r="D89" s="55" t="s">
        <v>14</v>
      </c>
      <c r="E89" s="55" t="s">
        <v>15</v>
      </c>
      <c r="F89" s="55" t="s">
        <v>14</v>
      </c>
      <c r="G89" s="55" t="s">
        <v>15</v>
      </c>
      <c r="H89" s="55" t="s">
        <v>14</v>
      </c>
      <c r="I89" s="55" t="s">
        <v>15</v>
      </c>
      <c r="J89" s="55" t="s">
        <v>14</v>
      </c>
      <c r="K89" s="55" t="s">
        <v>15</v>
      </c>
      <c r="L89" s="55" t="s">
        <v>14</v>
      </c>
      <c r="M89" s="55" t="s">
        <v>15</v>
      </c>
      <c r="N89" s="55" t="s">
        <v>14</v>
      </c>
      <c r="O89" s="55" t="s">
        <v>15</v>
      </c>
      <c r="P89" s="55" t="s">
        <v>14</v>
      </c>
      <c r="Q89" s="55" t="s">
        <v>15</v>
      </c>
    </row>
    <row r="90" spans="1:17" customFormat="1" x14ac:dyDescent="0.3">
      <c r="A90" s="56" t="s">
        <v>16</v>
      </c>
      <c r="B90" s="57">
        <v>1223.3316612077999</v>
      </c>
      <c r="C90" s="57">
        <v>1223.3316612077999</v>
      </c>
      <c r="D90" s="57">
        <v>226.19073308700001</v>
      </c>
      <c r="E90" s="57">
        <v>226.19073308700001</v>
      </c>
      <c r="F90" s="57">
        <v>242.9097684457</v>
      </c>
      <c r="G90" s="57">
        <v>242.9097684457</v>
      </c>
      <c r="H90" s="57">
        <v>195.83979688540001</v>
      </c>
      <c r="I90" s="57">
        <v>195.83979688540001</v>
      </c>
      <c r="J90" s="57">
        <v>84.8591296476</v>
      </c>
      <c r="K90" s="57">
        <v>84.8591296476</v>
      </c>
      <c r="L90" s="57">
        <v>98.944758881799999</v>
      </c>
      <c r="M90" s="57">
        <v>98.944758881799999</v>
      </c>
      <c r="N90" s="57">
        <v>212.26945979659999</v>
      </c>
      <c r="O90" s="57">
        <v>212.26945979659999</v>
      </c>
      <c r="P90" s="57">
        <v>141.04859873140001</v>
      </c>
      <c r="Q90" s="57">
        <v>141.04859873140001</v>
      </c>
    </row>
    <row r="91" spans="1:17" customFormat="1" ht="22.8" x14ac:dyDescent="0.3">
      <c r="A91" s="66" t="s">
        <v>68</v>
      </c>
      <c r="B91" s="59">
        <v>169.8288297032</v>
      </c>
      <c r="C91" s="60">
        <v>0.138824846187278</v>
      </c>
      <c r="D91" s="59">
        <v>27.217895606700001</v>
      </c>
      <c r="E91" s="60">
        <v>0.120331612331046</v>
      </c>
      <c r="F91" s="59">
        <v>20.415190728500001</v>
      </c>
      <c r="G91" s="64">
        <v>8.4044338188332707E-2</v>
      </c>
      <c r="H91" s="59">
        <v>31.8196914064</v>
      </c>
      <c r="I91" s="60">
        <v>0.16247816793345601</v>
      </c>
      <c r="J91" s="59">
        <v>11.508759252000001</v>
      </c>
      <c r="K91" s="60">
        <v>0.13562193366574901</v>
      </c>
      <c r="L91" s="59">
        <v>11.459146287999999</v>
      </c>
      <c r="M91" s="60">
        <v>0.115813575347525</v>
      </c>
      <c r="N91" s="59">
        <v>44.584924635299998</v>
      </c>
      <c r="O91" s="63">
        <v>0.21003928062954499</v>
      </c>
      <c r="P91" s="59">
        <v>20.688414309799999</v>
      </c>
      <c r="Q91" s="60">
        <v>0.14667578760705799</v>
      </c>
    </row>
    <row r="92" spans="1:17" customFormat="1" x14ac:dyDescent="0.3">
      <c r="A92" s="58" t="s">
        <v>69</v>
      </c>
      <c r="B92" s="61">
        <v>12.197910112200001</v>
      </c>
      <c r="C92" s="62">
        <v>9.9710573174873595E-3</v>
      </c>
      <c r="D92" s="61">
        <v>3.8297934124999999</v>
      </c>
      <c r="E92" s="62">
        <v>1.6931699014508E-2</v>
      </c>
      <c r="F92" s="61">
        <v>4.1302761474999903</v>
      </c>
      <c r="G92" s="62">
        <v>1.7003334917028198E-2</v>
      </c>
      <c r="H92" s="61">
        <v>2.9188971693000001</v>
      </c>
      <c r="I92" s="62">
        <v>1.4904514892895101E-2</v>
      </c>
      <c r="J92" s="61">
        <v>0</v>
      </c>
      <c r="K92" s="62">
        <v>0</v>
      </c>
      <c r="L92" s="61">
        <v>0</v>
      </c>
      <c r="M92" s="62">
        <v>0</v>
      </c>
      <c r="N92" s="61">
        <v>0.58546749060000003</v>
      </c>
      <c r="O92" s="62">
        <v>2.7581334175957499E-3</v>
      </c>
      <c r="P92" s="61">
        <v>0.73347589229999799</v>
      </c>
      <c r="Q92" s="62">
        <v>5.2001643326975797E-3</v>
      </c>
    </row>
    <row r="93" spans="1:17" customFormat="1" x14ac:dyDescent="0.3">
      <c r="A93" s="58" t="s">
        <v>70</v>
      </c>
      <c r="B93" s="59">
        <v>47.685728751799999</v>
      </c>
      <c r="C93" s="60">
        <v>3.8980213023114003E-2</v>
      </c>
      <c r="D93" s="59">
        <v>9.2235901356000198</v>
      </c>
      <c r="E93" s="60">
        <v>4.0777931127940197E-2</v>
      </c>
      <c r="F93" s="59">
        <v>7.9787413174999804</v>
      </c>
      <c r="G93" s="60">
        <v>3.2846523087784199E-2</v>
      </c>
      <c r="H93" s="59">
        <v>4.3094275031000002</v>
      </c>
      <c r="I93" s="60">
        <v>2.20048609712446E-2</v>
      </c>
      <c r="J93" s="59">
        <v>6.4628719917000002</v>
      </c>
      <c r="K93" s="60">
        <v>7.6160007986633693E-2</v>
      </c>
      <c r="L93" s="59">
        <v>3.5194498611</v>
      </c>
      <c r="M93" s="60">
        <v>3.5569846254356503E-2</v>
      </c>
      <c r="N93" s="59">
        <v>14.4914660482</v>
      </c>
      <c r="O93" s="60">
        <v>6.8269199262512598E-2</v>
      </c>
      <c r="P93" s="59">
        <v>1.7001818946</v>
      </c>
      <c r="Q93" s="60">
        <v>1.20538729905263E-2</v>
      </c>
    </row>
    <row r="94" spans="1:17" customFormat="1" x14ac:dyDescent="0.3">
      <c r="A94" s="58" t="s">
        <v>71</v>
      </c>
      <c r="B94" s="61">
        <v>103.2368703408</v>
      </c>
      <c r="C94" s="62">
        <v>8.4389927616909596E-2</v>
      </c>
      <c r="D94" s="61">
        <v>23.760226163799999</v>
      </c>
      <c r="E94" s="62">
        <v>0.105045091103096</v>
      </c>
      <c r="F94" s="61">
        <v>20.639313301600001</v>
      </c>
      <c r="G94" s="62">
        <v>8.4966995908251006E-2</v>
      </c>
      <c r="H94" s="61">
        <v>24.6935908916</v>
      </c>
      <c r="I94" s="63">
        <v>0.12609077053960599</v>
      </c>
      <c r="J94" s="61">
        <v>2.4484814038999998</v>
      </c>
      <c r="K94" s="62">
        <v>2.8853482401574999E-2</v>
      </c>
      <c r="L94" s="61">
        <v>0.65840472090000002</v>
      </c>
      <c r="M94" s="64">
        <v>6.65426575738624E-3</v>
      </c>
      <c r="N94" s="61">
        <v>14.1195479965</v>
      </c>
      <c r="O94" s="62">
        <v>6.6517095817879707E-2</v>
      </c>
      <c r="P94" s="61">
        <v>16.917305862500001</v>
      </c>
      <c r="Q94" s="62">
        <v>0.119939552853806</v>
      </c>
    </row>
    <row r="95" spans="1:17" customFormat="1" ht="25.5" customHeight="1" x14ac:dyDescent="0.3">
      <c r="A95" s="66" t="s">
        <v>72</v>
      </c>
      <c r="B95" s="59">
        <v>90.937339694200205</v>
      </c>
      <c r="C95" s="60">
        <v>7.4335801629148698E-2</v>
      </c>
      <c r="D95" s="59">
        <v>9.1475448687000096</v>
      </c>
      <c r="E95" s="60">
        <v>4.0441731382432802E-2</v>
      </c>
      <c r="F95" s="59">
        <v>24.959802267200001</v>
      </c>
      <c r="G95" s="60">
        <v>0.102753390392283</v>
      </c>
      <c r="H95" s="59">
        <v>14.874228931399999</v>
      </c>
      <c r="I95" s="60">
        <v>7.5951002645820706E-2</v>
      </c>
      <c r="J95" s="59">
        <v>1.8901114523</v>
      </c>
      <c r="K95" s="60">
        <v>2.22735191858459E-2</v>
      </c>
      <c r="L95" s="59">
        <v>7.7441736101999998</v>
      </c>
      <c r="M95" s="60">
        <v>7.8267648511339896E-2</v>
      </c>
      <c r="N95" s="59">
        <v>11.0618651345</v>
      </c>
      <c r="O95" s="60">
        <v>5.2112372383194702E-2</v>
      </c>
      <c r="P95" s="59">
        <v>17.7738943879</v>
      </c>
      <c r="Q95" s="63">
        <v>0.12601255558551799</v>
      </c>
    </row>
    <row r="96" spans="1:17" customFormat="1" ht="22.8" x14ac:dyDescent="0.3">
      <c r="A96" s="66" t="s">
        <v>73</v>
      </c>
      <c r="B96" s="61">
        <v>47.398919625700003</v>
      </c>
      <c r="C96" s="62">
        <v>3.8745763825733803E-2</v>
      </c>
      <c r="D96" s="61">
        <v>16.511473460000001</v>
      </c>
      <c r="E96" s="63">
        <v>7.2998010283865905E-2</v>
      </c>
      <c r="F96" s="61">
        <v>17.857276604999999</v>
      </c>
      <c r="G96" s="63">
        <v>7.3514032470834198E-2</v>
      </c>
      <c r="H96" s="61">
        <v>4.6080454875000001</v>
      </c>
      <c r="I96" s="62">
        <v>2.3529668437087401E-2</v>
      </c>
      <c r="J96" s="61">
        <v>0.87506695629999998</v>
      </c>
      <c r="K96" s="62">
        <v>1.03119954203389E-2</v>
      </c>
      <c r="L96" s="61">
        <v>6.1373347380999999</v>
      </c>
      <c r="M96" s="62">
        <v>6.2027891193627498E-2</v>
      </c>
      <c r="N96" s="61">
        <v>1.0581819000999999</v>
      </c>
      <c r="O96" s="64">
        <v>4.9850878271135504E-3</v>
      </c>
      <c r="P96" s="61">
        <v>0.35154047869999999</v>
      </c>
      <c r="Q96" s="64">
        <v>2.4923358463804501E-3</v>
      </c>
    </row>
    <row r="97" spans="1:17" customFormat="1" x14ac:dyDescent="0.3">
      <c r="A97" s="58" t="s">
        <v>74</v>
      </c>
      <c r="B97" s="59">
        <v>33.811755872100001</v>
      </c>
      <c r="C97" s="60">
        <v>2.7639075276378901E-2</v>
      </c>
      <c r="D97" s="59">
        <v>4.8993929494000197</v>
      </c>
      <c r="E97" s="60">
        <v>2.1660449491162598E-2</v>
      </c>
      <c r="F97" s="59">
        <v>7.2560222226000004</v>
      </c>
      <c r="G97" s="60">
        <v>2.9871265651558201E-2</v>
      </c>
      <c r="H97" s="59">
        <v>6.0418870934999998</v>
      </c>
      <c r="I97" s="60">
        <v>3.0851171159228401E-2</v>
      </c>
      <c r="J97" s="59">
        <v>1.6772355564000001</v>
      </c>
      <c r="K97" s="60">
        <v>1.9764939416243899E-2</v>
      </c>
      <c r="L97" s="59">
        <v>0</v>
      </c>
      <c r="M97" s="60">
        <v>0</v>
      </c>
      <c r="N97" s="59">
        <v>5.0415607865999803</v>
      </c>
      <c r="O97" s="60">
        <v>2.3750759018423599E-2</v>
      </c>
      <c r="P97" s="59">
        <v>4.6556248376999996</v>
      </c>
      <c r="Q97" s="60">
        <v>3.3007239203884202E-2</v>
      </c>
    </row>
    <row r="98" spans="1:17" customFormat="1" x14ac:dyDescent="0.3">
      <c r="A98" s="58" t="s">
        <v>75</v>
      </c>
      <c r="B98" s="61">
        <v>87.979611566900203</v>
      </c>
      <c r="C98" s="62">
        <v>7.1918036912440697E-2</v>
      </c>
      <c r="D98" s="61">
        <v>14.9719410317</v>
      </c>
      <c r="E98" s="62">
        <v>6.6191664120657495E-2</v>
      </c>
      <c r="F98" s="61">
        <v>14.9897703381</v>
      </c>
      <c r="G98" s="62">
        <v>6.17092117538732E-2</v>
      </c>
      <c r="H98" s="61">
        <v>13.844194507699999</v>
      </c>
      <c r="I98" s="62">
        <v>7.0691425991425194E-2</v>
      </c>
      <c r="J98" s="61">
        <v>5.3607242476000003</v>
      </c>
      <c r="K98" s="62">
        <v>6.3172038999949998E-2</v>
      </c>
      <c r="L98" s="61">
        <v>13.083086489299999</v>
      </c>
      <c r="M98" s="63">
        <v>0.132226169805812</v>
      </c>
      <c r="N98" s="61">
        <v>3.7260166534999999</v>
      </c>
      <c r="O98" s="64">
        <v>1.75532394394857E-2</v>
      </c>
      <c r="P98" s="61">
        <v>20.222868341000002</v>
      </c>
      <c r="Q98" s="63">
        <v>0.14337518077375999</v>
      </c>
    </row>
    <row r="99" spans="1:17" customFormat="1" x14ac:dyDescent="0.3">
      <c r="A99" s="58" t="s">
        <v>76</v>
      </c>
      <c r="B99" s="59">
        <v>296.07666819050002</v>
      </c>
      <c r="C99" s="60">
        <v>0.242024855220523</v>
      </c>
      <c r="D99" s="59">
        <v>32.4958932682</v>
      </c>
      <c r="E99" s="64">
        <v>0.14366589127991</v>
      </c>
      <c r="F99" s="59">
        <v>64.833288862899906</v>
      </c>
      <c r="G99" s="60">
        <v>0.26690276507917698</v>
      </c>
      <c r="H99" s="59">
        <v>49.664851718500003</v>
      </c>
      <c r="I99" s="60">
        <v>0.25359938331412002</v>
      </c>
      <c r="J99" s="59">
        <v>36.760124641899999</v>
      </c>
      <c r="K99" s="63">
        <v>0.43318997961157701</v>
      </c>
      <c r="L99" s="59">
        <v>31.216121158</v>
      </c>
      <c r="M99" s="60">
        <v>0.31549039596216499</v>
      </c>
      <c r="N99" s="59">
        <v>53.328864485299903</v>
      </c>
      <c r="O99" s="60">
        <v>0.25123192255918803</v>
      </c>
      <c r="P99" s="59">
        <v>25.757736344200001</v>
      </c>
      <c r="Q99" s="60">
        <v>0.18261603855597799</v>
      </c>
    </row>
    <row r="100" spans="1:17" customFormat="1" x14ac:dyDescent="0.3">
      <c r="A100" s="58" t="s">
        <v>77</v>
      </c>
      <c r="B100" s="61">
        <v>281.82658494809999</v>
      </c>
      <c r="C100" s="62">
        <v>0.23037626989057999</v>
      </c>
      <c r="D100" s="61">
        <v>69.155315309499798</v>
      </c>
      <c r="E100" s="63">
        <v>0.30573894149280101</v>
      </c>
      <c r="F100" s="61">
        <v>57.895739696399801</v>
      </c>
      <c r="G100" s="62">
        <v>0.23834257496870501</v>
      </c>
      <c r="H100" s="61">
        <v>37.131910343500003</v>
      </c>
      <c r="I100" s="62">
        <v>0.18960349701153201</v>
      </c>
      <c r="J100" s="61">
        <v>16.3215893767</v>
      </c>
      <c r="K100" s="62">
        <v>0.19233745908636701</v>
      </c>
      <c r="L100" s="61">
        <v>21.195170693600001</v>
      </c>
      <c r="M100" s="62">
        <v>0.21421216174693899</v>
      </c>
      <c r="N100" s="61">
        <v>52.830537923000001</v>
      </c>
      <c r="O100" s="62">
        <v>0.24888430946977999</v>
      </c>
      <c r="P100" s="61">
        <v>21.232021377999999</v>
      </c>
      <c r="Q100" s="64">
        <v>0.150529828505651</v>
      </c>
    </row>
    <row r="101" spans="1:17" customFormat="1" x14ac:dyDescent="0.3">
      <c r="A101" s="58" t="s">
        <v>63</v>
      </c>
      <c r="B101" s="59">
        <v>52.351442402300002</v>
      </c>
      <c r="C101" s="60">
        <v>4.2794153100405498E-2</v>
      </c>
      <c r="D101" s="59">
        <v>14.977666880899999</v>
      </c>
      <c r="E101" s="60">
        <v>6.6216978372580504E-2</v>
      </c>
      <c r="F101" s="59">
        <v>1.9543469583999999</v>
      </c>
      <c r="G101" s="64">
        <v>8.0455675821735195E-3</v>
      </c>
      <c r="H101" s="59">
        <v>5.9330718328999801</v>
      </c>
      <c r="I101" s="60">
        <v>3.0295537103584E-2</v>
      </c>
      <c r="J101" s="59">
        <v>1.55416476879999</v>
      </c>
      <c r="K101" s="60">
        <v>1.83146442257195E-2</v>
      </c>
      <c r="L101" s="59">
        <v>3.9318713226000002</v>
      </c>
      <c r="M101" s="60">
        <v>3.9738045420849799E-2</v>
      </c>
      <c r="N101" s="59">
        <v>11.441026743</v>
      </c>
      <c r="O101" s="60">
        <v>5.3898600175281801E-2</v>
      </c>
      <c r="P101" s="59">
        <v>11.0155350047</v>
      </c>
      <c r="Q101" s="60">
        <v>7.8097443744740605E-2</v>
      </c>
    </row>
    <row r="102" spans="1:17" customFormat="1" x14ac:dyDescent="0.3">
      <c r="A102" s="65" t="s">
        <v>1</v>
      </c>
    </row>
    <row r="103" spans="1:17" customFormat="1" x14ac:dyDescent="0.3">
      <c r="A103" s="65" t="s">
        <v>1</v>
      </c>
    </row>
    <row r="104" spans="1:17" customFormat="1" x14ac:dyDescent="0.3">
      <c r="A104" s="53" t="s">
        <v>78</v>
      </c>
    </row>
    <row r="105" spans="1:17" customFormat="1" x14ac:dyDescent="0.3">
      <c r="A105" s="54" t="s">
        <v>1</v>
      </c>
    </row>
    <row r="106" spans="1:17" customFormat="1" x14ac:dyDescent="0.3">
      <c r="A106" s="114" t="s">
        <v>1</v>
      </c>
      <c r="B106" s="113" t="s">
        <v>502</v>
      </c>
      <c r="C106" s="113" t="s">
        <v>1</v>
      </c>
      <c r="D106" s="113" t="s">
        <v>17</v>
      </c>
      <c r="E106" s="113" t="s">
        <v>1</v>
      </c>
      <c r="F106" s="113" t="s">
        <v>18</v>
      </c>
      <c r="G106" s="113" t="s">
        <v>1</v>
      </c>
      <c r="H106" s="113" t="s">
        <v>19</v>
      </c>
      <c r="I106" s="113" t="s">
        <v>1</v>
      </c>
      <c r="J106" s="113" t="s">
        <v>20</v>
      </c>
      <c r="K106" s="113" t="s">
        <v>1</v>
      </c>
      <c r="L106" s="113" t="s">
        <v>21</v>
      </c>
      <c r="M106" s="113" t="s">
        <v>1</v>
      </c>
      <c r="N106" s="113" t="s">
        <v>22</v>
      </c>
      <c r="O106" s="113" t="s">
        <v>1</v>
      </c>
      <c r="P106" s="113" t="s">
        <v>23</v>
      </c>
      <c r="Q106" s="113" t="s">
        <v>1</v>
      </c>
    </row>
    <row r="107" spans="1:17" customFormat="1" x14ac:dyDescent="0.3">
      <c r="A107" s="115" t="s">
        <v>1</v>
      </c>
      <c r="B107" s="55" t="s">
        <v>14</v>
      </c>
      <c r="C107" s="55" t="s">
        <v>15</v>
      </c>
      <c r="D107" s="55" t="s">
        <v>14</v>
      </c>
      <c r="E107" s="55" t="s">
        <v>15</v>
      </c>
      <c r="F107" s="55" t="s">
        <v>14</v>
      </c>
      <c r="G107" s="55" t="s">
        <v>15</v>
      </c>
      <c r="H107" s="55" t="s">
        <v>14</v>
      </c>
      <c r="I107" s="55" t="s">
        <v>15</v>
      </c>
      <c r="J107" s="55" t="s">
        <v>14</v>
      </c>
      <c r="K107" s="55" t="s">
        <v>15</v>
      </c>
      <c r="L107" s="55" t="s">
        <v>14</v>
      </c>
      <c r="M107" s="55" t="s">
        <v>15</v>
      </c>
      <c r="N107" s="55" t="s">
        <v>14</v>
      </c>
      <c r="O107" s="55" t="s">
        <v>15</v>
      </c>
      <c r="P107" s="55" t="s">
        <v>14</v>
      </c>
      <c r="Q107" s="55" t="s">
        <v>15</v>
      </c>
    </row>
    <row r="108" spans="1:17" customFormat="1" x14ac:dyDescent="0.3">
      <c r="A108" s="56" t="s">
        <v>16</v>
      </c>
      <c r="B108" s="57">
        <v>1223.3316612077999</v>
      </c>
      <c r="C108" s="57">
        <v>1223.3316612077999</v>
      </c>
      <c r="D108" s="57">
        <v>226.19073308700001</v>
      </c>
      <c r="E108" s="57">
        <v>226.19073308700001</v>
      </c>
      <c r="F108" s="57">
        <v>242.9097684457</v>
      </c>
      <c r="G108" s="57">
        <v>242.9097684457</v>
      </c>
      <c r="H108" s="57">
        <v>195.83979688540001</v>
      </c>
      <c r="I108" s="57">
        <v>195.83979688540001</v>
      </c>
      <c r="J108" s="57">
        <v>84.8591296476</v>
      </c>
      <c r="K108" s="57">
        <v>84.8591296476</v>
      </c>
      <c r="L108" s="57">
        <v>98.944758881799999</v>
      </c>
      <c r="M108" s="57">
        <v>98.944758881799999</v>
      </c>
      <c r="N108" s="57">
        <v>212.26945979659999</v>
      </c>
      <c r="O108" s="57">
        <v>212.26945979659999</v>
      </c>
      <c r="P108" s="57">
        <v>141.04859873140001</v>
      </c>
      <c r="Q108" s="57">
        <v>141.04859873140001</v>
      </c>
    </row>
    <row r="109" spans="1:17" customFormat="1" x14ac:dyDescent="0.3">
      <c r="A109" s="58" t="s">
        <v>79</v>
      </c>
      <c r="B109" s="59">
        <v>56.052180375799999</v>
      </c>
      <c r="C109" s="60">
        <v>4.5819283644191397E-2</v>
      </c>
      <c r="D109" s="59">
        <v>10.7643442405</v>
      </c>
      <c r="E109" s="60">
        <v>4.7589678381561702E-2</v>
      </c>
      <c r="F109" s="59">
        <v>13.049189719799999</v>
      </c>
      <c r="G109" s="60">
        <v>5.3720316820922799E-2</v>
      </c>
      <c r="H109" s="59">
        <v>8.37740235909998</v>
      </c>
      <c r="I109" s="60">
        <v>4.2776812947790302E-2</v>
      </c>
      <c r="J109" s="59">
        <v>0</v>
      </c>
      <c r="K109" s="64">
        <v>0</v>
      </c>
      <c r="L109" s="59">
        <v>3.56360342559999</v>
      </c>
      <c r="M109" s="60">
        <v>3.60160908558795E-2</v>
      </c>
      <c r="N109" s="59">
        <v>12.1334322478</v>
      </c>
      <c r="O109" s="60">
        <v>5.7160517859829903E-2</v>
      </c>
      <c r="P109" s="59">
        <v>8.1642083830000107</v>
      </c>
      <c r="Q109" s="60">
        <v>5.7882236735631601E-2</v>
      </c>
    </row>
    <row r="110" spans="1:17" customFormat="1" x14ac:dyDescent="0.3">
      <c r="A110" s="58" t="s">
        <v>80</v>
      </c>
      <c r="B110" s="61">
        <v>678.2341830757</v>
      </c>
      <c r="C110" s="62">
        <v>0.55441562135821498</v>
      </c>
      <c r="D110" s="61">
        <v>136.34055782999999</v>
      </c>
      <c r="E110" s="62">
        <v>0.60276809738955595</v>
      </c>
      <c r="F110" s="61">
        <v>106.69898382060001</v>
      </c>
      <c r="G110" s="64">
        <v>0.43925357347023097</v>
      </c>
      <c r="H110" s="61">
        <v>112.6576830233</v>
      </c>
      <c r="I110" s="62">
        <v>0.57525428853066096</v>
      </c>
      <c r="J110" s="61">
        <v>31.361224428</v>
      </c>
      <c r="K110" s="64">
        <v>0.36956806601995301</v>
      </c>
      <c r="L110" s="61">
        <v>58.918251903799998</v>
      </c>
      <c r="M110" s="62">
        <v>0.59546612240658603</v>
      </c>
      <c r="N110" s="61">
        <v>134.87697852689999</v>
      </c>
      <c r="O110" s="63">
        <v>0.635404540324083</v>
      </c>
      <c r="P110" s="61">
        <v>85.926153071700199</v>
      </c>
      <c r="Q110" s="62">
        <v>0.60919536843701605</v>
      </c>
    </row>
    <row r="111" spans="1:17" customFormat="1" x14ac:dyDescent="0.3">
      <c r="A111" s="58" t="s">
        <v>81</v>
      </c>
      <c r="B111" s="59">
        <v>113.4405245265</v>
      </c>
      <c r="C111" s="60">
        <v>9.2730800749896203E-2</v>
      </c>
      <c r="D111" s="59">
        <v>22.9023960892</v>
      </c>
      <c r="E111" s="60">
        <v>0.10125258350169</v>
      </c>
      <c r="F111" s="59">
        <v>26.546947754800001</v>
      </c>
      <c r="G111" s="60">
        <v>0.109287279489274</v>
      </c>
      <c r="H111" s="59">
        <v>10.744744927899999</v>
      </c>
      <c r="I111" s="60">
        <v>5.4864971771736097E-2</v>
      </c>
      <c r="J111" s="59">
        <v>6.5528312233000001</v>
      </c>
      <c r="K111" s="60">
        <v>7.7220108791032402E-2</v>
      </c>
      <c r="L111" s="59">
        <v>9.1769340785000004</v>
      </c>
      <c r="M111" s="60">
        <v>9.2748056412597105E-2</v>
      </c>
      <c r="N111" s="59">
        <v>11.542152529099999</v>
      </c>
      <c r="O111" s="60">
        <v>5.4375003074676298E-2</v>
      </c>
      <c r="P111" s="59">
        <v>18.295875649199999</v>
      </c>
      <c r="Q111" s="60">
        <v>0.12971327481275399</v>
      </c>
    </row>
    <row r="112" spans="1:17" customFormat="1" x14ac:dyDescent="0.3">
      <c r="A112" s="58" t="s">
        <v>82</v>
      </c>
      <c r="B112" s="61">
        <v>145.0135901658</v>
      </c>
      <c r="C112" s="62">
        <v>0.118539881509016</v>
      </c>
      <c r="D112" s="61">
        <v>23.0095787747</v>
      </c>
      <c r="E112" s="62">
        <v>0.10172644325729201</v>
      </c>
      <c r="F112" s="61">
        <v>28.869349284799998</v>
      </c>
      <c r="G112" s="62">
        <v>0.1188480375636</v>
      </c>
      <c r="H112" s="61">
        <v>25.9205442212</v>
      </c>
      <c r="I112" s="62">
        <v>0.132355857356041</v>
      </c>
      <c r="J112" s="61">
        <v>15.391354035199999</v>
      </c>
      <c r="K112" s="62">
        <v>0.18137534640193301</v>
      </c>
      <c r="L112" s="61">
        <v>9.1681826651999891</v>
      </c>
      <c r="M112" s="62">
        <v>9.2659608945556804E-2</v>
      </c>
      <c r="N112" s="61">
        <v>25.489802392600001</v>
      </c>
      <c r="O112" s="62">
        <v>0.120082287942056</v>
      </c>
      <c r="P112" s="61">
        <v>15.4121412177</v>
      </c>
      <c r="Q112" s="62">
        <v>0.109268304373938</v>
      </c>
    </row>
    <row r="113" spans="1:17" customFormat="1" x14ac:dyDescent="0.3">
      <c r="A113" s="58" t="s">
        <v>83</v>
      </c>
      <c r="B113" s="59">
        <v>62.178491886899998</v>
      </c>
      <c r="C113" s="60">
        <v>5.08271745582968E-2</v>
      </c>
      <c r="D113" s="59">
        <v>12.4687325686</v>
      </c>
      <c r="E113" s="60">
        <v>5.51248603266348E-2</v>
      </c>
      <c r="F113" s="59">
        <v>14.860306333800001</v>
      </c>
      <c r="G113" s="60">
        <v>6.1176240168875198E-2</v>
      </c>
      <c r="H113" s="59">
        <v>8.3738151694000091</v>
      </c>
      <c r="I113" s="60">
        <v>4.27584959879228E-2</v>
      </c>
      <c r="J113" s="59">
        <v>7.5629816210999996</v>
      </c>
      <c r="K113" s="60">
        <v>8.9123959348950205E-2</v>
      </c>
      <c r="L113" s="59">
        <v>4.1659037590999999</v>
      </c>
      <c r="M113" s="60">
        <v>4.2103329233199802E-2</v>
      </c>
      <c r="N113" s="59">
        <v>12.7075327025</v>
      </c>
      <c r="O113" s="60">
        <v>5.9865101247615002E-2</v>
      </c>
      <c r="P113" s="59">
        <v>1.6554343203999999</v>
      </c>
      <c r="Q113" s="64">
        <v>1.1736623655173299E-2</v>
      </c>
    </row>
    <row r="114" spans="1:17" customFormat="1" x14ac:dyDescent="0.3">
      <c r="A114" s="58" t="s">
        <v>84</v>
      </c>
      <c r="B114" s="61">
        <v>38.055611602100001</v>
      </c>
      <c r="C114" s="62">
        <v>3.1108171895532801E-2</v>
      </c>
      <c r="D114" s="61">
        <v>11.470187494999999</v>
      </c>
      <c r="E114" s="62">
        <v>5.0710245015158098E-2</v>
      </c>
      <c r="F114" s="61">
        <v>11.766428059400001</v>
      </c>
      <c r="G114" s="62">
        <v>4.8439501361717603E-2</v>
      </c>
      <c r="H114" s="61">
        <v>10.4647618069</v>
      </c>
      <c r="I114" s="62">
        <v>5.3435317914589602E-2</v>
      </c>
      <c r="J114" s="61">
        <v>0.85335730840000001</v>
      </c>
      <c r="K114" s="62">
        <v>1.0056163808700299E-2</v>
      </c>
      <c r="L114" s="61">
        <v>1.0586892645999999</v>
      </c>
      <c r="M114" s="62">
        <v>1.0699801349404601E-2</v>
      </c>
      <c r="N114" s="61">
        <v>2.0977080728000002</v>
      </c>
      <c r="O114" s="62">
        <v>9.8822886476936309E-3</v>
      </c>
      <c r="P114" s="61">
        <v>0.34447959500000003</v>
      </c>
      <c r="Q114" s="62">
        <v>2.4422759112693901E-3</v>
      </c>
    </row>
    <row r="115" spans="1:17" customFormat="1" x14ac:dyDescent="0.3">
      <c r="A115" s="58" t="s">
        <v>85</v>
      </c>
      <c r="B115" s="59">
        <v>19.540214181500001</v>
      </c>
      <c r="C115" s="60">
        <v>1.5972948956628701E-2</v>
      </c>
      <c r="D115" s="59">
        <v>0.69879836170000198</v>
      </c>
      <c r="E115" s="60">
        <v>3.0894208271177101E-3</v>
      </c>
      <c r="F115" s="59">
        <v>12.220781316</v>
      </c>
      <c r="G115" s="63">
        <v>5.03099623954886E-2</v>
      </c>
      <c r="H115" s="59">
        <v>0.1814870938</v>
      </c>
      <c r="I115" s="60">
        <v>9.2671202016309895E-4</v>
      </c>
      <c r="J115" s="59">
        <v>3.7067169099999999</v>
      </c>
      <c r="K115" s="60">
        <v>4.3680826393024799E-2</v>
      </c>
      <c r="L115" s="59">
        <v>0.34648004360000101</v>
      </c>
      <c r="M115" s="60">
        <v>3.50175236683236E-3</v>
      </c>
      <c r="N115" s="59">
        <v>2.3859504563999998</v>
      </c>
      <c r="O115" s="60">
        <v>1.1240196581676199E-2</v>
      </c>
      <c r="P115" s="59">
        <v>0</v>
      </c>
      <c r="Q115" s="60">
        <v>0</v>
      </c>
    </row>
    <row r="116" spans="1:17" customFormat="1" x14ac:dyDescent="0.3">
      <c r="A116" s="58" t="s">
        <v>86</v>
      </c>
      <c r="B116" s="61">
        <v>15.4706001562</v>
      </c>
      <c r="C116" s="62">
        <v>1.2646284443358399E-2</v>
      </c>
      <c r="D116" s="61">
        <v>2.1152592822999998</v>
      </c>
      <c r="E116" s="62">
        <v>9.3516619953055505E-3</v>
      </c>
      <c r="F116" s="61">
        <v>2.3787456500999999</v>
      </c>
      <c r="G116" s="62">
        <v>9.7927130115878606E-3</v>
      </c>
      <c r="H116" s="61">
        <v>2.1546049087000001</v>
      </c>
      <c r="I116" s="62">
        <v>1.10018747106892E-2</v>
      </c>
      <c r="J116" s="61">
        <v>0</v>
      </c>
      <c r="K116" s="62">
        <v>0</v>
      </c>
      <c r="L116" s="61">
        <v>4.8869184040000002</v>
      </c>
      <c r="M116" s="63">
        <v>4.9390371549017001E-2</v>
      </c>
      <c r="N116" s="61">
        <v>1.6772355564000001</v>
      </c>
      <c r="O116" s="62">
        <v>7.9014454458364095E-3</v>
      </c>
      <c r="P116" s="61">
        <v>2.2578363547000002</v>
      </c>
      <c r="Q116" s="62">
        <v>1.60075064552723E-2</v>
      </c>
    </row>
    <row r="117" spans="1:17" customFormat="1" x14ac:dyDescent="0.3">
      <c r="A117" s="58" t="s">
        <v>87</v>
      </c>
      <c r="B117" s="59">
        <v>95.105055911599706</v>
      </c>
      <c r="C117" s="60">
        <v>7.7742658779633295E-2</v>
      </c>
      <c r="D117" s="59">
        <v>6.17966911929999</v>
      </c>
      <c r="E117" s="64">
        <v>2.7320611392700599E-2</v>
      </c>
      <c r="F117" s="59">
        <v>26.519036506399999</v>
      </c>
      <c r="G117" s="60">
        <v>0.109172375718303</v>
      </c>
      <c r="H117" s="59">
        <v>16.964753375099999</v>
      </c>
      <c r="I117" s="60">
        <v>8.6625668760406796E-2</v>
      </c>
      <c r="J117" s="59">
        <v>19.4306641215999</v>
      </c>
      <c r="K117" s="63">
        <v>0.22897552923640599</v>
      </c>
      <c r="L117" s="59">
        <v>7.6597953374000003</v>
      </c>
      <c r="M117" s="60">
        <v>7.7414866880927399E-2</v>
      </c>
      <c r="N117" s="59">
        <v>9.3586673121000192</v>
      </c>
      <c r="O117" s="60">
        <v>4.4088618876533703E-2</v>
      </c>
      <c r="P117" s="59">
        <v>8.9924701396999893</v>
      </c>
      <c r="Q117" s="60">
        <v>6.3754409618945795E-2</v>
      </c>
    </row>
    <row r="118" spans="1:17" customFormat="1" x14ac:dyDescent="0.3">
      <c r="A118" s="58" t="s">
        <v>88</v>
      </c>
      <c r="B118" s="61">
        <v>0.2412093257</v>
      </c>
      <c r="C118" s="62">
        <v>1.9717410523148999E-4</v>
      </c>
      <c r="D118" s="61">
        <v>0.2412093257</v>
      </c>
      <c r="E118" s="62">
        <v>1.0663979129826801E-3</v>
      </c>
      <c r="F118" s="61">
        <v>0</v>
      </c>
      <c r="G118" s="62">
        <v>0</v>
      </c>
      <c r="H118" s="61">
        <v>0</v>
      </c>
      <c r="I118" s="62">
        <v>0</v>
      </c>
      <c r="J118" s="61">
        <v>0</v>
      </c>
      <c r="K118" s="62">
        <v>0</v>
      </c>
      <c r="L118" s="61">
        <v>0</v>
      </c>
      <c r="M118" s="62">
        <v>0</v>
      </c>
      <c r="N118" s="61">
        <v>0</v>
      </c>
      <c r="O118" s="62">
        <v>0</v>
      </c>
      <c r="P118" s="61">
        <v>0</v>
      </c>
      <c r="Q118" s="62">
        <v>0</v>
      </c>
    </row>
    <row r="119" spans="1:17" customFormat="1" x14ac:dyDescent="0.3">
      <c r="A119" s="65" t="s">
        <v>1</v>
      </c>
    </row>
    <row r="120" spans="1:17" customFormat="1" x14ac:dyDescent="0.3">
      <c r="A120" s="65" t="s">
        <v>1</v>
      </c>
    </row>
    <row r="121" spans="1:17" customFormat="1" x14ac:dyDescent="0.3">
      <c r="A121" s="53" t="s">
        <v>89</v>
      </c>
    </row>
    <row r="122" spans="1:17" customFormat="1" x14ac:dyDescent="0.3">
      <c r="A122" s="54" t="s">
        <v>1</v>
      </c>
    </row>
    <row r="123" spans="1:17" customFormat="1" x14ac:dyDescent="0.3">
      <c r="A123" s="114" t="s">
        <v>1</v>
      </c>
      <c r="B123" s="113" t="s">
        <v>502</v>
      </c>
      <c r="C123" s="113" t="s">
        <v>1</v>
      </c>
      <c r="D123" s="113" t="s">
        <v>17</v>
      </c>
      <c r="E123" s="113" t="s">
        <v>1</v>
      </c>
      <c r="F123" s="113" t="s">
        <v>18</v>
      </c>
      <c r="G123" s="113" t="s">
        <v>1</v>
      </c>
      <c r="H123" s="113" t="s">
        <v>19</v>
      </c>
      <c r="I123" s="113" t="s">
        <v>1</v>
      </c>
      <c r="J123" s="113" t="s">
        <v>20</v>
      </c>
      <c r="K123" s="113" t="s">
        <v>1</v>
      </c>
      <c r="L123" s="113" t="s">
        <v>21</v>
      </c>
      <c r="M123" s="113" t="s">
        <v>1</v>
      </c>
      <c r="N123" s="113" t="s">
        <v>22</v>
      </c>
      <c r="O123" s="113" t="s">
        <v>1</v>
      </c>
      <c r="P123" s="113" t="s">
        <v>23</v>
      </c>
      <c r="Q123" s="113" t="s">
        <v>1</v>
      </c>
    </row>
    <row r="124" spans="1:17" customFormat="1" x14ac:dyDescent="0.3">
      <c r="A124" s="115" t="s">
        <v>1</v>
      </c>
      <c r="B124" s="55" t="s">
        <v>14</v>
      </c>
      <c r="C124" s="55" t="s">
        <v>15</v>
      </c>
      <c r="D124" s="55" t="s">
        <v>14</v>
      </c>
      <c r="E124" s="55" t="s">
        <v>15</v>
      </c>
      <c r="F124" s="55" t="s">
        <v>14</v>
      </c>
      <c r="G124" s="55" t="s">
        <v>15</v>
      </c>
      <c r="H124" s="55" t="s">
        <v>14</v>
      </c>
      <c r="I124" s="55" t="s">
        <v>15</v>
      </c>
      <c r="J124" s="55" t="s">
        <v>14</v>
      </c>
      <c r="K124" s="55" t="s">
        <v>15</v>
      </c>
      <c r="L124" s="55" t="s">
        <v>14</v>
      </c>
      <c r="M124" s="55" t="s">
        <v>15</v>
      </c>
      <c r="N124" s="55" t="s">
        <v>14</v>
      </c>
      <c r="O124" s="55" t="s">
        <v>15</v>
      </c>
      <c r="P124" s="55" t="s">
        <v>14</v>
      </c>
      <c r="Q124" s="55" t="s">
        <v>15</v>
      </c>
    </row>
    <row r="125" spans="1:17" customFormat="1" x14ac:dyDescent="0.3">
      <c r="A125" s="56" t="s">
        <v>16</v>
      </c>
      <c r="B125" s="57">
        <v>1167.279480832</v>
      </c>
      <c r="C125" s="57">
        <v>1167.279480832</v>
      </c>
      <c r="D125" s="57">
        <v>215.4263888465</v>
      </c>
      <c r="E125" s="57">
        <v>215.4263888465</v>
      </c>
      <c r="F125" s="57">
        <v>229.86057872590001</v>
      </c>
      <c r="G125" s="57">
        <v>229.86057872590001</v>
      </c>
      <c r="H125" s="57">
        <v>187.46239452629999</v>
      </c>
      <c r="I125" s="57">
        <v>187.46239452629999</v>
      </c>
      <c r="J125" s="57">
        <v>84.8591296476</v>
      </c>
      <c r="K125" s="57">
        <v>84.8591296476</v>
      </c>
      <c r="L125" s="57">
        <v>95.381155456200005</v>
      </c>
      <c r="M125" s="57">
        <v>95.381155456200005</v>
      </c>
      <c r="N125" s="57">
        <v>200.1360275488</v>
      </c>
      <c r="O125" s="57">
        <v>200.1360275488</v>
      </c>
      <c r="P125" s="57">
        <v>132.88439034839999</v>
      </c>
      <c r="Q125" s="57">
        <v>132.88439034839999</v>
      </c>
    </row>
    <row r="126" spans="1:17" customFormat="1" x14ac:dyDescent="0.3">
      <c r="A126" s="58" t="s">
        <v>90</v>
      </c>
      <c r="B126" s="59">
        <v>826.65147235999996</v>
      </c>
      <c r="C126" s="60">
        <v>0.70818641630776302</v>
      </c>
      <c r="D126" s="59">
        <v>163.29699618890001</v>
      </c>
      <c r="E126" s="60">
        <v>0.75801760899986903</v>
      </c>
      <c r="F126" s="59">
        <v>132.20823002180001</v>
      </c>
      <c r="G126" s="64">
        <v>0.57516704584413902</v>
      </c>
      <c r="H126" s="59">
        <v>146.4139755299</v>
      </c>
      <c r="I126" s="63">
        <v>0.78103118174647501</v>
      </c>
      <c r="J126" s="59">
        <v>49.429194923799997</v>
      </c>
      <c r="K126" s="64">
        <v>0.5824852921432</v>
      </c>
      <c r="L126" s="59">
        <v>65.611665636200001</v>
      </c>
      <c r="M126" s="60">
        <v>0.68788918861786597</v>
      </c>
      <c r="N126" s="59">
        <v>171.71484881169999</v>
      </c>
      <c r="O126" s="63">
        <v>0.85799069220473101</v>
      </c>
      <c r="P126" s="59">
        <v>82.491139583500299</v>
      </c>
      <c r="Q126" s="64">
        <v>0.62077373698462601</v>
      </c>
    </row>
    <row r="127" spans="1:17" customFormat="1" x14ac:dyDescent="0.3">
      <c r="A127" s="58" t="s">
        <v>91</v>
      </c>
      <c r="B127" s="61">
        <v>83.443901651800005</v>
      </c>
      <c r="C127" s="62">
        <v>7.1485794980584993E-2</v>
      </c>
      <c r="D127" s="61">
        <v>7.4966424523999899</v>
      </c>
      <c r="E127" s="64">
        <v>3.4799090736008502E-2</v>
      </c>
      <c r="F127" s="61">
        <v>27.524278948900001</v>
      </c>
      <c r="G127" s="63">
        <v>0.119743364005542</v>
      </c>
      <c r="H127" s="61">
        <v>4.4566704643000001</v>
      </c>
      <c r="I127" s="64">
        <v>2.3773677251704799E-2</v>
      </c>
      <c r="J127" s="61">
        <v>6.1631076510999998</v>
      </c>
      <c r="K127" s="62">
        <v>7.2627514289787504E-2</v>
      </c>
      <c r="L127" s="61">
        <v>2.7962421185999999</v>
      </c>
      <c r="M127" s="62">
        <v>2.93165049765419E-2</v>
      </c>
      <c r="N127" s="61">
        <v>17.350424582500001</v>
      </c>
      <c r="O127" s="62">
        <v>8.6693159622494104E-2</v>
      </c>
      <c r="P127" s="61">
        <v>11.635493050099999</v>
      </c>
      <c r="Q127" s="62">
        <v>8.7561022175695294E-2</v>
      </c>
    </row>
    <row r="128" spans="1:17" customFormat="1" x14ac:dyDescent="0.3">
      <c r="A128" s="58" t="s">
        <v>92</v>
      </c>
      <c r="B128" s="59">
        <v>123.9524027768</v>
      </c>
      <c r="C128" s="60">
        <v>0.106189138772876</v>
      </c>
      <c r="D128" s="59">
        <v>15.1087277535</v>
      </c>
      <c r="E128" s="60">
        <v>7.0134062193585603E-2</v>
      </c>
      <c r="F128" s="59">
        <v>34.391187846199998</v>
      </c>
      <c r="G128" s="60">
        <v>0.149617598793268</v>
      </c>
      <c r="H128" s="59">
        <v>18.387574581500001</v>
      </c>
      <c r="I128" s="60">
        <v>9.8086736958437407E-2</v>
      </c>
      <c r="J128" s="59">
        <v>7.9008999289000004</v>
      </c>
      <c r="K128" s="60">
        <v>9.3106068394886707E-2</v>
      </c>
      <c r="L128" s="59">
        <v>12.3784300206</v>
      </c>
      <c r="M128" s="60">
        <v>0.12977857063478601</v>
      </c>
      <c r="N128" s="59">
        <v>17.959166380199999</v>
      </c>
      <c r="O128" s="60">
        <v>8.9734799876653601E-2</v>
      </c>
      <c r="P128" s="59">
        <v>17.319007454200001</v>
      </c>
      <c r="Q128" s="60">
        <v>0.13033139113474901</v>
      </c>
    </row>
    <row r="129" spans="1:17" customFormat="1" x14ac:dyDescent="0.3">
      <c r="A129" s="58" t="s">
        <v>93</v>
      </c>
      <c r="B129" s="61">
        <v>86.219288869799698</v>
      </c>
      <c r="C129" s="62">
        <v>7.3863449401462597E-2</v>
      </c>
      <c r="D129" s="61">
        <v>16.877665412399999</v>
      </c>
      <c r="E129" s="62">
        <v>7.8345394465234294E-2</v>
      </c>
      <c r="F129" s="61">
        <v>21.874572370399999</v>
      </c>
      <c r="G129" s="62">
        <v>9.5164523171607396E-2</v>
      </c>
      <c r="H129" s="61">
        <v>13.505131902600001</v>
      </c>
      <c r="I129" s="62">
        <v>7.2041819036432406E-2</v>
      </c>
      <c r="J129" s="61">
        <v>8.3836696790000005</v>
      </c>
      <c r="K129" s="62">
        <v>9.8795141003866105E-2</v>
      </c>
      <c r="L129" s="61">
        <v>4.0111816375</v>
      </c>
      <c r="M129" s="62">
        <v>4.2054236167667097E-2</v>
      </c>
      <c r="N129" s="61">
        <v>12.5582423285</v>
      </c>
      <c r="O129" s="62">
        <v>6.2748533996148603E-2</v>
      </c>
      <c r="P129" s="61">
        <v>8.5014167276999704</v>
      </c>
      <c r="Q129" s="62">
        <v>6.3976037406731898E-2</v>
      </c>
    </row>
    <row r="130" spans="1:17" customFormat="1" x14ac:dyDescent="0.3">
      <c r="A130" s="58" t="s">
        <v>94</v>
      </c>
      <c r="B130" s="59">
        <v>76.389618595000002</v>
      </c>
      <c r="C130" s="60">
        <v>6.5442441034388704E-2</v>
      </c>
      <c r="D130" s="59">
        <v>27.131145608600001</v>
      </c>
      <c r="E130" s="63">
        <v>0.125941607032795</v>
      </c>
      <c r="F130" s="59">
        <v>10.9771186996</v>
      </c>
      <c r="G130" s="60">
        <v>4.7755551475791802E-2</v>
      </c>
      <c r="H130" s="59">
        <v>14.282048530300001</v>
      </c>
      <c r="I130" s="60">
        <v>7.6186205592803896E-2</v>
      </c>
      <c r="J130" s="59">
        <v>8.3276180249999996</v>
      </c>
      <c r="K130" s="60">
        <v>9.8134615091889796E-2</v>
      </c>
      <c r="L130" s="59">
        <v>1.2275717898</v>
      </c>
      <c r="M130" s="64">
        <v>1.28701710933216E-2</v>
      </c>
      <c r="N130" s="59">
        <v>11.5877759425</v>
      </c>
      <c r="O130" s="60">
        <v>5.7899500077138802E-2</v>
      </c>
      <c r="P130" s="59">
        <v>2.3754258446000001</v>
      </c>
      <c r="Q130" s="64">
        <v>1.78758832273079E-2</v>
      </c>
    </row>
    <row r="131" spans="1:17" customFormat="1" x14ac:dyDescent="0.3">
      <c r="A131" s="58" t="s">
        <v>95</v>
      </c>
      <c r="B131" s="61">
        <v>211.00621669989999</v>
      </c>
      <c r="C131" s="62">
        <v>0.18076751983124201</v>
      </c>
      <c r="D131" s="61">
        <v>46.532849075699801</v>
      </c>
      <c r="E131" s="62">
        <v>0.216003477219574</v>
      </c>
      <c r="F131" s="61">
        <v>47.918291248900097</v>
      </c>
      <c r="G131" s="62">
        <v>0.20846676500384501</v>
      </c>
      <c r="H131" s="61">
        <v>36.417724776999997</v>
      </c>
      <c r="I131" s="62">
        <v>0.194266828123177</v>
      </c>
      <c r="J131" s="61">
        <v>14.449915946200001</v>
      </c>
      <c r="K131" s="62">
        <v>0.17028121789850001</v>
      </c>
      <c r="L131" s="61">
        <v>15.115112052600001</v>
      </c>
      <c r="M131" s="62">
        <v>0.15847063269789199</v>
      </c>
      <c r="N131" s="61">
        <v>21.269103966700001</v>
      </c>
      <c r="O131" s="64">
        <v>0.106273239392212</v>
      </c>
      <c r="P131" s="61">
        <v>28.4220105604</v>
      </c>
      <c r="Q131" s="62">
        <v>0.21388524630983699</v>
      </c>
    </row>
    <row r="132" spans="1:17" customFormat="1" x14ac:dyDescent="0.3">
      <c r="A132" s="58" t="s">
        <v>96</v>
      </c>
      <c r="B132" s="59">
        <v>179.9679129685</v>
      </c>
      <c r="C132" s="60">
        <v>0.154177226554368</v>
      </c>
      <c r="D132" s="59">
        <v>16.247335869600001</v>
      </c>
      <c r="E132" s="64">
        <v>7.5419431930304898E-2</v>
      </c>
      <c r="F132" s="59">
        <v>30.868012627399999</v>
      </c>
      <c r="G132" s="60">
        <v>0.13429015448625001</v>
      </c>
      <c r="H132" s="59">
        <v>35.198824352300001</v>
      </c>
      <c r="I132" s="60">
        <v>0.187764721779236</v>
      </c>
      <c r="J132" s="59">
        <v>20.410834021700101</v>
      </c>
      <c r="K132" s="63">
        <v>0.24052608253774699</v>
      </c>
      <c r="L132" s="59">
        <v>16.683081364500001</v>
      </c>
      <c r="M132" s="60">
        <v>0.17490961694379001</v>
      </c>
      <c r="N132" s="59">
        <v>32.431639610600001</v>
      </c>
      <c r="O132" s="60">
        <v>0.162047983103352</v>
      </c>
      <c r="P132" s="59">
        <v>26.203694284099999</v>
      </c>
      <c r="Q132" s="60">
        <v>0.19719166574342101</v>
      </c>
    </row>
    <row r="133" spans="1:17" customFormat="1" x14ac:dyDescent="0.3">
      <c r="A133" s="58" t="s">
        <v>97</v>
      </c>
      <c r="B133" s="61">
        <v>4.5789960266999996</v>
      </c>
      <c r="C133" s="62">
        <v>3.9227932143861902E-3</v>
      </c>
      <c r="D133" s="61">
        <v>0.374264031</v>
      </c>
      <c r="E133" s="62">
        <v>1.7373174800171701E-3</v>
      </c>
      <c r="F133" s="61">
        <v>0.65765175140000098</v>
      </c>
      <c r="G133" s="62">
        <v>2.8610897747030602E-3</v>
      </c>
      <c r="H133" s="61">
        <v>0.54735185310000201</v>
      </c>
      <c r="I133" s="62">
        <v>2.9197954847590001E-3</v>
      </c>
      <c r="J133" s="61">
        <v>2.1246614349000001</v>
      </c>
      <c r="K133" s="63">
        <v>2.5037511505517699E-2</v>
      </c>
      <c r="L133" s="61">
        <v>0.87506695629999998</v>
      </c>
      <c r="M133" s="62">
        <v>9.1744218458523399E-3</v>
      </c>
      <c r="N133" s="61">
        <v>0</v>
      </c>
      <c r="O133" s="62">
        <v>0</v>
      </c>
      <c r="P133" s="61">
        <v>0</v>
      </c>
      <c r="Q133" s="62">
        <v>0</v>
      </c>
    </row>
    <row r="134" spans="1:17" customFormat="1" x14ac:dyDescent="0.3">
      <c r="A134" s="58" t="s">
        <v>98</v>
      </c>
      <c r="B134" s="59">
        <v>27.166476839800001</v>
      </c>
      <c r="C134" s="60">
        <v>2.3273326813246599E-2</v>
      </c>
      <c r="D134" s="59">
        <v>1.2351699411999999</v>
      </c>
      <c r="E134" s="60">
        <v>5.7336055615735603E-3</v>
      </c>
      <c r="F134" s="59">
        <v>10.010648025</v>
      </c>
      <c r="G134" s="60">
        <v>4.3550956325300601E-2</v>
      </c>
      <c r="H134" s="59">
        <v>8.9855790229999908</v>
      </c>
      <c r="I134" s="63">
        <v>4.7932701626402001E-2</v>
      </c>
      <c r="J134" s="59">
        <v>5.8797093719999998</v>
      </c>
      <c r="K134" s="63">
        <v>6.9287882122018599E-2</v>
      </c>
      <c r="L134" s="59">
        <v>0.59753246319999997</v>
      </c>
      <c r="M134" s="60">
        <v>6.2646804847566904E-3</v>
      </c>
      <c r="N134" s="59">
        <v>0</v>
      </c>
      <c r="O134" s="64">
        <v>0</v>
      </c>
      <c r="P134" s="59">
        <v>0.45783801540000002</v>
      </c>
      <c r="Q134" s="60">
        <v>3.44538597949411E-3</v>
      </c>
    </row>
    <row r="135" spans="1:17" customFormat="1" x14ac:dyDescent="0.3">
      <c r="A135" s="58" t="s">
        <v>99</v>
      </c>
      <c r="B135" s="61">
        <v>9.7190678858999906</v>
      </c>
      <c r="C135" s="62">
        <v>8.3262560899062098E-3</v>
      </c>
      <c r="D135" s="61">
        <v>0</v>
      </c>
      <c r="E135" s="62">
        <v>0</v>
      </c>
      <c r="F135" s="61">
        <v>0</v>
      </c>
      <c r="G135" s="62">
        <v>0</v>
      </c>
      <c r="H135" s="61">
        <v>0.3976802176</v>
      </c>
      <c r="I135" s="62">
        <v>2.1213866311955601E-3</v>
      </c>
      <c r="J135" s="61">
        <v>0</v>
      </c>
      <c r="K135" s="62">
        <v>0</v>
      </c>
      <c r="L135" s="61">
        <v>4.9007066777999997</v>
      </c>
      <c r="M135" s="63">
        <v>5.1380240199023902E-2</v>
      </c>
      <c r="N135" s="61">
        <v>3.7188626609000002</v>
      </c>
      <c r="O135" s="62">
        <v>1.8581675205845801E-2</v>
      </c>
      <c r="P135" s="61">
        <v>0.70181832960000001</v>
      </c>
      <c r="Q135" s="62">
        <v>5.2814203967821403E-3</v>
      </c>
    </row>
    <row r="136" spans="1:17" customFormat="1" x14ac:dyDescent="0.3">
      <c r="A136" s="58" t="s">
        <v>63</v>
      </c>
      <c r="B136" s="59">
        <v>19.741953036599998</v>
      </c>
      <c r="C136" s="60">
        <v>1.6912790262130301E-2</v>
      </c>
      <c r="D136" s="59">
        <v>10.1105547726</v>
      </c>
      <c r="E136" s="63">
        <v>4.6932758919355E-2</v>
      </c>
      <c r="F136" s="59">
        <v>0</v>
      </c>
      <c r="G136" s="60">
        <v>0</v>
      </c>
      <c r="H136" s="59">
        <v>2.4428413028999998</v>
      </c>
      <c r="I136" s="60">
        <v>1.30311004992379E-2</v>
      </c>
      <c r="J136" s="59">
        <v>1.1367630607000001</v>
      </c>
      <c r="K136" s="60">
        <v>1.33958840424208E-2</v>
      </c>
      <c r="L136" s="59">
        <v>0.8481562855</v>
      </c>
      <c r="M136" s="60">
        <v>8.8922836114045806E-3</v>
      </c>
      <c r="N136" s="59">
        <v>4.8899085871999999</v>
      </c>
      <c r="O136" s="60">
        <v>2.4432925181387798E-2</v>
      </c>
      <c r="P136" s="59">
        <v>0.3137290277</v>
      </c>
      <c r="Q136" s="60">
        <v>2.3609170864798798E-3</v>
      </c>
    </row>
    <row r="137" spans="1:17" customFormat="1" x14ac:dyDescent="0.3">
      <c r="A137" s="65" t="s">
        <v>1</v>
      </c>
    </row>
    <row r="138" spans="1:17" customFormat="1" x14ac:dyDescent="0.3">
      <c r="A138" s="65" t="s">
        <v>1</v>
      </c>
    </row>
    <row r="139" spans="1:17" customFormat="1" x14ac:dyDescent="0.3">
      <c r="A139" s="53" t="s">
        <v>404</v>
      </c>
    </row>
    <row r="140" spans="1:17" customFormat="1" x14ac:dyDescent="0.3">
      <c r="A140" s="54" t="s">
        <v>1</v>
      </c>
    </row>
    <row r="141" spans="1:17" customFormat="1" x14ac:dyDescent="0.3">
      <c r="A141" s="114" t="s">
        <v>1</v>
      </c>
      <c r="B141" s="113" t="s">
        <v>502</v>
      </c>
      <c r="C141" s="113" t="s">
        <v>1</v>
      </c>
      <c r="D141" s="113" t="s">
        <v>17</v>
      </c>
      <c r="E141" s="113" t="s">
        <v>1</v>
      </c>
      <c r="F141" s="113" t="s">
        <v>18</v>
      </c>
      <c r="G141" s="113" t="s">
        <v>1</v>
      </c>
      <c r="H141" s="113" t="s">
        <v>19</v>
      </c>
      <c r="I141" s="113" t="s">
        <v>1</v>
      </c>
      <c r="J141" s="113" t="s">
        <v>20</v>
      </c>
      <c r="K141" s="113" t="s">
        <v>1</v>
      </c>
      <c r="L141" s="113" t="s">
        <v>21</v>
      </c>
      <c r="M141" s="113" t="s">
        <v>1</v>
      </c>
      <c r="N141" s="113" t="s">
        <v>22</v>
      </c>
      <c r="O141" s="113" t="s">
        <v>1</v>
      </c>
      <c r="P141" s="113" t="s">
        <v>23</v>
      </c>
      <c r="Q141" s="113" t="s">
        <v>1</v>
      </c>
    </row>
    <row r="142" spans="1:17" customFormat="1" x14ac:dyDescent="0.3">
      <c r="A142" s="115" t="s">
        <v>1</v>
      </c>
      <c r="B142" s="55" t="s">
        <v>14</v>
      </c>
      <c r="C142" s="55" t="s">
        <v>15</v>
      </c>
      <c r="D142" s="55" t="s">
        <v>14</v>
      </c>
      <c r="E142" s="55" t="s">
        <v>15</v>
      </c>
      <c r="F142" s="55" t="s">
        <v>14</v>
      </c>
      <c r="G142" s="55" t="s">
        <v>15</v>
      </c>
      <c r="H142" s="55" t="s">
        <v>14</v>
      </c>
      <c r="I142" s="55" t="s">
        <v>15</v>
      </c>
      <c r="J142" s="55" t="s">
        <v>14</v>
      </c>
      <c r="K142" s="55" t="s">
        <v>15</v>
      </c>
      <c r="L142" s="55" t="s">
        <v>14</v>
      </c>
      <c r="M142" s="55" t="s">
        <v>15</v>
      </c>
      <c r="N142" s="55" t="s">
        <v>14</v>
      </c>
      <c r="O142" s="55" t="s">
        <v>15</v>
      </c>
      <c r="P142" s="55" t="s">
        <v>14</v>
      </c>
      <c r="Q142" s="55" t="s">
        <v>15</v>
      </c>
    </row>
    <row r="143" spans="1:17" customFormat="1" x14ac:dyDescent="0.3">
      <c r="A143" s="56" t="s">
        <v>16</v>
      </c>
      <c r="B143" s="57">
        <v>1223.3316612077999</v>
      </c>
      <c r="C143" s="57">
        <v>1223.3316612077999</v>
      </c>
      <c r="D143" s="57">
        <v>226.19073308700001</v>
      </c>
      <c r="E143" s="57">
        <v>226.19073308700001</v>
      </c>
      <c r="F143" s="57">
        <v>242.9097684457</v>
      </c>
      <c r="G143" s="57">
        <v>242.9097684457</v>
      </c>
      <c r="H143" s="57">
        <v>195.83979688540001</v>
      </c>
      <c r="I143" s="57">
        <v>195.83979688540001</v>
      </c>
      <c r="J143" s="57">
        <v>84.8591296476</v>
      </c>
      <c r="K143" s="57">
        <v>84.8591296476</v>
      </c>
      <c r="L143" s="57">
        <v>98.944758881799999</v>
      </c>
      <c r="M143" s="57">
        <v>98.944758881799999</v>
      </c>
      <c r="N143" s="57">
        <v>212.26945979659999</v>
      </c>
      <c r="O143" s="57">
        <v>212.26945979659999</v>
      </c>
      <c r="P143" s="57">
        <v>141.04859873140001</v>
      </c>
      <c r="Q143" s="57">
        <v>141.04859873140001</v>
      </c>
    </row>
    <row r="144" spans="1:17" customFormat="1" x14ac:dyDescent="0.3">
      <c r="A144" s="58" t="s">
        <v>100</v>
      </c>
      <c r="B144" s="59">
        <v>56.052180375799999</v>
      </c>
      <c r="C144" s="60">
        <v>4.5819283644191397E-2</v>
      </c>
      <c r="D144" s="59">
        <v>10.7643442405</v>
      </c>
      <c r="E144" s="60">
        <v>4.7589678381561702E-2</v>
      </c>
      <c r="F144" s="59">
        <v>13.049189719799999</v>
      </c>
      <c r="G144" s="60">
        <v>5.3720316820922799E-2</v>
      </c>
      <c r="H144" s="59">
        <v>8.37740235909998</v>
      </c>
      <c r="I144" s="60">
        <v>4.2776812947790302E-2</v>
      </c>
      <c r="J144" s="59">
        <v>0</v>
      </c>
      <c r="K144" s="64">
        <v>0</v>
      </c>
      <c r="L144" s="59">
        <v>3.56360342559999</v>
      </c>
      <c r="M144" s="60">
        <v>3.60160908558795E-2</v>
      </c>
      <c r="N144" s="59">
        <v>12.1334322478</v>
      </c>
      <c r="O144" s="60">
        <v>5.7160517859829903E-2</v>
      </c>
      <c r="P144" s="59">
        <v>8.1642083830000107</v>
      </c>
      <c r="Q144" s="60">
        <v>5.7882236735631601E-2</v>
      </c>
    </row>
    <row r="145" spans="1:17" customFormat="1" x14ac:dyDescent="0.3">
      <c r="A145" s="58" t="s">
        <v>101</v>
      </c>
      <c r="B145" s="61">
        <v>544.07623425550003</v>
      </c>
      <c r="C145" s="62">
        <v>0.44474957324192199</v>
      </c>
      <c r="D145" s="61">
        <v>114.687888179</v>
      </c>
      <c r="E145" s="62">
        <v>0.50704061397107503</v>
      </c>
      <c r="F145" s="61">
        <v>83.367017528300096</v>
      </c>
      <c r="G145" s="64">
        <v>0.343201584941348</v>
      </c>
      <c r="H145" s="61">
        <v>90.681392208499801</v>
      </c>
      <c r="I145" s="62">
        <v>0.46303863489791203</v>
      </c>
      <c r="J145" s="61">
        <v>25.703690476599999</v>
      </c>
      <c r="K145" s="64">
        <v>0.30289835146013599</v>
      </c>
      <c r="L145" s="61">
        <v>44.199496351900002</v>
      </c>
      <c r="M145" s="62">
        <v>0.44670881865204198</v>
      </c>
      <c r="N145" s="61">
        <v>115.91283292200001</v>
      </c>
      <c r="O145" s="63">
        <v>0.54606457769793904</v>
      </c>
      <c r="P145" s="61">
        <v>58.069566117800001</v>
      </c>
      <c r="Q145" s="62">
        <v>0.41169899339717902</v>
      </c>
    </row>
    <row r="146" spans="1:17" customFormat="1" x14ac:dyDescent="0.3">
      <c r="A146" s="58" t="s">
        <v>102</v>
      </c>
      <c r="B146" s="59">
        <v>106.3826349223</v>
      </c>
      <c r="C146" s="60">
        <v>8.6961400816903595E-2</v>
      </c>
      <c r="D146" s="59">
        <v>7.9513800932000196</v>
      </c>
      <c r="E146" s="64">
        <v>3.51534299601109E-2</v>
      </c>
      <c r="F146" s="59">
        <v>20.984014906100001</v>
      </c>
      <c r="G146" s="60">
        <v>8.6386047956695397E-2</v>
      </c>
      <c r="H146" s="59">
        <v>11.830606465000001</v>
      </c>
      <c r="I146" s="60">
        <v>6.04096136390651E-2</v>
      </c>
      <c r="J146" s="59">
        <v>13.5575526038</v>
      </c>
      <c r="K146" s="63">
        <v>0.15976539778455601</v>
      </c>
      <c r="L146" s="59">
        <v>12.788721148</v>
      </c>
      <c r="M146" s="60">
        <v>0.129251122470039</v>
      </c>
      <c r="N146" s="59">
        <v>14.740106343500001</v>
      </c>
      <c r="O146" s="60">
        <v>6.9440542024388305E-2</v>
      </c>
      <c r="P146" s="59">
        <v>23.370077132500001</v>
      </c>
      <c r="Q146" s="63">
        <v>0.16568811985863</v>
      </c>
    </row>
    <row r="147" spans="1:17" customFormat="1" x14ac:dyDescent="0.3">
      <c r="A147" s="58" t="s">
        <v>103</v>
      </c>
      <c r="B147" s="61">
        <v>91.569317875300101</v>
      </c>
      <c r="C147" s="62">
        <v>7.4852405753067203E-2</v>
      </c>
      <c r="D147" s="61">
        <v>22.5612059585</v>
      </c>
      <c r="E147" s="62">
        <v>9.9744165689680406E-2</v>
      </c>
      <c r="F147" s="61">
        <v>21.158409739</v>
      </c>
      <c r="G147" s="62">
        <v>8.7103988754284101E-2</v>
      </c>
      <c r="H147" s="61">
        <v>12.5362161366</v>
      </c>
      <c r="I147" s="62">
        <v>6.4012607937577903E-2</v>
      </c>
      <c r="J147" s="61">
        <v>6.2236702854999999</v>
      </c>
      <c r="K147" s="62">
        <v>7.3341198658829501E-2</v>
      </c>
      <c r="L147" s="61">
        <v>6.0736618863</v>
      </c>
      <c r="M147" s="62">
        <v>6.1384371996455397E-2</v>
      </c>
      <c r="N147" s="61">
        <v>6.8078505205000104</v>
      </c>
      <c r="O147" s="64">
        <v>3.2071738096584403E-2</v>
      </c>
      <c r="P147" s="61">
        <v>15.8245179369</v>
      </c>
      <c r="Q147" s="62">
        <v>0.112191954257091</v>
      </c>
    </row>
    <row r="148" spans="1:17" customFormat="1" x14ac:dyDescent="0.3">
      <c r="A148" s="58" t="s">
        <v>104</v>
      </c>
      <c r="B148" s="59">
        <v>33.471409815500003</v>
      </c>
      <c r="C148" s="60">
        <v>2.7360862860733599E-2</v>
      </c>
      <c r="D148" s="59">
        <v>3.0394346800999998</v>
      </c>
      <c r="E148" s="60">
        <v>1.34374854293033E-2</v>
      </c>
      <c r="F148" s="59">
        <v>9.2623356084000203</v>
      </c>
      <c r="G148" s="60">
        <v>3.8130766282750403E-2</v>
      </c>
      <c r="H148" s="59">
        <v>5.2015408148000004</v>
      </c>
      <c r="I148" s="60">
        <v>2.6560182851107599E-2</v>
      </c>
      <c r="J148" s="59">
        <v>1.2619603572</v>
      </c>
      <c r="K148" s="60">
        <v>1.48712385154152E-2</v>
      </c>
      <c r="L148" s="59">
        <v>7.6849330274999996</v>
      </c>
      <c r="M148" s="63">
        <v>7.7668924704546199E-2</v>
      </c>
      <c r="N148" s="59">
        <v>4.2804532179999999</v>
      </c>
      <c r="O148" s="60">
        <v>2.0165186372554999E-2</v>
      </c>
      <c r="P148" s="59">
        <v>2.7407521094999998</v>
      </c>
      <c r="Q148" s="60">
        <v>1.9431260814715599E-2</v>
      </c>
    </row>
    <row r="149" spans="1:17" customFormat="1" x14ac:dyDescent="0.3">
      <c r="A149" s="58" t="s">
        <v>105</v>
      </c>
      <c r="B149" s="61">
        <v>38.661147013700003</v>
      </c>
      <c r="C149" s="62">
        <v>3.1603160646990598E-2</v>
      </c>
      <c r="D149" s="61">
        <v>1.3666600933999999</v>
      </c>
      <c r="E149" s="64">
        <v>6.0420693401013002E-3</v>
      </c>
      <c r="F149" s="61">
        <v>1.2111728997</v>
      </c>
      <c r="G149" s="62">
        <v>4.98610207176886E-3</v>
      </c>
      <c r="H149" s="61">
        <v>13.766373246000001</v>
      </c>
      <c r="I149" s="63">
        <v>7.0294053940710005E-2</v>
      </c>
      <c r="J149" s="61">
        <v>5.6484989903000002</v>
      </c>
      <c r="K149" s="62">
        <v>6.6563244447084099E-2</v>
      </c>
      <c r="L149" s="61">
        <v>0.50389812060000005</v>
      </c>
      <c r="M149" s="62">
        <v>5.09272169940764E-3</v>
      </c>
      <c r="N149" s="61">
        <v>12.566611904</v>
      </c>
      <c r="O149" s="62">
        <v>5.9201224311973701E-2</v>
      </c>
      <c r="P149" s="61">
        <v>2.8336171515999999</v>
      </c>
      <c r="Q149" s="62">
        <v>2.0089651205937E-2</v>
      </c>
    </row>
    <row r="150" spans="1:17" customFormat="1" x14ac:dyDescent="0.3">
      <c r="A150" s="58" t="s">
        <v>106</v>
      </c>
      <c r="B150" s="59">
        <v>43.604415858499998</v>
      </c>
      <c r="C150" s="60">
        <v>3.5643985389415302E-2</v>
      </c>
      <c r="D150" s="59">
        <v>8.5576317029999895</v>
      </c>
      <c r="E150" s="60">
        <v>3.7833697190894501E-2</v>
      </c>
      <c r="F150" s="59">
        <v>6.2742609439000097</v>
      </c>
      <c r="G150" s="60">
        <v>2.58295950140126E-2</v>
      </c>
      <c r="H150" s="59">
        <v>9.1602483461999995</v>
      </c>
      <c r="I150" s="60">
        <v>4.67741924362816E-2</v>
      </c>
      <c r="J150" s="59">
        <v>3.2870214047000101</v>
      </c>
      <c r="K150" s="60">
        <v>3.87350355624696E-2</v>
      </c>
      <c r="L150" s="59">
        <v>7.8232824313</v>
      </c>
      <c r="M150" s="63">
        <v>7.9067173640250496E-2</v>
      </c>
      <c r="N150" s="59">
        <v>2.9914302395000001</v>
      </c>
      <c r="O150" s="60">
        <v>1.4092607774884001E-2</v>
      </c>
      <c r="P150" s="59">
        <v>5.0131171295000003</v>
      </c>
      <c r="Q150" s="60">
        <v>3.5541771946607702E-2</v>
      </c>
    </row>
    <row r="151" spans="1:17" customFormat="1" x14ac:dyDescent="0.3">
      <c r="A151" s="58" t="s">
        <v>107</v>
      </c>
      <c r="B151" s="61">
        <v>14.5005368761</v>
      </c>
      <c r="C151" s="62">
        <v>1.1853316100544299E-2</v>
      </c>
      <c r="D151" s="61">
        <v>7.4137185019000196</v>
      </c>
      <c r="E151" s="63">
        <v>3.2776402466711402E-2</v>
      </c>
      <c r="F151" s="61">
        <v>1.5666247734000001</v>
      </c>
      <c r="G151" s="62">
        <v>6.4494103445255401E-3</v>
      </c>
      <c r="H151" s="61">
        <v>3.1719597044999999</v>
      </c>
      <c r="I151" s="62">
        <v>1.6196706465929099E-2</v>
      </c>
      <c r="J151" s="61">
        <v>0.26268879490000002</v>
      </c>
      <c r="K151" s="62">
        <v>3.0955867210856998E-3</v>
      </c>
      <c r="L151" s="61">
        <v>0</v>
      </c>
      <c r="M151" s="62">
        <v>0</v>
      </c>
      <c r="N151" s="61">
        <v>0.34447959500000003</v>
      </c>
      <c r="O151" s="62">
        <v>1.6228410593313099E-3</v>
      </c>
      <c r="P151" s="61">
        <v>1.2601513518</v>
      </c>
      <c r="Q151" s="62">
        <v>8.9341642748235802E-3</v>
      </c>
    </row>
    <row r="152" spans="1:17" customFormat="1" x14ac:dyDescent="0.3">
      <c r="A152" s="58" t="s">
        <v>108</v>
      </c>
      <c r="B152" s="59">
        <v>30.629150770300001</v>
      </c>
      <c r="C152" s="60">
        <v>2.5037487168491801E-2</v>
      </c>
      <c r="D152" s="59">
        <v>2.3987321873999998</v>
      </c>
      <c r="E152" s="60">
        <v>1.06049092049999E-2</v>
      </c>
      <c r="F152" s="59">
        <v>14.1596527116</v>
      </c>
      <c r="G152" s="63">
        <v>5.8291820877369303E-2</v>
      </c>
      <c r="H152" s="59">
        <v>0</v>
      </c>
      <c r="I152" s="64">
        <v>0</v>
      </c>
      <c r="J152" s="59">
        <v>2.8630880896000002</v>
      </c>
      <c r="K152" s="60">
        <v>3.3739305381633403E-2</v>
      </c>
      <c r="L152" s="59">
        <v>0.605314939</v>
      </c>
      <c r="M152" s="60">
        <v>6.1177059385541903E-3</v>
      </c>
      <c r="N152" s="59">
        <v>4.165728047</v>
      </c>
      <c r="O152" s="60">
        <v>1.9624716862198001E-2</v>
      </c>
      <c r="P152" s="59">
        <v>4.6556248376999996</v>
      </c>
      <c r="Q152" s="60">
        <v>3.3007239203884202E-2</v>
      </c>
    </row>
    <row r="153" spans="1:17" customFormat="1" x14ac:dyDescent="0.3">
      <c r="A153" s="58" t="s">
        <v>109</v>
      </c>
      <c r="B153" s="61">
        <v>10.620870806399999</v>
      </c>
      <c r="C153" s="62">
        <v>8.6819226079001104E-3</v>
      </c>
      <c r="D153" s="61">
        <v>0.82099701559999905</v>
      </c>
      <c r="E153" s="62">
        <v>3.6296668939315899E-3</v>
      </c>
      <c r="F153" s="61">
        <v>2.965824665</v>
      </c>
      <c r="G153" s="62">
        <v>1.2209573472394E-2</v>
      </c>
      <c r="H153" s="61">
        <v>1.1650605630999999</v>
      </c>
      <c r="I153" s="62">
        <v>5.9490490780163604E-3</v>
      </c>
      <c r="J153" s="61">
        <v>0</v>
      </c>
      <c r="K153" s="62">
        <v>0</v>
      </c>
      <c r="L153" s="61">
        <v>1.5197953772999999</v>
      </c>
      <c r="M153" s="62">
        <v>1.5360039222649001E-2</v>
      </c>
      <c r="N153" s="61">
        <v>4.1491931853999997</v>
      </c>
      <c r="O153" s="62">
        <v>1.9546821240209601E-2</v>
      </c>
      <c r="P153" s="61">
        <v>0</v>
      </c>
      <c r="Q153" s="62">
        <v>0</v>
      </c>
    </row>
    <row r="154" spans="1:17" customFormat="1" x14ac:dyDescent="0.3">
      <c r="A154" s="58" t="s">
        <v>110</v>
      </c>
      <c r="B154" s="59">
        <v>14.503133464099999</v>
      </c>
      <c r="C154" s="60">
        <v>1.1855438654944201E-2</v>
      </c>
      <c r="D154" s="59">
        <v>1.7616237895</v>
      </c>
      <c r="E154" s="60">
        <v>7.7882226449234098E-3</v>
      </c>
      <c r="F154" s="59">
        <v>0.44958639090000002</v>
      </c>
      <c r="G154" s="60">
        <v>1.8508370156406499E-3</v>
      </c>
      <c r="H154" s="59">
        <v>3.0156478124000001</v>
      </c>
      <c r="I154" s="60">
        <v>1.53985444243729E-2</v>
      </c>
      <c r="J154" s="59">
        <v>3.9794342041999999</v>
      </c>
      <c r="K154" s="63">
        <v>4.6894591315344097E-2</v>
      </c>
      <c r="L154" s="59">
        <v>0.605314939</v>
      </c>
      <c r="M154" s="60">
        <v>6.1177059385541903E-3</v>
      </c>
      <c r="N154" s="59">
        <v>2.4277459294999999</v>
      </c>
      <c r="O154" s="60">
        <v>1.14370947748503E-2</v>
      </c>
      <c r="P154" s="59">
        <v>2.2637803985999998</v>
      </c>
      <c r="Q154" s="60">
        <v>1.60496482698913E-2</v>
      </c>
    </row>
    <row r="155" spans="1:17" customFormat="1" x14ac:dyDescent="0.3">
      <c r="A155" s="58" t="s">
        <v>111</v>
      </c>
      <c r="B155" s="61">
        <v>13.838243175000001</v>
      </c>
      <c r="C155" s="62">
        <v>1.13119308637344E-2</v>
      </c>
      <c r="D155" s="61">
        <v>3.2143937576999999</v>
      </c>
      <c r="E155" s="62">
        <v>1.4210987841237701E-2</v>
      </c>
      <c r="F155" s="61">
        <v>0.7854459842</v>
      </c>
      <c r="G155" s="62">
        <v>3.2334886704055198E-3</v>
      </c>
      <c r="H155" s="61">
        <v>3.8528142232999998</v>
      </c>
      <c r="I155" s="62">
        <v>1.9673295645596299E-2</v>
      </c>
      <c r="J155" s="61">
        <v>2.5109926502999902</v>
      </c>
      <c r="K155" s="62">
        <v>2.95901296740558E-2</v>
      </c>
      <c r="L155" s="61">
        <v>0</v>
      </c>
      <c r="M155" s="62">
        <v>0</v>
      </c>
      <c r="N155" s="61">
        <v>1.4427170945000001</v>
      </c>
      <c r="O155" s="62">
        <v>6.7966305462991896E-3</v>
      </c>
      <c r="P155" s="61">
        <v>1.5244706533000001</v>
      </c>
      <c r="Q155" s="62">
        <v>1.08081233490526E-2</v>
      </c>
    </row>
    <row r="156" spans="1:17" customFormat="1" x14ac:dyDescent="0.3">
      <c r="A156" s="58" t="s">
        <v>112</v>
      </c>
      <c r="B156" s="59">
        <v>13.682012972100001</v>
      </c>
      <c r="C156" s="60">
        <v>1.1184222076449601E-2</v>
      </c>
      <c r="D156" s="59">
        <v>3.4471125369000002</v>
      </c>
      <c r="E156" s="60">
        <v>1.5239848643905899E-2</v>
      </c>
      <c r="F156" s="59">
        <v>5.05368059390001</v>
      </c>
      <c r="G156" s="60">
        <v>2.0804764774330999E-2</v>
      </c>
      <c r="H156" s="59">
        <v>2.4587543958999998</v>
      </c>
      <c r="I156" s="60">
        <v>1.25549272160387E-2</v>
      </c>
      <c r="J156" s="59">
        <v>1.0565540500999999</v>
      </c>
      <c r="K156" s="60">
        <v>1.24506821421292E-2</v>
      </c>
      <c r="L156" s="59">
        <v>0.50882816379999996</v>
      </c>
      <c r="M156" s="60">
        <v>5.1425479181555203E-3</v>
      </c>
      <c r="N156" s="59">
        <v>1.1570832314999999</v>
      </c>
      <c r="O156" s="60">
        <v>5.4510113353505299E-3</v>
      </c>
      <c r="P156" s="59">
        <v>0</v>
      </c>
      <c r="Q156" s="60">
        <v>0</v>
      </c>
    </row>
    <row r="157" spans="1:17" customFormat="1" x14ac:dyDescent="0.3">
      <c r="A157" s="58" t="s">
        <v>113</v>
      </c>
      <c r="B157" s="61">
        <v>22.751321818000001</v>
      </c>
      <c r="C157" s="62">
        <v>1.8597836171049102E-2</v>
      </c>
      <c r="D157" s="61">
        <v>1.0722124211999999</v>
      </c>
      <c r="E157" s="62">
        <v>4.7403021625452403E-3</v>
      </c>
      <c r="F157" s="61">
        <v>14.9196765855</v>
      </c>
      <c r="G157" s="63">
        <v>6.14206529484842E-2</v>
      </c>
      <c r="H157" s="61">
        <v>1.2761269502999999</v>
      </c>
      <c r="I157" s="62">
        <v>6.5161778688258799E-3</v>
      </c>
      <c r="J157" s="61">
        <v>0.65840472090000002</v>
      </c>
      <c r="K157" s="62">
        <v>7.7587965329623297E-3</v>
      </c>
      <c r="L157" s="61">
        <v>0</v>
      </c>
      <c r="M157" s="62">
        <v>0</v>
      </c>
      <c r="N157" s="61">
        <v>0.42384980230000002</v>
      </c>
      <c r="O157" s="62">
        <v>1.9967535730582198E-3</v>
      </c>
      <c r="P157" s="61">
        <v>4.40105133780001</v>
      </c>
      <c r="Q157" s="62">
        <v>3.12023754747182E-2</v>
      </c>
    </row>
    <row r="158" spans="1:17" customFormat="1" x14ac:dyDescent="0.3">
      <c r="A158" s="58" t="s">
        <v>114</v>
      </c>
      <c r="B158" s="59">
        <v>188.9890512092</v>
      </c>
      <c r="C158" s="60">
        <v>0.15448717400366299</v>
      </c>
      <c r="D158" s="59">
        <v>37.133397929099999</v>
      </c>
      <c r="E158" s="60">
        <v>0.16416852017901801</v>
      </c>
      <c r="F158" s="59">
        <v>47.702875395999797</v>
      </c>
      <c r="G158" s="60">
        <v>0.19638105005506801</v>
      </c>
      <c r="H158" s="59">
        <v>29.345653659700002</v>
      </c>
      <c r="I158" s="60">
        <v>0.149845200650776</v>
      </c>
      <c r="J158" s="59">
        <v>17.845573019500002</v>
      </c>
      <c r="K158" s="60">
        <v>0.21029644180429899</v>
      </c>
      <c r="L158" s="59">
        <v>13.067909071500001</v>
      </c>
      <c r="M158" s="60">
        <v>0.132072776963467</v>
      </c>
      <c r="N158" s="59">
        <v>28.725945516100001</v>
      </c>
      <c r="O158" s="60">
        <v>0.13532773647054899</v>
      </c>
      <c r="P158" s="59">
        <v>10.9276641914</v>
      </c>
      <c r="Q158" s="64">
        <v>7.7474461211838305E-2</v>
      </c>
    </row>
    <row r="159" spans="1:17" customFormat="1" x14ac:dyDescent="0.3">
      <c r="A159" s="65" t="s">
        <v>1</v>
      </c>
    </row>
    <row r="160" spans="1:17" customFormat="1" x14ac:dyDescent="0.3">
      <c r="A160" s="65" t="s">
        <v>1</v>
      </c>
    </row>
    <row r="161" spans="1:17" customFormat="1" x14ac:dyDescent="0.3">
      <c r="A161" s="53" t="s">
        <v>494</v>
      </c>
    </row>
    <row r="162" spans="1:17" customFormat="1" x14ac:dyDescent="0.3">
      <c r="A162" s="54" t="s">
        <v>1</v>
      </c>
    </row>
    <row r="163" spans="1:17" customFormat="1" x14ac:dyDescent="0.3">
      <c r="A163" s="114" t="s">
        <v>1</v>
      </c>
      <c r="B163" s="113" t="s">
        <v>502</v>
      </c>
      <c r="C163" s="113" t="s">
        <v>1</v>
      </c>
      <c r="D163" s="113" t="s">
        <v>17</v>
      </c>
      <c r="E163" s="113" t="s">
        <v>1</v>
      </c>
      <c r="F163" s="113" t="s">
        <v>18</v>
      </c>
      <c r="G163" s="113" t="s">
        <v>1</v>
      </c>
      <c r="H163" s="113" t="s">
        <v>19</v>
      </c>
      <c r="I163" s="113" t="s">
        <v>1</v>
      </c>
      <c r="J163" s="113" t="s">
        <v>20</v>
      </c>
      <c r="K163" s="113" t="s">
        <v>1</v>
      </c>
      <c r="L163" s="113" t="s">
        <v>21</v>
      </c>
      <c r="M163" s="113" t="s">
        <v>1</v>
      </c>
      <c r="N163" s="113" t="s">
        <v>22</v>
      </c>
      <c r="O163" s="113" t="s">
        <v>1</v>
      </c>
      <c r="P163" s="113" t="s">
        <v>23</v>
      </c>
      <c r="Q163" s="113" t="s">
        <v>1</v>
      </c>
    </row>
    <row r="164" spans="1:17" customFormat="1" x14ac:dyDescent="0.3">
      <c r="A164" s="115" t="s">
        <v>1</v>
      </c>
      <c r="B164" s="55" t="s">
        <v>14</v>
      </c>
      <c r="C164" s="55" t="s">
        <v>15</v>
      </c>
      <c r="D164" s="55" t="s">
        <v>14</v>
      </c>
      <c r="E164" s="55" t="s">
        <v>15</v>
      </c>
      <c r="F164" s="55" t="s">
        <v>14</v>
      </c>
      <c r="G164" s="55" t="s">
        <v>15</v>
      </c>
      <c r="H164" s="55" t="s">
        <v>14</v>
      </c>
      <c r="I164" s="55" t="s">
        <v>15</v>
      </c>
      <c r="J164" s="55" t="s">
        <v>14</v>
      </c>
      <c r="K164" s="55" t="s">
        <v>15</v>
      </c>
      <c r="L164" s="55" t="s">
        <v>14</v>
      </c>
      <c r="M164" s="55" t="s">
        <v>15</v>
      </c>
      <c r="N164" s="55" t="s">
        <v>14</v>
      </c>
      <c r="O164" s="55" t="s">
        <v>15</v>
      </c>
      <c r="P164" s="55" t="s">
        <v>14</v>
      </c>
      <c r="Q164" s="55" t="s">
        <v>15</v>
      </c>
    </row>
    <row r="165" spans="1:17" customFormat="1" x14ac:dyDescent="0.3">
      <c r="A165" s="56" t="s">
        <v>16</v>
      </c>
      <c r="B165" s="57">
        <v>1223.3316612077999</v>
      </c>
      <c r="C165" s="57">
        <v>1223.3316612077999</v>
      </c>
      <c r="D165" s="57">
        <v>226.19073308700001</v>
      </c>
      <c r="E165" s="57">
        <v>226.19073308700001</v>
      </c>
      <c r="F165" s="57">
        <v>242.9097684457</v>
      </c>
      <c r="G165" s="57">
        <v>242.9097684457</v>
      </c>
      <c r="H165" s="57">
        <v>195.83979688540001</v>
      </c>
      <c r="I165" s="57">
        <v>195.83979688540001</v>
      </c>
      <c r="J165" s="57">
        <v>84.8591296476</v>
      </c>
      <c r="K165" s="57">
        <v>84.8591296476</v>
      </c>
      <c r="L165" s="57">
        <v>98.944758881799999</v>
      </c>
      <c r="M165" s="57">
        <v>98.944758881799999</v>
      </c>
      <c r="N165" s="57">
        <v>212.26945979659999</v>
      </c>
      <c r="O165" s="57">
        <v>212.26945979659999</v>
      </c>
      <c r="P165" s="57">
        <v>141.04859873140001</v>
      </c>
      <c r="Q165" s="57">
        <v>141.04859873140001</v>
      </c>
    </row>
    <row r="166" spans="1:17" customFormat="1" x14ac:dyDescent="0.3">
      <c r="A166" s="58" t="s">
        <v>115</v>
      </c>
      <c r="B166" s="59">
        <v>356.1921886614</v>
      </c>
      <c r="C166" s="60">
        <v>0.29116567481767802</v>
      </c>
      <c r="D166" s="59">
        <v>84.379007942799902</v>
      </c>
      <c r="E166" s="63">
        <v>0.373043611430116</v>
      </c>
      <c r="F166" s="59">
        <v>83.467065822999899</v>
      </c>
      <c r="G166" s="60">
        <v>0.34361345925723102</v>
      </c>
      <c r="H166" s="59">
        <v>56.434603783699799</v>
      </c>
      <c r="I166" s="60">
        <v>0.288167189106737</v>
      </c>
      <c r="J166" s="59">
        <v>13.529532117399899</v>
      </c>
      <c r="K166" s="64">
        <v>0.15943519776345799</v>
      </c>
      <c r="L166" s="59">
        <v>31.378278338600001</v>
      </c>
      <c r="M166" s="60">
        <v>0.31712926175387102</v>
      </c>
      <c r="N166" s="59">
        <v>46.722672418999998</v>
      </c>
      <c r="O166" s="64">
        <v>0.220110196086476</v>
      </c>
      <c r="P166" s="59">
        <v>33.2409659749</v>
      </c>
      <c r="Q166" s="60">
        <v>0.23567030281669801</v>
      </c>
    </row>
    <row r="167" spans="1:17" customFormat="1" x14ac:dyDescent="0.3">
      <c r="A167" s="58" t="s">
        <v>116</v>
      </c>
      <c r="B167" s="61">
        <v>88.542759460700196</v>
      </c>
      <c r="C167" s="62">
        <v>7.2378376419426099E-2</v>
      </c>
      <c r="D167" s="61">
        <v>11.643565905299999</v>
      </c>
      <c r="E167" s="62">
        <v>5.1476759221703E-2</v>
      </c>
      <c r="F167" s="61">
        <v>19.147126905299999</v>
      </c>
      <c r="G167" s="62">
        <v>7.882403012368E-2</v>
      </c>
      <c r="H167" s="61">
        <v>14.3912165839</v>
      </c>
      <c r="I167" s="62">
        <v>7.3484638019316095E-2</v>
      </c>
      <c r="J167" s="61">
        <v>4.2224206146999999</v>
      </c>
      <c r="K167" s="62">
        <v>4.9758000491340403E-2</v>
      </c>
      <c r="L167" s="61">
        <v>6.9651350219000001</v>
      </c>
      <c r="M167" s="62">
        <v>7.0394178535728102E-2</v>
      </c>
      <c r="N167" s="61">
        <v>15.6820214046</v>
      </c>
      <c r="O167" s="62">
        <v>7.3877897553547095E-2</v>
      </c>
      <c r="P167" s="61">
        <v>11.555153857800001</v>
      </c>
      <c r="Q167" s="62">
        <v>8.1923209175616005E-2</v>
      </c>
    </row>
    <row r="168" spans="1:17" customFormat="1" x14ac:dyDescent="0.3">
      <c r="A168" s="58" t="s">
        <v>117</v>
      </c>
      <c r="B168" s="59">
        <v>358.81990183699997</v>
      </c>
      <c r="C168" s="60">
        <v>0.29331367217516102</v>
      </c>
      <c r="D168" s="59">
        <v>45.0623706898999</v>
      </c>
      <c r="E168" s="64">
        <v>0.19922288625576701</v>
      </c>
      <c r="F168" s="59">
        <v>65.901541525999804</v>
      </c>
      <c r="G168" s="60">
        <v>0.27130049955455598</v>
      </c>
      <c r="H168" s="59">
        <v>57.960203475799901</v>
      </c>
      <c r="I168" s="60">
        <v>0.29595722829367899</v>
      </c>
      <c r="J168" s="59">
        <v>44.440774046199998</v>
      </c>
      <c r="K168" s="63">
        <v>0.52370056387276298</v>
      </c>
      <c r="L168" s="59">
        <v>27.856386778699999</v>
      </c>
      <c r="M168" s="60">
        <v>0.281534738105506</v>
      </c>
      <c r="N168" s="59">
        <v>70.176186229299901</v>
      </c>
      <c r="O168" s="60">
        <v>0.33059954218823501</v>
      </c>
      <c r="P168" s="59">
        <v>45.402651379600002</v>
      </c>
      <c r="Q168" s="60">
        <v>0.32189367202477998</v>
      </c>
    </row>
    <row r="169" spans="1:17" customFormat="1" x14ac:dyDescent="0.3">
      <c r="A169" s="58" t="s">
        <v>118</v>
      </c>
      <c r="B169" s="61">
        <v>71.559372131499998</v>
      </c>
      <c r="C169" s="62">
        <v>5.8495479517671603E-2</v>
      </c>
      <c r="D169" s="61">
        <v>15.068564046600001</v>
      </c>
      <c r="E169" s="62">
        <v>6.6618839069786995E-2</v>
      </c>
      <c r="F169" s="61">
        <v>15.2614741528</v>
      </c>
      <c r="G169" s="62">
        <v>6.2827749787310594E-2</v>
      </c>
      <c r="H169" s="61">
        <v>17.034203430400002</v>
      </c>
      <c r="I169" s="62">
        <v>8.6980295636070001E-2</v>
      </c>
      <c r="J169" s="61">
        <v>2.0525870548</v>
      </c>
      <c r="K169" s="62">
        <v>2.41881700098023E-2</v>
      </c>
      <c r="L169" s="61">
        <v>3.2835406276999999</v>
      </c>
      <c r="M169" s="62">
        <v>3.3185594313515303E-2</v>
      </c>
      <c r="N169" s="61">
        <v>12.521720908300001</v>
      </c>
      <c r="O169" s="62">
        <v>5.8989743132613202E-2</v>
      </c>
      <c r="P169" s="61">
        <v>6.3372819108999998</v>
      </c>
      <c r="Q169" s="62">
        <v>4.4929775750329401E-2</v>
      </c>
    </row>
    <row r="170" spans="1:17" customFormat="1" x14ac:dyDescent="0.3">
      <c r="A170" s="58" t="s">
        <v>119</v>
      </c>
      <c r="B170" s="59">
        <v>74.326065416099993</v>
      </c>
      <c r="C170" s="60">
        <v>6.07570847489695E-2</v>
      </c>
      <c r="D170" s="59">
        <v>29.545101230299998</v>
      </c>
      <c r="E170" s="63">
        <v>0.13062029919208101</v>
      </c>
      <c r="F170" s="59">
        <v>10.4410246599</v>
      </c>
      <c r="G170" s="60">
        <v>4.29831403105305E-2</v>
      </c>
      <c r="H170" s="59">
        <v>7.5873250603000102</v>
      </c>
      <c r="I170" s="60">
        <v>3.8742508831031398E-2</v>
      </c>
      <c r="J170" s="59">
        <v>1.92205076180001</v>
      </c>
      <c r="K170" s="60">
        <v>2.26498995427107E-2</v>
      </c>
      <c r="L170" s="59">
        <v>1.3001535358</v>
      </c>
      <c r="M170" s="60">
        <v>1.31401961103687E-2</v>
      </c>
      <c r="N170" s="59">
        <v>15.8019855756</v>
      </c>
      <c r="O170" s="60">
        <v>7.4443047957731198E-2</v>
      </c>
      <c r="P170" s="59">
        <v>6.238043588</v>
      </c>
      <c r="Q170" s="60">
        <v>4.4226200360055701E-2</v>
      </c>
    </row>
    <row r="171" spans="1:17" customFormat="1" x14ac:dyDescent="0.3">
      <c r="A171" s="58" t="s">
        <v>120</v>
      </c>
      <c r="B171" s="61">
        <v>54.521471552900003</v>
      </c>
      <c r="C171" s="62">
        <v>4.4568021315716397E-2</v>
      </c>
      <c r="D171" s="61">
        <v>10.622557008399999</v>
      </c>
      <c r="E171" s="62">
        <v>4.6962830277906403E-2</v>
      </c>
      <c r="F171" s="61">
        <v>8.7939415005000097</v>
      </c>
      <c r="G171" s="62">
        <v>3.6202502504405397E-2</v>
      </c>
      <c r="H171" s="61">
        <v>5.6124150695000097</v>
      </c>
      <c r="I171" s="62">
        <v>2.8658194906034499E-2</v>
      </c>
      <c r="J171" s="61">
        <v>1.8158250297</v>
      </c>
      <c r="K171" s="62">
        <v>2.13981104595427E-2</v>
      </c>
      <c r="L171" s="61">
        <v>9.8488805394999996</v>
      </c>
      <c r="M171" s="63">
        <v>9.9539183791084201E-2</v>
      </c>
      <c r="N171" s="61">
        <v>5.7316160508000102</v>
      </c>
      <c r="O171" s="62">
        <v>2.7001604735283801E-2</v>
      </c>
      <c r="P171" s="61">
        <v>7.5223979085999702</v>
      </c>
      <c r="Q171" s="62">
        <v>5.3331957752554199E-2</v>
      </c>
    </row>
    <row r="172" spans="1:17" customFormat="1" x14ac:dyDescent="0.3">
      <c r="A172" s="58" t="s">
        <v>24</v>
      </c>
      <c r="B172" s="59">
        <v>111.0318915956</v>
      </c>
      <c r="C172" s="60">
        <v>9.0761888305888994E-2</v>
      </c>
      <c r="D172" s="59">
        <v>8.4237621206999798</v>
      </c>
      <c r="E172" s="64">
        <v>3.72418533939671E-2</v>
      </c>
      <c r="F172" s="59">
        <v>19.103431517699999</v>
      </c>
      <c r="G172" s="60">
        <v>7.8644146918983901E-2</v>
      </c>
      <c r="H172" s="59">
        <v>22.486625842500001</v>
      </c>
      <c r="I172" s="60">
        <v>0.1148215337236</v>
      </c>
      <c r="J172" s="59">
        <v>9.02334156319999</v>
      </c>
      <c r="K172" s="60">
        <v>0.10633318537052899</v>
      </c>
      <c r="L172" s="59">
        <v>11.43129701</v>
      </c>
      <c r="M172" s="60">
        <v>0.115532112455354</v>
      </c>
      <c r="N172" s="59">
        <v>24.787119372399999</v>
      </c>
      <c r="O172" s="60">
        <v>0.11677195295145799</v>
      </c>
      <c r="P172" s="59">
        <v>14.5670870278</v>
      </c>
      <c r="Q172" s="60">
        <v>0.103277077254346</v>
      </c>
    </row>
    <row r="173" spans="1:17" customFormat="1" x14ac:dyDescent="0.3">
      <c r="A173" s="58" t="s">
        <v>121</v>
      </c>
      <c r="B173" s="61">
        <v>23.952805081000001</v>
      </c>
      <c r="C173" s="62">
        <v>1.9579976420581902E-2</v>
      </c>
      <c r="D173" s="61">
        <v>4.1364985053999996</v>
      </c>
      <c r="E173" s="62">
        <v>1.8287656832559E-2</v>
      </c>
      <c r="F173" s="61">
        <v>1.1193656596999999</v>
      </c>
      <c r="G173" s="62">
        <v>4.60815415889799E-3</v>
      </c>
      <c r="H173" s="61">
        <v>4.4588904845000004</v>
      </c>
      <c r="I173" s="62">
        <v>2.2768051006043601E-2</v>
      </c>
      <c r="J173" s="61">
        <v>0</v>
      </c>
      <c r="K173" s="62">
        <v>0</v>
      </c>
      <c r="L173" s="61">
        <v>0.26268879490000002</v>
      </c>
      <c r="M173" s="62">
        <v>2.6549035832591199E-3</v>
      </c>
      <c r="N173" s="61">
        <v>6.3682774136000004</v>
      </c>
      <c r="O173" s="62">
        <v>3.00009121411162E-2</v>
      </c>
      <c r="P173" s="61">
        <v>7.6070842229000304</v>
      </c>
      <c r="Q173" s="63">
        <v>5.3932362967931601E-2</v>
      </c>
    </row>
    <row r="174" spans="1:17" customFormat="1" x14ac:dyDescent="0.3">
      <c r="A174" s="58" t="s">
        <v>122</v>
      </c>
      <c r="B174" s="59">
        <v>2.8954959355000001</v>
      </c>
      <c r="C174" s="60">
        <v>2.3668936457029699E-3</v>
      </c>
      <c r="D174" s="59">
        <v>0</v>
      </c>
      <c r="E174" s="60">
        <v>0</v>
      </c>
      <c r="F174" s="59">
        <v>0</v>
      </c>
      <c r="G174" s="60">
        <v>0</v>
      </c>
      <c r="H174" s="59">
        <v>0</v>
      </c>
      <c r="I174" s="60">
        <v>0</v>
      </c>
      <c r="J174" s="59">
        <v>0</v>
      </c>
      <c r="K174" s="60">
        <v>0</v>
      </c>
      <c r="L174" s="59">
        <v>2.8954959355000001</v>
      </c>
      <c r="M174" s="63">
        <v>2.9263762610801599E-2</v>
      </c>
      <c r="N174" s="59">
        <v>0</v>
      </c>
      <c r="O174" s="60">
        <v>0</v>
      </c>
      <c r="P174" s="59">
        <v>0</v>
      </c>
      <c r="Q174" s="60">
        <v>0</v>
      </c>
    </row>
    <row r="175" spans="1:17" customFormat="1" x14ac:dyDescent="0.3">
      <c r="A175" s="58" t="s">
        <v>123</v>
      </c>
      <c r="B175" s="61">
        <v>2.1581641805</v>
      </c>
      <c r="C175" s="62">
        <v>1.76416931641354E-3</v>
      </c>
      <c r="D175" s="61">
        <v>0.31890669500000002</v>
      </c>
      <c r="E175" s="62">
        <v>1.40990168185776E-3</v>
      </c>
      <c r="F175" s="61">
        <v>1.4877170068000001</v>
      </c>
      <c r="G175" s="62">
        <v>6.1245664030698003E-3</v>
      </c>
      <c r="H175" s="61">
        <v>0</v>
      </c>
      <c r="I175" s="62">
        <v>0</v>
      </c>
      <c r="J175" s="61">
        <v>0</v>
      </c>
      <c r="K175" s="62">
        <v>0</v>
      </c>
      <c r="L175" s="61">
        <v>0</v>
      </c>
      <c r="M175" s="62">
        <v>0</v>
      </c>
      <c r="N175" s="61">
        <v>0</v>
      </c>
      <c r="O175" s="62">
        <v>0</v>
      </c>
      <c r="P175" s="61">
        <v>0.35154047869999999</v>
      </c>
      <c r="Q175" s="62">
        <v>2.4923358463804501E-3</v>
      </c>
    </row>
    <row r="176" spans="1:17" customFormat="1" x14ac:dyDescent="0.3">
      <c r="A176" s="58" t="s">
        <v>124</v>
      </c>
      <c r="B176" s="59">
        <v>12.4425594414</v>
      </c>
      <c r="C176" s="60">
        <v>1.01710434185243E-2</v>
      </c>
      <c r="D176" s="59">
        <v>9.8002266211999896</v>
      </c>
      <c r="E176" s="63">
        <v>4.33272684846489E-2</v>
      </c>
      <c r="F176" s="59">
        <v>1.1088611429999999</v>
      </c>
      <c r="G176" s="60">
        <v>4.5649096374149097E-3</v>
      </c>
      <c r="H176" s="59">
        <v>0.65840472089999802</v>
      </c>
      <c r="I176" s="60">
        <v>3.3619556973156E-3</v>
      </c>
      <c r="J176" s="59">
        <v>0.87506695629999998</v>
      </c>
      <c r="K176" s="60">
        <v>1.03119954203389E-2</v>
      </c>
      <c r="L176" s="59">
        <v>0</v>
      </c>
      <c r="M176" s="60">
        <v>0</v>
      </c>
      <c r="N176" s="59">
        <v>0</v>
      </c>
      <c r="O176" s="60">
        <v>0</v>
      </c>
      <c r="P176" s="59">
        <v>0</v>
      </c>
      <c r="Q176" s="60">
        <v>0</v>
      </c>
    </row>
    <row r="177" spans="1:17" customFormat="1" x14ac:dyDescent="0.3">
      <c r="A177" s="58" t="s">
        <v>125</v>
      </c>
      <c r="B177" s="61">
        <v>1.3167695705</v>
      </c>
      <c r="C177" s="62">
        <v>1.0763798667647901E-3</v>
      </c>
      <c r="D177" s="61">
        <v>0.61772222939999999</v>
      </c>
      <c r="E177" s="62">
        <v>2.73097938615551E-3</v>
      </c>
      <c r="F177" s="61">
        <v>0.699047341099999</v>
      </c>
      <c r="G177" s="62">
        <v>2.8778066257811501E-3</v>
      </c>
      <c r="H177" s="61">
        <v>0</v>
      </c>
      <c r="I177" s="62">
        <v>0</v>
      </c>
      <c r="J177" s="61">
        <v>0</v>
      </c>
      <c r="K177" s="62">
        <v>0</v>
      </c>
      <c r="L177" s="61">
        <v>0</v>
      </c>
      <c r="M177" s="62">
        <v>0</v>
      </c>
      <c r="N177" s="61">
        <v>0</v>
      </c>
      <c r="O177" s="62">
        <v>0</v>
      </c>
      <c r="P177" s="61">
        <v>0</v>
      </c>
      <c r="Q177" s="62">
        <v>0</v>
      </c>
    </row>
    <row r="178" spans="1:17" customFormat="1" x14ac:dyDescent="0.3">
      <c r="A178" s="58" t="s">
        <v>126</v>
      </c>
      <c r="B178" s="59">
        <v>4.7186123079</v>
      </c>
      <c r="C178" s="60">
        <v>3.85718154571533E-3</v>
      </c>
      <c r="D178" s="59">
        <v>0</v>
      </c>
      <c r="E178" s="60">
        <v>0</v>
      </c>
      <c r="F178" s="59">
        <v>0.3976802176</v>
      </c>
      <c r="G178" s="60">
        <v>1.63715201798851E-3</v>
      </c>
      <c r="H178" s="59">
        <v>1.4427170945000001</v>
      </c>
      <c r="I178" s="60">
        <v>7.3668228697369303E-3</v>
      </c>
      <c r="J178" s="59">
        <v>0</v>
      </c>
      <c r="K178" s="60">
        <v>0</v>
      </c>
      <c r="L178" s="59">
        <v>0</v>
      </c>
      <c r="M178" s="60">
        <v>0</v>
      </c>
      <c r="N178" s="59">
        <v>2.0927690116000002</v>
      </c>
      <c r="O178" s="60">
        <v>9.8590207635395402E-3</v>
      </c>
      <c r="P178" s="59">
        <v>0.785445984199998</v>
      </c>
      <c r="Q178" s="60">
        <v>5.5686195486119696E-3</v>
      </c>
    </row>
    <row r="179" spans="1:17" customFormat="1" x14ac:dyDescent="0.3">
      <c r="A179" s="58" t="s">
        <v>127</v>
      </c>
      <c r="B179" s="61">
        <v>4.7113977126000002</v>
      </c>
      <c r="C179" s="62">
        <v>3.8512840483082198E-3</v>
      </c>
      <c r="D179" s="61">
        <v>0</v>
      </c>
      <c r="E179" s="62">
        <v>0</v>
      </c>
      <c r="F179" s="61">
        <v>4.4091429231000099</v>
      </c>
      <c r="G179" s="63">
        <v>1.8151361105453501E-2</v>
      </c>
      <c r="H179" s="61">
        <v>0.30225478950000001</v>
      </c>
      <c r="I179" s="62">
        <v>1.54337777258251E-3</v>
      </c>
      <c r="J179" s="61">
        <v>0</v>
      </c>
      <c r="K179" s="62">
        <v>0</v>
      </c>
      <c r="L179" s="61">
        <v>0</v>
      </c>
      <c r="M179" s="62">
        <v>0</v>
      </c>
      <c r="N179" s="61">
        <v>0</v>
      </c>
      <c r="O179" s="62">
        <v>0</v>
      </c>
      <c r="P179" s="61">
        <v>0</v>
      </c>
      <c r="Q179" s="62">
        <v>0</v>
      </c>
    </row>
    <row r="180" spans="1:17" customFormat="1" x14ac:dyDescent="0.3">
      <c r="A180" s="58" t="s">
        <v>128</v>
      </c>
      <c r="B180" s="59">
        <v>56.1422063232</v>
      </c>
      <c r="C180" s="60">
        <v>4.58928744374772E-2</v>
      </c>
      <c r="D180" s="59">
        <v>6.5724500920000004</v>
      </c>
      <c r="E180" s="60">
        <v>2.90571147734511E-2</v>
      </c>
      <c r="F180" s="59">
        <v>11.5723480692</v>
      </c>
      <c r="G180" s="60">
        <v>4.7640521594696103E-2</v>
      </c>
      <c r="H180" s="59">
        <v>7.4709365499000198</v>
      </c>
      <c r="I180" s="60">
        <v>3.8148204137853498E-2</v>
      </c>
      <c r="J180" s="59">
        <v>6.9775315034999998</v>
      </c>
      <c r="K180" s="60">
        <v>8.2224877069515603E-2</v>
      </c>
      <c r="L180" s="59">
        <v>3.7229022991999998</v>
      </c>
      <c r="M180" s="60">
        <v>3.7626068740512102E-2</v>
      </c>
      <c r="N180" s="59">
        <v>12.385091411399999</v>
      </c>
      <c r="O180" s="60">
        <v>5.8346082489999201E-2</v>
      </c>
      <c r="P180" s="59">
        <v>7.4409463980000101</v>
      </c>
      <c r="Q180" s="60">
        <v>5.27544865026972E-2</v>
      </c>
    </row>
    <row r="181" spans="1:17" customFormat="1" x14ac:dyDescent="0.3">
      <c r="A181" s="65" t="s">
        <v>1</v>
      </c>
    </row>
    <row r="182" spans="1:17" customFormat="1" x14ac:dyDescent="0.3">
      <c r="A182" s="65" t="s">
        <v>1</v>
      </c>
    </row>
    <row r="183" spans="1:17" customFormat="1" x14ac:dyDescent="0.3">
      <c r="A183" s="53" t="s">
        <v>129</v>
      </c>
    </row>
    <row r="184" spans="1:17" customFormat="1" x14ac:dyDescent="0.3">
      <c r="A184" s="54" t="s">
        <v>1</v>
      </c>
    </row>
    <row r="185" spans="1:17" customFormat="1" x14ac:dyDescent="0.3">
      <c r="A185" s="114" t="s">
        <v>1</v>
      </c>
      <c r="B185" s="113" t="s">
        <v>502</v>
      </c>
      <c r="C185" s="113" t="s">
        <v>1</v>
      </c>
      <c r="D185" s="113" t="s">
        <v>17</v>
      </c>
      <c r="E185" s="113" t="s">
        <v>1</v>
      </c>
      <c r="F185" s="113" t="s">
        <v>18</v>
      </c>
      <c r="G185" s="113" t="s">
        <v>1</v>
      </c>
      <c r="H185" s="113" t="s">
        <v>19</v>
      </c>
      <c r="I185" s="113" t="s">
        <v>1</v>
      </c>
      <c r="J185" s="113" t="s">
        <v>20</v>
      </c>
      <c r="K185" s="113" t="s">
        <v>1</v>
      </c>
      <c r="L185" s="113" t="s">
        <v>21</v>
      </c>
      <c r="M185" s="113" t="s">
        <v>1</v>
      </c>
      <c r="N185" s="113" t="s">
        <v>22</v>
      </c>
      <c r="O185" s="113" t="s">
        <v>1</v>
      </c>
      <c r="P185" s="113" t="s">
        <v>23</v>
      </c>
      <c r="Q185" s="113" t="s">
        <v>1</v>
      </c>
    </row>
    <row r="186" spans="1:17" customFormat="1" x14ac:dyDescent="0.3">
      <c r="A186" s="115" t="s">
        <v>1</v>
      </c>
      <c r="B186" s="55" t="s">
        <v>14</v>
      </c>
      <c r="C186" s="55" t="s">
        <v>15</v>
      </c>
      <c r="D186" s="55" t="s">
        <v>14</v>
      </c>
      <c r="E186" s="55" t="s">
        <v>15</v>
      </c>
      <c r="F186" s="55" t="s">
        <v>14</v>
      </c>
      <c r="G186" s="55" t="s">
        <v>15</v>
      </c>
      <c r="H186" s="55" t="s">
        <v>14</v>
      </c>
      <c r="I186" s="55" t="s">
        <v>15</v>
      </c>
      <c r="J186" s="55" t="s">
        <v>14</v>
      </c>
      <c r="K186" s="55" t="s">
        <v>15</v>
      </c>
      <c r="L186" s="55" t="s">
        <v>14</v>
      </c>
      <c r="M186" s="55" t="s">
        <v>15</v>
      </c>
      <c r="N186" s="55" t="s">
        <v>14</v>
      </c>
      <c r="O186" s="55" t="s">
        <v>15</v>
      </c>
      <c r="P186" s="55" t="s">
        <v>14</v>
      </c>
      <c r="Q186" s="55" t="s">
        <v>15</v>
      </c>
    </row>
    <row r="187" spans="1:17" customFormat="1" x14ac:dyDescent="0.3">
      <c r="A187" s="56" t="s">
        <v>16</v>
      </c>
      <c r="B187" s="57">
        <v>1212.6691749572999</v>
      </c>
      <c r="C187" s="57">
        <v>1212.6691749572999</v>
      </c>
      <c r="D187" s="57">
        <v>225.4052871028</v>
      </c>
      <c r="E187" s="57">
        <v>225.4052871028</v>
      </c>
      <c r="F187" s="57">
        <v>242.9097684457</v>
      </c>
      <c r="G187" s="57">
        <v>242.9097684457</v>
      </c>
      <c r="H187" s="57">
        <v>192.80073695350001</v>
      </c>
      <c r="I187" s="57">
        <v>192.80073695350001</v>
      </c>
      <c r="J187" s="57">
        <v>83.943453616799999</v>
      </c>
      <c r="K187" s="57">
        <v>83.943453616799999</v>
      </c>
      <c r="L187" s="57">
        <v>93.336183605900004</v>
      </c>
      <c r="M187" s="57">
        <v>93.336183605900004</v>
      </c>
      <c r="N187" s="57">
        <v>211.9557307689</v>
      </c>
      <c r="O187" s="57">
        <v>211.9557307689</v>
      </c>
      <c r="P187" s="57">
        <v>141.04859873140001</v>
      </c>
      <c r="Q187" s="57">
        <v>141.04859873140001</v>
      </c>
    </row>
    <row r="188" spans="1:17" customFormat="1" x14ac:dyDescent="0.3">
      <c r="A188" s="58" t="s">
        <v>130</v>
      </c>
      <c r="B188" s="59">
        <v>56.437560809499999</v>
      </c>
      <c r="C188" s="60">
        <v>4.6539948384098501E-2</v>
      </c>
      <c r="D188" s="59">
        <v>10.64127257</v>
      </c>
      <c r="E188" s="60">
        <v>4.7209507402312403E-2</v>
      </c>
      <c r="F188" s="59">
        <v>12.507877565099999</v>
      </c>
      <c r="G188" s="60">
        <v>5.1491867309963697E-2</v>
      </c>
      <c r="H188" s="59">
        <v>10.9290039292</v>
      </c>
      <c r="I188" s="60">
        <v>5.6685488353895003E-2</v>
      </c>
      <c r="J188" s="59">
        <v>1.9403781976000101</v>
      </c>
      <c r="K188" s="60">
        <v>2.31153010031942E-2</v>
      </c>
      <c r="L188" s="59">
        <v>3.5154262545999999</v>
      </c>
      <c r="M188" s="60">
        <v>3.7664131088147298E-2</v>
      </c>
      <c r="N188" s="59">
        <v>6.8756443430999798</v>
      </c>
      <c r="O188" s="60">
        <v>3.2439058468283002E-2</v>
      </c>
      <c r="P188" s="59">
        <v>5.7879255240000003</v>
      </c>
      <c r="Q188" s="60">
        <v>4.1034973591067003E-2</v>
      </c>
    </row>
    <row r="189" spans="1:17" customFormat="1" x14ac:dyDescent="0.3">
      <c r="A189" s="58" t="s">
        <v>131</v>
      </c>
      <c r="B189" s="61">
        <v>539.06624307029995</v>
      </c>
      <c r="C189" s="62">
        <v>0.44452869274036</v>
      </c>
      <c r="D189" s="61">
        <v>85.759392306599906</v>
      </c>
      <c r="E189" s="62">
        <v>0.38046752766490299</v>
      </c>
      <c r="F189" s="61">
        <v>87.048342651799999</v>
      </c>
      <c r="G189" s="64">
        <v>0.358356698492588</v>
      </c>
      <c r="H189" s="61">
        <v>104.5100861918</v>
      </c>
      <c r="I189" s="63">
        <v>0.54206269043985</v>
      </c>
      <c r="J189" s="61">
        <v>37.491860623299999</v>
      </c>
      <c r="K189" s="62">
        <v>0.44663233412398701</v>
      </c>
      <c r="L189" s="61">
        <v>37.3038129703001</v>
      </c>
      <c r="M189" s="62">
        <v>0.399671504974004</v>
      </c>
      <c r="N189" s="61">
        <v>119.8627760703</v>
      </c>
      <c r="O189" s="63">
        <v>0.56550854103109405</v>
      </c>
      <c r="P189" s="61">
        <v>61.422895864200001</v>
      </c>
      <c r="Q189" s="62">
        <v>0.43547327954082099</v>
      </c>
    </row>
    <row r="190" spans="1:17" customFormat="1" x14ac:dyDescent="0.3">
      <c r="A190" s="58" t="s">
        <v>132</v>
      </c>
      <c r="B190" s="59">
        <v>337.88088614679998</v>
      </c>
      <c r="C190" s="60">
        <v>0.27862577290191098</v>
      </c>
      <c r="D190" s="59">
        <v>50.711363730899798</v>
      </c>
      <c r="E190" s="60">
        <v>0.22497859026604</v>
      </c>
      <c r="F190" s="59">
        <v>66.147096350999902</v>
      </c>
      <c r="G190" s="60">
        <v>0.27231138860430998</v>
      </c>
      <c r="H190" s="59">
        <v>60.867382149200203</v>
      </c>
      <c r="I190" s="60">
        <v>0.31570098284365</v>
      </c>
      <c r="J190" s="59">
        <v>21.956670404299999</v>
      </c>
      <c r="K190" s="60">
        <v>0.26156501142461602</v>
      </c>
      <c r="L190" s="59">
        <v>17.2281041884</v>
      </c>
      <c r="M190" s="64">
        <v>0.18458119373236301</v>
      </c>
      <c r="N190" s="59">
        <v>81.176300245600103</v>
      </c>
      <c r="O190" s="63">
        <v>0.38298705088615098</v>
      </c>
      <c r="P190" s="59">
        <v>32.501577513299999</v>
      </c>
      <c r="Q190" s="60">
        <v>0.23042821981658301</v>
      </c>
    </row>
    <row r="191" spans="1:17" customFormat="1" x14ac:dyDescent="0.3">
      <c r="A191" s="58" t="s">
        <v>133</v>
      </c>
      <c r="B191" s="61">
        <v>76.361909748200006</v>
      </c>
      <c r="C191" s="62">
        <v>6.2970108686805595E-2</v>
      </c>
      <c r="D191" s="61">
        <v>12.030184375499999</v>
      </c>
      <c r="E191" s="62">
        <v>5.3371349581580199E-2</v>
      </c>
      <c r="F191" s="61">
        <v>16.326573639300001</v>
      </c>
      <c r="G191" s="62">
        <v>6.7212503407204999E-2</v>
      </c>
      <c r="H191" s="61">
        <v>11.8064787521</v>
      </c>
      <c r="I191" s="62">
        <v>6.1236688918608798E-2</v>
      </c>
      <c r="J191" s="61">
        <v>3.3078235958</v>
      </c>
      <c r="K191" s="62">
        <v>3.94053788982777E-2</v>
      </c>
      <c r="L191" s="61">
        <v>3.6344488288000001</v>
      </c>
      <c r="M191" s="62">
        <v>3.8939334011619697E-2</v>
      </c>
      <c r="N191" s="61">
        <v>13.6835526374</v>
      </c>
      <c r="O191" s="62">
        <v>6.4558540539389697E-2</v>
      </c>
      <c r="P191" s="61">
        <v>12.493379966599999</v>
      </c>
      <c r="Q191" s="62">
        <v>8.8575002367738798E-2</v>
      </c>
    </row>
    <row r="192" spans="1:17" customFormat="1" x14ac:dyDescent="0.3">
      <c r="A192" s="58" t="s">
        <v>134</v>
      </c>
      <c r="B192" s="59">
        <v>286.75666687709997</v>
      </c>
      <c r="C192" s="60">
        <v>0.23646735053457399</v>
      </c>
      <c r="D192" s="59">
        <v>36.116980765000001</v>
      </c>
      <c r="E192" s="64">
        <v>0.160231293725281</v>
      </c>
      <c r="F192" s="59">
        <v>54.4468831681002</v>
      </c>
      <c r="G192" s="60">
        <v>0.224144477665463</v>
      </c>
      <c r="H192" s="59">
        <v>44.107447671899997</v>
      </c>
      <c r="I192" s="60">
        <v>0.228772194385014</v>
      </c>
      <c r="J192" s="59">
        <v>26.148844065399999</v>
      </c>
      <c r="K192" s="60">
        <v>0.31150545919600697</v>
      </c>
      <c r="L192" s="59">
        <v>19.2027512224</v>
      </c>
      <c r="M192" s="60">
        <v>0.205737480155404</v>
      </c>
      <c r="N192" s="59">
        <v>45.051128596399998</v>
      </c>
      <c r="O192" s="60">
        <v>0.21254970758738401</v>
      </c>
      <c r="P192" s="59">
        <v>56.601384130299998</v>
      </c>
      <c r="Q192" s="63">
        <v>0.401289942894693</v>
      </c>
    </row>
    <row r="193" spans="1:17" customFormat="1" x14ac:dyDescent="0.3">
      <c r="A193" s="58" t="s">
        <v>135</v>
      </c>
      <c r="B193" s="61">
        <v>159.79395574969999</v>
      </c>
      <c r="C193" s="62">
        <v>0.13177044411583</v>
      </c>
      <c r="D193" s="61">
        <v>32.975264150500003</v>
      </c>
      <c r="E193" s="62">
        <v>0.14629321509863699</v>
      </c>
      <c r="F193" s="61">
        <v>32.882862824500002</v>
      </c>
      <c r="G193" s="62">
        <v>0.13537068943298</v>
      </c>
      <c r="H193" s="61">
        <v>27.6650829005</v>
      </c>
      <c r="I193" s="62">
        <v>0.143490545407886</v>
      </c>
      <c r="J193" s="61">
        <v>12.5110753028</v>
      </c>
      <c r="K193" s="62">
        <v>0.14904170323885901</v>
      </c>
      <c r="L193" s="61">
        <v>10.340980244000001</v>
      </c>
      <c r="M193" s="62">
        <v>0.110792833438139</v>
      </c>
      <c r="N193" s="61">
        <v>26.2954109207</v>
      </c>
      <c r="O193" s="62">
        <v>0.124060863206244</v>
      </c>
      <c r="P193" s="61">
        <v>16.642365252099999</v>
      </c>
      <c r="Q193" s="62">
        <v>0.117990291302306</v>
      </c>
    </row>
    <row r="194" spans="1:17" customFormat="1" x14ac:dyDescent="0.3">
      <c r="A194" s="58" t="s">
        <v>136</v>
      </c>
      <c r="B194" s="59">
        <v>191.92742351359999</v>
      </c>
      <c r="C194" s="60">
        <v>0.158268576028048</v>
      </c>
      <c r="D194" s="59">
        <v>30.164540497600001</v>
      </c>
      <c r="E194" s="60">
        <v>0.133823571244995</v>
      </c>
      <c r="F194" s="59">
        <v>31.228547836000001</v>
      </c>
      <c r="G194" s="60">
        <v>0.128560279958362</v>
      </c>
      <c r="H194" s="59">
        <v>42.275739406</v>
      </c>
      <c r="I194" s="63">
        <v>0.21927166915443999</v>
      </c>
      <c r="J194" s="59">
        <v>18.024576596999999</v>
      </c>
      <c r="K194" s="60">
        <v>0.214722838058126</v>
      </c>
      <c r="L194" s="59">
        <v>7.3896342948999996</v>
      </c>
      <c r="M194" s="64">
        <v>7.9172235347673703E-2</v>
      </c>
      <c r="N194" s="59">
        <v>33.470921351299999</v>
      </c>
      <c r="O194" s="60">
        <v>0.157914679777137</v>
      </c>
      <c r="P194" s="59">
        <v>26.181159585900001</v>
      </c>
      <c r="Q194" s="60">
        <v>0.185618005576624</v>
      </c>
    </row>
    <row r="195" spans="1:17" customFormat="1" x14ac:dyDescent="0.3">
      <c r="A195" s="58" t="s">
        <v>137</v>
      </c>
      <c r="B195" s="61">
        <v>220.6044016111</v>
      </c>
      <c r="C195" s="62">
        <v>0.18191639250570399</v>
      </c>
      <c r="D195" s="61">
        <v>50.160688945799997</v>
      </c>
      <c r="E195" s="62">
        <v>0.22253554737127099</v>
      </c>
      <c r="F195" s="61">
        <v>52.1527883145</v>
      </c>
      <c r="G195" s="62">
        <v>0.214700251242297</v>
      </c>
      <c r="H195" s="61">
        <v>25.855447939899999</v>
      </c>
      <c r="I195" s="62">
        <v>0.13410450783772601</v>
      </c>
      <c r="J195" s="61">
        <v>12.246698819600001</v>
      </c>
      <c r="K195" s="62">
        <v>0.145892244027818</v>
      </c>
      <c r="L195" s="61">
        <v>24.032380126500001</v>
      </c>
      <c r="M195" s="62">
        <v>0.25748192392324099</v>
      </c>
      <c r="N195" s="61">
        <v>28.243460574099998</v>
      </c>
      <c r="O195" s="62">
        <v>0.13325169586895699</v>
      </c>
      <c r="P195" s="61">
        <v>22.5620268606</v>
      </c>
      <c r="Q195" s="62">
        <v>0.15995924144957299</v>
      </c>
    </row>
    <row r="196" spans="1:17" customFormat="1" x14ac:dyDescent="0.3">
      <c r="A196" s="58" t="s">
        <v>138</v>
      </c>
      <c r="B196" s="59">
        <v>241.57687262889999</v>
      </c>
      <c r="C196" s="60">
        <v>0.199210862795623</v>
      </c>
      <c r="D196" s="59">
        <v>55.217248075900102</v>
      </c>
      <c r="E196" s="60">
        <v>0.24496873514203399</v>
      </c>
      <c r="F196" s="59">
        <v>45.768629238100097</v>
      </c>
      <c r="G196" s="60">
        <v>0.18841823254354301</v>
      </c>
      <c r="H196" s="59">
        <v>38.599077687499999</v>
      </c>
      <c r="I196" s="60">
        <v>0.200201919854743</v>
      </c>
      <c r="J196" s="59">
        <v>16.7076773856</v>
      </c>
      <c r="K196" s="60">
        <v>0.199034905829229</v>
      </c>
      <c r="L196" s="59">
        <v>20.711354181899999</v>
      </c>
      <c r="M196" s="60">
        <v>0.22190058969360699</v>
      </c>
      <c r="N196" s="59">
        <v>43.402986611899998</v>
      </c>
      <c r="O196" s="60">
        <v>0.20477382920692599</v>
      </c>
      <c r="P196" s="59">
        <v>17.929136419700001</v>
      </c>
      <c r="Q196" s="64">
        <v>0.12711318354776899</v>
      </c>
    </row>
    <row r="197" spans="1:17" customFormat="1" x14ac:dyDescent="0.3">
      <c r="A197" s="58" t="s">
        <v>139</v>
      </c>
      <c r="B197" s="61">
        <v>297.4983841655</v>
      </c>
      <c r="C197" s="62">
        <v>0.24532526290690601</v>
      </c>
      <c r="D197" s="61">
        <v>66.286872250000101</v>
      </c>
      <c r="E197" s="62">
        <v>0.294078604375277</v>
      </c>
      <c r="F197" s="61">
        <v>45.698363113600003</v>
      </c>
      <c r="G197" s="62">
        <v>0.18812896412527499</v>
      </c>
      <c r="H197" s="61">
        <v>49.528303825199998</v>
      </c>
      <c r="I197" s="62">
        <v>0.25688856073794603</v>
      </c>
      <c r="J197" s="61">
        <v>21.783742640700002</v>
      </c>
      <c r="K197" s="62">
        <v>0.25950496080542901</v>
      </c>
      <c r="L197" s="61">
        <v>15.126393571199999</v>
      </c>
      <c r="M197" s="62">
        <v>0.162063553348927</v>
      </c>
      <c r="N197" s="61">
        <v>67.922096115999807</v>
      </c>
      <c r="O197" s="63">
        <v>0.32045416214792999</v>
      </c>
      <c r="P197" s="61">
        <v>26.048208748</v>
      </c>
      <c r="Q197" s="62">
        <v>0.18467541671650201</v>
      </c>
    </row>
    <row r="198" spans="1:17" customFormat="1" x14ac:dyDescent="0.3">
      <c r="A198" s="58" t="s">
        <v>140</v>
      </c>
      <c r="B198" s="59">
        <v>295.15523689190002</v>
      </c>
      <c r="C198" s="60">
        <v>0.243393039904962</v>
      </c>
      <c r="D198" s="59">
        <v>68.742171230799897</v>
      </c>
      <c r="E198" s="63">
        <v>0.30497142331647697</v>
      </c>
      <c r="F198" s="59">
        <v>44.631876333700099</v>
      </c>
      <c r="G198" s="60">
        <v>0.18373849935836201</v>
      </c>
      <c r="H198" s="59">
        <v>46.847608532400002</v>
      </c>
      <c r="I198" s="60">
        <v>0.24298459265588199</v>
      </c>
      <c r="J198" s="59">
        <v>22.006601617600001</v>
      </c>
      <c r="K198" s="60">
        <v>0.26215983104602397</v>
      </c>
      <c r="L198" s="59">
        <v>10.409744329900001</v>
      </c>
      <c r="M198" s="64">
        <v>0.111529569002455</v>
      </c>
      <c r="N198" s="59">
        <v>72.796233370899998</v>
      </c>
      <c r="O198" s="63">
        <v>0.34345017757633201</v>
      </c>
      <c r="P198" s="59">
        <v>28.110058731100001</v>
      </c>
      <c r="Q198" s="60">
        <v>0.199293427825045</v>
      </c>
    </row>
    <row r="199" spans="1:17" customFormat="1" x14ac:dyDescent="0.3">
      <c r="A199" s="65" t="s">
        <v>1</v>
      </c>
    </row>
    <row r="200" spans="1:17" customFormat="1" x14ac:dyDescent="0.3">
      <c r="A200" s="65" t="s">
        <v>1</v>
      </c>
    </row>
    <row r="201" spans="1:17" customFormat="1" x14ac:dyDescent="0.3">
      <c r="A201" s="53" t="s">
        <v>495</v>
      </c>
    </row>
    <row r="202" spans="1:17" customFormat="1" x14ac:dyDescent="0.3">
      <c r="A202" s="54" t="s">
        <v>1</v>
      </c>
    </row>
    <row r="203" spans="1:17" customFormat="1" x14ac:dyDescent="0.3">
      <c r="A203" s="114" t="s">
        <v>1</v>
      </c>
      <c r="B203" s="113" t="s">
        <v>502</v>
      </c>
      <c r="C203" s="113" t="s">
        <v>1</v>
      </c>
      <c r="D203" s="113" t="s">
        <v>17</v>
      </c>
      <c r="E203" s="113" t="s">
        <v>1</v>
      </c>
      <c r="F203" s="113" t="s">
        <v>18</v>
      </c>
      <c r="G203" s="113" t="s">
        <v>1</v>
      </c>
      <c r="H203" s="113" t="s">
        <v>19</v>
      </c>
      <c r="I203" s="113" t="s">
        <v>1</v>
      </c>
      <c r="J203" s="113" t="s">
        <v>20</v>
      </c>
      <c r="K203" s="113" t="s">
        <v>1</v>
      </c>
      <c r="L203" s="113" t="s">
        <v>21</v>
      </c>
      <c r="M203" s="113" t="s">
        <v>1</v>
      </c>
      <c r="N203" s="113" t="s">
        <v>22</v>
      </c>
      <c r="O203" s="113" t="s">
        <v>1</v>
      </c>
      <c r="P203" s="113" t="s">
        <v>23</v>
      </c>
      <c r="Q203" s="113" t="s">
        <v>1</v>
      </c>
    </row>
    <row r="204" spans="1:17" customFormat="1" x14ac:dyDescent="0.3">
      <c r="A204" s="115" t="s">
        <v>1</v>
      </c>
      <c r="B204" s="55" t="s">
        <v>14</v>
      </c>
      <c r="C204" s="55" t="s">
        <v>15</v>
      </c>
      <c r="D204" s="55" t="s">
        <v>14</v>
      </c>
      <c r="E204" s="55" t="s">
        <v>15</v>
      </c>
      <c r="F204" s="55" t="s">
        <v>14</v>
      </c>
      <c r="G204" s="55" t="s">
        <v>15</v>
      </c>
      <c r="H204" s="55" t="s">
        <v>14</v>
      </c>
      <c r="I204" s="55" t="s">
        <v>15</v>
      </c>
      <c r="J204" s="55" t="s">
        <v>14</v>
      </c>
      <c r="K204" s="55" t="s">
        <v>15</v>
      </c>
      <c r="L204" s="55" t="s">
        <v>14</v>
      </c>
      <c r="M204" s="55" t="s">
        <v>15</v>
      </c>
      <c r="N204" s="55" t="s">
        <v>14</v>
      </c>
      <c r="O204" s="55" t="s">
        <v>15</v>
      </c>
      <c r="P204" s="55" t="s">
        <v>14</v>
      </c>
      <c r="Q204" s="55" t="s">
        <v>15</v>
      </c>
    </row>
    <row r="205" spans="1:17" customFormat="1" x14ac:dyDescent="0.3">
      <c r="A205" s="56" t="s">
        <v>16</v>
      </c>
      <c r="B205" s="57">
        <v>1212.6691749572999</v>
      </c>
      <c r="C205" s="57">
        <v>1212.6691749572999</v>
      </c>
      <c r="D205" s="57">
        <v>225.4052871028</v>
      </c>
      <c r="E205" s="57">
        <v>225.4052871028</v>
      </c>
      <c r="F205" s="57">
        <v>242.9097684457</v>
      </c>
      <c r="G205" s="57">
        <v>242.9097684457</v>
      </c>
      <c r="H205" s="57">
        <v>192.80073695350001</v>
      </c>
      <c r="I205" s="57">
        <v>192.80073695350001</v>
      </c>
      <c r="J205" s="57">
        <v>83.943453616799999</v>
      </c>
      <c r="K205" s="57">
        <v>83.943453616799999</v>
      </c>
      <c r="L205" s="57">
        <v>93.336183605900004</v>
      </c>
      <c r="M205" s="57">
        <v>93.336183605900004</v>
      </c>
      <c r="N205" s="57">
        <v>211.9557307689</v>
      </c>
      <c r="O205" s="57">
        <v>211.9557307689</v>
      </c>
      <c r="P205" s="57">
        <v>141.04859873140001</v>
      </c>
      <c r="Q205" s="57">
        <v>141.04859873140001</v>
      </c>
    </row>
    <row r="206" spans="1:17" customFormat="1" x14ac:dyDescent="0.3">
      <c r="A206" s="58" t="s">
        <v>130</v>
      </c>
      <c r="B206" s="59">
        <v>29.9541843427</v>
      </c>
      <c r="C206" s="60">
        <v>2.4701035501916501E-2</v>
      </c>
      <c r="D206" s="59">
        <v>7.0667409115000002</v>
      </c>
      <c r="E206" s="60">
        <v>3.13512651026552E-2</v>
      </c>
      <c r="F206" s="59">
        <v>7.7987914773999902</v>
      </c>
      <c r="G206" s="60">
        <v>3.2105713686616702E-2</v>
      </c>
      <c r="H206" s="59">
        <v>4.4745955592</v>
      </c>
      <c r="I206" s="60">
        <v>2.3208394479732702E-2</v>
      </c>
      <c r="J206" s="59">
        <v>1.0653112413000001</v>
      </c>
      <c r="K206" s="60">
        <v>1.26908197768836E-2</v>
      </c>
      <c r="L206" s="59">
        <v>2.0277092477999998</v>
      </c>
      <c r="M206" s="60">
        <v>2.17247927809191E-2</v>
      </c>
      <c r="N206" s="59">
        <v>0.42384980230000002</v>
      </c>
      <c r="O206" s="64">
        <v>1.99970909379248E-3</v>
      </c>
      <c r="P206" s="59">
        <v>2.8571536772999999</v>
      </c>
      <c r="Q206" s="60">
        <v>2.0256519405349799E-2</v>
      </c>
    </row>
    <row r="207" spans="1:17" customFormat="1" x14ac:dyDescent="0.3">
      <c r="A207" s="58" t="s">
        <v>131</v>
      </c>
      <c r="B207" s="61">
        <v>365.6967983445</v>
      </c>
      <c r="C207" s="62">
        <v>0.30156353100784999</v>
      </c>
      <c r="D207" s="61">
        <v>46.8852339675</v>
      </c>
      <c r="E207" s="64">
        <v>0.20800414475689399</v>
      </c>
      <c r="F207" s="61">
        <v>55.649164415600097</v>
      </c>
      <c r="G207" s="62">
        <v>0.229093974983718</v>
      </c>
      <c r="H207" s="61">
        <v>70.299156596499998</v>
      </c>
      <c r="I207" s="62">
        <v>0.36462078780048901</v>
      </c>
      <c r="J207" s="61">
        <v>28.7514649373</v>
      </c>
      <c r="K207" s="62">
        <v>0.342509912310134</v>
      </c>
      <c r="L207" s="61">
        <v>24.700977775599998</v>
      </c>
      <c r="M207" s="62">
        <v>0.264645251405357</v>
      </c>
      <c r="N207" s="61">
        <v>86.096665844200004</v>
      </c>
      <c r="O207" s="63">
        <v>0.40620117008335599</v>
      </c>
      <c r="P207" s="61">
        <v>50.216292561700001</v>
      </c>
      <c r="Q207" s="62">
        <v>0.35602120838738199</v>
      </c>
    </row>
    <row r="208" spans="1:17" customFormat="1" x14ac:dyDescent="0.3">
      <c r="A208" s="58" t="s">
        <v>132</v>
      </c>
      <c r="B208" s="59">
        <v>115.66636007610001</v>
      </c>
      <c r="C208" s="60">
        <v>9.5381627953207301E-2</v>
      </c>
      <c r="D208" s="59">
        <v>20.465791961099999</v>
      </c>
      <c r="E208" s="60">
        <v>9.0795527576805299E-2</v>
      </c>
      <c r="F208" s="59">
        <v>29.872228441400001</v>
      </c>
      <c r="G208" s="60">
        <v>0.12297664533025</v>
      </c>
      <c r="H208" s="59">
        <v>14.305579874699999</v>
      </c>
      <c r="I208" s="60">
        <v>7.4198782124729398E-2</v>
      </c>
      <c r="J208" s="59">
        <v>5.6711404892999999</v>
      </c>
      <c r="K208" s="60">
        <v>6.75590560663447E-2</v>
      </c>
      <c r="L208" s="59">
        <v>4.3798987192999999</v>
      </c>
      <c r="M208" s="60">
        <v>4.6926053220619802E-2</v>
      </c>
      <c r="N208" s="59">
        <v>26.8297812532</v>
      </c>
      <c r="O208" s="60">
        <v>0.126582004439659</v>
      </c>
      <c r="P208" s="59">
        <v>11.5183082928</v>
      </c>
      <c r="Q208" s="60">
        <v>8.1661983149045006E-2</v>
      </c>
    </row>
    <row r="209" spans="1:17" customFormat="1" x14ac:dyDescent="0.3">
      <c r="A209" s="58" t="s">
        <v>133</v>
      </c>
      <c r="B209" s="61">
        <v>13.960489944700001</v>
      </c>
      <c r="C209" s="62">
        <v>1.1512199891773101E-2</v>
      </c>
      <c r="D209" s="61">
        <v>2.3754586025000002</v>
      </c>
      <c r="E209" s="62">
        <v>1.0538610841974799E-2</v>
      </c>
      <c r="F209" s="61">
        <v>5.1184520286000001</v>
      </c>
      <c r="G209" s="62">
        <v>2.1071412900976801E-2</v>
      </c>
      <c r="H209" s="61">
        <v>2.7224100246999998</v>
      </c>
      <c r="I209" s="62">
        <v>1.4120329972372401E-2</v>
      </c>
      <c r="J209" s="61">
        <v>0</v>
      </c>
      <c r="K209" s="62">
        <v>0</v>
      </c>
      <c r="L209" s="61">
        <v>0.63916930130000005</v>
      </c>
      <c r="M209" s="62">
        <v>6.8480333843390197E-3</v>
      </c>
      <c r="N209" s="61">
        <v>2.4401434299</v>
      </c>
      <c r="O209" s="62">
        <v>1.1512514528614201E-2</v>
      </c>
      <c r="P209" s="61">
        <v>0.66485655769999996</v>
      </c>
      <c r="Q209" s="62">
        <v>4.7136700660606497E-3</v>
      </c>
    </row>
    <row r="210" spans="1:17" customFormat="1" x14ac:dyDescent="0.3">
      <c r="A210" s="58" t="s">
        <v>134</v>
      </c>
      <c r="B210" s="59">
        <v>184.92650152760001</v>
      </c>
      <c r="C210" s="60">
        <v>0.15249542525405699</v>
      </c>
      <c r="D210" s="59">
        <v>25.008032461100001</v>
      </c>
      <c r="E210" s="60">
        <v>0.110946964831817</v>
      </c>
      <c r="F210" s="59">
        <v>31.508373802099999</v>
      </c>
      <c r="G210" s="60">
        <v>0.12971225489905899</v>
      </c>
      <c r="H210" s="59">
        <v>20.982591547999998</v>
      </c>
      <c r="I210" s="60">
        <v>0.108830453034319</v>
      </c>
      <c r="J210" s="59">
        <v>18.269647322000001</v>
      </c>
      <c r="K210" s="60">
        <v>0.217642311994936</v>
      </c>
      <c r="L210" s="59">
        <v>15.411520321599999</v>
      </c>
      <c r="M210" s="60">
        <v>0.165118389526972</v>
      </c>
      <c r="N210" s="59">
        <v>29.955447329199998</v>
      </c>
      <c r="O210" s="60">
        <v>0.14132879172708501</v>
      </c>
      <c r="P210" s="59">
        <v>38.709641486000002</v>
      </c>
      <c r="Q210" s="63">
        <v>0.27444187205088899</v>
      </c>
    </row>
    <row r="211" spans="1:17" customFormat="1" x14ac:dyDescent="0.3">
      <c r="A211" s="58" t="s">
        <v>135</v>
      </c>
      <c r="B211" s="61">
        <v>40.907497756700003</v>
      </c>
      <c r="C211" s="62">
        <v>3.37334357972284E-2</v>
      </c>
      <c r="D211" s="61">
        <v>13.884441899500001</v>
      </c>
      <c r="E211" s="63">
        <v>6.1597676247797002E-2</v>
      </c>
      <c r="F211" s="61">
        <v>7.2008286519000002</v>
      </c>
      <c r="G211" s="62">
        <v>2.9644047244274E-2</v>
      </c>
      <c r="H211" s="61">
        <v>5.8132516766000002</v>
      </c>
      <c r="I211" s="62">
        <v>3.01516050636365E-2</v>
      </c>
      <c r="J211" s="61">
        <v>1.4027411774</v>
      </c>
      <c r="K211" s="62">
        <v>1.67105487916125E-2</v>
      </c>
      <c r="L211" s="61">
        <v>4.6637033375000003</v>
      </c>
      <c r="M211" s="62">
        <v>4.99667241291104E-2</v>
      </c>
      <c r="N211" s="61">
        <v>4.6134759287999998</v>
      </c>
      <c r="O211" s="62">
        <v>2.1766224069827901E-2</v>
      </c>
      <c r="P211" s="61">
        <v>2.8481409304</v>
      </c>
      <c r="Q211" s="62">
        <v>2.0192621238469301E-2</v>
      </c>
    </row>
    <row r="212" spans="1:17" customFormat="1" x14ac:dyDescent="0.3">
      <c r="A212" s="58" t="s">
        <v>136</v>
      </c>
      <c r="B212" s="59">
        <v>82.024484390599994</v>
      </c>
      <c r="C212" s="60">
        <v>6.7639621823065002E-2</v>
      </c>
      <c r="D212" s="59">
        <v>19.633553272499999</v>
      </c>
      <c r="E212" s="60">
        <v>8.7103339610422603E-2</v>
      </c>
      <c r="F212" s="59">
        <v>13.5183004083</v>
      </c>
      <c r="G212" s="60">
        <v>5.5651530586024497E-2</v>
      </c>
      <c r="H212" s="59">
        <v>14.123806958499999</v>
      </c>
      <c r="I212" s="60">
        <v>7.3255980146519906E-2</v>
      </c>
      <c r="J212" s="59">
        <v>3.5843106632000001</v>
      </c>
      <c r="K212" s="60">
        <v>4.2699108849658503E-2</v>
      </c>
      <c r="L212" s="59">
        <v>5.2576758079000001</v>
      </c>
      <c r="M212" s="60">
        <v>5.63305205417425E-2</v>
      </c>
      <c r="N212" s="59">
        <v>8.6042745103999891</v>
      </c>
      <c r="O212" s="60">
        <v>4.0594677384691399E-2</v>
      </c>
      <c r="P212" s="59">
        <v>16.928298738799999</v>
      </c>
      <c r="Q212" s="63">
        <v>0.120017489652887</v>
      </c>
    </row>
    <row r="213" spans="1:17" customFormat="1" x14ac:dyDescent="0.3">
      <c r="A213" s="58" t="s">
        <v>137</v>
      </c>
      <c r="B213" s="61">
        <v>85.142877545000303</v>
      </c>
      <c r="C213" s="62">
        <v>7.0211133673780401E-2</v>
      </c>
      <c r="D213" s="61">
        <v>16.573604384799999</v>
      </c>
      <c r="E213" s="62">
        <v>7.3528019674362496E-2</v>
      </c>
      <c r="F213" s="61">
        <v>31.639093254799999</v>
      </c>
      <c r="G213" s="63">
        <v>0.130250394857515</v>
      </c>
      <c r="H213" s="61">
        <v>6.2628054710999903</v>
      </c>
      <c r="I213" s="64">
        <v>3.2483306703389198E-2</v>
      </c>
      <c r="J213" s="61">
        <v>6.64222671649999</v>
      </c>
      <c r="K213" s="62">
        <v>7.9127393862320899E-2</v>
      </c>
      <c r="L213" s="61">
        <v>15.6703930683999</v>
      </c>
      <c r="M213" s="63">
        <v>0.16789194139934199</v>
      </c>
      <c r="N213" s="61">
        <v>3.4696229205</v>
      </c>
      <c r="O213" s="64">
        <v>1.6369564096773599E-2</v>
      </c>
      <c r="P213" s="61">
        <v>4.3351517041000003</v>
      </c>
      <c r="Q213" s="62">
        <v>3.0735163220979401E-2</v>
      </c>
    </row>
    <row r="214" spans="1:17" customFormat="1" x14ac:dyDescent="0.3">
      <c r="A214" s="58" t="s">
        <v>138</v>
      </c>
      <c r="B214" s="59">
        <v>68.909661079399996</v>
      </c>
      <c r="C214" s="60">
        <v>5.6824781648982199E-2</v>
      </c>
      <c r="D214" s="59">
        <v>15.3638740531</v>
      </c>
      <c r="E214" s="60">
        <v>6.81611077121409E-2</v>
      </c>
      <c r="F214" s="59">
        <v>15.7491267723</v>
      </c>
      <c r="G214" s="60">
        <v>6.4835296139276299E-2</v>
      </c>
      <c r="H214" s="59">
        <v>10.4573153233</v>
      </c>
      <c r="I214" s="60">
        <v>5.4238980039905703E-2</v>
      </c>
      <c r="J214" s="59">
        <v>6.5106992173</v>
      </c>
      <c r="K214" s="60">
        <v>7.7560535536471895E-2</v>
      </c>
      <c r="L214" s="59">
        <v>5.4026882484999996</v>
      </c>
      <c r="M214" s="60">
        <v>5.7884177815884903E-2</v>
      </c>
      <c r="N214" s="59">
        <v>9.5084838497999904</v>
      </c>
      <c r="O214" s="60">
        <v>4.4860706598055203E-2</v>
      </c>
      <c r="P214" s="59">
        <v>2.6767105868000001</v>
      </c>
      <c r="Q214" s="60">
        <v>1.8977222112622899E-2</v>
      </c>
    </row>
    <row r="215" spans="1:17" customFormat="1" x14ac:dyDescent="0.3">
      <c r="A215" s="58" t="s">
        <v>139</v>
      </c>
      <c r="B215" s="61">
        <v>93.196998250500201</v>
      </c>
      <c r="C215" s="62">
        <v>7.6852780770799795E-2</v>
      </c>
      <c r="D215" s="61">
        <v>19.3187805297</v>
      </c>
      <c r="E215" s="62">
        <v>8.5706865078499006E-2</v>
      </c>
      <c r="F215" s="61">
        <v>18.784371484699999</v>
      </c>
      <c r="G215" s="62">
        <v>7.7330654937819196E-2</v>
      </c>
      <c r="H215" s="61">
        <v>19.115667060700002</v>
      </c>
      <c r="I215" s="62">
        <v>9.9147271751924601E-2</v>
      </c>
      <c r="J215" s="61">
        <v>6.6855551368999997</v>
      </c>
      <c r="K215" s="62">
        <v>7.9643555856295997E-2</v>
      </c>
      <c r="L215" s="61">
        <v>9.5942394062999998</v>
      </c>
      <c r="M215" s="62">
        <v>0.10279228307438</v>
      </c>
      <c r="N215" s="61">
        <v>15.376537367799999</v>
      </c>
      <c r="O215" s="62">
        <v>7.2545985484890593E-2</v>
      </c>
      <c r="P215" s="61">
        <v>3.8546248298000001</v>
      </c>
      <c r="Q215" s="64">
        <v>2.7328345438868199E-2</v>
      </c>
    </row>
    <row r="216" spans="1:17" customFormat="1" x14ac:dyDescent="0.3">
      <c r="A216" s="58" t="s">
        <v>140</v>
      </c>
      <c r="B216" s="59">
        <v>132.28332169949999</v>
      </c>
      <c r="C216" s="60">
        <v>0.10908442667734</v>
      </c>
      <c r="D216" s="59">
        <v>38.829775059500001</v>
      </c>
      <c r="E216" s="63">
        <v>0.17226647856663199</v>
      </c>
      <c r="F216" s="59">
        <v>26.071037708599999</v>
      </c>
      <c r="G216" s="60">
        <v>0.10732807443447</v>
      </c>
      <c r="H216" s="59">
        <v>24.243556860199998</v>
      </c>
      <c r="I216" s="60">
        <v>0.12574410888298199</v>
      </c>
      <c r="J216" s="59">
        <v>5.3603567156</v>
      </c>
      <c r="K216" s="60">
        <v>6.3856756955341695E-2</v>
      </c>
      <c r="L216" s="59">
        <v>5.5882083717000004</v>
      </c>
      <c r="M216" s="60">
        <v>5.9871832721332299E-2</v>
      </c>
      <c r="N216" s="59">
        <v>24.637448532800001</v>
      </c>
      <c r="O216" s="60">
        <v>0.116238652493255</v>
      </c>
      <c r="P216" s="59">
        <v>6.4394193660000001</v>
      </c>
      <c r="Q216" s="64">
        <v>4.5653905277447199E-2</v>
      </c>
    </row>
    <row r="217" spans="1:17" customFormat="1" x14ac:dyDescent="0.3">
      <c r="A217" s="65" t="s">
        <v>1</v>
      </c>
    </row>
    <row r="218" spans="1:17" customFormat="1" x14ac:dyDescent="0.3">
      <c r="A218" s="65" t="s">
        <v>1</v>
      </c>
    </row>
    <row r="219" spans="1:17" customFormat="1" x14ac:dyDescent="0.3">
      <c r="A219" s="53" t="s">
        <v>141</v>
      </c>
    </row>
    <row r="220" spans="1:17" customFormat="1" x14ac:dyDescent="0.3">
      <c r="A220" s="54" t="s">
        <v>1</v>
      </c>
    </row>
    <row r="221" spans="1:17" customFormat="1" x14ac:dyDescent="0.3">
      <c r="A221" s="114" t="s">
        <v>1</v>
      </c>
      <c r="B221" s="113" t="s">
        <v>502</v>
      </c>
      <c r="C221" s="113" t="s">
        <v>1</v>
      </c>
      <c r="D221" s="113" t="s">
        <v>17</v>
      </c>
      <c r="E221" s="113" t="s">
        <v>1</v>
      </c>
      <c r="F221" s="113" t="s">
        <v>18</v>
      </c>
      <c r="G221" s="113" t="s">
        <v>1</v>
      </c>
      <c r="H221" s="113" t="s">
        <v>19</v>
      </c>
      <c r="I221" s="113" t="s">
        <v>1</v>
      </c>
      <c r="J221" s="113" t="s">
        <v>20</v>
      </c>
      <c r="K221" s="113" t="s">
        <v>1</v>
      </c>
      <c r="L221" s="113" t="s">
        <v>21</v>
      </c>
      <c r="M221" s="113" t="s">
        <v>1</v>
      </c>
      <c r="N221" s="113" t="s">
        <v>22</v>
      </c>
      <c r="O221" s="113" t="s">
        <v>1</v>
      </c>
      <c r="P221" s="113" t="s">
        <v>23</v>
      </c>
      <c r="Q221" s="113" t="s">
        <v>1</v>
      </c>
    </row>
    <row r="222" spans="1:17" customFormat="1" x14ac:dyDescent="0.3">
      <c r="A222" s="115" t="s">
        <v>1</v>
      </c>
      <c r="B222" s="55" t="s">
        <v>14</v>
      </c>
      <c r="C222" s="55" t="s">
        <v>15</v>
      </c>
      <c r="D222" s="55" t="s">
        <v>14</v>
      </c>
      <c r="E222" s="55" t="s">
        <v>15</v>
      </c>
      <c r="F222" s="55" t="s">
        <v>14</v>
      </c>
      <c r="G222" s="55" t="s">
        <v>15</v>
      </c>
      <c r="H222" s="55" t="s">
        <v>14</v>
      </c>
      <c r="I222" s="55" t="s">
        <v>15</v>
      </c>
      <c r="J222" s="55" t="s">
        <v>14</v>
      </c>
      <c r="K222" s="55" t="s">
        <v>15</v>
      </c>
      <c r="L222" s="55" t="s">
        <v>14</v>
      </c>
      <c r="M222" s="55" t="s">
        <v>15</v>
      </c>
      <c r="N222" s="55" t="s">
        <v>14</v>
      </c>
      <c r="O222" s="55" t="s">
        <v>15</v>
      </c>
      <c r="P222" s="55" t="s">
        <v>14</v>
      </c>
      <c r="Q222" s="55" t="s">
        <v>15</v>
      </c>
    </row>
    <row r="223" spans="1:17" customFormat="1" x14ac:dyDescent="0.3">
      <c r="A223" s="56" t="s">
        <v>16</v>
      </c>
      <c r="B223" s="57">
        <v>1223.3316612077999</v>
      </c>
      <c r="C223" s="57">
        <v>1223.3316612077999</v>
      </c>
      <c r="D223" s="57">
        <v>226.19073308700001</v>
      </c>
      <c r="E223" s="57">
        <v>226.19073308700001</v>
      </c>
      <c r="F223" s="57">
        <v>242.9097684457</v>
      </c>
      <c r="G223" s="57">
        <v>242.9097684457</v>
      </c>
      <c r="H223" s="57">
        <v>195.83979688540001</v>
      </c>
      <c r="I223" s="57">
        <v>195.83979688540001</v>
      </c>
      <c r="J223" s="57">
        <v>84.8591296476</v>
      </c>
      <c r="K223" s="57">
        <v>84.8591296476</v>
      </c>
      <c r="L223" s="57">
        <v>98.944758881799999</v>
      </c>
      <c r="M223" s="57">
        <v>98.944758881799999</v>
      </c>
      <c r="N223" s="57">
        <v>212.26945979659999</v>
      </c>
      <c r="O223" s="57">
        <v>212.26945979659999</v>
      </c>
      <c r="P223" s="57">
        <v>141.04859873140001</v>
      </c>
      <c r="Q223" s="57">
        <v>141.04859873140001</v>
      </c>
    </row>
    <row r="224" spans="1:17" customFormat="1" x14ac:dyDescent="0.3">
      <c r="A224" s="58" t="s">
        <v>142</v>
      </c>
      <c r="B224" s="59">
        <v>175.84134619849999</v>
      </c>
      <c r="C224" s="60">
        <v>0.143739716525354</v>
      </c>
      <c r="D224" s="59">
        <v>46.516718912999998</v>
      </c>
      <c r="E224" s="63">
        <v>0.20565262899213599</v>
      </c>
      <c r="F224" s="59">
        <v>31.869168036800001</v>
      </c>
      <c r="G224" s="60">
        <v>0.13119755636309099</v>
      </c>
      <c r="H224" s="59">
        <v>26.017428332000001</v>
      </c>
      <c r="I224" s="60">
        <v>0.13285056840221601</v>
      </c>
      <c r="J224" s="59">
        <v>13.470944917399899</v>
      </c>
      <c r="K224" s="60">
        <v>0.158744792379343</v>
      </c>
      <c r="L224" s="59">
        <v>9.2593127105999997</v>
      </c>
      <c r="M224" s="60">
        <v>9.3580628375285996E-2</v>
      </c>
      <c r="N224" s="59">
        <v>31.4823062</v>
      </c>
      <c r="O224" s="60">
        <v>0.148312933147175</v>
      </c>
      <c r="P224" s="59">
        <v>14.985168916499999</v>
      </c>
      <c r="Q224" s="60">
        <v>0.10624117539116</v>
      </c>
    </row>
    <row r="225" spans="1:17" customFormat="1" x14ac:dyDescent="0.3">
      <c r="A225" s="58" t="s">
        <v>143</v>
      </c>
      <c r="B225" s="61">
        <v>262.59131066679998</v>
      </c>
      <c r="C225" s="62">
        <v>0.21465259094785699</v>
      </c>
      <c r="D225" s="61">
        <v>58.137904756899999</v>
      </c>
      <c r="E225" s="62">
        <v>0.25703044489686599</v>
      </c>
      <c r="F225" s="61">
        <v>53.555857468599797</v>
      </c>
      <c r="G225" s="62">
        <v>0.22047634317584799</v>
      </c>
      <c r="H225" s="61">
        <v>43.330057460500001</v>
      </c>
      <c r="I225" s="62">
        <v>0.221252565360122</v>
      </c>
      <c r="J225" s="61">
        <v>19.0790402376001</v>
      </c>
      <c r="K225" s="62">
        <v>0.224831910447712</v>
      </c>
      <c r="L225" s="61">
        <v>25.0258357861</v>
      </c>
      <c r="M225" s="62">
        <v>0.25292735127078297</v>
      </c>
      <c r="N225" s="61">
        <v>39.737841420700001</v>
      </c>
      <c r="O225" s="62">
        <v>0.18720470414716001</v>
      </c>
      <c r="P225" s="61">
        <v>16.782884278200001</v>
      </c>
      <c r="Q225" s="64">
        <v>0.11898653676212501</v>
      </c>
    </row>
    <row r="226" spans="1:17" customFormat="1" x14ac:dyDescent="0.3">
      <c r="A226" s="58" t="s">
        <v>144</v>
      </c>
      <c r="B226" s="59">
        <v>74.012225176300007</v>
      </c>
      <c r="C226" s="60">
        <v>6.0500539243157903E-2</v>
      </c>
      <c r="D226" s="59">
        <v>6.9490367599999896</v>
      </c>
      <c r="E226" s="60">
        <v>3.0722022362106201E-2</v>
      </c>
      <c r="F226" s="59">
        <v>12.0124522654</v>
      </c>
      <c r="G226" s="60">
        <v>4.94523227380428E-2</v>
      </c>
      <c r="H226" s="59">
        <v>16.8192019864</v>
      </c>
      <c r="I226" s="60">
        <v>8.58824521567602E-2</v>
      </c>
      <c r="J226" s="59">
        <v>4.5671858631999998</v>
      </c>
      <c r="K226" s="60">
        <v>5.3820795501514702E-2</v>
      </c>
      <c r="L226" s="59">
        <v>2.5841353816999999</v>
      </c>
      <c r="M226" s="60">
        <v>2.6116950618749E-2</v>
      </c>
      <c r="N226" s="59">
        <v>12.1175081345</v>
      </c>
      <c r="O226" s="60">
        <v>5.7085499468982399E-2</v>
      </c>
      <c r="P226" s="59">
        <v>16.8074307961</v>
      </c>
      <c r="Q226" s="63">
        <v>0.11916056555873</v>
      </c>
    </row>
    <row r="227" spans="1:17" customFormat="1" x14ac:dyDescent="0.3">
      <c r="A227" s="58" t="s">
        <v>145</v>
      </c>
      <c r="B227" s="61">
        <v>592.2623489005</v>
      </c>
      <c r="C227" s="62">
        <v>0.48413882161421101</v>
      </c>
      <c r="D227" s="61">
        <v>111.90163999249999</v>
      </c>
      <c r="E227" s="62">
        <v>0.494722478084277</v>
      </c>
      <c r="F227" s="61">
        <v>111.1606232914</v>
      </c>
      <c r="G227" s="62">
        <v>0.45762105000009001</v>
      </c>
      <c r="H227" s="61">
        <v>114.1920522339</v>
      </c>
      <c r="I227" s="63">
        <v>0.58308910675965397</v>
      </c>
      <c r="J227" s="61">
        <v>31.456597626899999</v>
      </c>
      <c r="K227" s="64">
        <v>0.37069196629203999</v>
      </c>
      <c r="L227" s="61">
        <v>30.060930748499999</v>
      </c>
      <c r="M227" s="64">
        <v>0.30381529136284002</v>
      </c>
      <c r="N227" s="61">
        <v>113.49143591630001</v>
      </c>
      <c r="O227" s="62">
        <v>0.53465739266048595</v>
      </c>
      <c r="P227" s="61">
        <v>71.347830571299994</v>
      </c>
      <c r="Q227" s="62">
        <v>0.50583863443527199</v>
      </c>
    </row>
    <row r="228" spans="1:17" customFormat="1" ht="25.5" customHeight="1" x14ac:dyDescent="0.3">
      <c r="A228" s="66" t="s">
        <v>146</v>
      </c>
      <c r="B228" s="59">
        <v>228.913349778</v>
      </c>
      <c r="C228" s="60">
        <v>0.18712288501712801</v>
      </c>
      <c r="D228" s="59">
        <v>30.879472488299999</v>
      </c>
      <c r="E228" s="60">
        <v>0.136519618053595</v>
      </c>
      <c r="F228" s="59">
        <v>32.868812479900001</v>
      </c>
      <c r="G228" s="60">
        <v>0.135312847606816</v>
      </c>
      <c r="H228" s="59">
        <v>48.095904687400001</v>
      </c>
      <c r="I228" s="63">
        <v>0.245588003318572</v>
      </c>
      <c r="J228" s="59">
        <v>13.2247664899</v>
      </c>
      <c r="K228" s="60">
        <v>0.15584376772209799</v>
      </c>
      <c r="L228" s="59">
        <v>23.921705669200001</v>
      </c>
      <c r="M228" s="60">
        <v>0.24176829515322801</v>
      </c>
      <c r="N228" s="59">
        <v>48.278134962000102</v>
      </c>
      <c r="O228" s="60">
        <v>0.22743796968372601</v>
      </c>
      <c r="P228" s="59">
        <v>28.040982222299998</v>
      </c>
      <c r="Q228" s="60">
        <v>0.19880369230536399</v>
      </c>
    </row>
    <row r="229" spans="1:17" customFormat="1" x14ac:dyDescent="0.3">
      <c r="A229" s="58" t="s">
        <v>147</v>
      </c>
      <c r="B229" s="61">
        <v>14.124111037</v>
      </c>
      <c r="C229" s="62">
        <v>1.1545610634368099E-2</v>
      </c>
      <c r="D229" s="61">
        <v>6.3080354436999899</v>
      </c>
      <c r="E229" s="63">
        <v>2.7888125024439998E-2</v>
      </c>
      <c r="F229" s="61">
        <v>2.3083641654</v>
      </c>
      <c r="G229" s="62">
        <v>9.5029696836420596E-3</v>
      </c>
      <c r="H229" s="61">
        <v>2.6025092242999999</v>
      </c>
      <c r="I229" s="62">
        <v>1.3288970197527899E-2</v>
      </c>
      <c r="J229" s="61">
        <v>0</v>
      </c>
      <c r="K229" s="62">
        <v>0</v>
      </c>
      <c r="L229" s="61">
        <v>2.2340704012999999</v>
      </c>
      <c r="M229" s="62">
        <v>2.25789665521226E-2</v>
      </c>
      <c r="N229" s="61">
        <v>0.67113180230000202</v>
      </c>
      <c r="O229" s="62">
        <v>3.16169741489468E-3</v>
      </c>
      <c r="P229" s="61">
        <v>0</v>
      </c>
      <c r="Q229" s="62">
        <v>0</v>
      </c>
    </row>
    <row r="230" spans="1:17" customFormat="1" x14ac:dyDescent="0.3">
      <c r="A230" s="58" t="s">
        <v>148</v>
      </c>
      <c r="B230" s="59">
        <v>42.215952876599999</v>
      </c>
      <c r="C230" s="60">
        <v>3.45090004740988E-2</v>
      </c>
      <c r="D230" s="59">
        <v>2.5073979792999999</v>
      </c>
      <c r="E230" s="64">
        <v>1.1085325844607301E-2</v>
      </c>
      <c r="F230" s="59">
        <v>15.302699325900001</v>
      </c>
      <c r="G230" s="60">
        <v>6.2997463724151395E-2</v>
      </c>
      <c r="H230" s="59">
        <v>2.5981307144999999</v>
      </c>
      <c r="I230" s="60">
        <v>1.32666125875343E-2</v>
      </c>
      <c r="J230" s="59">
        <v>0.87506695629999998</v>
      </c>
      <c r="K230" s="60">
        <v>1.03119954203389E-2</v>
      </c>
      <c r="L230" s="59">
        <v>7.1843635753999999</v>
      </c>
      <c r="M230" s="60">
        <v>7.2609844691040995E-2</v>
      </c>
      <c r="N230" s="59">
        <v>6.2079068955999999</v>
      </c>
      <c r="O230" s="60">
        <v>2.9245407707488898E-2</v>
      </c>
      <c r="P230" s="59">
        <v>7.5403874295999804</v>
      </c>
      <c r="Q230" s="60">
        <v>5.3459499047978601E-2</v>
      </c>
    </row>
    <row r="231" spans="1:17" customFormat="1" ht="25.5" customHeight="1" x14ac:dyDescent="0.3">
      <c r="A231" s="66" t="s">
        <v>149</v>
      </c>
      <c r="B231" s="61">
        <v>123.5038650003</v>
      </c>
      <c r="C231" s="62">
        <v>0.100956975868968</v>
      </c>
      <c r="D231" s="61">
        <v>13.523318486799999</v>
      </c>
      <c r="E231" s="64">
        <v>5.97872348802128E-2</v>
      </c>
      <c r="F231" s="61">
        <v>32.323519994999998</v>
      </c>
      <c r="G231" s="62">
        <v>0.13306801205166699</v>
      </c>
      <c r="H231" s="61">
        <v>21.4712519011</v>
      </c>
      <c r="I231" s="62">
        <v>0.10963681663571399</v>
      </c>
      <c r="J231" s="61">
        <v>16.4011807877</v>
      </c>
      <c r="K231" s="63">
        <v>0.193275383047296</v>
      </c>
      <c r="L231" s="61">
        <v>8.2846348802000005</v>
      </c>
      <c r="M231" s="62">
        <v>8.3729901147132801E-2</v>
      </c>
      <c r="N231" s="61">
        <v>21.5740562507</v>
      </c>
      <c r="O231" s="62">
        <v>0.101635234156494</v>
      </c>
      <c r="P231" s="61">
        <v>6.7547451430000001</v>
      </c>
      <c r="Q231" s="64">
        <v>4.7889487763456001E-2</v>
      </c>
    </row>
    <row r="232" spans="1:17" customFormat="1" ht="22.8" x14ac:dyDescent="0.3">
      <c r="A232" s="66" t="s">
        <v>150</v>
      </c>
      <c r="B232" s="59">
        <v>92.559187924999804</v>
      </c>
      <c r="C232" s="60">
        <v>7.5661564937848494E-2</v>
      </c>
      <c r="D232" s="59">
        <v>7.0447837324000098</v>
      </c>
      <c r="E232" s="64">
        <v>3.11453242856344E-2</v>
      </c>
      <c r="F232" s="59">
        <v>20.143536769800001</v>
      </c>
      <c r="G232" s="60">
        <v>8.2926005399831804E-2</v>
      </c>
      <c r="H232" s="59">
        <v>22.037899356499999</v>
      </c>
      <c r="I232" s="60">
        <v>0.11253024005838801</v>
      </c>
      <c r="J232" s="59">
        <v>4.5210523906000004</v>
      </c>
      <c r="K232" s="60">
        <v>5.3277147778617001E-2</v>
      </c>
      <c r="L232" s="59">
        <v>2.8633290848000001</v>
      </c>
      <c r="M232" s="60">
        <v>2.8938663524568801E-2</v>
      </c>
      <c r="N232" s="59">
        <v>15.661164470999999</v>
      </c>
      <c r="O232" s="60">
        <v>7.3779640679383598E-2</v>
      </c>
      <c r="P232" s="59">
        <v>18.373914277699999</v>
      </c>
      <c r="Q232" s="63">
        <v>0.13026654956487399</v>
      </c>
    </row>
    <row r="233" spans="1:17" customFormat="1" x14ac:dyDescent="0.3">
      <c r="A233" s="58" t="s">
        <v>151</v>
      </c>
      <c r="B233" s="61">
        <v>102.61362125230001</v>
      </c>
      <c r="C233" s="62">
        <v>8.3880459000782503E-2</v>
      </c>
      <c r="D233" s="61">
        <v>13.007162211700001</v>
      </c>
      <c r="E233" s="62">
        <v>5.7505283413609401E-2</v>
      </c>
      <c r="F233" s="61">
        <v>22.057974709100002</v>
      </c>
      <c r="G233" s="62">
        <v>9.0807277328704195E-2</v>
      </c>
      <c r="H233" s="61">
        <v>16.5620052001</v>
      </c>
      <c r="I233" s="62">
        <v>8.4569150211035102E-2</v>
      </c>
      <c r="J233" s="61">
        <v>8.4329743784000009</v>
      </c>
      <c r="K233" s="62">
        <v>9.9376159211391396E-2</v>
      </c>
      <c r="L233" s="61">
        <v>7.9562678564000002</v>
      </c>
      <c r="M233" s="62">
        <v>8.0411210723193599E-2</v>
      </c>
      <c r="N233" s="61">
        <v>18.3230250684</v>
      </c>
      <c r="O233" s="62">
        <v>8.6319648082947995E-2</v>
      </c>
      <c r="P233" s="61">
        <v>15.0289830655</v>
      </c>
      <c r="Q233" s="62">
        <v>0.106551806970588</v>
      </c>
    </row>
    <row r="234" spans="1:17" customFormat="1" x14ac:dyDescent="0.3">
      <c r="A234" s="58" t="s">
        <v>152</v>
      </c>
      <c r="B234" s="59">
        <v>90.795648094800399</v>
      </c>
      <c r="C234" s="60">
        <v>7.4219977275138196E-2</v>
      </c>
      <c r="D234" s="59">
        <v>15.209735391800001</v>
      </c>
      <c r="E234" s="60">
        <v>6.7242964308134895E-2</v>
      </c>
      <c r="F234" s="59">
        <v>34.021655941299997</v>
      </c>
      <c r="G234" s="63">
        <v>0.14005882167272801</v>
      </c>
      <c r="H234" s="59">
        <v>5.7413210997000004</v>
      </c>
      <c r="I234" s="64">
        <v>2.9316416739645901E-2</v>
      </c>
      <c r="J234" s="59">
        <v>7.5961912518999997</v>
      </c>
      <c r="K234" s="60">
        <v>8.9515309471652593E-2</v>
      </c>
      <c r="L234" s="59">
        <v>9.1631066422000007</v>
      </c>
      <c r="M234" s="60">
        <v>9.2608307360133202E-2</v>
      </c>
      <c r="N234" s="59">
        <v>4.2162054490000003</v>
      </c>
      <c r="O234" s="64">
        <v>1.98625155641327E-2</v>
      </c>
      <c r="P234" s="59">
        <v>14.847432318899999</v>
      </c>
      <c r="Q234" s="60">
        <v>0.105264656667551</v>
      </c>
    </row>
    <row r="235" spans="1:17" customFormat="1" x14ac:dyDescent="0.3">
      <c r="A235" s="58" t="s">
        <v>153</v>
      </c>
      <c r="B235" s="61">
        <v>335.1726932771</v>
      </c>
      <c r="C235" s="62">
        <v>0.27398350251654802</v>
      </c>
      <c r="D235" s="61">
        <v>57.5730224582001</v>
      </c>
      <c r="E235" s="62">
        <v>0.25453307336006398</v>
      </c>
      <c r="F235" s="61">
        <v>48.100534759999803</v>
      </c>
      <c r="G235" s="64">
        <v>0.19801811622389501</v>
      </c>
      <c r="H235" s="61">
        <v>66.372462721199994</v>
      </c>
      <c r="I235" s="63">
        <v>0.33891202797784398</v>
      </c>
      <c r="J235" s="61">
        <v>10.540599141</v>
      </c>
      <c r="K235" s="64">
        <v>0.124212906551984</v>
      </c>
      <c r="L235" s="61">
        <v>16.5683817398</v>
      </c>
      <c r="M235" s="64">
        <v>0.16745082738129399</v>
      </c>
      <c r="N235" s="61">
        <v>80.636753126500196</v>
      </c>
      <c r="O235" s="63">
        <v>0.37987920261241298</v>
      </c>
      <c r="P235" s="61">
        <v>53.944808733999999</v>
      </c>
      <c r="Q235" s="63">
        <v>0.38245547434843702</v>
      </c>
    </row>
    <row r="236" spans="1:17" customFormat="1" x14ac:dyDescent="0.3">
      <c r="A236" s="58" t="s">
        <v>154</v>
      </c>
      <c r="B236" s="59">
        <v>390.97044784190001</v>
      </c>
      <c r="C236" s="60">
        <v>0.319594808374283</v>
      </c>
      <c r="D236" s="59">
        <v>82.672310458500107</v>
      </c>
      <c r="E236" s="60">
        <v>0.36549822059554299</v>
      </c>
      <c r="F236" s="59">
        <v>40.940837539</v>
      </c>
      <c r="G236" s="64">
        <v>0.168543397002792</v>
      </c>
      <c r="H236" s="59">
        <v>88.840581271800104</v>
      </c>
      <c r="I236" s="63">
        <v>0.45363905950018402</v>
      </c>
      <c r="J236" s="59">
        <v>24.532560538599999</v>
      </c>
      <c r="K236" s="60">
        <v>0.28909748002928998</v>
      </c>
      <c r="L236" s="59">
        <v>21.625619615600002</v>
      </c>
      <c r="M236" s="64">
        <v>0.21856255813846701</v>
      </c>
      <c r="N236" s="59">
        <v>81.460624829399805</v>
      </c>
      <c r="O236" s="60">
        <v>0.38376045667359299</v>
      </c>
      <c r="P236" s="59">
        <v>46.604411224700002</v>
      </c>
      <c r="Q236" s="60">
        <v>0.33041385482637198</v>
      </c>
    </row>
    <row r="237" spans="1:17" customFormat="1" x14ac:dyDescent="0.3">
      <c r="A237" s="58" t="s">
        <v>155</v>
      </c>
      <c r="B237" s="61">
        <v>15.882594402600001</v>
      </c>
      <c r="C237" s="62">
        <v>1.29830649416194E-2</v>
      </c>
      <c r="D237" s="61">
        <v>0</v>
      </c>
      <c r="E237" s="62">
        <v>0</v>
      </c>
      <c r="F237" s="61">
        <v>6.9407182332000001</v>
      </c>
      <c r="G237" s="62">
        <v>2.8573236381605301E-2</v>
      </c>
      <c r="H237" s="61">
        <v>0</v>
      </c>
      <c r="I237" s="62">
        <v>0</v>
      </c>
      <c r="J237" s="61">
        <v>5.8497846015999899</v>
      </c>
      <c r="K237" s="63">
        <v>6.8935241569089603E-2</v>
      </c>
      <c r="L237" s="61">
        <v>1.6092964060999999</v>
      </c>
      <c r="M237" s="62">
        <v>1.6264594752537401E-2</v>
      </c>
      <c r="N237" s="61">
        <v>0.87084878480000205</v>
      </c>
      <c r="O237" s="62">
        <v>4.1025627786232697E-3</v>
      </c>
      <c r="P237" s="61">
        <v>0.61194637689999998</v>
      </c>
      <c r="Q237" s="62">
        <v>4.33854985022102E-3</v>
      </c>
    </row>
    <row r="238" spans="1:17" customFormat="1" x14ac:dyDescent="0.3">
      <c r="A238" s="58" t="s">
        <v>156</v>
      </c>
      <c r="B238" s="59">
        <v>571.43710574780005</v>
      </c>
      <c r="C238" s="60">
        <v>0.46711543882026102</v>
      </c>
      <c r="D238" s="59">
        <v>134.07112979889999</v>
      </c>
      <c r="E238" s="63">
        <v>0.59273484801577603</v>
      </c>
      <c r="F238" s="59">
        <v>84.165305122600202</v>
      </c>
      <c r="G238" s="64">
        <v>0.34648793937414002</v>
      </c>
      <c r="H238" s="59">
        <v>105.8167994107</v>
      </c>
      <c r="I238" s="63">
        <v>0.54032326980312895</v>
      </c>
      <c r="J238" s="59">
        <v>29.518490348699999</v>
      </c>
      <c r="K238" s="64">
        <v>0.347852852972725</v>
      </c>
      <c r="L238" s="59">
        <v>29.460096184699999</v>
      </c>
      <c r="M238" s="64">
        <v>0.29774286700615599</v>
      </c>
      <c r="N238" s="59">
        <v>119.62058631719999</v>
      </c>
      <c r="O238" s="63">
        <v>0.56353177905018603</v>
      </c>
      <c r="P238" s="59">
        <v>62.2229746772</v>
      </c>
      <c r="Q238" s="60">
        <v>0.44114564225974101</v>
      </c>
    </row>
    <row r="239" spans="1:17" customFormat="1" x14ac:dyDescent="0.3">
      <c r="A239" s="58" t="s">
        <v>157</v>
      </c>
      <c r="B239" s="61">
        <v>76.369378229000006</v>
      </c>
      <c r="C239" s="62">
        <v>6.242736998534E-2</v>
      </c>
      <c r="D239" s="61">
        <v>17.259335477299999</v>
      </c>
      <c r="E239" s="62">
        <v>7.6304343868329599E-2</v>
      </c>
      <c r="F239" s="61">
        <v>13.1823029663</v>
      </c>
      <c r="G239" s="62">
        <v>5.4268311441936799E-2</v>
      </c>
      <c r="H239" s="61">
        <v>7.2120359546000197</v>
      </c>
      <c r="I239" s="62">
        <v>3.6826202177999E-2</v>
      </c>
      <c r="J239" s="61">
        <v>3.123459</v>
      </c>
      <c r="K239" s="62">
        <v>3.6807577605037799E-2</v>
      </c>
      <c r="L239" s="61">
        <v>4.8961858561999998</v>
      </c>
      <c r="M239" s="62">
        <v>4.9484034440358898E-2</v>
      </c>
      <c r="N239" s="61">
        <v>17.600771522300001</v>
      </c>
      <c r="O239" s="62">
        <v>8.2917116476224795E-2</v>
      </c>
      <c r="P239" s="61">
        <v>10.5993539626</v>
      </c>
      <c r="Q239" s="62">
        <v>7.51468221445038E-2</v>
      </c>
    </row>
    <row r="240" spans="1:17" customFormat="1" x14ac:dyDescent="0.3">
      <c r="A240" s="66" t="s">
        <v>158</v>
      </c>
      <c r="B240" s="59">
        <v>75.824306506799999</v>
      </c>
      <c r="C240" s="60">
        <v>6.1981806660622502E-2</v>
      </c>
      <c r="D240" s="59">
        <v>8.1633603765999894</v>
      </c>
      <c r="E240" s="60">
        <v>3.6090604885480097E-2</v>
      </c>
      <c r="F240" s="59">
        <v>18.725284241099999</v>
      </c>
      <c r="G240" s="60">
        <v>7.7087407233216498E-2</v>
      </c>
      <c r="H240" s="59">
        <v>9.0522936540999996</v>
      </c>
      <c r="I240" s="60">
        <v>4.6222952627943903E-2</v>
      </c>
      <c r="J240" s="59">
        <v>2.5183970938</v>
      </c>
      <c r="K240" s="60">
        <v>2.9677385382790401E-2</v>
      </c>
      <c r="L240" s="59">
        <v>20.203028745699999</v>
      </c>
      <c r="M240" s="63">
        <v>0.20418493080401201</v>
      </c>
      <c r="N240" s="59">
        <v>4.1831286413999997</v>
      </c>
      <c r="O240" s="64">
        <v>1.9706690945595001E-2</v>
      </c>
      <c r="P240" s="59">
        <v>8.3559243970999795</v>
      </c>
      <c r="Q240" s="60">
        <v>5.9241456294168902E-2</v>
      </c>
    </row>
    <row r="241" spans="1:17" customFormat="1" x14ac:dyDescent="0.3">
      <c r="A241" s="58" t="s">
        <v>159</v>
      </c>
      <c r="B241" s="61">
        <v>72.375508843299997</v>
      </c>
      <c r="C241" s="62">
        <v>5.9162622155829202E-2</v>
      </c>
      <c r="D241" s="61">
        <v>17.426940328899999</v>
      </c>
      <c r="E241" s="62">
        <v>7.7045332896980595E-2</v>
      </c>
      <c r="F241" s="61">
        <v>20.688781309399999</v>
      </c>
      <c r="G241" s="62">
        <v>8.5170643575928406E-2</v>
      </c>
      <c r="H241" s="61">
        <v>5.9484133471000202</v>
      </c>
      <c r="I241" s="62">
        <v>3.03738741650189E-2</v>
      </c>
      <c r="J241" s="61">
        <v>6.0062988836000004</v>
      </c>
      <c r="K241" s="62">
        <v>7.0779642786141503E-2</v>
      </c>
      <c r="L241" s="61">
        <v>2.4373451875000001</v>
      </c>
      <c r="M241" s="62">
        <v>2.4633393572788102E-2</v>
      </c>
      <c r="N241" s="61">
        <v>12.724860509899999</v>
      </c>
      <c r="O241" s="62">
        <v>5.9946732431943602E-2</v>
      </c>
      <c r="P241" s="61">
        <v>7.1428692768999804</v>
      </c>
      <c r="Q241" s="62">
        <v>5.0641192760108297E-2</v>
      </c>
    </row>
    <row r="242" spans="1:17" customFormat="1" x14ac:dyDescent="0.3">
      <c r="A242" s="58" t="s">
        <v>160</v>
      </c>
      <c r="B242" s="59">
        <v>153.9199488523</v>
      </c>
      <c r="C242" s="60">
        <v>0.12582029365637001</v>
      </c>
      <c r="D242" s="59">
        <v>34.362379667699997</v>
      </c>
      <c r="E242" s="60">
        <v>0.15191771651618999</v>
      </c>
      <c r="F242" s="59">
        <v>22.595040165299999</v>
      </c>
      <c r="G242" s="60">
        <v>9.3018244222446297E-2</v>
      </c>
      <c r="H242" s="59">
        <v>14.6666357575</v>
      </c>
      <c r="I242" s="64">
        <v>7.4890987382316906E-2</v>
      </c>
      <c r="J242" s="59">
        <v>11.801103101300001</v>
      </c>
      <c r="K242" s="60">
        <v>0.13906698254280001</v>
      </c>
      <c r="L242" s="59">
        <v>16.2070076364</v>
      </c>
      <c r="M242" s="60">
        <v>0.16379854597211099</v>
      </c>
      <c r="N242" s="59">
        <v>27.533534617800001</v>
      </c>
      <c r="O242" s="60">
        <v>0.12971029673408099</v>
      </c>
      <c r="P242" s="59">
        <v>26.0524295767</v>
      </c>
      <c r="Q242" s="60">
        <v>0.18470534135764</v>
      </c>
    </row>
    <row r="243" spans="1:17" customFormat="1" x14ac:dyDescent="0.3">
      <c r="A243" s="65" t="s">
        <v>1</v>
      </c>
    </row>
    <row r="244" spans="1:17" customFormat="1" x14ac:dyDescent="0.3">
      <c r="A244" s="65" t="s">
        <v>1</v>
      </c>
    </row>
    <row r="245" spans="1:17" customFormat="1" x14ac:dyDescent="0.3">
      <c r="A245" s="53" t="s">
        <v>161</v>
      </c>
    </row>
    <row r="246" spans="1:17" customFormat="1" x14ac:dyDescent="0.3">
      <c r="A246" s="54" t="s">
        <v>1</v>
      </c>
    </row>
    <row r="247" spans="1:17" customFormat="1" x14ac:dyDescent="0.3">
      <c r="A247" s="114" t="s">
        <v>1</v>
      </c>
      <c r="B247" s="113" t="s">
        <v>502</v>
      </c>
      <c r="C247" s="113" t="s">
        <v>1</v>
      </c>
      <c r="D247" s="113" t="s">
        <v>17</v>
      </c>
      <c r="E247" s="113" t="s">
        <v>1</v>
      </c>
      <c r="F247" s="113" t="s">
        <v>18</v>
      </c>
      <c r="G247" s="113" t="s">
        <v>1</v>
      </c>
      <c r="H247" s="113" t="s">
        <v>19</v>
      </c>
      <c r="I247" s="113" t="s">
        <v>1</v>
      </c>
      <c r="J247" s="113" t="s">
        <v>20</v>
      </c>
      <c r="K247" s="113" t="s">
        <v>1</v>
      </c>
      <c r="L247" s="113" t="s">
        <v>21</v>
      </c>
      <c r="M247" s="113" t="s">
        <v>1</v>
      </c>
      <c r="N247" s="113" t="s">
        <v>22</v>
      </c>
      <c r="O247" s="113" t="s">
        <v>1</v>
      </c>
      <c r="P247" s="113" t="s">
        <v>23</v>
      </c>
      <c r="Q247" s="113" t="s">
        <v>1</v>
      </c>
    </row>
    <row r="248" spans="1:17" customFormat="1" x14ac:dyDescent="0.3">
      <c r="A248" s="115" t="s">
        <v>1</v>
      </c>
      <c r="B248" s="55" t="s">
        <v>14</v>
      </c>
      <c r="C248" s="55" t="s">
        <v>15</v>
      </c>
      <c r="D248" s="55" t="s">
        <v>14</v>
      </c>
      <c r="E248" s="55" t="s">
        <v>15</v>
      </c>
      <c r="F248" s="55" t="s">
        <v>14</v>
      </c>
      <c r="G248" s="55" t="s">
        <v>15</v>
      </c>
      <c r="H248" s="55" t="s">
        <v>14</v>
      </c>
      <c r="I248" s="55" t="s">
        <v>15</v>
      </c>
      <c r="J248" s="55" t="s">
        <v>14</v>
      </c>
      <c r="K248" s="55" t="s">
        <v>15</v>
      </c>
      <c r="L248" s="55" t="s">
        <v>14</v>
      </c>
      <c r="M248" s="55" t="s">
        <v>15</v>
      </c>
      <c r="N248" s="55" t="s">
        <v>14</v>
      </c>
      <c r="O248" s="55" t="s">
        <v>15</v>
      </c>
      <c r="P248" s="55" t="s">
        <v>14</v>
      </c>
      <c r="Q248" s="55" t="s">
        <v>15</v>
      </c>
    </row>
    <row r="249" spans="1:17" customFormat="1" x14ac:dyDescent="0.3">
      <c r="A249" s="56" t="s">
        <v>16</v>
      </c>
      <c r="B249" s="57">
        <v>1223.3316612077999</v>
      </c>
      <c r="C249" s="57">
        <v>1223.3316612077999</v>
      </c>
      <c r="D249" s="57">
        <v>226.19073308700001</v>
      </c>
      <c r="E249" s="57">
        <v>226.19073308700001</v>
      </c>
      <c r="F249" s="57">
        <v>242.9097684457</v>
      </c>
      <c r="G249" s="57">
        <v>242.9097684457</v>
      </c>
      <c r="H249" s="57">
        <v>195.83979688540001</v>
      </c>
      <c r="I249" s="57">
        <v>195.83979688540001</v>
      </c>
      <c r="J249" s="57">
        <v>84.8591296476</v>
      </c>
      <c r="K249" s="57">
        <v>84.8591296476</v>
      </c>
      <c r="L249" s="57">
        <v>98.944758881799999</v>
      </c>
      <c r="M249" s="57">
        <v>98.944758881799999</v>
      </c>
      <c r="N249" s="57">
        <v>212.26945979659999</v>
      </c>
      <c r="O249" s="57">
        <v>212.26945979659999</v>
      </c>
      <c r="P249" s="57">
        <v>141.04859873140001</v>
      </c>
      <c r="Q249" s="57">
        <v>141.04859873140001</v>
      </c>
    </row>
    <row r="250" spans="1:17" customFormat="1" x14ac:dyDescent="0.3">
      <c r="A250" s="58" t="s">
        <v>142</v>
      </c>
      <c r="B250" s="59">
        <v>33.438479899900003</v>
      </c>
      <c r="C250" s="60">
        <v>2.7333944636801201E-2</v>
      </c>
      <c r="D250" s="59">
        <v>4.3619674580999996</v>
      </c>
      <c r="E250" s="60">
        <v>1.9284465807103801E-2</v>
      </c>
      <c r="F250" s="59">
        <v>5.0095004953999904</v>
      </c>
      <c r="G250" s="60">
        <v>2.0622886133621399E-2</v>
      </c>
      <c r="H250" s="59">
        <v>4.8878035401000002</v>
      </c>
      <c r="I250" s="60">
        <v>2.49581730467184E-2</v>
      </c>
      <c r="J250" s="59">
        <v>2.7413378209000001</v>
      </c>
      <c r="K250" s="60">
        <v>3.2304571497305402E-2</v>
      </c>
      <c r="L250" s="59">
        <v>5.3833355051999998</v>
      </c>
      <c r="M250" s="60">
        <v>5.4407485207285902E-2</v>
      </c>
      <c r="N250" s="59">
        <v>7.4783568476999802</v>
      </c>
      <c r="O250" s="60">
        <v>3.5230488902482197E-2</v>
      </c>
      <c r="P250" s="59">
        <v>3.5761782325000002</v>
      </c>
      <c r="Q250" s="60">
        <v>2.5354227299415801E-2</v>
      </c>
    </row>
    <row r="251" spans="1:17" customFormat="1" x14ac:dyDescent="0.3">
      <c r="A251" s="58" t="s">
        <v>143</v>
      </c>
      <c r="B251" s="61">
        <v>57.596192410100002</v>
      </c>
      <c r="C251" s="62">
        <v>4.70814205472578E-2</v>
      </c>
      <c r="D251" s="61">
        <v>18.135970051499999</v>
      </c>
      <c r="E251" s="63">
        <v>8.0179987057756003E-2</v>
      </c>
      <c r="F251" s="61">
        <v>5.7279296532999897</v>
      </c>
      <c r="G251" s="62">
        <v>2.358048295032E-2</v>
      </c>
      <c r="H251" s="61">
        <v>5.1428784490000004</v>
      </c>
      <c r="I251" s="62">
        <v>2.62606402314105E-2</v>
      </c>
      <c r="J251" s="61">
        <v>7.8820255364999996</v>
      </c>
      <c r="K251" s="62">
        <v>9.2883648102828703E-2</v>
      </c>
      <c r="L251" s="61">
        <v>8.6825180434</v>
      </c>
      <c r="M251" s="62">
        <v>8.7751166828070104E-2</v>
      </c>
      <c r="N251" s="61">
        <v>9.4795461102999905</v>
      </c>
      <c r="O251" s="62">
        <v>4.4658078083316601E-2</v>
      </c>
      <c r="P251" s="61">
        <v>0</v>
      </c>
      <c r="Q251" s="64">
        <v>0</v>
      </c>
    </row>
    <row r="252" spans="1:17" customFormat="1" x14ac:dyDescent="0.3">
      <c r="A252" s="58" t="s">
        <v>144</v>
      </c>
      <c r="B252" s="59">
        <v>17.8680142491</v>
      </c>
      <c r="C252" s="60">
        <v>1.46060261625689E-2</v>
      </c>
      <c r="D252" s="59">
        <v>1.9108631355000001</v>
      </c>
      <c r="E252" s="60">
        <v>8.4480168989284898E-3</v>
      </c>
      <c r="F252" s="59">
        <v>4.2291749088999904</v>
      </c>
      <c r="G252" s="60">
        <v>1.7410476885969198E-2</v>
      </c>
      <c r="H252" s="59">
        <v>5.3917435548000201</v>
      </c>
      <c r="I252" s="60">
        <v>2.7531398829805199E-2</v>
      </c>
      <c r="J252" s="59">
        <v>2.1246614349000001</v>
      </c>
      <c r="K252" s="60">
        <v>2.5037511505517699E-2</v>
      </c>
      <c r="L252" s="59">
        <v>0.46722243460000001</v>
      </c>
      <c r="M252" s="60">
        <v>4.7220533950479001E-3</v>
      </c>
      <c r="N252" s="59">
        <v>0</v>
      </c>
      <c r="O252" s="60">
        <v>0</v>
      </c>
      <c r="P252" s="59">
        <v>3.3700847494000001</v>
      </c>
      <c r="Q252" s="60">
        <v>2.3893075008973901E-2</v>
      </c>
    </row>
    <row r="253" spans="1:17" customFormat="1" x14ac:dyDescent="0.3">
      <c r="A253" s="58" t="s">
        <v>145</v>
      </c>
      <c r="B253" s="61">
        <v>278.32900313819999</v>
      </c>
      <c r="C253" s="62">
        <v>0.22751720728245101</v>
      </c>
      <c r="D253" s="61">
        <v>52.550009716900099</v>
      </c>
      <c r="E253" s="62">
        <v>0.232326094883328</v>
      </c>
      <c r="F253" s="61">
        <v>50.152223366100102</v>
      </c>
      <c r="G253" s="62">
        <v>0.20646441551942399</v>
      </c>
      <c r="H253" s="61">
        <v>54.345397020200103</v>
      </c>
      <c r="I253" s="62">
        <v>0.27749925134982401</v>
      </c>
      <c r="J253" s="61">
        <v>13.014574979200001</v>
      </c>
      <c r="K253" s="62">
        <v>0.15336682138087501</v>
      </c>
      <c r="L253" s="61">
        <v>18.830657380800002</v>
      </c>
      <c r="M253" s="62">
        <v>0.19031485440573201</v>
      </c>
      <c r="N253" s="61">
        <v>55.344638684099898</v>
      </c>
      <c r="O253" s="62">
        <v>0.26072822127654199</v>
      </c>
      <c r="P253" s="61">
        <v>26.973147537799999</v>
      </c>
      <c r="Q253" s="62">
        <v>0.191233006073071</v>
      </c>
    </row>
    <row r="254" spans="1:17" customFormat="1" ht="25.5" customHeight="1" x14ac:dyDescent="0.3">
      <c r="A254" s="66" t="s">
        <v>146</v>
      </c>
      <c r="B254" s="59">
        <v>75.588890894299993</v>
      </c>
      <c r="C254" s="60">
        <v>6.17893685672051E-2</v>
      </c>
      <c r="D254" s="59">
        <v>9.2606172959999906</v>
      </c>
      <c r="E254" s="60">
        <v>4.0941629966945101E-2</v>
      </c>
      <c r="F254" s="59">
        <v>16.532023752600001</v>
      </c>
      <c r="G254" s="60">
        <v>6.8058291185171399E-2</v>
      </c>
      <c r="H254" s="59">
        <v>14.2928991513</v>
      </c>
      <c r="I254" s="60">
        <v>7.2982608124659204E-2</v>
      </c>
      <c r="J254" s="59">
        <v>3.2288204659000002</v>
      </c>
      <c r="K254" s="60">
        <v>3.8049181971445301E-2</v>
      </c>
      <c r="L254" s="59">
        <v>9.9329454208999994</v>
      </c>
      <c r="M254" s="60">
        <v>0.100388798084454</v>
      </c>
      <c r="N254" s="59">
        <v>10.7636459458</v>
      </c>
      <c r="O254" s="60">
        <v>5.0707463787366798E-2</v>
      </c>
      <c r="P254" s="59">
        <v>10.000643048100001</v>
      </c>
      <c r="Q254" s="60">
        <v>7.0902108479250506E-2</v>
      </c>
    </row>
    <row r="255" spans="1:17" customFormat="1" x14ac:dyDescent="0.3">
      <c r="A255" s="58" t="s">
        <v>147</v>
      </c>
      <c r="B255" s="61">
        <v>4.7373508165000002</v>
      </c>
      <c r="C255" s="62">
        <v>3.8724991486142001E-3</v>
      </c>
      <c r="D255" s="61">
        <v>1.6962955075999999</v>
      </c>
      <c r="E255" s="62">
        <v>7.4994032003404499E-3</v>
      </c>
      <c r="F255" s="61">
        <v>2.3083641654</v>
      </c>
      <c r="G255" s="62">
        <v>9.5029696836420596E-3</v>
      </c>
      <c r="H255" s="61">
        <v>0.73269114349999798</v>
      </c>
      <c r="I255" s="62">
        <v>3.7412781015533302E-3</v>
      </c>
      <c r="J255" s="61">
        <v>0</v>
      </c>
      <c r="K255" s="62">
        <v>0</v>
      </c>
      <c r="L255" s="61">
        <v>0</v>
      </c>
      <c r="M255" s="62">
        <v>0</v>
      </c>
      <c r="N255" s="61">
        <v>0</v>
      </c>
      <c r="O255" s="62">
        <v>0</v>
      </c>
      <c r="P255" s="61">
        <v>0</v>
      </c>
      <c r="Q255" s="62">
        <v>0</v>
      </c>
    </row>
    <row r="256" spans="1:17" customFormat="1" x14ac:dyDescent="0.3">
      <c r="A256" s="58" t="s">
        <v>148</v>
      </c>
      <c r="B256" s="59">
        <v>15.2197231494</v>
      </c>
      <c r="C256" s="60">
        <v>1.2441207590731E-2</v>
      </c>
      <c r="D256" s="59">
        <v>1.7861085494</v>
      </c>
      <c r="E256" s="60">
        <v>7.8964709341695603E-3</v>
      </c>
      <c r="F256" s="59">
        <v>4.9759852090000098</v>
      </c>
      <c r="G256" s="60">
        <v>2.0484911911281701E-2</v>
      </c>
      <c r="H256" s="59">
        <v>1.8827989261</v>
      </c>
      <c r="I256" s="60">
        <v>9.6139750757695194E-3</v>
      </c>
      <c r="J256" s="59">
        <v>0</v>
      </c>
      <c r="K256" s="60">
        <v>0</v>
      </c>
      <c r="L256" s="59">
        <v>5.7039816801000001</v>
      </c>
      <c r="M256" s="63">
        <v>5.76481437173849E-2</v>
      </c>
      <c r="N256" s="59">
        <v>0</v>
      </c>
      <c r="O256" s="60">
        <v>0</v>
      </c>
      <c r="P256" s="59">
        <v>0.87084878480000305</v>
      </c>
      <c r="Q256" s="60">
        <v>6.17410447627604E-3</v>
      </c>
    </row>
    <row r="257" spans="1:17" customFormat="1" ht="25.5" customHeight="1" x14ac:dyDescent="0.3">
      <c r="A257" s="66" t="s">
        <v>149</v>
      </c>
      <c r="B257" s="61">
        <v>75.660462730399999</v>
      </c>
      <c r="C257" s="62">
        <v>6.1847874235266803E-2</v>
      </c>
      <c r="D257" s="61">
        <v>3.5865901228000001</v>
      </c>
      <c r="E257" s="64">
        <v>1.5856485691747999E-2</v>
      </c>
      <c r="F257" s="61">
        <v>24.3029610064</v>
      </c>
      <c r="G257" s="62">
        <v>0.10004933585794699</v>
      </c>
      <c r="H257" s="61">
        <v>11.4672533987</v>
      </c>
      <c r="I257" s="62">
        <v>5.85542549628476E-2</v>
      </c>
      <c r="J257" s="61">
        <v>10.029338918600001</v>
      </c>
      <c r="K257" s="63">
        <v>0.11818809549720199</v>
      </c>
      <c r="L257" s="61">
        <v>3.1249477608</v>
      </c>
      <c r="M257" s="62">
        <v>3.1582751791159401E-2</v>
      </c>
      <c r="N257" s="61">
        <v>13.8089363149</v>
      </c>
      <c r="O257" s="62">
        <v>6.5053806271198597E-2</v>
      </c>
      <c r="P257" s="61">
        <v>6.1692776523999999</v>
      </c>
      <c r="Q257" s="62">
        <v>4.3738666728254501E-2</v>
      </c>
    </row>
    <row r="258" spans="1:17" customFormat="1" ht="22.8" x14ac:dyDescent="0.3">
      <c r="A258" s="66" t="s">
        <v>150</v>
      </c>
      <c r="B258" s="59">
        <v>55.402661936299999</v>
      </c>
      <c r="C258" s="60">
        <v>4.5288341414789102E-2</v>
      </c>
      <c r="D258" s="59">
        <v>3.6932805077999999</v>
      </c>
      <c r="E258" s="64">
        <v>1.63281689634007E-2</v>
      </c>
      <c r="F258" s="59">
        <v>9.7111518549000007</v>
      </c>
      <c r="G258" s="60">
        <v>3.9978432802593597E-2</v>
      </c>
      <c r="H258" s="59">
        <v>12.267554968600001</v>
      </c>
      <c r="I258" s="60">
        <v>6.2640766400399395E-2</v>
      </c>
      <c r="J258" s="59">
        <v>2.4513268107999999</v>
      </c>
      <c r="K258" s="60">
        <v>2.8887013347647799E-2</v>
      </c>
      <c r="L258" s="59">
        <v>0.26268879490000002</v>
      </c>
      <c r="M258" s="64">
        <v>2.6549035832591199E-3</v>
      </c>
      <c r="N258" s="59">
        <v>9.6265681119000099</v>
      </c>
      <c r="O258" s="60">
        <v>4.5350697745800701E-2</v>
      </c>
      <c r="P258" s="59">
        <v>17.020341936200001</v>
      </c>
      <c r="Q258" s="63">
        <v>0.120670053366584</v>
      </c>
    </row>
    <row r="259" spans="1:17" customFormat="1" x14ac:dyDescent="0.3">
      <c r="A259" s="58" t="s">
        <v>151</v>
      </c>
      <c r="B259" s="61">
        <v>12.684270056600001</v>
      </c>
      <c r="C259" s="62">
        <v>1.03686272977491E-2</v>
      </c>
      <c r="D259" s="61">
        <v>3.0398623263000002</v>
      </c>
      <c r="E259" s="62">
        <v>1.3439376073513899E-2</v>
      </c>
      <c r="F259" s="61">
        <v>4.63831163259999</v>
      </c>
      <c r="G259" s="62">
        <v>1.90947925325483E-2</v>
      </c>
      <c r="H259" s="61">
        <v>0</v>
      </c>
      <c r="I259" s="62">
        <v>0</v>
      </c>
      <c r="J259" s="61">
        <v>0</v>
      </c>
      <c r="K259" s="62">
        <v>0</v>
      </c>
      <c r="L259" s="61">
        <v>2.3729354802999998</v>
      </c>
      <c r="M259" s="62">
        <v>2.3982427236340299E-2</v>
      </c>
      <c r="N259" s="61">
        <v>1.8697122614999999</v>
      </c>
      <c r="O259" s="62">
        <v>8.8082019113422602E-3</v>
      </c>
      <c r="P259" s="61">
        <v>0.76344835589999904</v>
      </c>
      <c r="Q259" s="62">
        <v>5.4126617546470003E-3</v>
      </c>
    </row>
    <row r="260" spans="1:17" customFormat="1" x14ac:dyDescent="0.3">
      <c r="A260" s="58" t="s">
        <v>152</v>
      </c>
      <c r="B260" s="59">
        <v>30.5183115134</v>
      </c>
      <c r="C260" s="60">
        <v>2.4946882747454699E-2</v>
      </c>
      <c r="D260" s="59">
        <v>2.8238269801000002</v>
      </c>
      <c r="E260" s="60">
        <v>1.2484273522442999E-2</v>
      </c>
      <c r="F260" s="59">
        <v>20.742635434699999</v>
      </c>
      <c r="G260" s="63">
        <v>8.5392347814685798E-2</v>
      </c>
      <c r="H260" s="59">
        <v>0.65840472089999802</v>
      </c>
      <c r="I260" s="64">
        <v>3.3619556973156E-3</v>
      </c>
      <c r="J260" s="59">
        <v>3.6176137540000002</v>
      </c>
      <c r="K260" s="60">
        <v>4.2630813785424097E-2</v>
      </c>
      <c r="L260" s="59">
        <v>0.50761947659999995</v>
      </c>
      <c r="M260" s="60">
        <v>5.1303321402440798E-3</v>
      </c>
      <c r="N260" s="59">
        <v>2.1682111471000001</v>
      </c>
      <c r="O260" s="60">
        <v>1.02144281573883E-2</v>
      </c>
      <c r="P260" s="59">
        <v>0</v>
      </c>
      <c r="Q260" s="60">
        <v>0</v>
      </c>
    </row>
    <row r="261" spans="1:17" customFormat="1" x14ac:dyDescent="0.3">
      <c r="A261" s="58" t="s">
        <v>153</v>
      </c>
      <c r="B261" s="61">
        <v>52.773455868500001</v>
      </c>
      <c r="C261" s="62">
        <v>4.3139123707790397E-2</v>
      </c>
      <c r="D261" s="61">
        <v>9.9799692955000197</v>
      </c>
      <c r="E261" s="62">
        <v>4.4121919405342699E-2</v>
      </c>
      <c r="F261" s="61">
        <v>5.5728136763999796</v>
      </c>
      <c r="G261" s="62">
        <v>2.2941908479262099E-2</v>
      </c>
      <c r="H261" s="61">
        <v>10.580677351</v>
      </c>
      <c r="I261" s="62">
        <v>5.4027207540413902E-2</v>
      </c>
      <c r="J261" s="61">
        <v>1.8189729907000001</v>
      </c>
      <c r="K261" s="62">
        <v>2.1435206774495199E-2</v>
      </c>
      <c r="L261" s="61">
        <v>3.8311302520999999</v>
      </c>
      <c r="M261" s="62">
        <v>3.8719890728893397E-2</v>
      </c>
      <c r="N261" s="61">
        <v>9.7084152908999801</v>
      </c>
      <c r="O261" s="62">
        <v>4.5736279256576799E-2</v>
      </c>
      <c r="P261" s="61">
        <v>11.2814770119</v>
      </c>
      <c r="Q261" s="62">
        <v>7.9982907404726605E-2</v>
      </c>
    </row>
    <row r="262" spans="1:17" customFormat="1" x14ac:dyDescent="0.3">
      <c r="A262" s="58" t="s">
        <v>154</v>
      </c>
      <c r="B262" s="59">
        <v>93.4804370824003</v>
      </c>
      <c r="C262" s="60">
        <v>7.6414630673505499E-2</v>
      </c>
      <c r="D262" s="59">
        <v>18.480588363799999</v>
      </c>
      <c r="E262" s="60">
        <v>8.1703561023836399E-2</v>
      </c>
      <c r="F262" s="59">
        <v>18.8884977564</v>
      </c>
      <c r="G262" s="60">
        <v>7.7759317285843593E-2</v>
      </c>
      <c r="H262" s="59">
        <v>21.677970884400001</v>
      </c>
      <c r="I262" s="60">
        <v>0.11069236809454699</v>
      </c>
      <c r="J262" s="59">
        <v>7.7588285564000001</v>
      </c>
      <c r="K262" s="60">
        <v>9.14318658301186E-2</v>
      </c>
      <c r="L262" s="59">
        <v>1.9456222143999999</v>
      </c>
      <c r="M262" s="64">
        <v>1.9663721822034599E-2</v>
      </c>
      <c r="N262" s="59">
        <v>18.5073174698</v>
      </c>
      <c r="O262" s="60">
        <v>8.7187848348669703E-2</v>
      </c>
      <c r="P262" s="59">
        <v>6.2216118372000002</v>
      </c>
      <c r="Q262" s="60">
        <v>4.41097032736062E-2</v>
      </c>
    </row>
    <row r="263" spans="1:17" customFormat="1" x14ac:dyDescent="0.3">
      <c r="A263" s="58" t="s">
        <v>155</v>
      </c>
      <c r="B263" s="61">
        <v>13.149083791700001</v>
      </c>
      <c r="C263" s="62">
        <v>1.07485845487869E-2</v>
      </c>
      <c r="D263" s="61">
        <v>0</v>
      </c>
      <c r="E263" s="62">
        <v>0</v>
      </c>
      <c r="F263" s="61">
        <v>6.30547614069999</v>
      </c>
      <c r="G263" s="62">
        <v>2.5958100331026902E-2</v>
      </c>
      <c r="H263" s="61">
        <v>0</v>
      </c>
      <c r="I263" s="62">
        <v>0</v>
      </c>
      <c r="J263" s="61">
        <v>5.6085752758999998</v>
      </c>
      <c r="K263" s="63">
        <v>6.6092773979548103E-2</v>
      </c>
      <c r="L263" s="61">
        <v>1.2350323751000001</v>
      </c>
      <c r="M263" s="62">
        <v>1.24820393627456E-2</v>
      </c>
      <c r="N263" s="61">
        <v>0</v>
      </c>
      <c r="O263" s="62">
        <v>0</v>
      </c>
      <c r="P263" s="61">
        <v>0</v>
      </c>
      <c r="Q263" s="62">
        <v>0</v>
      </c>
    </row>
    <row r="264" spans="1:17" customFormat="1" x14ac:dyDescent="0.3">
      <c r="A264" s="58" t="s">
        <v>156</v>
      </c>
      <c r="B264" s="59">
        <v>213.1953664959</v>
      </c>
      <c r="C264" s="60">
        <v>0.17427437975848001</v>
      </c>
      <c r="D264" s="59">
        <v>56.771852691899802</v>
      </c>
      <c r="E264" s="63">
        <v>0.25099106367926999</v>
      </c>
      <c r="F264" s="59">
        <v>35.5596896196</v>
      </c>
      <c r="G264" s="60">
        <v>0.146390529483992</v>
      </c>
      <c r="H264" s="59">
        <v>32.087622947200003</v>
      </c>
      <c r="I264" s="60">
        <v>0.16384628383768601</v>
      </c>
      <c r="J264" s="59">
        <v>8.9803146880999893</v>
      </c>
      <c r="K264" s="60">
        <v>0.105826146525343</v>
      </c>
      <c r="L264" s="59">
        <v>8.7234228698000003</v>
      </c>
      <c r="M264" s="64">
        <v>8.8164577572229494E-2</v>
      </c>
      <c r="N264" s="59">
        <v>42.376598254699999</v>
      </c>
      <c r="O264" s="60">
        <v>0.19963586987645801</v>
      </c>
      <c r="P264" s="59">
        <v>26.503666090599999</v>
      </c>
      <c r="Q264" s="60">
        <v>0.187904497662335</v>
      </c>
    </row>
    <row r="265" spans="1:17" customFormat="1" x14ac:dyDescent="0.3">
      <c r="A265" s="58" t="s">
        <v>157</v>
      </c>
      <c r="B265" s="61">
        <v>10.762059028199999</v>
      </c>
      <c r="C265" s="62">
        <v>8.7973354810212106E-3</v>
      </c>
      <c r="D265" s="61">
        <v>1.5112504939</v>
      </c>
      <c r="E265" s="62">
        <v>6.6813103847129102E-3</v>
      </c>
      <c r="F265" s="61">
        <v>4.7570927574999899</v>
      </c>
      <c r="G265" s="62">
        <v>1.9583785320528999E-2</v>
      </c>
      <c r="H265" s="61">
        <v>0.92994708560000205</v>
      </c>
      <c r="I265" s="62">
        <v>4.7485092427060598E-3</v>
      </c>
      <c r="J265" s="61">
        <v>0</v>
      </c>
      <c r="K265" s="62">
        <v>0</v>
      </c>
      <c r="L265" s="61">
        <v>0.38378541199999999</v>
      </c>
      <c r="M265" s="62">
        <v>3.8787846505186998E-3</v>
      </c>
      <c r="N265" s="61">
        <v>3.1799832792</v>
      </c>
      <c r="O265" s="62">
        <v>1.4980879879032599E-2</v>
      </c>
      <c r="P265" s="61">
        <v>0</v>
      </c>
      <c r="Q265" s="62">
        <v>0</v>
      </c>
    </row>
    <row r="266" spans="1:17" customFormat="1" x14ac:dyDescent="0.3">
      <c r="A266" s="66" t="s">
        <v>158</v>
      </c>
      <c r="B266" s="59">
        <v>33.793971006299998</v>
      </c>
      <c r="C266" s="60">
        <v>2.7624537219068698E-2</v>
      </c>
      <c r="D266" s="59">
        <v>5.5721343131000198</v>
      </c>
      <c r="E266" s="60">
        <v>2.4634671089539199E-2</v>
      </c>
      <c r="F266" s="59">
        <v>0.68745289439999901</v>
      </c>
      <c r="G266" s="60">
        <v>2.8300751295379598E-3</v>
      </c>
      <c r="H266" s="59">
        <v>4.5031768596999999</v>
      </c>
      <c r="I266" s="60">
        <v>2.2994186734860301E-2</v>
      </c>
      <c r="J266" s="59">
        <v>1.6650397854000001</v>
      </c>
      <c r="K266" s="60">
        <v>1.96212215740901E-2</v>
      </c>
      <c r="L266" s="59">
        <v>11.524802232700001</v>
      </c>
      <c r="M266" s="63">
        <v>0.116477136969605</v>
      </c>
      <c r="N266" s="59">
        <v>2.381512764</v>
      </c>
      <c r="O266" s="60">
        <v>1.1219290642572899E-2</v>
      </c>
      <c r="P266" s="59">
        <v>3.5387811295999998</v>
      </c>
      <c r="Q266" s="60">
        <v>2.50890910042923E-2</v>
      </c>
    </row>
    <row r="267" spans="1:17" customFormat="1" x14ac:dyDescent="0.3">
      <c r="A267" s="58" t="s">
        <v>159</v>
      </c>
      <c r="B267" s="61">
        <v>17.531729816599999</v>
      </c>
      <c r="C267" s="62">
        <v>1.4331133880153901E-2</v>
      </c>
      <c r="D267" s="61">
        <v>5.0177376210000002</v>
      </c>
      <c r="E267" s="62">
        <v>2.2183656918738699E-2</v>
      </c>
      <c r="F267" s="61">
        <v>3.2639464689</v>
      </c>
      <c r="G267" s="62">
        <v>1.34368678945475E-2</v>
      </c>
      <c r="H267" s="61">
        <v>1.2079830352000001</v>
      </c>
      <c r="I267" s="62">
        <v>6.16822042512063E-3</v>
      </c>
      <c r="J267" s="61">
        <v>2.1365955290000098</v>
      </c>
      <c r="K267" s="62">
        <v>2.5178145685358502E-2</v>
      </c>
      <c r="L267" s="61">
        <v>2.4373451875000001</v>
      </c>
      <c r="M267" s="62">
        <v>2.4633393572788102E-2</v>
      </c>
      <c r="N267" s="61">
        <v>3.4681219749999999</v>
      </c>
      <c r="O267" s="62">
        <v>1.6338299340485501E-2</v>
      </c>
      <c r="P267" s="61">
        <v>0</v>
      </c>
      <c r="Q267" s="62">
        <v>0</v>
      </c>
    </row>
    <row r="268" spans="1:17" customFormat="1" x14ac:dyDescent="0.3">
      <c r="A268" s="58" t="s">
        <v>162</v>
      </c>
      <c r="B268" s="59">
        <v>131.602197324</v>
      </c>
      <c r="C268" s="60">
        <v>0.107576875100305</v>
      </c>
      <c r="D268" s="59">
        <v>26.011808655799999</v>
      </c>
      <c r="E268" s="60">
        <v>0.114999444498882</v>
      </c>
      <c r="F268" s="59">
        <v>19.544537652500001</v>
      </c>
      <c r="G268" s="60">
        <v>8.0460072798056198E-2</v>
      </c>
      <c r="H268" s="59">
        <v>13.7829938491</v>
      </c>
      <c r="I268" s="60">
        <v>7.0378922304364003E-2</v>
      </c>
      <c r="J268" s="59">
        <v>11.801103101300001</v>
      </c>
      <c r="K268" s="60">
        <v>0.13906698254280001</v>
      </c>
      <c r="L268" s="59">
        <v>13.5947663606</v>
      </c>
      <c r="M268" s="60">
        <v>0.13739753893220699</v>
      </c>
      <c r="N268" s="59">
        <v>22.107895339700001</v>
      </c>
      <c r="O268" s="60">
        <v>0.104150146520767</v>
      </c>
      <c r="P268" s="59">
        <v>24.759092365000001</v>
      </c>
      <c r="Q268" s="63">
        <v>0.17553589746856599</v>
      </c>
    </row>
    <row r="269" spans="1:17" customFormat="1" x14ac:dyDescent="0.3">
      <c r="A269" s="65" t="s">
        <v>1</v>
      </c>
    </row>
    <row r="270" spans="1:17" customFormat="1" x14ac:dyDescent="0.3">
      <c r="A270" s="65" t="s">
        <v>1</v>
      </c>
    </row>
    <row r="271" spans="1:17" customFormat="1" x14ac:dyDescent="0.3">
      <c r="A271" s="53" t="s">
        <v>163</v>
      </c>
    </row>
    <row r="272" spans="1:17" customFormat="1" x14ac:dyDescent="0.3">
      <c r="A272" s="54" t="s">
        <v>1</v>
      </c>
    </row>
    <row r="273" spans="1:17" customFormat="1" x14ac:dyDescent="0.3">
      <c r="A273" s="114" t="s">
        <v>1</v>
      </c>
      <c r="B273" s="113" t="s">
        <v>502</v>
      </c>
      <c r="C273" s="113" t="s">
        <v>1</v>
      </c>
      <c r="D273" s="113" t="s">
        <v>17</v>
      </c>
      <c r="E273" s="113" t="s">
        <v>1</v>
      </c>
      <c r="F273" s="113" t="s">
        <v>18</v>
      </c>
      <c r="G273" s="113" t="s">
        <v>1</v>
      </c>
      <c r="H273" s="113" t="s">
        <v>19</v>
      </c>
      <c r="I273" s="113" t="s">
        <v>1</v>
      </c>
      <c r="J273" s="113" t="s">
        <v>20</v>
      </c>
      <c r="K273" s="113" t="s">
        <v>1</v>
      </c>
      <c r="L273" s="113" t="s">
        <v>21</v>
      </c>
      <c r="M273" s="113" t="s">
        <v>1</v>
      </c>
      <c r="N273" s="113" t="s">
        <v>22</v>
      </c>
      <c r="O273" s="113" t="s">
        <v>1</v>
      </c>
      <c r="P273" s="113" t="s">
        <v>23</v>
      </c>
      <c r="Q273" s="113" t="s">
        <v>1</v>
      </c>
    </row>
    <row r="274" spans="1:17" customFormat="1" x14ac:dyDescent="0.3">
      <c r="A274" s="115" t="s">
        <v>1</v>
      </c>
      <c r="B274" s="55" t="s">
        <v>14</v>
      </c>
      <c r="C274" s="55" t="s">
        <v>15</v>
      </c>
      <c r="D274" s="55" t="s">
        <v>14</v>
      </c>
      <c r="E274" s="55" t="s">
        <v>15</v>
      </c>
      <c r="F274" s="55" t="s">
        <v>14</v>
      </c>
      <c r="G274" s="55" t="s">
        <v>15</v>
      </c>
      <c r="H274" s="55" t="s">
        <v>14</v>
      </c>
      <c r="I274" s="55" t="s">
        <v>15</v>
      </c>
      <c r="J274" s="55" t="s">
        <v>14</v>
      </c>
      <c r="K274" s="55" t="s">
        <v>15</v>
      </c>
      <c r="L274" s="55" t="s">
        <v>14</v>
      </c>
      <c r="M274" s="55" t="s">
        <v>15</v>
      </c>
      <c r="N274" s="55" t="s">
        <v>14</v>
      </c>
      <c r="O274" s="55" t="s">
        <v>15</v>
      </c>
      <c r="P274" s="55" t="s">
        <v>14</v>
      </c>
      <c r="Q274" s="55" t="s">
        <v>15</v>
      </c>
    </row>
    <row r="275" spans="1:17" customFormat="1" x14ac:dyDescent="0.3">
      <c r="A275" s="56" t="s">
        <v>16</v>
      </c>
      <c r="B275" s="57">
        <v>1223.3316612077999</v>
      </c>
      <c r="C275" s="57">
        <v>1223.3316612077999</v>
      </c>
      <c r="D275" s="57">
        <v>226.19073308700001</v>
      </c>
      <c r="E275" s="57">
        <v>226.19073308700001</v>
      </c>
      <c r="F275" s="57">
        <v>242.9097684457</v>
      </c>
      <c r="G275" s="57">
        <v>242.9097684457</v>
      </c>
      <c r="H275" s="57">
        <v>195.83979688540001</v>
      </c>
      <c r="I275" s="57">
        <v>195.83979688540001</v>
      </c>
      <c r="J275" s="57">
        <v>84.8591296476</v>
      </c>
      <c r="K275" s="57">
        <v>84.8591296476</v>
      </c>
      <c r="L275" s="57">
        <v>98.944758881799999</v>
      </c>
      <c r="M275" s="57">
        <v>98.944758881799999</v>
      </c>
      <c r="N275" s="57">
        <v>212.26945979659999</v>
      </c>
      <c r="O275" s="57">
        <v>212.26945979659999</v>
      </c>
      <c r="P275" s="57">
        <v>141.04859873140001</v>
      </c>
      <c r="Q275" s="57">
        <v>141.04859873140001</v>
      </c>
    </row>
    <row r="276" spans="1:17" customFormat="1" x14ac:dyDescent="0.3">
      <c r="A276" s="58" t="s">
        <v>65</v>
      </c>
      <c r="B276" s="59">
        <v>211.34022731819999</v>
      </c>
      <c r="C276" s="60">
        <v>0.17275791514260599</v>
      </c>
      <c r="D276" s="59">
        <v>35.383740751799998</v>
      </c>
      <c r="E276" s="60">
        <v>0.156433202496365</v>
      </c>
      <c r="F276" s="59">
        <v>44.760927288799898</v>
      </c>
      <c r="G276" s="60">
        <v>0.18426977052100699</v>
      </c>
      <c r="H276" s="59">
        <v>36.079479967899999</v>
      </c>
      <c r="I276" s="60">
        <v>0.18422956182400799</v>
      </c>
      <c r="J276" s="59">
        <v>11.7682866441</v>
      </c>
      <c r="K276" s="60">
        <v>0.13868026567054001</v>
      </c>
      <c r="L276" s="59">
        <v>11.667715149699999</v>
      </c>
      <c r="M276" s="60">
        <v>0.11792150773380899</v>
      </c>
      <c r="N276" s="59">
        <v>40.6476447991</v>
      </c>
      <c r="O276" s="60">
        <v>0.19149078175470599</v>
      </c>
      <c r="P276" s="59">
        <v>29.653373275700002</v>
      </c>
      <c r="Q276" s="60">
        <v>0.210235149745579</v>
      </c>
    </row>
    <row r="277" spans="1:17" customFormat="1" x14ac:dyDescent="0.3">
      <c r="A277" s="58" t="s">
        <v>66</v>
      </c>
      <c r="B277" s="61">
        <v>1011.9914338896</v>
      </c>
      <c r="C277" s="62">
        <v>0.82724208485739403</v>
      </c>
      <c r="D277" s="61">
        <v>190.80699233519999</v>
      </c>
      <c r="E277" s="62">
        <v>0.84356679750363495</v>
      </c>
      <c r="F277" s="61">
        <v>198.1488411569</v>
      </c>
      <c r="G277" s="62">
        <v>0.81573022947899398</v>
      </c>
      <c r="H277" s="61">
        <v>159.76031691750001</v>
      </c>
      <c r="I277" s="62">
        <v>0.81577043817599204</v>
      </c>
      <c r="J277" s="61">
        <v>73.090843003499998</v>
      </c>
      <c r="K277" s="62">
        <v>0.86131973432945996</v>
      </c>
      <c r="L277" s="61">
        <v>87.277043732099997</v>
      </c>
      <c r="M277" s="62">
        <v>0.88207849226619095</v>
      </c>
      <c r="N277" s="61">
        <v>171.6218149975</v>
      </c>
      <c r="O277" s="62">
        <v>0.80850921824529398</v>
      </c>
      <c r="P277" s="61">
        <v>111.3952254557</v>
      </c>
      <c r="Q277" s="62">
        <v>0.789764850254421</v>
      </c>
    </row>
    <row r="278" spans="1:17" customFormat="1" x14ac:dyDescent="0.3">
      <c r="A278" s="65" t="s">
        <v>1</v>
      </c>
    </row>
    <row r="279" spans="1:17" customFormat="1" x14ac:dyDescent="0.3">
      <c r="A279" s="65" t="s">
        <v>1</v>
      </c>
    </row>
    <row r="280" spans="1:17" customFormat="1" x14ac:dyDescent="0.3">
      <c r="A280" s="53" t="s">
        <v>164</v>
      </c>
    </row>
    <row r="281" spans="1:17" customFormat="1" x14ac:dyDescent="0.3">
      <c r="A281" s="54" t="s">
        <v>1</v>
      </c>
    </row>
    <row r="282" spans="1:17" customFormat="1" x14ac:dyDescent="0.3">
      <c r="A282" s="114" t="s">
        <v>1</v>
      </c>
      <c r="B282" s="113" t="s">
        <v>502</v>
      </c>
      <c r="C282" s="113" t="s">
        <v>1</v>
      </c>
      <c r="D282" s="113" t="s">
        <v>17</v>
      </c>
      <c r="E282" s="113" t="s">
        <v>1</v>
      </c>
      <c r="F282" s="113" t="s">
        <v>18</v>
      </c>
      <c r="G282" s="113" t="s">
        <v>1</v>
      </c>
      <c r="H282" s="113" t="s">
        <v>19</v>
      </c>
      <c r="I282" s="113" t="s">
        <v>1</v>
      </c>
      <c r="J282" s="113" t="s">
        <v>20</v>
      </c>
      <c r="K282" s="113" t="s">
        <v>1</v>
      </c>
      <c r="L282" s="113" t="s">
        <v>21</v>
      </c>
      <c r="M282" s="113" t="s">
        <v>1</v>
      </c>
      <c r="N282" s="113" t="s">
        <v>22</v>
      </c>
      <c r="O282" s="113" t="s">
        <v>1</v>
      </c>
      <c r="P282" s="113" t="s">
        <v>23</v>
      </c>
      <c r="Q282" s="113" t="s">
        <v>1</v>
      </c>
    </row>
    <row r="283" spans="1:17" customFormat="1" x14ac:dyDescent="0.3">
      <c r="A283" s="115" t="s">
        <v>1</v>
      </c>
      <c r="B283" s="55" t="s">
        <v>14</v>
      </c>
      <c r="C283" s="55" t="s">
        <v>15</v>
      </c>
      <c r="D283" s="55" t="s">
        <v>14</v>
      </c>
      <c r="E283" s="55" t="s">
        <v>15</v>
      </c>
      <c r="F283" s="55" t="s">
        <v>14</v>
      </c>
      <c r="G283" s="55" t="s">
        <v>15</v>
      </c>
      <c r="H283" s="55" t="s">
        <v>14</v>
      </c>
      <c r="I283" s="55" t="s">
        <v>15</v>
      </c>
      <c r="J283" s="55" t="s">
        <v>14</v>
      </c>
      <c r="K283" s="55" t="s">
        <v>15</v>
      </c>
      <c r="L283" s="55" t="s">
        <v>14</v>
      </c>
      <c r="M283" s="55" t="s">
        <v>15</v>
      </c>
      <c r="N283" s="55" t="s">
        <v>14</v>
      </c>
      <c r="O283" s="55" t="s">
        <v>15</v>
      </c>
      <c r="P283" s="55" t="s">
        <v>14</v>
      </c>
      <c r="Q283" s="55" t="s">
        <v>15</v>
      </c>
    </row>
    <row r="284" spans="1:17" customFormat="1" x14ac:dyDescent="0.3">
      <c r="A284" s="56" t="s">
        <v>16</v>
      </c>
      <c r="B284" s="57">
        <v>211.34022731819999</v>
      </c>
      <c r="C284" s="57">
        <v>211.34022731819999</v>
      </c>
      <c r="D284" s="57">
        <v>35.383740751799998</v>
      </c>
      <c r="E284" s="57">
        <v>35.383740751799998</v>
      </c>
      <c r="F284" s="57">
        <v>44.760927288799998</v>
      </c>
      <c r="G284" s="57">
        <v>44.760927288799998</v>
      </c>
      <c r="H284" s="57">
        <v>36.079479967899999</v>
      </c>
      <c r="I284" s="57">
        <v>36.079479967899999</v>
      </c>
      <c r="J284" s="57">
        <v>11.7682866441</v>
      </c>
      <c r="K284" s="57">
        <v>11.7682866441</v>
      </c>
      <c r="L284" s="57">
        <v>11.667715149699999</v>
      </c>
      <c r="M284" s="57">
        <v>11.667715149699999</v>
      </c>
      <c r="N284" s="57">
        <v>40.6476447991</v>
      </c>
      <c r="O284" s="57">
        <v>40.6476447991</v>
      </c>
      <c r="P284" s="57">
        <v>29.653373275700002</v>
      </c>
      <c r="Q284" s="57">
        <v>29.653373275700002</v>
      </c>
    </row>
    <row r="285" spans="1:17" customFormat="1" x14ac:dyDescent="0.3">
      <c r="A285" s="58" t="s">
        <v>2</v>
      </c>
      <c r="B285" s="59">
        <v>15.136559138200001</v>
      </c>
      <c r="C285" s="60">
        <v>7.1621760467825896E-2</v>
      </c>
      <c r="D285" s="59">
        <v>6.42692045420001</v>
      </c>
      <c r="E285" s="63">
        <v>0.18163485029131801</v>
      </c>
      <c r="F285" s="59">
        <v>4.6556248376999996</v>
      </c>
      <c r="G285" s="60">
        <v>0.104010911294613</v>
      </c>
      <c r="H285" s="59">
        <v>0.50882816379999896</v>
      </c>
      <c r="I285" s="60">
        <v>1.41029794291022E-2</v>
      </c>
      <c r="J285" s="67">
        <v>0</v>
      </c>
      <c r="K285" s="71">
        <v>0</v>
      </c>
      <c r="L285" s="67">
        <v>0</v>
      </c>
      <c r="M285" s="71">
        <v>0</v>
      </c>
      <c r="N285" s="59">
        <v>2.51269074210001</v>
      </c>
      <c r="O285" s="60">
        <v>6.1816391934118503E-2</v>
      </c>
      <c r="P285" s="59">
        <v>0.1814870938</v>
      </c>
      <c r="Q285" s="60">
        <v>6.1202849373201999E-3</v>
      </c>
    </row>
    <row r="286" spans="1:17" customFormat="1" x14ac:dyDescent="0.3">
      <c r="A286" s="58" t="s">
        <v>3</v>
      </c>
      <c r="B286" s="61">
        <v>91.0217946793001</v>
      </c>
      <c r="C286" s="62">
        <v>0.43068844883115898</v>
      </c>
      <c r="D286" s="61">
        <v>14.1061913315</v>
      </c>
      <c r="E286" s="62">
        <v>0.39866308738943601</v>
      </c>
      <c r="F286" s="61">
        <v>10.856477936199999</v>
      </c>
      <c r="G286" s="64">
        <v>0.24254363333792001</v>
      </c>
      <c r="H286" s="61">
        <v>15.7090290787</v>
      </c>
      <c r="I286" s="62">
        <v>0.43540065135851103</v>
      </c>
      <c r="J286" s="69">
        <v>5.0395985829000001</v>
      </c>
      <c r="K286" s="72">
        <v>42.8235539744147</v>
      </c>
      <c r="L286" s="69">
        <v>6.1985850356999999</v>
      </c>
      <c r="M286" s="72">
        <v>53.125954449268299</v>
      </c>
      <c r="N286" s="61">
        <v>21.1704995809</v>
      </c>
      <c r="O286" s="62">
        <v>0.52082967378638201</v>
      </c>
      <c r="P286" s="61">
        <v>17.941413133400001</v>
      </c>
      <c r="Q286" s="62">
        <v>0.60503784735014998</v>
      </c>
    </row>
    <row r="287" spans="1:17" customFormat="1" x14ac:dyDescent="0.3">
      <c r="A287" s="58" t="s">
        <v>4</v>
      </c>
      <c r="B287" s="59">
        <v>24.522626815199999</v>
      </c>
      <c r="C287" s="60">
        <v>0.11603388113271</v>
      </c>
      <c r="D287" s="59">
        <v>6.3782302201000096</v>
      </c>
      <c r="E287" s="60">
        <v>0.18025878792296801</v>
      </c>
      <c r="F287" s="59">
        <v>2.9868863528</v>
      </c>
      <c r="G287" s="60">
        <v>6.6729769326011601E-2</v>
      </c>
      <c r="H287" s="59">
        <v>6.4000375257999904</v>
      </c>
      <c r="I287" s="60">
        <v>0.17738718882572899</v>
      </c>
      <c r="J287" s="67">
        <v>2.2398456322999998</v>
      </c>
      <c r="K287" s="71">
        <v>19.0328949322707</v>
      </c>
      <c r="L287" s="67">
        <v>1.0008668437999999</v>
      </c>
      <c r="M287" s="71">
        <v>8.5780877486174703</v>
      </c>
      <c r="N287" s="59">
        <v>3.27396429349999</v>
      </c>
      <c r="O287" s="60">
        <v>8.0544993681220395E-2</v>
      </c>
      <c r="P287" s="59">
        <v>2.2427959468999998</v>
      </c>
      <c r="Q287" s="60">
        <v>7.5633754246027002E-2</v>
      </c>
    </row>
    <row r="288" spans="1:17" customFormat="1" x14ac:dyDescent="0.3">
      <c r="A288" s="58" t="s">
        <v>5</v>
      </c>
      <c r="B288" s="61">
        <v>18.408096918599998</v>
      </c>
      <c r="C288" s="62">
        <v>8.7101718173531795E-2</v>
      </c>
      <c r="D288" s="61">
        <v>0.46722243459999901</v>
      </c>
      <c r="E288" s="62">
        <v>1.3204438667956E-2</v>
      </c>
      <c r="F288" s="61">
        <v>11.038444310199999</v>
      </c>
      <c r="G288" s="63">
        <v>0.24660892834009801</v>
      </c>
      <c r="H288" s="61">
        <v>3.6520141948</v>
      </c>
      <c r="I288" s="62">
        <v>0.101221364555398</v>
      </c>
      <c r="J288" s="69">
        <v>1.1615318517</v>
      </c>
      <c r="K288" s="72">
        <v>9.8700166543133196</v>
      </c>
      <c r="L288" s="69">
        <v>0</v>
      </c>
      <c r="M288" s="72">
        <v>0</v>
      </c>
      <c r="N288" s="61">
        <v>0.76249902970000005</v>
      </c>
      <c r="O288" s="62">
        <v>1.8758750561530299E-2</v>
      </c>
      <c r="P288" s="61">
        <v>1.3263850976</v>
      </c>
      <c r="Q288" s="62">
        <v>4.4729653023554299E-2</v>
      </c>
    </row>
    <row r="289" spans="1:17" customFormat="1" x14ac:dyDescent="0.3">
      <c r="A289" s="58" t="s">
        <v>6</v>
      </c>
      <c r="B289" s="59">
        <v>0</v>
      </c>
      <c r="C289" s="60">
        <v>0</v>
      </c>
      <c r="D289" s="59">
        <v>0</v>
      </c>
      <c r="E289" s="60">
        <v>0</v>
      </c>
      <c r="F289" s="59">
        <v>0</v>
      </c>
      <c r="G289" s="60">
        <v>0</v>
      </c>
      <c r="H289" s="59">
        <v>0</v>
      </c>
      <c r="I289" s="60">
        <v>0</v>
      </c>
      <c r="J289" s="67">
        <v>0</v>
      </c>
      <c r="K289" s="71">
        <v>0</v>
      </c>
      <c r="L289" s="67">
        <v>0</v>
      </c>
      <c r="M289" s="71">
        <v>0</v>
      </c>
      <c r="N289" s="59">
        <v>0</v>
      </c>
      <c r="O289" s="60">
        <v>0</v>
      </c>
      <c r="P289" s="59">
        <v>0</v>
      </c>
      <c r="Q289" s="60">
        <v>0</v>
      </c>
    </row>
    <row r="290" spans="1:17" customFormat="1" x14ac:dyDescent="0.3">
      <c r="A290" s="58" t="s">
        <v>7</v>
      </c>
      <c r="B290" s="61">
        <v>3.8295682565</v>
      </c>
      <c r="C290" s="62">
        <v>1.81203943285917E-2</v>
      </c>
      <c r="D290" s="61">
        <v>0.82099701560000005</v>
      </c>
      <c r="E290" s="62">
        <v>2.3202663092037099E-2</v>
      </c>
      <c r="F290" s="61">
        <v>0.38193541360000099</v>
      </c>
      <c r="G290" s="62">
        <v>8.53278599738856E-3</v>
      </c>
      <c r="H290" s="61">
        <v>0.84162342739999896</v>
      </c>
      <c r="I290" s="62">
        <v>2.3326927886676702E-2</v>
      </c>
      <c r="J290" s="69">
        <v>0.7854459842</v>
      </c>
      <c r="K290" s="72">
        <v>6.6742594563991302</v>
      </c>
      <c r="L290" s="69">
        <v>0.99956641569999904</v>
      </c>
      <c r="M290" s="72">
        <v>8.5669422236940793</v>
      </c>
      <c r="N290" s="61">
        <v>0</v>
      </c>
      <c r="O290" s="62">
        <v>0</v>
      </c>
      <c r="P290" s="61">
        <v>0</v>
      </c>
      <c r="Q290" s="62">
        <v>0</v>
      </c>
    </row>
    <row r="291" spans="1:17" customFormat="1" x14ac:dyDescent="0.3">
      <c r="A291" s="58" t="s">
        <v>8</v>
      </c>
      <c r="B291" s="59">
        <v>9.0342947664000004</v>
      </c>
      <c r="C291" s="60">
        <v>4.2747634376288E-2</v>
      </c>
      <c r="D291" s="59">
        <v>0.6990473411</v>
      </c>
      <c r="E291" s="60">
        <v>1.9756174057556E-2</v>
      </c>
      <c r="F291" s="59">
        <v>1.8308418175000001</v>
      </c>
      <c r="G291" s="60">
        <v>4.0902678483117801E-2</v>
      </c>
      <c r="H291" s="59">
        <v>3.7246390718000102</v>
      </c>
      <c r="I291" s="60">
        <v>0.103234278185656</v>
      </c>
      <c r="J291" s="67">
        <v>0</v>
      </c>
      <c r="K291" s="71">
        <v>0</v>
      </c>
      <c r="L291" s="67">
        <v>0</v>
      </c>
      <c r="M291" s="71">
        <v>0</v>
      </c>
      <c r="N291" s="59">
        <v>1.9782210709000001</v>
      </c>
      <c r="O291" s="60">
        <v>4.8667544716977103E-2</v>
      </c>
      <c r="P291" s="59">
        <v>0.80154546510000102</v>
      </c>
      <c r="Q291" s="60">
        <v>2.7030498609641899E-2</v>
      </c>
    </row>
    <row r="292" spans="1:17" customFormat="1" x14ac:dyDescent="0.3">
      <c r="A292" s="58" t="s">
        <v>9</v>
      </c>
      <c r="B292" s="61">
        <v>3.9742197849999998</v>
      </c>
      <c r="C292" s="62">
        <v>1.8804842955980599E-2</v>
      </c>
      <c r="D292" s="61">
        <v>1.4568545613999999</v>
      </c>
      <c r="E292" s="62">
        <v>4.1172994444514402E-2</v>
      </c>
      <c r="F292" s="61">
        <v>1.4591972165</v>
      </c>
      <c r="G292" s="62">
        <v>3.2599798638781097E-2</v>
      </c>
      <c r="H292" s="61">
        <v>0</v>
      </c>
      <c r="I292" s="62">
        <v>0</v>
      </c>
      <c r="J292" s="69">
        <v>0</v>
      </c>
      <c r="K292" s="72">
        <v>0</v>
      </c>
      <c r="L292" s="69">
        <v>0.67438259509999998</v>
      </c>
      <c r="M292" s="72">
        <v>5.7799028039979197</v>
      </c>
      <c r="N292" s="61">
        <v>0</v>
      </c>
      <c r="O292" s="62">
        <v>0</v>
      </c>
      <c r="P292" s="61">
        <v>0.38378541199999999</v>
      </c>
      <c r="Q292" s="62">
        <v>1.2942386298913901E-2</v>
      </c>
    </row>
    <row r="293" spans="1:17" customFormat="1" x14ac:dyDescent="0.3">
      <c r="A293" s="58" t="s">
        <v>10</v>
      </c>
      <c r="B293" s="59">
        <v>1.6179170633</v>
      </c>
      <c r="C293" s="60">
        <v>7.6555092413334901E-3</v>
      </c>
      <c r="D293" s="59">
        <v>0</v>
      </c>
      <c r="E293" s="60">
        <v>0</v>
      </c>
      <c r="F293" s="59">
        <v>0.46049675449999999</v>
      </c>
      <c r="G293" s="60">
        <v>1.0287918110562099E-2</v>
      </c>
      <c r="H293" s="59">
        <v>0</v>
      </c>
      <c r="I293" s="60">
        <v>0</v>
      </c>
      <c r="J293" s="67">
        <v>0</v>
      </c>
      <c r="K293" s="71">
        <v>0</v>
      </c>
      <c r="L293" s="67">
        <v>0</v>
      </c>
      <c r="M293" s="71">
        <v>0</v>
      </c>
      <c r="N293" s="59">
        <v>1.1574203087999999</v>
      </c>
      <c r="O293" s="60">
        <v>2.8474474093653401E-2</v>
      </c>
      <c r="P293" s="59">
        <v>0</v>
      </c>
      <c r="Q293" s="60">
        <v>0</v>
      </c>
    </row>
    <row r="294" spans="1:17" customFormat="1" x14ac:dyDescent="0.3">
      <c r="A294" s="58" t="s">
        <v>11</v>
      </c>
      <c r="B294" s="61">
        <v>9.72196945019998</v>
      </c>
      <c r="C294" s="62">
        <v>4.6001509384024301E-2</v>
      </c>
      <c r="D294" s="61">
        <v>2.1893051290000001</v>
      </c>
      <c r="E294" s="62">
        <v>6.1873196063608103E-2</v>
      </c>
      <c r="F294" s="61">
        <v>4.6064463625999998</v>
      </c>
      <c r="G294" s="62">
        <v>0.102912219241549</v>
      </c>
      <c r="H294" s="61">
        <v>0</v>
      </c>
      <c r="I294" s="62">
        <v>0</v>
      </c>
      <c r="J294" s="69">
        <v>0.80450683950000001</v>
      </c>
      <c r="K294" s="72">
        <v>6.8362274291078498</v>
      </c>
      <c r="L294" s="69">
        <v>0</v>
      </c>
      <c r="M294" s="72">
        <v>0</v>
      </c>
      <c r="N294" s="61">
        <v>1.4568545613999999</v>
      </c>
      <c r="O294" s="62">
        <v>3.5841057178108801E-2</v>
      </c>
      <c r="P294" s="61">
        <v>0.66485655770000096</v>
      </c>
      <c r="Q294" s="62">
        <v>2.2420941844239602E-2</v>
      </c>
    </row>
    <row r="295" spans="1:17" customFormat="1" x14ac:dyDescent="0.3">
      <c r="A295" s="58" t="s">
        <v>12</v>
      </c>
      <c r="B295" s="59">
        <v>5.1385661679000103</v>
      </c>
      <c r="C295" s="60">
        <v>2.4314188704657801E-2</v>
      </c>
      <c r="D295" s="59">
        <v>0</v>
      </c>
      <c r="E295" s="60">
        <v>0</v>
      </c>
      <c r="F295" s="59">
        <v>1.543758891</v>
      </c>
      <c r="G295" s="60">
        <v>3.4488983685248102E-2</v>
      </c>
      <c r="H295" s="59">
        <v>1.1658135326000001</v>
      </c>
      <c r="I295" s="60">
        <v>3.2312370733647698E-2</v>
      </c>
      <c r="J295" s="67">
        <v>0</v>
      </c>
      <c r="K295" s="71">
        <v>0</v>
      </c>
      <c r="L295" s="67">
        <v>1.6152912661000001</v>
      </c>
      <c r="M295" s="68">
        <v>13.844109539660201</v>
      </c>
      <c r="N295" s="59">
        <v>0</v>
      </c>
      <c r="O295" s="60">
        <v>0</v>
      </c>
      <c r="P295" s="59">
        <v>0.81370247819999897</v>
      </c>
      <c r="Q295" s="60">
        <v>2.7440469272573601E-2</v>
      </c>
    </row>
    <row r="296" spans="1:17" customFormat="1" x14ac:dyDescent="0.3">
      <c r="A296" s="58" t="s">
        <v>13</v>
      </c>
      <c r="B296" s="61">
        <v>6.9912712041000002</v>
      </c>
      <c r="C296" s="62">
        <v>3.3080645804235601E-2</v>
      </c>
      <c r="D296" s="61">
        <v>1.8664031307</v>
      </c>
      <c r="E296" s="62">
        <v>5.2747479238894598E-2</v>
      </c>
      <c r="F296" s="61">
        <v>0</v>
      </c>
      <c r="G296" s="62">
        <v>0</v>
      </c>
      <c r="H296" s="61">
        <v>0.87506695630000098</v>
      </c>
      <c r="I296" s="62">
        <v>2.4253868322895701E-2</v>
      </c>
      <c r="J296" s="69">
        <v>0</v>
      </c>
      <c r="K296" s="72">
        <v>0</v>
      </c>
      <c r="L296" s="69">
        <v>0</v>
      </c>
      <c r="M296" s="72">
        <v>0</v>
      </c>
      <c r="N296" s="61">
        <v>1.9272803958</v>
      </c>
      <c r="O296" s="62">
        <v>4.7414318967938601E-2</v>
      </c>
      <c r="P296" s="61">
        <v>2.3225207213000001</v>
      </c>
      <c r="Q296" s="62">
        <v>7.8322310912372101E-2</v>
      </c>
    </row>
    <row r="297" spans="1:17" customFormat="1" x14ac:dyDescent="0.3">
      <c r="A297" s="58" t="s">
        <v>165</v>
      </c>
      <c r="B297" s="59">
        <v>10.860384416600001</v>
      </c>
      <c r="C297" s="60">
        <v>5.1388155271775503E-2</v>
      </c>
      <c r="D297" s="59">
        <v>0.35154047870000099</v>
      </c>
      <c r="E297" s="60">
        <v>9.9350851897171705E-3</v>
      </c>
      <c r="F297" s="59">
        <v>1.8699033247000001</v>
      </c>
      <c r="G297" s="60">
        <v>4.1775348232517197E-2</v>
      </c>
      <c r="H297" s="59">
        <v>0.54735185310000001</v>
      </c>
      <c r="I297" s="60">
        <v>1.51707245666229E-2</v>
      </c>
      <c r="J297" s="67">
        <v>1.3535723415000001</v>
      </c>
      <c r="K297" s="71">
        <v>11.5018641407635</v>
      </c>
      <c r="L297" s="67">
        <v>1.1790229933</v>
      </c>
      <c r="M297" s="71">
        <v>10.105003234762</v>
      </c>
      <c r="N297" s="59">
        <v>3.3389552065999899</v>
      </c>
      <c r="O297" s="60">
        <v>8.2143878768442896E-2</v>
      </c>
      <c r="P297" s="59">
        <v>1.6919866241999999</v>
      </c>
      <c r="Q297" s="60">
        <v>5.7058824588652399E-2</v>
      </c>
    </row>
    <row r="298" spans="1:17" customFormat="1" x14ac:dyDescent="0.3">
      <c r="A298" s="58" t="s">
        <v>88</v>
      </c>
      <c r="B298" s="61">
        <v>11.082958656900001</v>
      </c>
      <c r="C298" s="62">
        <v>5.2441311327886403E-2</v>
      </c>
      <c r="D298" s="61">
        <v>0.62102865490000103</v>
      </c>
      <c r="E298" s="62">
        <v>1.7551243641994198E-2</v>
      </c>
      <c r="F298" s="61">
        <v>3.0709140714999901</v>
      </c>
      <c r="G298" s="62">
        <v>6.8607025312194495E-2</v>
      </c>
      <c r="H298" s="61">
        <v>2.6550761636</v>
      </c>
      <c r="I298" s="62">
        <v>7.3589646135759898E-2</v>
      </c>
      <c r="J298" s="69">
        <v>0.38378541199999999</v>
      </c>
      <c r="K298" s="72">
        <v>3.2611834127307699</v>
      </c>
      <c r="L298" s="69">
        <v>0</v>
      </c>
      <c r="M298" s="72">
        <v>0</v>
      </c>
      <c r="N298" s="61">
        <v>3.0692596094000102</v>
      </c>
      <c r="O298" s="62">
        <v>7.55089163116274E-2</v>
      </c>
      <c r="P298" s="61">
        <v>1.2828947454999999</v>
      </c>
      <c r="Q298" s="62">
        <v>4.3263028916554702E-2</v>
      </c>
    </row>
    <row r="299" spans="1:17" customFormat="1" x14ac:dyDescent="0.3">
      <c r="A299" s="65" t="s">
        <v>1</v>
      </c>
    </row>
    <row r="300" spans="1:17" customFormat="1" x14ac:dyDescent="0.3">
      <c r="A300" s="65" t="s">
        <v>1</v>
      </c>
    </row>
    <row r="301" spans="1:17" customFormat="1" x14ac:dyDescent="0.3">
      <c r="A301" s="53" t="s">
        <v>166</v>
      </c>
    </row>
    <row r="302" spans="1:17" customFormat="1" x14ac:dyDescent="0.3">
      <c r="A302" s="54" t="s">
        <v>1</v>
      </c>
    </row>
    <row r="303" spans="1:17" customFormat="1" x14ac:dyDescent="0.3">
      <c r="A303" s="114" t="s">
        <v>1</v>
      </c>
      <c r="B303" s="113" t="s">
        <v>502</v>
      </c>
      <c r="C303" s="113" t="s">
        <v>1</v>
      </c>
      <c r="D303" s="113" t="s">
        <v>17</v>
      </c>
      <c r="E303" s="113" t="s">
        <v>1</v>
      </c>
      <c r="F303" s="113" t="s">
        <v>18</v>
      </c>
      <c r="G303" s="113" t="s">
        <v>1</v>
      </c>
      <c r="H303" s="113" t="s">
        <v>19</v>
      </c>
      <c r="I303" s="113" t="s">
        <v>1</v>
      </c>
      <c r="J303" s="113" t="s">
        <v>20</v>
      </c>
      <c r="K303" s="113" t="s">
        <v>1</v>
      </c>
      <c r="L303" s="113" t="s">
        <v>21</v>
      </c>
      <c r="M303" s="113" t="s">
        <v>1</v>
      </c>
      <c r="N303" s="113" t="s">
        <v>22</v>
      </c>
      <c r="O303" s="113" t="s">
        <v>1</v>
      </c>
      <c r="P303" s="113" t="s">
        <v>23</v>
      </c>
      <c r="Q303" s="113" t="s">
        <v>1</v>
      </c>
    </row>
    <row r="304" spans="1:17" customFormat="1" x14ac:dyDescent="0.3">
      <c r="A304" s="115" t="s">
        <v>1</v>
      </c>
      <c r="B304" s="55" t="s">
        <v>14</v>
      </c>
      <c r="C304" s="55" t="s">
        <v>15</v>
      </c>
      <c r="D304" s="55" t="s">
        <v>14</v>
      </c>
      <c r="E304" s="55" t="s">
        <v>15</v>
      </c>
      <c r="F304" s="55" t="s">
        <v>14</v>
      </c>
      <c r="G304" s="55" t="s">
        <v>15</v>
      </c>
      <c r="H304" s="55" t="s">
        <v>14</v>
      </c>
      <c r="I304" s="55" t="s">
        <v>15</v>
      </c>
      <c r="J304" s="55" t="s">
        <v>14</v>
      </c>
      <c r="K304" s="55" t="s">
        <v>15</v>
      </c>
      <c r="L304" s="55" t="s">
        <v>14</v>
      </c>
      <c r="M304" s="55" t="s">
        <v>15</v>
      </c>
      <c r="N304" s="55" t="s">
        <v>14</v>
      </c>
      <c r="O304" s="55" t="s">
        <v>15</v>
      </c>
      <c r="P304" s="55" t="s">
        <v>14</v>
      </c>
      <c r="Q304" s="55" t="s">
        <v>15</v>
      </c>
    </row>
    <row r="305" spans="1:17" customFormat="1" x14ac:dyDescent="0.3">
      <c r="A305" s="56" t="s">
        <v>16</v>
      </c>
      <c r="B305" s="57">
        <v>189.3968842447</v>
      </c>
      <c r="C305" s="57">
        <v>189.3968842447</v>
      </c>
      <c r="D305" s="57">
        <v>34.411171618200001</v>
      </c>
      <c r="E305" s="57">
        <v>34.411171618200001</v>
      </c>
      <c r="F305" s="57">
        <v>39.820109892600001</v>
      </c>
      <c r="G305" s="57">
        <v>39.820109892600001</v>
      </c>
      <c r="H305" s="57">
        <v>32.877051951200002</v>
      </c>
      <c r="I305" s="57">
        <v>32.877051951200002</v>
      </c>
      <c r="J305" s="57">
        <v>10.0309288906</v>
      </c>
      <c r="K305" s="57">
        <v>10.0309288906</v>
      </c>
      <c r="L305" s="57">
        <v>10.488692156400001</v>
      </c>
      <c r="M305" s="57">
        <v>10.488692156400001</v>
      </c>
      <c r="N305" s="57">
        <v>34.239429983100003</v>
      </c>
      <c r="O305" s="57">
        <v>34.239429983100003</v>
      </c>
      <c r="P305" s="57">
        <v>26.678491906000001</v>
      </c>
      <c r="Q305" s="57">
        <v>26.678491906000001</v>
      </c>
    </row>
    <row r="306" spans="1:17" customFormat="1" x14ac:dyDescent="0.3">
      <c r="A306" s="58" t="s">
        <v>167</v>
      </c>
      <c r="B306" s="59">
        <v>10.276845804300001</v>
      </c>
      <c r="C306" s="60">
        <v>5.4260902154136599E-2</v>
      </c>
      <c r="D306" s="59">
        <v>1.9146925768</v>
      </c>
      <c r="E306" s="60">
        <v>5.5641597968356403E-2</v>
      </c>
      <c r="F306" s="67">
        <v>1.7006491286000001</v>
      </c>
      <c r="G306" s="71">
        <v>4.2708298223858998</v>
      </c>
      <c r="H306" s="59">
        <v>1.9183724623</v>
      </c>
      <c r="I306" s="60">
        <v>5.8349892963258203E-2</v>
      </c>
      <c r="J306" s="67">
        <v>0</v>
      </c>
      <c r="K306" s="71">
        <v>0</v>
      </c>
      <c r="L306" s="67">
        <v>0</v>
      </c>
      <c r="M306" s="71">
        <v>0</v>
      </c>
      <c r="N306" s="59">
        <v>3.9284831067000101</v>
      </c>
      <c r="O306" s="60">
        <v>0.114735645676316</v>
      </c>
      <c r="P306" s="67">
        <v>0.81464852990000203</v>
      </c>
      <c r="Q306" s="71">
        <v>3.0535778887740799</v>
      </c>
    </row>
    <row r="307" spans="1:17" customFormat="1" x14ac:dyDescent="0.3">
      <c r="A307" s="58" t="s">
        <v>168</v>
      </c>
      <c r="B307" s="61">
        <v>2.7827148104999999</v>
      </c>
      <c r="C307" s="62">
        <v>1.4692505748430101E-2</v>
      </c>
      <c r="D307" s="61">
        <v>1.1118501179</v>
      </c>
      <c r="E307" s="62">
        <v>3.2310731242639397E-2</v>
      </c>
      <c r="F307" s="69">
        <v>0</v>
      </c>
      <c r="G307" s="72">
        <v>0</v>
      </c>
      <c r="H307" s="61">
        <v>0.34447959499999897</v>
      </c>
      <c r="I307" s="62">
        <v>1.04778127768669E-2</v>
      </c>
      <c r="J307" s="69">
        <v>0</v>
      </c>
      <c r="K307" s="72">
        <v>0</v>
      </c>
      <c r="L307" s="69">
        <v>0</v>
      </c>
      <c r="M307" s="72">
        <v>0</v>
      </c>
      <c r="N307" s="61">
        <v>0</v>
      </c>
      <c r="O307" s="62">
        <v>0</v>
      </c>
      <c r="P307" s="69">
        <v>1.3263850976</v>
      </c>
      <c r="Q307" s="72">
        <v>4.9717394156815002</v>
      </c>
    </row>
    <row r="308" spans="1:17" customFormat="1" ht="22.8" x14ac:dyDescent="0.3">
      <c r="A308" s="66" t="s">
        <v>169</v>
      </c>
      <c r="B308" s="59">
        <v>6.0845309250999904</v>
      </c>
      <c r="C308" s="60">
        <v>3.2125823766133398E-2</v>
      </c>
      <c r="D308" s="59">
        <v>0.41796115099999998</v>
      </c>
      <c r="E308" s="60">
        <v>1.2146088939876201E-2</v>
      </c>
      <c r="F308" s="67">
        <v>2.76886091990001</v>
      </c>
      <c r="G308" s="71">
        <v>6.95342360271726</v>
      </c>
      <c r="H308" s="59">
        <v>0.19717885260000001</v>
      </c>
      <c r="I308" s="60">
        <v>5.9974614783793899E-3</v>
      </c>
      <c r="J308" s="67">
        <v>1.6772355564000001</v>
      </c>
      <c r="K308" s="68">
        <v>16.720640477989399</v>
      </c>
      <c r="L308" s="67">
        <v>0.44958639090000102</v>
      </c>
      <c r="M308" s="71">
        <v>4.2863913269269798</v>
      </c>
      <c r="N308" s="59">
        <v>0.57370805430000105</v>
      </c>
      <c r="O308" s="60">
        <v>1.67557711849518E-2</v>
      </c>
      <c r="P308" s="67">
        <v>0</v>
      </c>
      <c r="Q308" s="71">
        <v>0</v>
      </c>
    </row>
    <row r="309" spans="1:17" customFormat="1" x14ac:dyDescent="0.3">
      <c r="A309" s="58" t="s">
        <v>170</v>
      </c>
      <c r="B309" s="61">
        <v>4.7384638625999997</v>
      </c>
      <c r="C309" s="62">
        <v>2.5018700183462E-2</v>
      </c>
      <c r="D309" s="61">
        <v>1.7355077551</v>
      </c>
      <c r="E309" s="62">
        <v>5.0434427933923998E-2</v>
      </c>
      <c r="F309" s="69">
        <v>0.65765175140000098</v>
      </c>
      <c r="G309" s="72">
        <v>1.6515568469644399</v>
      </c>
      <c r="H309" s="61">
        <v>0</v>
      </c>
      <c r="I309" s="62">
        <v>0</v>
      </c>
      <c r="J309" s="69">
        <v>0</v>
      </c>
      <c r="K309" s="72">
        <v>0</v>
      </c>
      <c r="L309" s="69">
        <v>0.80154546510000002</v>
      </c>
      <c r="M309" s="72">
        <v>7.6419962865523896</v>
      </c>
      <c r="N309" s="61">
        <v>0</v>
      </c>
      <c r="O309" s="62">
        <v>0</v>
      </c>
      <c r="P309" s="69">
        <v>1.543758891</v>
      </c>
      <c r="Q309" s="72">
        <v>5.7865298249966202</v>
      </c>
    </row>
    <row r="310" spans="1:17" customFormat="1" x14ac:dyDescent="0.3">
      <c r="A310" s="58" t="s">
        <v>171</v>
      </c>
      <c r="B310" s="59">
        <v>49.325908333299999</v>
      </c>
      <c r="C310" s="60">
        <v>0.26043674651781001</v>
      </c>
      <c r="D310" s="59">
        <v>9.1210199267000096</v>
      </c>
      <c r="E310" s="60">
        <v>0.26505984823474898</v>
      </c>
      <c r="F310" s="67">
        <v>11.2194840258</v>
      </c>
      <c r="G310" s="71">
        <v>28.175422056996801</v>
      </c>
      <c r="H310" s="59">
        <v>9.4942021537000105</v>
      </c>
      <c r="I310" s="60">
        <v>0.288778999035328</v>
      </c>
      <c r="J310" s="67">
        <v>0</v>
      </c>
      <c r="K310" s="71">
        <v>0</v>
      </c>
      <c r="L310" s="67">
        <v>4.0907857419999996</v>
      </c>
      <c r="M310" s="71">
        <v>39.001866781874</v>
      </c>
      <c r="N310" s="59">
        <v>6.94526071379999</v>
      </c>
      <c r="O310" s="60">
        <v>0.20284393511305701</v>
      </c>
      <c r="P310" s="67">
        <v>8.4551557712999905</v>
      </c>
      <c r="Q310" s="71">
        <v>31.692780090760799</v>
      </c>
    </row>
    <row r="311" spans="1:17" customFormat="1" x14ac:dyDescent="0.3">
      <c r="A311" s="58" t="s">
        <v>172</v>
      </c>
      <c r="B311" s="61">
        <v>0</v>
      </c>
      <c r="C311" s="62">
        <v>0</v>
      </c>
      <c r="D311" s="61">
        <v>0</v>
      </c>
      <c r="E311" s="62">
        <v>0</v>
      </c>
      <c r="F311" s="69">
        <v>0</v>
      </c>
      <c r="G311" s="72">
        <v>0</v>
      </c>
      <c r="H311" s="61">
        <v>0</v>
      </c>
      <c r="I311" s="62">
        <v>0</v>
      </c>
      <c r="J311" s="69">
        <v>0</v>
      </c>
      <c r="K311" s="72">
        <v>0</v>
      </c>
      <c r="L311" s="69">
        <v>0</v>
      </c>
      <c r="M311" s="72">
        <v>0</v>
      </c>
      <c r="N311" s="61">
        <v>0</v>
      </c>
      <c r="O311" s="62">
        <v>0</v>
      </c>
      <c r="P311" s="69">
        <v>0</v>
      </c>
      <c r="Q311" s="72">
        <v>0</v>
      </c>
    </row>
    <row r="312" spans="1:17" customFormat="1" x14ac:dyDescent="0.3">
      <c r="A312" s="58" t="s">
        <v>173</v>
      </c>
      <c r="B312" s="59">
        <v>3.4918450441000002</v>
      </c>
      <c r="C312" s="60">
        <v>1.8436655164762599E-2</v>
      </c>
      <c r="D312" s="59">
        <v>0.3819354136</v>
      </c>
      <c r="E312" s="60">
        <v>1.1099169125587E-2</v>
      </c>
      <c r="F312" s="67">
        <v>2.3083641654</v>
      </c>
      <c r="G312" s="71">
        <v>5.7969809014238196</v>
      </c>
      <c r="H312" s="59">
        <v>0</v>
      </c>
      <c r="I312" s="60">
        <v>0</v>
      </c>
      <c r="J312" s="67">
        <v>0</v>
      </c>
      <c r="K312" s="71">
        <v>0</v>
      </c>
      <c r="L312" s="67">
        <v>0</v>
      </c>
      <c r="M312" s="71">
        <v>0</v>
      </c>
      <c r="N312" s="59">
        <v>0</v>
      </c>
      <c r="O312" s="60">
        <v>0</v>
      </c>
      <c r="P312" s="67">
        <v>0.80154546510000202</v>
      </c>
      <c r="Q312" s="71">
        <v>3.00446317552055</v>
      </c>
    </row>
    <row r="313" spans="1:17" customFormat="1" x14ac:dyDescent="0.3">
      <c r="A313" s="58" t="s">
        <v>174</v>
      </c>
      <c r="B313" s="61">
        <v>1.2161483868</v>
      </c>
      <c r="C313" s="62">
        <v>6.4211636408376196E-3</v>
      </c>
      <c r="D313" s="61">
        <v>0</v>
      </c>
      <c r="E313" s="62">
        <v>0</v>
      </c>
      <c r="F313" s="69">
        <v>0</v>
      </c>
      <c r="G313" s="72">
        <v>0</v>
      </c>
      <c r="H313" s="61">
        <v>0</v>
      </c>
      <c r="I313" s="62">
        <v>0</v>
      </c>
      <c r="J313" s="69">
        <v>0</v>
      </c>
      <c r="K313" s="72">
        <v>0</v>
      </c>
      <c r="L313" s="69">
        <v>0</v>
      </c>
      <c r="M313" s="72">
        <v>0</v>
      </c>
      <c r="N313" s="61">
        <v>1.2161483868</v>
      </c>
      <c r="O313" s="62">
        <v>3.5518943726582798E-2</v>
      </c>
      <c r="P313" s="69">
        <v>0</v>
      </c>
      <c r="Q313" s="72">
        <v>0</v>
      </c>
    </row>
    <row r="314" spans="1:17" customFormat="1" x14ac:dyDescent="0.3">
      <c r="A314" s="58" t="s">
        <v>175</v>
      </c>
      <c r="B314" s="59">
        <v>3.5584321017999998</v>
      </c>
      <c r="C314" s="60">
        <v>1.8788229362857501E-2</v>
      </c>
      <c r="D314" s="59">
        <v>1.3535723415000001</v>
      </c>
      <c r="E314" s="60">
        <v>3.9335258808337097E-2</v>
      </c>
      <c r="F314" s="67">
        <v>1.7810099580000001</v>
      </c>
      <c r="G314" s="71">
        <v>4.4726394849326496</v>
      </c>
      <c r="H314" s="59">
        <v>0</v>
      </c>
      <c r="I314" s="60">
        <v>0</v>
      </c>
      <c r="J314" s="67">
        <v>0</v>
      </c>
      <c r="K314" s="71">
        <v>0</v>
      </c>
      <c r="L314" s="67">
        <v>0</v>
      </c>
      <c r="M314" s="71">
        <v>0</v>
      </c>
      <c r="N314" s="59">
        <v>0.42384980229999902</v>
      </c>
      <c r="O314" s="60">
        <v>1.23789970367265E-2</v>
      </c>
      <c r="P314" s="67">
        <v>0</v>
      </c>
      <c r="Q314" s="71">
        <v>0</v>
      </c>
    </row>
    <row r="315" spans="1:17" customFormat="1" x14ac:dyDescent="0.3">
      <c r="A315" s="58" t="s">
        <v>176</v>
      </c>
      <c r="B315" s="61">
        <v>1.4937855314999999</v>
      </c>
      <c r="C315" s="62">
        <v>7.8870649718293905E-3</v>
      </c>
      <c r="D315" s="61">
        <v>1.1118501179</v>
      </c>
      <c r="E315" s="62">
        <v>3.2310731242639397E-2</v>
      </c>
      <c r="F315" s="69">
        <v>0</v>
      </c>
      <c r="G315" s="72">
        <v>0</v>
      </c>
      <c r="H315" s="61">
        <v>0</v>
      </c>
      <c r="I315" s="62">
        <v>0</v>
      </c>
      <c r="J315" s="69">
        <v>0</v>
      </c>
      <c r="K315" s="72">
        <v>0</v>
      </c>
      <c r="L315" s="69">
        <v>0</v>
      </c>
      <c r="M315" s="72">
        <v>0</v>
      </c>
      <c r="N315" s="61">
        <v>0.381935413599999</v>
      </c>
      <c r="O315" s="62">
        <v>1.11548414733691E-2</v>
      </c>
      <c r="P315" s="69">
        <v>0</v>
      </c>
      <c r="Q315" s="72">
        <v>0</v>
      </c>
    </row>
    <row r="316" spans="1:17" customFormat="1" ht="22.8" x14ac:dyDescent="0.3">
      <c r="A316" s="66" t="s">
        <v>177</v>
      </c>
      <c r="B316" s="59">
        <v>6.3146190796999697</v>
      </c>
      <c r="C316" s="60">
        <v>3.3340670333000498E-2</v>
      </c>
      <c r="D316" s="59">
        <v>1.3535723415000001</v>
      </c>
      <c r="E316" s="60">
        <v>3.9335258808337097E-2</v>
      </c>
      <c r="F316" s="67">
        <v>0.381935413599999</v>
      </c>
      <c r="G316" s="71">
        <v>0.95915208328186197</v>
      </c>
      <c r="H316" s="59">
        <v>0</v>
      </c>
      <c r="I316" s="60">
        <v>0</v>
      </c>
      <c r="J316" s="67">
        <v>0</v>
      </c>
      <c r="K316" s="71">
        <v>0</v>
      </c>
      <c r="L316" s="67">
        <v>0.44958639090000102</v>
      </c>
      <c r="M316" s="71">
        <v>4.2863913269269798</v>
      </c>
      <c r="N316" s="59">
        <v>2.5425334843999998</v>
      </c>
      <c r="O316" s="60">
        <v>7.4257471156936594E-2</v>
      </c>
      <c r="P316" s="67">
        <v>1.5869914492999999</v>
      </c>
      <c r="Q316" s="71">
        <v>5.9485800580170203</v>
      </c>
    </row>
    <row r="317" spans="1:17" customFormat="1" x14ac:dyDescent="0.3">
      <c r="A317" s="58" t="s">
        <v>178</v>
      </c>
      <c r="B317" s="61">
        <v>15.5726487612</v>
      </c>
      <c r="C317" s="62">
        <v>8.2222306999940903E-2</v>
      </c>
      <c r="D317" s="61">
        <v>6.6154225709000096</v>
      </c>
      <c r="E317" s="63">
        <v>0.19224636244007201</v>
      </c>
      <c r="F317" s="69">
        <v>2.5094254152</v>
      </c>
      <c r="G317" s="72">
        <v>6.3019047962656201</v>
      </c>
      <c r="H317" s="61">
        <v>4.0477318592000104</v>
      </c>
      <c r="I317" s="62">
        <v>0.123117238893807</v>
      </c>
      <c r="J317" s="69">
        <v>0</v>
      </c>
      <c r="K317" s="72">
        <v>0</v>
      </c>
      <c r="L317" s="69">
        <v>1.9048527944</v>
      </c>
      <c r="M317" s="72">
        <v>18.161013460936498</v>
      </c>
      <c r="N317" s="61">
        <v>0.3137290277</v>
      </c>
      <c r="O317" s="62">
        <v>9.1627993764747603E-3</v>
      </c>
      <c r="P317" s="69">
        <v>0.1814870938</v>
      </c>
      <c r="Q317" s="72">
        <v>0.68027493622749902</v>
      </c>
    </row>
    <row r="318" spans="1:17" customFormat="1" x14ac:dyDescent="0.3">
      <c r="A318" s="58" t="s">
        <v>179</v>
      </c>
      <c r="B318" s="59">
        <v>13.740721945600001</v>
      </c>
      <c r="C318" s="60">
        <v>7.2549883808262897E-2</v>
      </c>
      <c r="D318" s="59">
        <v>1.8114103569</v>
      </c>
      <c r="E318" s="60">
        <v>5.2640182583668503E-2</v>
      </c>
      <c r="F318" s="67">
        <v>4.2549904536999996</v>
      </c>
      <c r="G318" s="71">
        <v>10.6855316702447</v>
      </c>
      <c r="H318" s="59">
        <v>5.5061099879000199</v>
      </c>
      <c r="I318" s="60">
        <v>0.167475782076593</v>
      </c>
      <c r="J318" s="67">
        <v>0</v>
      </c>
      <c r="K318" s="71">
        <v>0</v>
      </c>
      <c r="L318" s="67">
        <v>0</v>
      </c>
      <c r="M318" s="71">
        <v>0</v>
      </c>
      <c r="N318" s="59">
        <v>2.1682111471000001</v>
      </c>
      <c r="O318" s="60">
        <v>6.3324977903259194E-2</v>
      </c>
      <c r="P318" s="67">
        <v>0</v>
      </c>
      <c r="Q318" s="71">
        <v>0</v>
      </c>
    </row>
    <row r="319" spans="1:17" customFormat="1" ht="25.5" customHeight="1" x14ac:dyDescent="0.3">
      <c r="A319" s="66" t="s">
        <v>180</v>
      </c>
      <c r="B319" s="61">
        <v>2.1840539529999998</v>
      </c>
      <c r="C319" s="62">
        <v>1.15316255687618E-2</v>
      </c>
      <c r="D319" s="61">
        <v>0</v>
      </c>
      <c r="E319" s="62">
        <v>0</v>
      </c>
      <c r="F319" s="69">
        <v>0.46049675449999899</v>
      </c>
      <c r="G319" s="72">
        <v>1.15644270129344</v>
      </c>
      <c r="H319" s="61">
        <v>0</v>
      </c>
      <c r="I319" s="62">
        <v>0</v>
      </c>
      <c r="J319" s="69">
        <v>0.50740881169999996</v>
      </c>
      <c r="K319" s="72">
        <v>5.0584429142498797</v>
      </c>
      <c r="L319" s="69">
        <v>0</v>
      </c>
      <c r="M319" s="72">
        <v>0</v>
      </c>
      <c r="N319" s="61">
        <v>1.2161483868</v>
      </c>
      <c r="O319" s="62">
        <v>3.5518943726582798E-2</v>
      </c>
      <c r="P319" s="69">
        <v>0</v>
      </c>
      <c r="Q319" s="72">
        <v>0</v>
      </c>
    </row>
    <row r="320" spans="1:17" customFormat="1" x14ac:dyDescent="0.3">
      <c r="A320" s="58" t="s">
        <v>181</v>
      </c>
      <c r="B320" s="59">
        <v>10.3128238013</v>
      </c>
      <c r="C320" s="60">
        <v>5.4450863024630702E-2</v>
      </c>
      <c r="D320" s="59">
        <v>0</v>
      </c>
      <c r="E320" s="60">
        <v>0</v>
      </c>
      <c r="F320" s="67">
        <v>10.3128238013</v>
      </c>
      <c r="G320" s="68">
        <v>25.898531744676301</v>
      </c>
      <c r="H320" s="59">
        <v>0</v>
      </c>
      <c r="I320" s="60">
        <v>0</v>
      </c>
      <c r="J320" s="67">
        <v>0</v>
      </c>
      <c r="K320" s="71">
        <v>0</v>
      </c>
      <c r="L320" s="67">
        <v>0</v>
      </c>
      <c r="M320" s="71">
        <v>0</v>
      </c>
      <c r="N320" s="59">
        <v>0</v>
      </c>
      <c r="O320" s="60">
        <v>0</v>
      </c>
      <c r="P320" s="67">
        <v>0</v>
      </c>
      <c r="Q320" s="71">
        <v>0</v>
      </c>
    </row>
    <row r="321" spans="1:17" customFormat="1" x14ac:dyDescent="0.3">
      <c r="A321" s="58" t="s">
        <v>182</v>
      </c>
      <c r="B321" s="61">
        <v>2.4902791345000002</v>
      </c>
      <c r="C321" s="62">
        <v>1.31484693870812E-2</v>
      </c>
      <c r="D321" s="61">
        <v>0</v>
      </c>
      <c r="E321" s="62">
        <v>0</v>
      </c>
      <c r="F321" s="69">
        <v>1.7048331503</v>
      </c>
      <c r="G321" s="72">
        <v>4.2813371306562296</v>
      </c>
      <c r="H321" s="61">
        <v>0</v>
      </c>
      <c r="I321" s="62">
        <v>0</v>
      </c>
      <c r="J321" s="69">
        <v>0</v>
      </c>
      <c r="K321" s="72">
        <v>0</v>
      </c>
      <c r="L321" s="69">
        <v>0.7854459842</v>
      </c>
      <c r="M321" s="72">
        <v>7.4885025939171603</v>
      </c>
      <c r="N321" s="61">
        <v>0</v>
      </c>
      <c r="O321" s="62">
        <v>0</v>
      </c>
      <c r="P321" s="69">
        <v>0</v>
      </c>
      <c r="Q321" s="72">
        <v>0</v>
      </c>
    </row>
    <row r="322" spans="1:17" customFormat="1" x14ac:dyDescent="0.3">
      <c r="A322" s="58" t="s">
        <v>183</v>
      </c>
      <c r="B322" s="59">
        <v>6.2693014432999998</v>
      </c>
      <c r="C322" s="60">
        <v>3.3101396933225599E-2</v>
      </c>
      <c r="D322" s="59">
        <v>0</v>
      </c>
      <c r="E322" s="60">
        <v>0</v>
      </c>
      <c r="F322" s="67">
        <v>4.6627176196999898</v>
      </c>
      <c r="G322" s="68">
        <v>11.709454424600899</v>
      </c>
      <c r="H322" s="59">
        <v>0</v>
      </c>
      <c r="I322" s="60">
        <v>0</v>
      </c>
      <c r="J322" s="67">
        <v>0.50740881169999996</v>
      </c>
      <c r="K322" s="71">
        <v>5.0584429142498797</v>
      </c>
      <c r="L322" s="67">
        <v>0</v>
      </c>
      <c r="M322" s="71">
        <v>0</v>
      </c>
      <c r="N322" s="59">
        <v>0.3137290277</v>
      </c>
      <c r="O322" s="60">
        <v>9.1627993764747603E-3</v>
      </c>
      <c r="P322" s="67">
        <v>0.7854459842</v>
      </c>
      <c r="Q322" s="71">
        <v>2.9441168824964699</v>
      </c>
    </row>
    <row r="323" spans="1:17" customFormat="1" x14ac:dyDescent="0.3">
      <c r="A323" s="58" t="s">
        <v>160</v>
      </c>
      <c r="B323" s="61">
        <v>61.939592709400003</v>
      </c>
      <c r="C323" s="62">
        <v>0.32703596448489802</v>
      </c>
      <c r="D323" s="61">
        <v>5.7130498994000103</v>
      </c>
      <c r="E323" s="64">
        <v>0.16602311489964999</v>
      </c>
      <c r="F323" s="69">
        <v>8.6894001731000099</v>
      </c>
      <c r="G323" s="72">
        <v>21.821637852171801</v>
      </c>
      <c r="H323" s="61">
        <v>13.844511235400001</v>
      </c>
      <c r="I323" s="62">
        <v>0.42109953337512301</v>
      </c>
      <c r="J323" s="69">
        <v>4.3987131057999997</v>
      </c>
      <c r="K323" s="72">
        <v>43.851503223415698</v>
      </c>
      <c r="L323" s="69">
        <v>4.2815114075</v>
      </c>
      <c r="M323" s="72">
        <v>40.820259987204402</v>
      </c>
      <c r="N323" s="61">
        <v>11.992204558199999</v>
      </c>
      <c r="O323" s="62">
        <v>0.35024544988392498</v>
      </c>
      <c r="P323" s="69">
        <v>12.5529798954</v>
      </c>
      <c r="Q323" s="72">
        <v>47.052809205369002</v>
      </c>
    </row>
    <row r="324" spans="1:17" customFormat="1" x14ac:dyDescent="0.3">
      <c r="A324" s="58" t="s">
        <v>184</v>
      </c>
      <c r="B324" s="59">
        <v>38.071789565300001</v>
      </c>
      <c r="C324" s="60">
        <v>0.20101592334598001</v>
      </c>
      <c r="D324" s="59">
        <v>8.6774019464999892</v>
      </c>
      <c r="E324" s="60">
        <v>0.25216816337373799</v>
      </c>
      <c r="F324" s="67">
        <v>4.0229671173999897</v>
      </c>
      <c r="G324" s="71">
        <v>10.102852875721499</v>
      </c>
      <c r="H324" s="59">
        <v>7.4666653898999904</v>
      </c>
      <c r="I324" s="60">
        <v>0.22710872620157399</v>
      </c>
      <c r="J324" s="67">
        <v>3.4475714166999998</v>
      </c>
      <c r="K324" s="71">
        <v>34.369413384344902</v>
      </c>
      <c r="L324" s="67">
        <v>0.71620367380000005</v>
      </c>
      <c r="M324" s="71">
        <v>6.8283410659830102</v>
      </c>
      <c r="N324" s="59">
        <v>9.8290526667999991</v>
      </c>
      <c r="O324" s="60">
        <v>0.28706823307664397</v>
      </c>
      <c r="P324" s="67">
        <v>3.5281419422</v>
      </c>
      <c r="Q324" s="71">
        <v>13.224667850908499</v>
      </c>
    </row>
    <row r="325" spans="1:17" customFormat="1" x14ac:dyDescent="0.3">
      <c r="A325" s="65" t="s">
        <v>1</v>
      </c>
    </row>
    <row r="326" spans="1:17" customFormat="1" x14ac:dyDescent="0.3">
      <c r="A326" s="65" t="s">
        <v>1</v>
      </c>
    </row>
    <row r="327" spans="1:17" customFormat="1" x14ac:dyDescent="0.3">
      <c r="A327" s="53" t="s">
        <v>185</v>
      </c>
    </row>
    <row r="328" spans="1:17" customFormat="1" x14ac:dyDescent="0.3">
      <c r="A328" s="54" t="s">
        <v>1</v>
      </c>
    </row>
    <row r="329" spans="1:17" customFormat="1" x14ac:dyDescent="0.3">
      <c r="A329" s="114" t="s">
        <v>1</v>
      </c>
      <c r="B329" s="113" t="s">
        <v>502</v>
      </c>
      <c r="C329" s="113" t="s">
        <v>1</v>
      </c>
      <c r="D329" s="113" t="s">
        <v>17</v>
      </c>
      <c r="E329" s="113" t="s">
        <v>1</v>
      </c>
      <c r="F329" s="113" t="s">
        <v>18</v>
      </c>
      <c r="G329" s="113" t="s">
        <v>1</v>
      </c>
      <c r="H329" s="113" t="s">
        <v>19</v>
      </c>
      <c r="I329" s="113" t="s">
        <v>1</v>
      </c>
      <c r="J329" s="113" t="s">
        <v>20</v>
      </c>
      <c r="K329" s="113" t="s">
        <v>1</v>
      </c>
      <c r="L329" s="113" t="s">
        <v>21</v>
      </c>
      <c r="M329" s="113" t="s">
        <v>1</v>
      </c>
      <c r="N329" s="113" t="s">
        <v>22</v>
      </c>
      <c r="O329" s="113" t="s">
        <v>1</v>
      </c>
      <c r="P329" s="113" t="s">
        <v>23</v>
      </c>
      <c r="Q329" s="113" t="s">
        <v>1</v>
      </c>
    </row>
    <row r="330" spans="1:17" customFormat="1" x14ac:dyDescent="0.3">
      <c r="A330" s="115" t="s">
        <v>1</v>
      </c>
      <c r="B330" s="55" t="s">
        <v>14</v>
      </c>
      <c r="C330" s="55" t="s">
        <v>15</v>
      </c>
      <c r="D330" s="55" t="s">
        <v>14</v>
      </c>
      <c r="E330" s="55" t="s">
        <v>15</v>
      </c>
      <c r="F330" s="55" t="s">
        <v>14</v>
      </c>
      <c r="G330" s="55" t="s">
        <v>15</v>
      </c>
      <c r="H330" s="55" t="s">
        <v>14</v>
      </c>
      <c r="I330" s="55" t="s">
        <v>15</v>
      </c>
      <c r="J330" s="55" t="s">
        <v>14</v>
      </c>
      <c r="K330" s="55" t="s">
        <v>15</v>
      </c>
      <c r="L330" s="55" t="s">
        <v>14</v>
      </c>
      <c r="M330" s="55" t="s">
        <v>15</v>
      </c>
      <c r="N330" s="55" t="s">
        <v>14</v>
      </c>
      <c r="O330" s="55" t="s">
        <v>15</v>
      </c>
      <c r="P330" s="55" t="s">
        <v>14</v>
      </c>
      <c r="Q330" s="55" t="s">
        <v>15</v>
      </c>
    </row>
    <row r="331" spans="1:17" customFormat="1" x14ac:dyDescent="0.3">
      <c r="A331" s="56" t="s">
        <v>16</v>
      </c>
      <c r="B331" s="57">
        <v>1223.3316612077999</v>
      </c>
      <c r="C331" s="57">
        <v>1223.3316612077999</v>
      </c>
      <c r="D331" s="57">
        <v>226.19073308700001</v>
      </c>
      <c r="E331" s="57">
        <v>226.19073308700001</v>
      </c>
      <c r="F331" s="57">
        <v>242.9097684457</v>
      </c>
      <c r="G331" s="57">
        <v>242.9097684457</v>
      </c>
      <c r="H331" s="57">
        <v>195.83979688540001</v>
      </c>
      <c r="I331" s="57">
        <v>195.83979688540001</v>
      </c>
      <c r="J331" s="57">
        <v>84.8591296476</v>
      </c>
      <c r="K331" s="57">
        <v>84.8591296476</v>
      </c>
      <c r="L331" s="57">
        <v>98.944758881799999</v>
      </c>
      <c r="M331" s="57">
        <v>98.944758881799999</v>
      </c>
      <c r="N331" s="57">
        <v>212.26945979659999</v>
      </c>
      <c r="O331" s="57">
        <v>212.26945979659999</v>
      </c>
      <c r="P331" s="57">
        <v>141.04859873140001</v>
      </c>
      <c r="Q331" s="57">
        <v>141.04859873140001</v>
      </c>
    </row>
    <row r="332" spans="1:17" customFormat="1" ht="22.8" x14ac:dyDescent="0.3">
      <c r="A332" s="66" t="s">
        <v>186</v>
      </c>
      <c r="B332" s="59">
        <v>475.0630457721</v>
      </c>
      <c r="C332" s="60">
        <v>0.38833544560031102</v>
      </c>
      <c r="D332" s="59">
        <v>77.645344331900006</v>
      </c>
      <c r="E332" s="60">
        <v>0.34327376401417498</v>
      </c>
      <c r="F332" s="59">
        <v>80.659440416200098</v>
      </c>
      <c r="G332" s="60">
        <v>0.33205515336955499</v>
      </c>
      <c r="H332" s="59">
        <v>67.390335009200101</v>
      </c>
      <c r="I332" s="60">
        <v>0.34410950215923197</v>
      </c>
      <c r="J332" s="59">
        <v>33.983851519100099</v>
      </c>
      <c r="K332" s="60">
        <v>0.40047372227628197</v>
      </c>
      <c r="L332" s="59">
        <v>36.709631739700001</v>
      </c>
      <c r="M332" s="60">
        <v>0.37101138205363199</v>
      </c>
      <c r="N332" s="59">
        <v>101.3272961891</v>
      </c>
      <c r="O332" s="63">
        <v>0.47735221207136203</v>
      </c>
      <c r="P332" s="59">
        <v>66.992736659599998</v>
      </c>
      <c r="Q332" s="63">
        <v>0.47496208584939398</v>
      </c>
    </row>
    <row r="333" spans="1:17" customFormat="1" x14ac:dyDescent="0.3">
      <c r="A333" s="66" t="s">
        <v>187</v>
      </c>
      <c r="B333" s="61">
        <v>321.04516450130001</v>
      </c>
      <c r="C333" s="62">
        <v>0.26243509808642601</v>
      </c>
      <c r="D333" s="61">
        <v>73.6177222397001</v>
      </c>
      <c r="E333" s="63">
        <v>0.32546745498801799</v>
      </c>
      <c r="F333" s="61">
        <v>33.192757024599999</v>
      </c>
      <c r="G333" s="64">
        <v>0.136646447925868</v>
      </c>
      <c r="H333" s="61">
        <v>62.407701035100303</v>
      </c>
      <c r="I333" s="62">
        <v>0.31866710458048098</v>
      </c>
      <c r="J333" s="61">
        <v>13.174689110599999</v>
      </c>
      <c r="K333" s="64">
        <v>0.15525364407237499</v>
      </c>
      <c r="L333" s="61">
        <v>17.119215943499999</v>
      </c>
      <c r="M333" s="62">
        <v>0.17301791562250099</v>
      </c>
      <c r="N333" s="61">
        <v>82.121356065300105</v>
      </c>
      <c r="O333" s="63">
        <v>0.38687315709000197</v>
      </c>
      <c r="P333" s="61">
        <v>34.413689686300003</v>
      </c>
      <c r="Q333" s="62">
        <v>0.24398462654587799</v>
      </c>
    </row>
    <row r="334" spans="1:17" customFormat="1" x14ac:dyDescent="0.3">
      <c r="A334" s="58" t="s">
        <v>188</v>
      </c>
      <c r="B334" s="59">
        <v>421.3462977657</v>
      </c>
      <c r="C334" s="60">
        <v>0.34442523734708502</v>
      </c>
      <c r="D334" s="59">
        <v>93.643010059900007</v>
      </c>
      <c r="E334" s="63">
        <v>0.41400020585229702</v>
      </c>
      <c r="F334" s="59">
        <v>71.749833013599897</v>
      </c>
      <c r="G334" s="60">
        <v>0.29537648268615802</v>
      </c>
      <c r="H334" s="59">
        <v>58.143374880199801</v>
      </c>
      <c r="I334" s="60">
        <v>0.29689254076495902</v>
      </c>
      <c r="J334" s="59">
        <v>33.358135507199997</v>
      </c>
      <c r="K334" s="60">
        <v>0.39310013720065801</v>
      </c>
      <c r="L334" s="59">
        <v>45.375081633699999</v>
      </c>
      <c r="M334" s="63">
        <v>0.45859004707773698</v>
      </c>
      <c r="N334" s="59">
        <v>61.726923075399803</v>
      </c>
      <c r="O334" s="60">
        <v>0.29079512019556503</v>
      </c>
      <c r="P334" s="59">
        <v>51.6328349347</v>
      </c>
      <c r="Q334" s="60">
        <v>0.36606414667773401</v>
      </c>
    </row>
    <row r="335" spans="1:17" customFormat="1" ht="25.5" customHeight="1" x14ac:dyDescent="0.3">
      <c r="A335" s="66" t="s">
        <v>189</v>
      </c>
      <c r="B335" s="61">
        <v>135.9678444061</v>
      </c>
      <c r="C335" s="62">
        <v>0.111145528819109</v>
      </c>
      <c r="D335" s="61">
        <v>17.492395567300001</v>
      </c>
      <c r="E335" s="62">
        <v>7.7334713622294493E-2</v>
      </c>
      <c r="F335" s="61">
        <v>32.479768537699997</v>
      </c>
      <c r="G335" s="62">
        <v>0.13371124901862699</v>
      </c>
      <c r="H335" s="61">
        <v>23.545570079499999</v>
      </c>
      <c r="I335" s="62">
        <v>0.120228730084306</v>
      </c>
      <c r="J335" s="61">
        <v>12.9431717389</v>
      </c>
      <c r="K335" s="62">
        <v>0.15252538875486901</v>
      </c>
      <c r="L335" s="61">
        <v>12.495870886500001</v>
      </c>
      <c r="M335" s="62">
        <v>0.12629138751480101</v>
      </c>
      <c r="N335" s="61">
        <v>26.850934198200001</v>
      </c>
      <c r="O335" s="62">
        <v>0.126494570740082</v>
      </c>
      <c r="P335" s="61">
        <v>9.6527245863000193</v>
      </c>
      <c r="Q335" s="62">
        <v>6.8435451845088993E-2</v>
      </c>
    </row>
    <row r="336" spans="1:17" customFormat="1" x14ac:dyDescent="0.3">
      <c r="A336" s="58" t="s">
        <v>190</v>
      </c>
      <c r="B336" s="59">
        <v>469.88150717230002</v>
      </c>
      <c r="C336" s="60">
        <v>0.38409984967476801</v>
      </c>
      <c r="D336" s="59">
        <v>95.941185958300096</v>
      </c>
      <c r="E336" s="60">
        <v>0.42416055091610699</v>
      </c>
      <c r="F336" s="59">
        <v>82.278448641500006</v>
      </c>
      <c r="G336" s="60">
        <v>0.33872021355078802</v>
      </c>
      <c r="H336" s="59">
        <v>88.791570812200206</v>
      </c>
      <c r="I336" s="60">
        <v>0.45338880158335898</v>
      </c>
      <c r="J336" s="59">
        <v>33.2513916626</v>
      </c>
      <c r="K336" s="60">
        <v>0.39184224255757999</v>
      </c>
      <c r="L336" s="59">
        <v>39.1199856454</v>
      </c>
      <c r="M336" s="60">
        <v>0.39537198420113401</v>
      </c>
      <c r="N336" s="59">
        <v>76.246802337900107</v>
      </c>
      <c r="O336" s="60">
        <v>0.35919817391988901</v>
      </c>
      <c r="P336" s="59">
        <v>47.840201086100002</v>
      </c>
      <c r="Q336" s="60">
        <v>0.33917530210422397</v>
      </c>
    </row>
    <row r="337" spans="1:17" customFormat="1" x14ac:dyDescent="0.3">
      <c r="A337" s="58" t="s">
        <v>191</v>
      </c>
      <c r="B337" s="61">
        <v>67.259379534800004</v>
      </c>
      <c r="C337" s="62">
        <v>5.4980494388900701E-2</v>
      </c>
      <c r="D337" s="61">
        <v>10.548695136699999</v>
      </c>
      <c r="E337" s="62">
        <v>4.6636283426530298E-2</v>
      </c>
      <c r="F337" s="61">
        <v>12.5545841103</v>
      </c>
      <c r="G337" s="62">
        <v>5.1684146712718398E-2</v>
      </c>
      <c r="H337" s="61">
        <v>12.554179857999999</v>
      </c>
      <c r="I337" s="62">
        <v>6.4104334551298395E-2</v>
      </c>
      <c r="J337" s="61">
        <v>2.8266139948000002</v>
      </c>
      <c r="K337" s="62">
        <v>3.33094860451464E-2</v>
      </c>
      <c r="L337" s="61">
        <v>2.6698194841</v>
      </c>
      <c r="M337" s="62">
        <v>2.69829298112635E-2</v>
      </c>
      <c r="N337" s="61">
        <v>17.741891687900001</v>
      </c>
      <c r="O337" s="62">
        <v>8.3581932628935707E-2</v>
      </c>
      <c r="P337" s="61">
        <v>7.4012658530999698</v>
      </c>
      <c r="Q337" s="62">
        <v>5.2473161163368198E-2</v>
      </c>
    </row>
    <row r="338" spans="1:17" customFormat="1" x14ac:dyDescent="0.3">
      <c r="A338" s="58" t="s">
        <v>159</v>
      </c>
      <c r="B338" s="59">
        <v>86.253744279900104</v>
      </c>
      <c r="C338" s="60">
        <v>7.0507244286264398E-2</v>
      </c>
      <c r="D338" s="59">
        <v>12.436496118799999</v>
      </c>
      <c r="E338" s="60">
        <v>5.4982341447280002E-2</v>
      </c>
      <c r="F338" s="59">
        <v>37.416555943100001</v>
      </c>
      <c r="G338" s="63">
        <v>0.15403479317656199</v>
      </c>
      <c r="H338" s="59">
        <v>4.2317662484999996</v>
      </c>
      <c r="I338" s="64">
        <v>2.1608305951094899E-2</v>
      </c>
      <c r="J338" s="59">
        <v>4.8488785747999996</v>
      </c>
      <c r="K338" s="60">
        <v>5.7140328859561197E-2</v>
      </c>
      <c r="L338" s="59">
        <v>4.6075244746999999</v>
      </c>
      <c r="M338" s="60">
        <v>4.6566635027168797E-2</v>
      </c>
      <c r="N338" s="59">
        <v>8.8297320726000201</v>
      </c>
      <c r="O338" s="60">
        <v>4.1596808514332603E-2</v>
      </c>
      <c r="P338" s="59">
        <v>12.101780889400001</v>
      </c>
      <c r="Q338" s="60">
        <v>8.5798660874650198E-2</v>
      </c>
    </row>
    <row r="339" spans="1:17" customFormat="1" x14ac:dyDescent="0.3">
      <c r="A339" s="58" t="s">
        <v>192</v>
      </c>
      <c r="B339" s="61">
        <v>102.2731583317</v>
      </c>
      <c r="C339" s="62">
        <v>8.3602151055851295E-2</v>
      </c>
      <c r="D339" s="61">
        <v>16.872036721000001</v>
      </c>
      <c r="E339" s="62">
        <v>7.4592077627293807E-2</v>
      </c>
      <c r="F339" s="61">
        <v>30.544117165999999</v>
      </c>
      <c r="G339" s="62">
        <v>0.125742646586186</v>
      </c>
      <c r="H339" s="61">
        <v>13.313169713700001</v>
      </c>
      <c r="I339" s="62">
        <v>6.79798995170042E-2</v>
      </c>
      <c r="J339" s="61">
        <v>6.8515048751999998</v>
      </c>
      <c r="K339" s="62">
        <v>8.0739749554970597E-2</v>
      </c>
      <c r="L339" s="61">
        <v>6.2547657910999996</v>
      </c>
      <c r="M339" s="62">
        <v>6.3214725689230103E-2</v>
      </c>
      <c r="N339" s="61">
        <v>17.3523598777</v>
      </c>
      <c r="O339" s="62">
        <v>8.1746850886261796E-2</v>
      </c>
      <c r="P339" s="61">
        <v>7.79857078420003</v>
      </c>
      <c r="Q339" s="62">
        <v>5.5289955762346001E-2</v>
      </c>
    </row>
    <row r="340" spans="1:17" customFormat="1" x14ac:dyDescent="0.3">
      <c r="A340" s="58" t="s">
        <v>193</v>
      </c>
      <c r="B340" s="59">
        <v>37.129494466200001</v>
      </c>
      <c r="C340" s="60">
        <v>3.03511268804585E-2</v>
      </c>
      <c r="D340" s="59">
        <v>8.9204714437999897</v>
      </c>
      <c r="E340" s="60">
        <v>3.9437828959902201E-2</v>
      </c>
      <c r="F340" s="59">
        <v>5.9600944643999902</v>
      </c>
      <c r="G340" s="60">
        <v>2.45362485936103E-2</v>
      </c>
      <c r="H340" s="59">
        <v>8.281065516</v>
      </c>
      <c r="I340" s="60">
        <v>4.2284896367850301E-2</v>
      </c>
      <c r="J340" s="59">
        <v>0.45783801540000002</v>
      </c>
      <c r="K340" s="60">
        <v>5.3952711664766503E-3</v>
      </c>
      <c r="L340" s="59">
        <v>0</v>
      </c>
      <c r="M340" s="60">
        <v>0</v>
      </c>
      <c r="N340" s="59">
        <v>3.6013856237000001</v>
      </c>
      <c r="O340" s="60">
        <v>1.6966103494826398E-2</v>
      </c>
      <c r="P340" s="59">
        <v>8.9463099929999892</v>
      </c>
      <c r="Q340" s="63">
        <v>6.3427145490729295E-2</v>
      </c>
    </row>
    <row r="341" spans="1:17" customFormat="1" ht="25.5" customHeight="1" x14ac:dyDescent="0.3">
      <c r="A341" s="66" t="s">
        <v>194</v>
      </c>
      <c r="B341" s="61">
        <v>33.665027203299999</v>
      </c>
      <c r="C341" s="62">
        <v>2.7519133421317999E-2</v>
      </c>
      <c r="D341" s="61">
        <v>5.0921387203999799</v>
      </c>
      <c r="E341" s="62">
        <v>2.25125877214492E-2</v>
      </c>
      <c r="F341" s="61">
        <v>6.3699659938999904</v>
      </c>
      <c r="G341" s="62">
        <v>2.62235892556291E-2</v>
      </c>
      <c r="H341" s="61">
        <v>4.4547203601999996</v>
      </c>
      <c r="I341" s="62">
        <v>2.2746757457100399E-2</v>
      </c>
      <c r="J341" s="61">
        <v>1.0760092896</v>
      </c>
      <c r="K341" s="62">
        <v>1.2679947273421401E-2</v>
      </c>
      <c r="L341" s="61">
        <v>0.49860807070000002</v>
      </c>
      <c r="M341" s="62">
        <v>5.0392570191175098E-3</v>
      </c>
      <c r="N341" s="61">
        <v>11.113655040199999</v>
      </c>
      <c r="O341" s="62">
        <v>5.23563542812484E-2</v>
      </c>
      <c r="P341" s="61">
        <v>5.0599297283000002</v>
      </c>
      <c r="Q341" s="62">
        <v>3.5873661800325002E-2</v>
      </c>
    </row>
    <row r="342" spans="1:17" customFormat="1" x14ac:dyDescent="0.3">
      <c r="A342" s="58" t="s">
        <v>195</v>
      </c>
      <c r="B342" s="59">
        <v>159.2228400093</v>
      </c>
      <c r="C342" s="60">
        <v>0.13015508799314399</v>
      </c>
      <c r="D342" s="59">
        <v>37.181154339099997</v>
      </c>
      <c r="E342" s="60">
        <v>0.164379653541328</v>
      </c>
      <c r="F342" s="59">
        <v>13.976440441499999</v>
      </c>
      <c r="G342" s="64">
        <v>5.7537580851238099E-2</v>
      </c>
      <c r="H342" s="59">
        <v>27.380784651500001</v>
      </c>
      <c r="I342" s="60">
        <v>0.139812158136186</v>
      </c>
      <c r="J342" s="59">
        <v>12.7521180934</v>
      </c>
      <c r="K342" s="60">
        <v>0.15027396753132599</v>
      </c>
      <c r="L342" s="59">
        <v>9.9195807908999996</v>
      </c>
      <c r="M342" s="60">
        <v>0.10025372645305999</v>
      </c>
      <c r="N342" s="59">
        <v>32.422223635800002</v>
      </c>
      <c r="O342" s="60">
        <v>0.152740877876956</v>
      </c>
      <c r="P342" s="59">
        <v>22.961578413600002</v>
      </c>
      <c r="Q342" s="60">
        <v>0.162791964047271</v>
      </c>
    </row>
    <row r="343" spans="1:17" customFormat="1" x14ac:dyDescent="0.3">
      <c r="A343" s="58" t="s">
        <v>196</v>
      </c>
      <c r="B343" s="61">
        <v>242.6985608331</v>
      </c>
      <c r="C343" s="62">
        <v>0.198391465314879</v>
      </c>
      <c r="D343" s="61">
        <v>26.862383927</v>
      </c>
      <c r="E343" s="64">
        <v>0.118759878269053</v>
      </c>
      <c r="F343" s="61">
        <v>48.689406318499799</v>
      </c>
      <c r="G343" s="62">
        <v>0.200442356147501</v>
      </c>
      <c r="H343" s="61">
        <v>43.094248888000003</v>
      </c>
      <c r="I343" s="62">
        <v>0.22004847622068099</v>
      </c>
      <c r="J343" s="61">
        <v>11.317602261399999</v>
      </c>
      <c r="K343" s="62">
        <v>0.13336929459917099</v>
      </c>
      <c r="L343" s="61">
        <v>21.720939371099998</v>
      </c>
      <c r="M343" s="62">
        <v>0.21952592149977301</v>
      </c>
      <c r="N343" s="61">
        <v>65.712581023200102</v>
      </c>
      <c r="O343" s="63">
        <v>0.309571528029359</v>
      </c>
      <c r="P343" s="61">
        <v>20.394568995499998</v>
      </c>
      <c r="Q343" s="62">
        <v>0.14459249633764601</v>
      </c>
    </row>
    <row r="344" spans="1:17" customFormat="1" x14ac:dyDescent="0.3">
      <c r="A344" s="58" t="s">
        <v>197</v>
      </c>
      <c r="B344" s="59">
        <v>224.23722358160001</v>
      </c>
      <c r="C344" s="60">
        <v>0.18330043331030099</v>
      </c>
      <c r="D344" s="59">
        <v>50.1767483783999</v>
      </c>
      <c r="E344" s="60">
        <v>0.22183379351399199</v>
      </c>
      <c r="F344" s="59">
        <v>30.427186946999999</v>
      </c>
      <c r="G344" s="60">
        <v>0.125261273524295</v>
      </c>
      <c r="H344" s="59">
        <v>39.492973245800002</v>
      </c>
      <c r="I344" s="60">
        <v>0.20165959051167801</v>
      </c>
      <c r="J344" s="59">
        <v>17.252964819300001</v>
      </c>
      <c r="K344" s="60">
        <v>0.20331300699108601</v>
      </c>
      <c r="L344" s="59">
        <v>18.618015164999999</v>
      </c>
      <c r="M344" s="60">
        <v>0.188165754057182</v>
      </c>
      <c r="N344" s="59">
        <v>44.760189977899998</v>
      </c>
      <c r="O344" s="60">
        <v>0.21086495448186399</v>
      </c>
      <c r="P344" s="59">
        <v>17.729005383899999</v>
      </c>
      <c r="Q344" s="60">
        <v>0.12569430354754199</v>
      </c>
    </row>
    <row r="345" spans="1:17" customFormat="1" x14ac:dyDescent="0.3">
      <c r="A345" s="58" t="s">
        <v>198</v>
      </c>
      <c r="B345" s="61">
        <v>259.2603050326</v>
      </c>
      <c r="C345" s="62">
        <v>0.211929694337046</v>
      </c>
      <c r="D345" s="61">
        <v>56.591847008100103</v>
      </c>
      <c r="E345" s="62">
        <v>0.25019524998105502</v>
      </c>
      <c r="F345" s="61">
        <v>30.171125768500001</v>
      </c>
      <c r="G345" s="64">
        <v>0.12420713239140301</v>
      </c>
      <c r="H345" s="61">
        <v>47.301444800799999</v>
      </c>
      <c r="I345" s="62">
        <v>0.24153132076867601</v>
      </c>
      <c r="J345" s="61">
        <v>12.1195486889001</v>
      </c>
      <c r="K345" s="62">
        <v>0.142819620460752</v>
      </c>
      <c r="L345" s="61">
        <v>18.884556395000001</v>
      </c>
      <c r="M345" s="62">
        <v>0.19085959285180101</v>
      </c>
      <c r="N345" s="61">
        <v>60.709371320700001</v>
      </c>
      <c r="O345" s="63">
        <v>0.28600144071065497</v>
      </c>
      <c r="P345" s="61">
        <v>28.381850098000001</v>
      </c>
      <c r="Q345" s="62">
        <v>0.20122036201187499</v>
      </c>
    </row>
    <row r="346" spans="1:17" customFormat="1" ht="25.5" customHeight="1" x14ac:dyDescent="0.3">
      <c r="A346" s="66" t="s">
        <v>199</v>
      </c>
      <c r="B346" s="59">
        <v>47.968917863100003</v>
      </c>
      <c r="C346" s="60">
        <v>3.9211703076285999E-2</v>
      </c>
      <c r="D346" s="59">
        <v>3.6566621600999998</v>
      </c>
      <c r="E346" s="60">
        <v>1.61662775048062E-2</v>
      </c>
      <c r="F346" s="59">
        <v>11.887836869799999</v>
      </c>
      <c r="G346" s="60">
        <v>4.8939311687077797E-2</v>
      </c>
      <c r="H346" s="59">
        <v>4.3638312370000003</v>
      </c>
      <c r="I346" s="60">
        <v>2.22826581032128E-2</v>
      </c>
      <c r="J346" s="59">
        <v>4.2002329687</v>
      </c>
      <c r="K346" s="60">
        <v>4.9496536037342997E-2</v>
      </c>
      <c r="L346" s="59">
        <v>1.0498885236</v>
      </c>
      <c r="M346" s="60">
        <v>1.0610855344588801E-2</v>
      </c>
      <c r="N346" s="59">
        <v>9.1909046210999907</v>
      </c>
      <c r="O346" s="60">
        <v>4.3298289965531901E-2</v>
      </c>
      <c r="P346" s="59">
        <v>8.6834423155999794</v>
      </c>
      <c r="Q346" s="60">
        <v>6.1563478075638001E-2</v>
      </c>
    </row>
    <row r="347" spans="1:17" customFormat="1" x14ac:dyDescent="0.3">
      <c r="A347" s="58" t="s">
        <v>38</v>
      </c>
      <c r="B347" s="61">
        <v>122.5295407628</v>
      </c>
      <c r="C347" s="62">
        <v>0.100160524449949</v>
      </c>
      <c r="D347" s="61">
        <v>22.554205246900001</v>
      </c>
      <c r="E347" s="62">
        <v>9.9713215210390393E-2</v>
      </c>
      <c r="F347" s="61">
        <v>17.500131797800002</v>
      </c>
      <c r="G347" s="62">
        <v>7.2043754805653198E-2</v>
      </c>
      <c r="H347" s="61">
        <v>34.9511233335</v>
      </c>
      <c r="I347" s="63">
        <v>0.17846793087695301</v>
      </c>
      <c r="J347" s="61">
        <v>11.778623591900001</v>
      </c>
      <c r="K347" s="62">
        <v>0.13880207870165401</v>
      </c>
      <c r="L347" s="61">
        <v>4.6998726668000002</v>
      </c>
      <c r="M347" s="62">
        <v>4.74999658386605E-2</v>
      </c>
      <c r="N347" s="61">
        <v>16.120099838400002</v>
      </c>
      <c r="O347" s="62">
        <v>7.5941682114075898E-2</v>
      </c>
      <c r="P347" s="61">
        <v>12.9145029619</v>
      </c>
      <c r="Q347" s="62">
        <v>9.1560661205101299E-2</v>
      </c>
    </row>
    <row r="348" spans="1:17" customFormat="1" x14ac:dyDescent="0.3">
      <c r="A348" s="65" t="s">
        <v>1</v>
      </c>
    </row>
    <row r="349" spans="1:17" customFormat="1" x14ac:dyDescent="0.3">
      <c r="A349" s="65" t="s">
        <v>1</v>
      </c>
    </row>
    <row r="350" spans="1:17" customFormat="1" x14ac:dyDescent="0.3">
      <c r="A350" s="53" t="s">
        <v>200</v>
      </c>
    </row>
    <row r="351" spans="1:17" customFormat="1" x14ac:dyDescent="0.3">
      <c r="A351" s="54" t="s">
        <v>1</v>
      </c>
    </row>
    <row r="352" spans="1:17" customFormat="1" x14ac:dyDescent="0.3">
      <c r="A352" s="114" t="s">
        <v>1</v>
      </c>
      <c r="B352" s="113" t="s">
        <v>502</v>
      </c>
      <c r="C352" s="113" t="s">
        <v>1</v>
      </c>
      <c r="D352" s="113" t="s">
        <v>17</v>
      </c>
      <c r="E352" s="113" t="s">
        <v>1</v>
      </c>
      <c r="F352" s="113" t="s">
        <v>18</v>
      </c>
      <c r="G352" s="113" t="s">
        <v>1</v>
      </c>
      <c r="H352" s="113" t="s">
        <v>19</v>
      </c>
      <c r="I352" s="113" t="s">
        <v>1</v>
      </c>
      <c r="J352" s="113" t="s">
        <v>20</v>
      </c>
      <c r="K352" s="113" t="s">
        <v>1</v>
      </c>
      <c r="L352" s="113" t="s">
        <v>21</v>
      </c>
      <c r="M352" s="113" t="s">
        <v>1</v>
      </c>
      <c r="N352" s="113" t="s">
        <v>22</v>
      </c>
      <c r="O352" s="113" t="s">
        <v>1</v>
      </c>
      <c r="P352" s="113" t="s">
        <v>23</v>
      </c>
      <c r="Q352" s="113" t="s">
        <v>1</v>
      </c>
    </row>
    <row r="353" spans="1:17" customFormat="1" x14ac:dyDescent="0.3">
      <c r="A353" s="115" t="s">
        <v>1</v>
      </c>
      <c r="B353" s="55" t="s">
        <v>14</v>
      </c>
      <c r="C353" s="55" t="s">
        <v>15</v>
      </c>
      <c r="D353" s="55" t="s">
        <v>14</v>
      </c>
      <c r="E353" s="55" t="s">
        <v>15</v>
      </c>
      <c r="F353" s="55" t="s">
        <v>14</v>
      </c>
      <c r="G353" s="55" t="s">
        <v>15</v>
      </c>
      <c r="H353" s="55" t="s">
        <v>14</v>
      </c>
      <c r="I353" s="55" t="s">
        <v>15</v>
      </c>
      <c r="J353" s="55" t="s">
        <v>14</v>
      </c>
      <c r="K353" s="55" t="s">
        <v>15</v>
      </c>
      <c r="L353" s="55" t="s">
        <v>14</v>
      </c>
      <c r="M353" s="55" t="s">
        <v>15</v>
      </c>
      <c r="N353" s="55" t="s">
        <v>14</v>
      </c>
      <c r="O353" s="55" t="s">
        <v>15</v>
      </c>
      <c r="P353" s="55" t="s">
        <v>14</v>
      </c>
      <c r="Q353" s="55" t="s">
        <v>15</v>
      </c>
    </row>
    <row r="354" spans="1:17" customFormat="1" x14ac:dyDescent="0.3">
      <c r="A354" s="56" t="s">
        <v>16</v>
      </c>
      <c r="B354" s="57">
        <v>1223.3316612077999</v>
      </c>
      <c r="C354" s="57">
        <v>1223.3316612077999</v>
      </c>
      <c r="D354" s="57">
        <v>226.19073308700001</v>
      </c>
      <c r="E354" s="57">
        <v>226.19073308700001</v>
      </c>
      <c r="F354" s="57">
        <v>242.9097684457</v>
      </c>
      <c r="G354" s="57">
        <v>242.9097684457</v>
      </c>
      <c r="H354" s="57">
        <v>195.83979688540001</v>
      </c>
      <c r="I354" s="57">
        <v>195.83979688540001</v>
      </c>
      <c r="J354" s="57">
        <v>84.8591296476</v>
      </c>
      <c r="K354" s="57">
        <v>84.8591296476</v>
      </c>
      <c r="L354" s="57">
        <v>98.944758881799999</v>
      </c>
      <c r="M354" s="57">
        <v>98.944758881799999</v>
      </c>
      <c r="N354" s="57">
        <v>212.26945979659999</v>
      </c>
      <c r="O354" s="57">
        <v>212.26945979659999</v>
      </c>
      <c r="P354" s="57">
        <v>141.04859873140001</v>
      </c>
      <c r="Q354" s="57">
        <v>141.04859873140001</v>
      </c>
    </row>
    <row r="355" spans="1:17" customFormat="1" ht="22.8" x14ac:dyDescent="0.3">
      <c r="A355" s="66" t="s">
        <v>186</v>
      </c>
      <c r="B355" s="59">
        <v>263.33665105599999</v>
      </c>
      <c r="C355" s="60">
        <v>0.21526186185356</v>
      </c>
      <c r="D355" s="59">
        <v>36.592930388500001</v>
      </c>
      <c r="E355" s="60">
        <v>0.161779087450171</v>
      </c>
      <c r="F355" s="59">
        <v>44.4923413879999</v>
      </c>
      <c r="G355" s="60">
        <v>0.18316406817515801</v>
      </c>
      <c r="H355" s="59">
        <v>35.9923846939</v>
      </c>
      <c r="I355" s="60">
        <v>0.18378483467771201</v>
      </c>
      <c r="J355" s="59">
        <v>20.676193306199899</v>
      </c>
      <c r="K355" s="60">
        <v>0.24365313893818299</v>
      </c>
      <c r="L355" s="59">
        <v>25.9186657198</v>
      </c>
      <c r="M355" s="60">
        <v>0.26195087049292398</v>
      </c>
      <c r="N355" s="59">
        <v>52.666801995800199</v>
      </c>
      <c r="O355" s="60">
        <v>0.24811295061600599</v>
      </c>
      <c r="P355" s="59">
        <v>43.893617925500003</v>
      </c>
      <c r="Q355" s="63">
        <v>0.31119499463505501</v>
      </c>
    </row>
    <row r="356" spans="1:17" customFormat="1" x14ac:dyDescent="0.3">
      <c r="A356" s="66" t="s">
        <v>187</v>
      </c>
      <c r="B356" s="61">
        <v>151.67348464080001</v>
      </c>
      <c r="C356" s="62">
        <v>0.123983944379443</v>
      </c>
      <c r="D356" s="61">
        <v>42.975383682900002</v>
      </c>
      <c r="E356" s="63">
        <v>0.189996217335616</v>
      </c>
      <c r="F356" s="61">
        <v>12.286856609299999</v>
      </c>
      <c r="G356" s="64">
        <v>5.05819781885248E-2</v>
      </c>
      <c r="H356" s="61">
        <v>22.750832062499999</v>
      </c>
      <c r="I356" s="62">
        <v>0.11617062734094399</v>
      </c>
      <c r="J356" s="61">
        <v>5.0985174999999998</v>
      </c>
      <c r="K356" s="62">
        <v>6.00821328379509E-2</v>
      </c>
      <c r="L356" s="61">
        <v>7.2318767555000001</v>
      </c>
      <c r="M356" s="62">
        <v>7.3090043749960004E-2</v>
      </c>
      <c r="N356" s="61">
        <v>46.553454474399999</v>
      </c>
      <c r="O356" s="63">
        <v>0.219313011485535</v>
      </c>
      <c r="P356" s="61">
        <v>13.5466936321</v>
      </c>
      <c r="Q356" s="62">
        <v>9.6042738133805095E-2</v>
      </c>
    </row>
    <row r="357" spans="1:17" customFormat="1" x14ac:dyDescent="0.3">
      <c r="A357" s="58" t="s">
        <v>188</v>
      </c>
      <c r="B357" s="59">
        <v>145.64831842730001</v>
      </c>
      <c r="C357" s="60">
        <v>0.11905873365813199</v>
      </c>
      <c r="D357" s="59">
        <v>35.702305496299999</v>
      </c>
      <c r="E357" s="60">
        <v>0.15784159239878201</v>
      </c>
      <c r="F357" s="59">
        <v>37.649692649599999</v>
      </c>
      <c r="G357" s="60">
        <v>0.15499455987508501</v>
      </c>
      <c r="H357" s="59">
        <v>17.171251907799999</v>
      </c>
      <c r="I357" s="60">
        <v>8.7680094551201598E-2</v>
      </c>
      <c r="J357" s="59">
        <v>13.0860507697</v>
      </c>
      <c r="K357" s="60">
        <v>0.15420910895555101</v>
      </c>
      <c r="L357" s="59">
        <v>13.974650158199999</v>
      </c>
      <c r="M357" s="60">
        <v>0.14123689133341799</v>
      </c>
      <c r="N357" s="59">
        <v>12.668665390799999</v>
      </c>
      <c r="O357" s="64">
        <v>5.9681997603137603E-2</v>
      </c>
      <c r="P357" s="59">
        <v>15.395702054899999</v>
      </c>
      <c r="Q357" s="60">
        <v>0.109151754738224</v>
      </c>
    </row>
    <row r="358" spans="1:17" customFormat="1" ht="25.5" customHeight="1" x14ac:dyDescent="0.3">
      <c r="A358" s="66" t="s">
        <v>189</v>
      </c>
      <c r="B358" s="61">
        <v>42.611520067699999</v>
      </c>
      <c r="C358" s="62">
        <v>3.4832352843405898E-2</v>
      </c>
      <c r="D358" s="61">
        <v>2.6292023774</v>
      </c>
      <c r="E358" s="62">
        <v>1.16238288877588E-2</v>
      </c>
      <c r="F358" s="61">
        <v>8.7387626397999902</v>
      </c>
      <c r="G358" s="62">
        <v>3.5975344654587099E-2</v>
      </c>
      <c r="H358" s="61">
        <v>8.8676651314000008</v>
      </c>
      <c r="I358" s="62">
        <v>4.52801997981499E-2</v>
      </c>
      <c r="J358" s="61">
        <v>4.8455771572000002</v>
      </c>
      <c r="K358" s="62">
        <v>5.7101424175837599E-2</v>
      </c>
      <c r="L358" s="61">
        <v>7.0618885381999998</v>
      </c>
      <c r="M358" s="62">
        <v>7.1372032414937406E-2</v>
      </c>
      <c r="N358" s="61">
        <v>6.3370585922000204</v>
      </c>
      <c r="O358" s="62">
        <v>2.9853840483092899E-2</v>
      </c>
      <c r="P358" s="61">
        <v>4.1313656314999996</v>
      </c>
      <c r="Q358" s="62">
        <v>2.9290369905534401E-2</v>
      </c>
    </row>
    <row r="359" spans="1:17" customFormat="1" x14ac:dyDescent="0.3">
      <c r="A359" s="58" t="s">
        <v>190</v>
      </c>
      <c r="B359" s="59">
        <v>191.9719909001</v>
      </c>
      <c r="C359" s="60">
        <v>0.15692554765611599</v>
      </c>
      <c r="D359" s="59">
        <v>34.9777157531</v>
      </c>
      <c r="E359" s="60">
        <v>0.154638146646116</v>
      </c>
      <c r="F359" s="59">
        <v>41.074988458100002</v>
      </c>
      <c r="G359" s="60">
        <v>0.16909566346765501</v>
      </c>
      <c r="H359" s="59">
        <v>38.880079892700003</v>
      </c>
      <c r="I359" s="60">
        <v>0.19853002561808999</v>
      </c>
      <c r="J359" s="59">
        <v>9.6924666419999994</v>
      </c>
      <c r="K359" s="60">
        <v>0.11421831312966001</v>
      </c>
      <c r="L359" s="59">
        <v>21.831968783899999</v>
      </c>
      <c r="M359" s="60">
        <v>0.22064805686151201</v>
      </c>
      <c r="N359" s="59">
        <v>23.375491815699998</v>
      </c>
      <c r="O359" s="60">
        <v>0.110121785009011</v>
      </c>
      <c r="P359" s="59">
        <v>20.708090457400001</v>
      </c>
      <c r="Q359" s="60">
        <v>0.146815286671756</v>
      </c>
    </row>
    <row r="360" spans="1:17" customFormat="1" x14ac:dyDescent="0.3">
      <c r="A360" s="58" t="s">
        <v>191</v>
      </c>
      <c r="B360" s="61">
        <v>6.7763463578999996</v>
      </c>
      <c r="C360" s="62">
        <v>5.5392552753925203E-3</v>
      </c>
      <c r="D360" s="61">
        <v>2.4244402365000002</v>
      </c>
      <c r="E360" s="62">
        <v>1.07185657140405E-2</v>
      </c>
      <c r="F360" s="61">
        <v>1.7810099580000001</v>
      </c>
      <c r="G360" s="62">
        <v>7.3319816218017902E-3</v>
      </c>
      <c r="H360" s="61">
        <v>0</v>
      </c>
      <c r="I360" s="62">
        <v>0</v>
      </c>
      <c r="J360" s="61">
        <v>0</v>
      </c>
      <c r="K360" s="62">
        <v>0</v>
      </c>
      <c r="L360" s="61">
        <v>0</v>
      </c>
      <c r="M360" s="62">
        <v>0</v>
      </c>
      <c r="N360" s="61">
        <v>0.90674842389999799</v>
      </c>
      <c r="O360" s="62">
        <v>4.27168573740594E-3</v>
      </c>
      <c r="P360" s="61">
        <v>0.70181832960000001</v>
      </c>
      <c r="Q360" s="62">
        <v>4.9757199710752098E-3</v>
      </c>
    </row>
    <row r="361" spans="1:17" customFormat="1" x14ac:dyDescent="0.3">
      <c r="A361" s="58" t="s">
        <v>159</v>
      </c>
      <c r="B361" s="59">
        <v>35.379980816600003</v>
      </c>
      <c r="C361" s="60">
        <v>2.8921004776144801E-2</v>
      </c>
      <c r="D361" s="59">
        <v>5.6296839978999804</v>
      </c>
      <c r="E361" s="60">
        <v>2.4889100986001299E-2</v>
      </c>
      <c r="F361" s="59">
        <v>19.243376078400001</v>
      </c>
      <c r="G361" s="63">
        <v>7.9220264386780606E-2</v>
      </c>
      <c r="H361" s="59">
        <v>0</v>
      </c>
      <c r="I361" s="64">
        <v>0</v>
      </c>
      <c r="J361" s="59">
        <v>1.5246491521000001</v>
      </c>
      <c r="K361" s="60">
        <v>1.7966825236500901E-2</v>
      </c>
      <c r="L361" s="59">
        <v>0</v>
      </c>
      <c r="M361" s="60">
        <v>0</v>
      </c>
      <c r="N361" s="59">
        <v>5.3313583054999896</v>
      </c>
      <c r="O361" s="60">
        <v>2.5115993184363802E-2</v>
      </c>
      <c r="P361" s="59">
        <v>1.8699033247000001</v>
      </c>
      <c r="Q361" s="60">
        <v>1.32571563384396E-2</v>
      </c>
    </row>
    <row r="362" spans="1:17" customFormat="1" x14ac:dyDescent="0.3">
      <c r="A362" s="58" t="s">
        <v>192</v>
      </c>
      <c r="B362" s="61">
        <v>62.345890024200003</v>
      </c>
      <c r="C362" s="62">
        <v>5.09640124597492E-2</v>
      </c>
      <c r="D362" s="61">
        <v>9.6713482274999905</v>
      </c>
      <c r="E362" s="62">
        <v>4.2757490970154403E-2</v>
      </c>
      <c r="F362" s="61">
        <v>22.713260789300001</v>
      </c>
      <c r="G362" s="63">
        <v>9.3504929565553105E-2</v>
      </c>
      <c r="H362" s="61">
        <v>8.3864807407000193</v>
      </c>
      <c r="I362" s="62">
        <v>4.2823169111064499E-2</v>
      </c>
      <c r="J362" s="61">
        <v>3.1416521299000002</v>
      </c>
      <c r="K362" s="62">
        <v>3.7021969739102198E-2</v>
      </c>
      <c r="L362" s="61">
        <v>2.8583108623000002</v>
      </c>
      <c r="M362" s="62">
        <v>2.8887946108540799E-2</v>
      </c>
      <c r="N362" s="61">
        <v>9.7973818748999904</v>
      </c>
      <c r="O362" s="62">
        <v>4.6155400236510803E-2</v>
      </c>
      <c r="P362" s="61">
        <v>4.5154950424000004</v>
      </c>
      <c r="Q362" s="62">
        <v>3.2013753295053203E-2</v>
      </c>
    </row>
    <row r="363" spans="1:17" customFormat="1" x14ac:dyDescent="0.3">
      <c r="A363" s="58" t="s">
        <v>193</v>
      </c>
      <c r="B363" s="59">
        <v>18.446252510299999</v>
      </c>
      <c r="C363" s="60">
        <v>1.50787011366059E-2</v>
      </c>
      <c r="D363" s="59">
        <v>1.1565974282</v>
      </c>
      <c r="E363" s="60">
        <v>5.11337229609286E-3</v>
      </c>
      <c r="F363" s="59">
        <v>4.44833243510001</v>
      </c>
      <c r="G363" s="60">
        <v>1.8312694724314401E-2</v>
      </c>
      <c r="H363" s="59">
        <v>2.1781323227999998</v>
      </c>
      <c r="I363" s="60">
        <v>1.1122010732448701E-2</v>
      </c>
      <c r="J363" s="59">
        <v>0.45783801540000002</v>
      </c>
      <c r="K363" s="60">
        <v>5.3952711664766503E-3</v>
      </c>
      <c r="L363" s="59">
        <v>0</v>
      </c>
      <c r="M363" s="60">
        <v>0</v>
      </c>
      <c r="N363" s="59">
        <v>1.2590423157999999</v>
      </c>
      <c r="O363" s="60">
        <v>5.9313398969707398E-3</v>
      </c>
      <c r="P363" s="59">
        <v>8.9463099929999892</v>
      </c>
      <c r="Q363" s="63">
        <v>6.3427145490729295E-2</v>
      </c>
    </row>
    <row r="364" spans="1:17" customFormat="1" ht="25.5" customHeight="1" x14ac:dyDescent="0.3">
      <c r="A364" s="66" t="s">
        <v>194</v>
      </c>
      <c r="B364" s="61">
        <v>5.7395060434999996</v>
      </c>
      <c r="C364" s="62">
        <v>4.6917007263863001E-3</v>
      </c>
      <c r="D364" s="61">
        <v>0</v>
      </c>
      <c r="E364" s="62">
        <v>0</v>
      </c>
      <c r="F364" s="61">
        <v>2.3083641654</v>
      </c>
      <c r="G364" s="62">
        <v>9.5029696836420596E-3</v>
      </c>
      <c r="H364" s="61">
        <v>0.3819354136</v>
      </c>
      <c r="I364" s="62">
        <v>1.9502441264453399E-3</v>
      </c>
      <c r="J364" s="61">
        <v>0</v>
      </c>
      <c r="K364" s="62">
        <v>0</v>
      </c>
      <c r="L364" s="61">
        <v>0</v>
      </c>
      <c r="M364" s="62">
        <v>0</v>
      </c>
      <c r="N364" s="61">
        <v>2.0012491673000001</v>
      </c>
      <c r="O364" s="62">
        <v>9.4278713914739808E-3</v>
      </c>
      <c r="P364" s="61">
        <v>1.0479572972</v>
      </c>
      <c r="Q364" s="62">
        <v>7.4297604274370203E-3</v>
      </c>
    </row>
    <row r="365" spans="1:17" customFormat="1" x14ac:dyDescent="0.3">
      <c r="A365" s="58" t="s">
        <v>195</v>
      </c>
      <c r="B365" s="59">
        <v>31.3920216874</v>
      </c>
      <c r="C365" s="60">
        <v>2.5661088225581101E-2</v>
      </c>
      <c r="D365" s="59">
        <v>4.7055470311000196</v>
      </c>
      <c r="E365" s="60">
        <v>2.0803447457284199E-2</v>
      </c>
      <c r="F365" s="59">
        <v>7.97994717280001</v>
      </c>
      <c r="G365" s="60">
        <v>3.28514872986009E-2</v>
      </c>
      <c r="H365" s="59">
        <v>2.3866136950999999</v>
      </c>
      <c r="I365" s="60">
        <v>1.21865613274537E-2</v>
      </c>
      <c r="J365" s="59">
        <v>3.0242754814999899</v>
      </c>
      <c r="K365" s="60">
        <v>3.56387756280215E-2</v>
      </c>
      <c r="L365" s="59">
        <v>2.7454634642000002</v>
      </c>
      <c r="M365" s="60">
        <v>2.7747437006539599E-2</v>
      </c>
      <c r="N365" s="59">
        <v>5.4774673427999803</v>
      </c>
      <c r="O365" s="60">
        <v>2.5804311878159899E-2</v>
      </c>
      <c r="P365" s="59">
        <v>4.3083928917999996</v>
      </c>
      <c r="Q365" s="60">
        <v>3.0545449799217798E-2</v>
      </c>
    </row>
    <row r="366" spans="1:17" customFormat="1" x14ac:dyDescent="0.3">
      <c r="A366" s="58" t="s">
        <v>196</v>
      </c>
      <c r="B366" s="61">
        <v>66.962910507299995</v>
      </c>
      <c r="C366" s="62">
        <v>5.4738148803561003E-2</v>
      </c>
      <c r="D366" s="61">
        <v>7.7594904835999801</v>
      </c>
      <c r="E366" s="62">
        <v>3.43050768601358E-2</v>
      </c>
      <c r="F366" s="61">
        <v>10.380030292100001</v>
      </c>
      <c r="G366" s="62">
        <v>4.2732041442871599E-2</v>
      </c>
      <c r="H366" s="61">
        <v>10.821288773799999</v>
      </c>
      <c r="I366" s="62">
        <v>5.52558210634395E-2</v>
      </c>
      <c r="J366" s="61">
        <v>4.5930574233000003</v>
      </c>
      <c r="K366" s="62">
        <v>5.41256720682134E-2</v>
      </c>
      <c r="L366" s="61">
        <v>6.1844981583000003</v>
      </c>
      <c r="M366" s="62">
        <v>6.2504555351820507E-2</v>
      </c>
      <c r="N366" s="61">
        <v>20.2317241141</v>
      </c>
      <c r="O366" s="63">
        <v>9.5311516472913096E-2</v>
      </c>
      <c r="P366" s="61">
        <v>6.9928212620999997</v>
      </c>
      <c r="Q366" s="62">
        <v>4.9577389105555598E-2</v>
      </c>
    </row>
    <row r="367" spans="1:17" customFormat="1" x14ac:dyDescent="0.3">
      <c r="A367" s="58" t="s">
        <v>197</v>
      </c>
      <c r="B367" s="59">
        <v>43.5733695861</v>
      </c>
      <c r="C367" s="60">
        <v>3.56186069304213E-2</v>
      </c>
      <c r="D367" s="59">
        <v>12.477154776300001</v>
      </c>
      <c r="E367" s="60">
        <v>5.5162095307860801E-2</v>
      </c>
      <c r="F367" s="59">
        <v>5.8113680622999997</v>
      </c>
      <c r="G367" s="60">
        <v>2.3923978436458299E-2</v>
      </c>
      <c r="H367" s="59">
        <v>7.9539959516000103</v>
      </c>
      <c r="I367" s="60">
        <v>4.0614809033193901E-2</v>
      </c>
      <c r="J367" s="59">
        <v>4.5976910160999998</v>
      </c>
      <c r="K367" s="60">
        <v>5.4180275418721897E-2</v>
      </c>
      <c r="L367" s="59">
        <v>4.9461247143999998</v>
      </c>
      <c r="M367" s="60">
        <v>4.9988748977686299E-2</v>
      </c>
      <c r="N367" s="59">
        <v>3.6773527760000002</v>
      </c>
      <c r="O367" s="60">
        <v>1.7323984239295199E-2</v>
      </c>
      <c r="P367" s="59">
        <v>0.69602007369999996</v>
      </c>
      <c r="Q367" s="60">
        <v>4.9346117576498302E-3</v>
      </c>
    </row>
    <row r="368" spans="1:17" customFormat="1" x14ac:dyDescent="0.3">
      <c r="A368" s="58" t="s">
        <v>198</v>
      </c>
      <c r="B368" s="61">
        <v>29.2090295406</v>
      </c>
      <c r="C368" s="62">
        <v>2.38766235411269E-2</v>
      </c>
      <c r="D368" s="61">
        <v>7.4750123494999903</v>
      </c>
      <c r="E368" s="62">
        <v>3.3047385485173199E-2</v>
      </c>
      <c r="F368" s="61">
        <v>0.7854459842</v>
      </c>
      <c r="G368" s="62">
        <v>3.2334886704055198E-3</v>
      </c>
      <c r="H368" s="61">
        <v>8.4803074347000198</v>
      </c>
      <c r="I368" s="62">
        <v>4.3302268331407802E-2</v>
      </c>
      <c r="J368" s="61">
        <v>4.0126555643000001</v>
      </c>
      <c r="K368" s="62">
        <v>4.7286079658884303E-2</v>
      </c>
      <c r="L368" s="61">
        <v>1.20284740219999</v>
      </c>
      <c r="M368" s="62">
        <v>1.21567571217888E-2</v>
      </c>
      <c r="N368" s="61">
        <v>4.8063066189000203</v>
      </c>
      <c r="O368" s="62">
        <v>2.26424782138018E-2</v>
      </c>
      <c r="P368" s="61">
        <v>2.0721901558</v>
      </c>
      <c r="Q368" s="62">
        <v>1.4691320399049799E-2</v>
      </c>
    </row>
    <row r="369" spans="1:17" customFormat="1" ht="25.5" customHeight="1" x14ac:dyDescent="0.3">
      <c r="A369" s="66" t="s">
        <v>199</v>
      </c>
      <c r="B369" s="59">
        <v>22.034297772999999</v>
      </c>
      <c r="C369" s="60">
        <v>1.8011712172351899E-2</v>
      </c>
      <c r="D369" s="59">
        <v>1.0010531512</v>
      </c>
      <c r="E369" s="60">
        <v>4.42570364195674E-3</v>
      </c>
      <c r="F369" s="59">
        <v>7.3586595312000203</v>
      </c>
      <c r="G369" s="60">
        <v>3.02937983033192E-2</v>
      </c>
      <c r="H369" s="59">
        <v>2.2631422792999998</v>
      </c>
      <c r="I369" s="60">
        <v>1.15560898004011E-2</v>
      </c>
      <c r="J369" s="59">
        <v>0.87506695629999998</v>
      </c>
      <c r="K369" s="60">
        <v>1.03119954203389E-2</v>
      </c>
      <c r="L369" s="59">
        <v>0.55128045290000005</v>
      </c>
      <c r="M369" s="60">
        <v>5.5715983254713197E-3</v>
      </c>
      <c r="N369" s="59">
        <v>2.1934296360999999</v>
      </c>
      <c r="O369" s="60">
        <v>1.0333232289759299E-2</v>
      </c>
      <c r="P369" s="59">
        <v>2.8555465988000002</v>
      </c>
      <c r="Q369" s="60">
        <v>2.0245125612611301E-2</v>
      </c>
    </row>
    <row r="370" spans="1:17" customFormat="1" x14ac:dyDescent="0.3">
      <c r="A370" s="58" t="s">
        <v>201</v>
      </c>
      <c r="B370" s="61">
        <v>106.230091269</v>
      </c>
      <c r="C370" s="62">
        <v>8.6836705562021194E-2</v>
      </c>
      <c r="D370" s="61">
        <v>21.012867707000002</v>
      </c>
      <c r="E370" s="62">
        <v>9.2898888562856399E-2</v>
      </c>
      <c r="F370" s="61">
        <v>15.857332232099999</v>
      </c>
      <c r="G370" s="62">
        <v>6.5280751505243595E-2</v>
      </c>
      <c r="H370" s="61">
        <v>29.325686585500002</v>
      </c>
      <c r="I370" s="63">
        <v>0.14974324448804699</v>
      </c>
      <c r="J370" s="61">
        <v>9.2334385335999993</v>
      </c>
      <c r="K370" s="62">
        <v>0.10880901762655699</v>
      </c>
      <c r="L370" s="61">
        <v>4.4371838719000003</v>
      </c>
      <c r="M370" s="62">
        <v>4.4845062255401399E-2</v>
      </c>
      <c r="N370" s="61">
        <v>14.9859269524</v>
      </c>
      <c r="O370" s="62">
        <v>7.0598601262563898E-2</v>
      </c>
      <c r="P370" s="61">
        <v>9.3666740609000207</v>
      </c>
      <c r="Q370" s="62">
        <v>6.6407423718806605E-2</v>
      </c>
    </row>
    <row r="371" spans="1:17" customFormat="1" x14ac:dyDescent="0.3">
      <c r="A371" s="65" t="s">
        <v>1</v>
      </c>
    </row>
    <row r="372" spans="1:17" customFormat="1" x14ac:dyDescent="0.3">
      <c r="A372" s="65" t="s">
        <v>1</v>
      </c>
    </row>
    <row r="373" spans="1:17" customFormat="1" x14ac:dyDescent="0.3">
      <c r="A373" s="53" t="s">
        <v>202</v>
      </c>
    </row>
    <row r="374" spans="1:17" customFormat="1" x14ac:dyDescent="0.3">
      <c r="A374" s="54" t="s">
        <v>1</v>
      </c>
    </row>
    <row r="375" spans="1:17" customFormat="1" x14ac:dyDescent="0.3">
      <c r="A375" s="114" t="s">
        <v>1</v>
      </c>
      <c r="B375" s="113" t="s">
        <v>502</v>
      </c>
      <c r="C375" s="113" t="s">
        <v>1</v>
      </c>
      <c r="D375" s="113" t="s">
        <v>17</v>
      </c>
      <c r="E375" s="113" t="s">
        <v>1</v>
      </c>
      <c r="F375" s="113" t="s">
        <v>18</v>
      </c>
      <c r="G375" s="113" t="s">
        <v>1</v>
      </c>
      <c r="H375" s="113" t="s">
        <v>19</v>
      </c>
      <c r="I375" s="113" t="s">
        <v>1</v>
      </c>
      <c r="J375" s="113" t="s">
        <v>20</v>
      </c>
      <c r="K375" s="113" t="s">
        <v>1</v>
      </c>
      <c r="L375" s="113" t="s">
        <v>21</v>
      </c>
      <c r="M375" s="113" t="s">
        <v>1</v>
      </c>
      <c r="N375" s="113" t="s">
        <v>22</v>
      </c>
      <c r="O375" s="113" t="s">
        <v>1</v>
      </c>
      <c r="P375" s="113" t="s">
        <v>23</v>
      </c>
      <c r="Q375" s="113" t="s">
        <v>1</v>
      </c>
    </row>
    <row r="376" spans="1:17" customFormat="1" x14ac:dyDescent="0.3">
      <c r="A376" s="115" t="s">
        <v>1</v>
      </c>
      <c r="B376" s="55" t="s">
        <v>14</v>
      </c>
      <c r="C376" s="55" t="s">
        <v>15</v>
      </c>
      <c r="D376" s="55" t="s">
        <v>14</v>
      </c>
      <c r="E376" s="55" t="s">
        <v>15</v>
      </c>
      <c r="F376" s="55" t="s">
        <v>14</v>
      </c>
      <c r="G376" s="55" t="s">
        <v>15</v>
      </c>
      <c r="H376" s="55" t="s">
        <v>14</v>
      </c>
      <c r="I376" s="55" t="s">
        <v>15</v>
      </c>
      <c r="J376" s="55" t="s">
        <v>14</v>
      </c>
      <c r="K376" s="55" t="s">
        <v>15</v>
      </c>
      <c r="L376" s="55" t="s">
        <v>14</v>
      </c>
      <c r="M376" s="55" t="s">
        <v>15</v>
      </c>
      <c r="N376" s="55" t="s">
        <v>14</v>
      </c>
      <c r="O376" s="55" t="s">
        <v>15</v>
      </c>
      <c r="P376" s="55" t="s">
        <v>14</v>
      </c>
      <c r="Q376" s="55" t="s">
        <v>15</v>
      </c>
    </row>
    <row r="377" spans="1:17" customFormat="1" x14ac:dyDescent="0.3">
      <c r="A377" s="56" t="s">
        <v>16</v>
      </c>
      <c r="B377" s="57">
        <v>1217.7786876805001</v>
      </c>
      <c r="C377" s="57">
        <v>1217.7786876805001</v>
      </c>
      <c r="D377" s="57">
        <v>223.36690610689999</v>
      </c>
      <c r="E377" s="57">
        <v>223.36690610689999</v>
      </c>
      <c r="F377" s="57">
        <v>241.1287584877</v>
      </c>
      <c r="G377" s="57">
        <v>241.1287584877</v>
      </c>
      <c r="H377" s="57">
        <v>195.83979688540001</v>
      </c>
      <c r="I377" s="57">
        <v>195.83979688540001</v>
      </c>
      <c r="J377" s="57">
        <v>84.8591296476</v>
      </c>
      <c r="K377" s="57">
        <v>84.8591296476</v>
      </c>
      <c r="L377" s="57">
        <v>98.944758881799999</v>
      </c>
      <c r="M377" s="57">
        <v>98.944758881799999</v>
      </c>
      <c r="N377" s="57">
        <v>211.788545642</v>
      </c>
      <c r="O377" s="57">
        <v>211.788545642</v>
      </c>
      <c r="P377" s="57">
        <v>141.04859873140001</v>
      </c>
      <c r="Q377" s="57">
        <v>141.04859873140001</v>
      </c>
    </row>
    <row r="378" spans="1:17" customFormat="1" x14ac:dyDescent="0.3">
      <c r="A378" s="58" t="s">
        <v>203</v>
      </c>
      <c r="B378" s="59">
        <v>642.54627469410002</v>
      </c>
      <c r="C378" s="60">
        <v>0.527637970014039</v>
      </c>
      <c r="D378" s="59">
        <v>128.03491118810001</v>
      </c>
      <c r="E378" s="60">
        <v>0.57320447965924004</v>
      </c>
      <c r="F378" s="59">
        <v>80.802252072699901</v>
      </c>
      <c r="G378" s="64">
        <v>0.33510002116492399</v>
      </c>
      <c r="H378" s="59">
        <v>113.98200217270001</v>
      </c>
      <c r="I378" s="60">
        <v>0.58201654610272602</v>
      </c>
      <c r="J378" s="59">
        <v>47.1714573836</v>
      </c>
      <c r="K378" s="60">
        <v>0.55587958042336705</v>
      </c>
      <c r="L378" s="59">
        <v>65.262054329500003</v>
      </c>
      <c r="M378" s="63">
        <v>0.65958071015628505</v>
      </c>
      <c r="N378" s="59">
        <v>110.9047283484</v>
      </c>
      <c r="O378" s="60">
        <v>0.52365782111686798</v>
      </c>
      <c r="P378" s="59">
        <v>90.437943795699994</v>
      </c>
      <c r="Q378" s="63">
        <v>0.64118285902238403</v>
      </c>
    </row>
    <row r="379" spans="1:17" customFormat="1" x14ac:dyDescent="0.3">
      <c r="A379" s="58" t="s">
        <v>204</v>
      </c>
      <c r="B379" s="61">
        <v>469.88529053449997</v>
      </c>
      <c r="C379" s="62">
        <v>0.38585442107669798</v>
      </c>
      <c r="D379" s="61">
        <v>80.564381748800201</v>
      </c>
      <c r="E379" s="62">
        <v>0.360681817879696</v>
      </c>
      <c r="F379" s="61">
        <v>80.034205110100203</v>
      </c>
      <c r="G379" s="62">
        <v>0.33191480606483797</v>
      </c>
      <c r="H379" s="61">
        <v>87.933719144100195</v>
      </c>
      <c r="I379" s="62">
        <v>0.44900842700299798</v>
      </c>
      <c r="J379" s="61">
        <v>38.849853244800002</v>
      </c>
      <c r="K379" s="62">
        <v>0.45781583438499002</v>
      </c>
      <c r="L379" s="61">
        <v>30.9493861459</v>
      </c>
      <c r="M379" s="62">
        <v>0.31279459867977799</v>
      </c>
      <c r="N379" s="61">
        <v>85.658824053099906</v>
      </c>
      <c r="O379" s="62">
        <v>0.40445447034654403</v>
      </c>
      <c r="P379" s="61">
        <v>59.3005338205</v>
      </c>
      <c r="Q379" s="62">
        <v>0.42042625275155299</v>
      </c>
    </row>
    <row r="380" spans="1:17" customFormat="1" x14ac:dyDescent="0.3">
      <c r="A380" s="58" t="s">
        <v>205</v>
      </c>
      <c r="B380" s="59">
        <v>305.37437228520002</v>
      </c>
      <c r="C380" s="60">
        <v>0.25076343951038099</v>
      </c>
      <c r="D380" s="59">
        <v>34.118042613299998</v>
      </c>
      <c r="E380" s="64">
        <v>0.15274439355385799</v>
      </c>
      <c r="F380" s="59">
        <v>42.533065815499803</v>
      </c>
      <c r="G380" s="64">
        <v>0.17639151000592701</v>
      </c>
      <c r="H380" s="59">
        <v>66.275985785000202</v>
      </c>
      <c r="I380" s="63">
        <v>0.33841939605249299</v>
      </c>
      <c r="J380" s="59">
        <v>19.999922117200001</v>
      </c>
      <c r="K380" s="60">
        <v>0.23568379973086001</v>
      </c>
      <c r="L380" s="59">
        <v>16.675008183199999</v>
      </c>
      <c r="M380" s="60">
        <v>0.16852846347445299</v>
      </c>
      <c r="N380" s="59">
        <v>65.773954225499907</v>
      </c>
      <c r="O380" s="60">
        <v>0.31056426600464998</v>
      </c>
      <c r="P380" s="59">
        <v>57.426671891200002</v>
      </c>
      <c r="Q380" s="63">
        <v>0.40714103087658499</v>
      </c>
    </row>
    <row r="381" spans="1:17" customFormat="1" ht="25.5" customHeight="1" x14ac:dyDescent="0.3">
      <c r="A381" s="66" t="s">
        <v>206</v>
      </c>
      <c r="B381" s="61">
        <v>28.327543864799999</v>
      </c>
      <c r="C381" s="62">
        <v>2.32616518513355E-2</v>
      </c>
      <c r="D381" s="61">
        <v>4.0281712838999999</v>
      </c>
      <c r="E381" s="62">
        <v>1.8033876880455098E-2</v>
      </c>
      <c r="F381" s="61">
        <v>9.2793853020999801</v>
      </c>
      <c r="G381" s="62">
        <v>3.8483113172804499E-2</v>
      </c>
      <c r="H381" s="61">
        <v>4.4447568114999996</v>
      </c>
      <c r="I381" s="62">
        <v>2.26958814407929E-2</v>
      </c>
      <c r="J381" s="61">
        <v>0.26268879490000002</v>
      </c>
      <c r="K381" s="62">
        <v>3.0955867210856998E-3</v>
      </c>
      <c r="L381" s="61">
        <v>0</v>
      </c>
      <c r="M381" s="62">
        <v>0</v>
      </c>
      <c r="N381" s="61">
        <v>6.3681777510999904</v>
      </c>
      <c r="O381" s="62">
        <v>3.0068565473151398E-2</v>
      </c>
      <c r="P381" s="61">
        <v>3.9443639212999999</v>
      </c>
      <c r="Q381" s="62">
        <v>2.7964573606373E-2</v>
      </c>
    </row>
    <row r="382" spans="1:17" customFormat="1" x14ac:dyDescent="0.3">
      <c r="A382" s="58" t="s">
        <v>207</v>
      </c>
      <c r="B382" s="59">
        <v>490.42812075000001</v>
      </c>
      <c r="C382" s="60">
        <v>0.40272352087563401</v>
      </c>
      <c r="D382" s="59">
        <v>108.9002619466</v>
      </c>
      <c r="E382" s="63">
        <v>0.48753982335450402</v>
      </c>
      <c r="F382" s="59">
        <v>49.997492743099997</v>
      </c>
      <c r="G382" s="64">
        <v>0.20734769695938399</v>
      </c>
      <c r="H382" s="59">
        <v>104.9389883533</v>
      </c>
      <c r="I382" s="63">
        <v>0.53584097830078603</v>
      </c>
      <c r="J382" s="59">
        <v>15.934847662399999</v>
      </c>
      <c r="K382" s="64">
        <v>0.187780003501965</v>
      </c>
      <c r="L382" s="59">
        <v>17.340986672700001</v>
      </c>
      <c r="M382" s="64">
        <v>0.17525927465663599</v>
      </c>
      <c r="N382" s="59">
        <v>123.20025995269999</v>
      </c>
      <c r="O382" s="63">
        <v>0.58171351797728199</v>
      </c>
      <c r="P382" s="59">
        <v>64.483428313100006</v>
      </c>
      <c r="Q382" s="60">
        <v>0.45717170459733802</v>
      </c>
    </row>
    <row r="383" spans="1:17" customFormat="1" x14ac:dyDescent="0.3">
      <c r="A383" s="58" t="s">
        <v>208</v>
      </c>
      <c r="B383" s="61">
        <v>568.71490424139995</v>
      </c>
      <c r="C383" s="62">
        <v>0.467010065124912</v>
      </c>
      <c r="D383" s="61">
        <v>89.784166071199806</v>
      </c>
      <c r="E383" s="62">
        <v>0.40195822933693998</v>
      </c>
      <c r="F383" s="61">
        <v>85.474681483099999</v>
      </c>
      <c r="G383" s="64">
        <v>0.35447734239240503</v>
      </c>
      <c r="H383" s="61">
        <v>104.2931015595</v>
      </c>
      <c r="I383" s="62">
        <v>0.53254294182366502</v>
      </c>
      <c r="J383" s="61">
        <v>41.853840239900002</v>
      </c>
      <c r="K383" s="62">
        <v>0.49321552570370603</v>
      </c>
      <c r="L383" s="61">
        <v>46.727502081799997</v>
      </c>
      <c r="M383" s="62">
        <v>0.47225848655228903</v>
      </c>
      <c r="N383" s="61">
        <v>122.5628371455</v>
      </c>
      <c r="O383" s="63">
        <v>0.57870380465559201</v>
      </c>
      <c r="P383" s="61">
        <v>70.964109266799994</v>
      </c>
      <c r="Q383" s="62">
        <v>0.50311814442011904</v>
      </c>
    </row>
    <row r="384" spans="1:17" customFormat="1" x14ac:dyDescent="0.3">
      <c r="A384" s="58" t="s">
        <v>209</v>
      </c>
      <c r="B384" s="59">
        <v>339.03266954280002</v>
      </c>
      <c r="C384" s="60">
        <v>0.27840253157045702</v>
      </c>
      <c r="D384" s="59">
        <v>52.522740500899999</v>
      </c>
      <c r="E384" s="60">
        <v>0.235141102217548</v>
      </c>
      <c r="F384" s="59">
        <v>45.039555883600201</v>
      </c>
      <c r="G384" s="64">
        <v>0.186786330117058</v>
      </c>
      <c r="H384" s="59">
        <v>66.563594488799893</v>
      </c>
      <c r="I384" s="60">
        <v>0.33988798777069401</v>
      </c>
      <c r="J384" s="59">
        <v>25.770579497699998</v>
      </c>
      <c r="K384" s="60">
        <v>0.30368658746229399</v>
      </c>
      <c r="L384" s="59">
        <v>19.4316756316999</v>
      </c>
      <c r="M384" s="60">
        <v>0.196389135223556</v>
      </c>
      <c r="N384" s="59">
        <v>68.627520997900206</v>
      </c>
      <c r="O384" s="60">
        <v>0.32403792561050798</v>
      </c>
      <c r="P384" s="59">
        <v>58.125122977799997</v>
      </c>
      <c r="Q384" s="63">
        <v>0.41209287791995802</v>
      </c>
    </row>
    <row r="385" spans="1:17" customFormat="1" x14ac:dyDescent="0.3">
      <c r="A385" s="58" t="s">
        <v>210</v>
      </c>
      <c r="B385" s="61">
        <v>59.8647406057</v>
      </c>
      <c r="C385" s="62">
        <v>4.9158965591460803E-2</v>
      </c>
      <c r="D385" s="61">
        <v>5.8503058498999998</v>
      </c>
      <c r="E385" s="62">
        <v>2.61914620740645E-2</v>
      </c>
      <c r="F385" s="61">
        <v>16.320160917500001</v>
      </c>
      <c r="G385" s="62">
        <v>6.7682349545761397E-2</v>
      </c>
      <c r="H385" s="61">
        <v>3.6261303523000001</v>
      </c>
      <c r="I385" s="64">
        <v>1.8515799188772199E-2</v>
      </c>
      <c r="J385" s="61">
        <v>1.98757063510001</v>
      </c>
      <c r="K385" s="62">
        <v>2.3422001184244E-2</v>
      </c>
      <c r="L385" s="61">
        <v>9.7745538438999997</v>
      </c>
      <c r="M385" s="63">
        <v>9.8787989928569506E-2</v>
      </c>
      <c r="N385" s="61">
        <v>12.239987919200001</v>
      </c>
      <c r="O385" s="62">
        <v>5.77934367606927E-2</v>
      </c>
      <c r="P385" s="61">
        <v>8.2850211298000005</v>
      </c>
      <c r="Q385" s="62">
        <v>5.8738769504383601E-2</v>
      </c>
    </row>
    <row r="386" spans="1:17" customFormat="1" x14ac:dyDescent="0.3">
      <c r="A386" s="58" t="s">
        <v>211</v>
      </c>
      <c r="B386" s="59">
        <v>118.67192907800001</v>
      </c>
      <c r="C386" s="60">
        <v>9.7449503985025498E-2</v>
      </c>
      <c r="D386" s="59">
        <v>15.3078451669</v>
      </c>
      <c r="E386" s="60">
        <v>6.8532288124964702E-2</v>
      </c>
      <c r="F386" s="59">
        <v>31.859971374400001</v>
      </c>
      <c r="G386" s="60">
        <v>0.132128459393304</v>
      </c>
      <c r="H386" s="59">
        <v>18.0792860426</v>
      </c>
      <c r="I386" s="60">
        <v>9.2316711567973594E-2</v>
      </c>
      <c r="J386" s="59">
        <v>8.1551038520999999</v>
      </c>
      <c r="K386" s="60">
        <v>9.6101667386481904E-2</v>
      </c>
      <c r="L386" s="59">
        <v>7.7616689807999997</v>
      </c>
      <c r="M386" s="60">
        <v>7.8444468090241498E-2</v>
      </c>
      <c r="N386" s="59">
        <v>21.786231977</v>
      </c>
      <c r="O386" s="60">
        <v>0.102867848263271</v>
      </c>
      <c r="P386" s="59">
        <v>10.539859550099999</v>
      </c>
      <c r="Q386" s="60">
        <v>7.4725021339426004E-2</v>
      </c>
    </row>
    <row r="387" spans="1:17" customFormat="1" x14ac:dyDescent="0.3">
      <c r="A387" s="58" t="s">
        <v>212</v>
      </c>
      <c r="B387" s="61">
        <v>30.641015496800001</v>
      </c>
      <c r="C387" s="62">
        <v>2.5161399034796601E-2</v>
      </c>
      <c r="D387" s="61">
        <v>3.9769497010000001</v>
      </c>
      <c r="E387" s="62">
        <v>1.78045609813689E-2</v>
      </c>
      <c r="F387" s="61">
        <v>5.6205978859999997</v>
      </c>
      <c r="G387" s="62">
        <v>2.33095294035062E-2</v>
      </c>
      <c r="H387" s="61">
        <v>9.7981557079999906</v>
      </c>
      <c r="I387" s="63">
        <v>5.0031484222451503E-2</v>
      </c>
      <c r="J387" s="61">
        <v>2.1462254663999998</v>
      </c>
      <c r="K387" s="62">
        <v>2.5291627139151299E-2</v>
      </c>
      <c r="L387" s="61">
        <v>0</v>
      </c>
      <c r="M387" s="62">
        <v>0</v>
      </c>
      <c r="N387" s="61">
        <v>6.2072661872000001</v>
      </c>
      <c r="O387" s="62">
        <v>2.9308790843167402E-2</v>
      </c>
      <c r="P387" s="61">
        <v>1.5457057263</v>
      </c>
      <c r="Q387" s="62">
        <v>1.09586748128104E-2</v>
      </c>
    </row>
    <row r="388" spans="1:17" customFormat="1" x14ac:dyDescent="0.3">
      <c r="A388" s="58" t="s">
        <v>181</v>
      </c>
      <c r="B388" s="59">
        <v>57.645533248500001</v>
      </c>
      <c r="C388" s="60">
        <v>4.7336625145162702E-2</v>
      </c>
      <c r="D388" s="59">
        <v>2.9727998299</v>
      </c>
      <c r="E388" s="64">
        <v>1.3309043321203799E-2</v>
      </c>
      <c r="F388" s="59">
        <v>21.632833221199999</v>
      </c>
      <c r="G388" s="63">
        <v>8.9714861706566201E-2</v>
      </c>
      <c r="H388" s="59">
        <v>3.4449641942000002</v>
      </c>
      <c r="I388" s="64">
        <v>1.7590725935116701E-2</v>
      </c>
      <c r="J388" s="59">
        <v>8.4877825538000007</v>
      </c>
      <c r="K388" s="63">
        <v>0.100022031678239</v>
      </c>
      <c r="L388" s="59">
        <v>2.4812291689000099</v>
      </c>
      <c r="M388" s="60">
        <v>2.5076913592402501E-2</v>
      </c>
      <c r="N388" s="59">
        <v>8.8899896195999997</v>
      </c>
      <c r="O388" s="60">
        <v>4.1975781044491997E-2</v>
      </c>
      <c r="P388" s="59">
        <v>9.7359346608999804</v>
      </c>
      <c r="Q388" s="60">
        <v>6.9025390882756804E-2</v>
      </c>
    </row>
    <row r="389" spans="1:17" customFormat="1" x14ac:dyDescent="0.3">
      <c r="A389" s="58" t="s">
        <v>213</v>
      </c>
      <c r="B389" s="61">
        <v>114.84770049479999</v>
      </c>
      <c r="C389" s="62">
        <v>9.4309172640843403E-2</v>
      </c>
      <c r="D389" s="61">
        <v>19.692397289799999</v>
      </c>
      <c r="E389" s="62">
        <v>8.8161660261236396E-2</v>
      </c>
      <c r="F389" s="61">
        <v>18.828442644100001</v>
      </c>
      <c r="G389" s="62">
        <v>7.8084599954759998E-2</v>
      </c>
      <c r="H389" s="61">
        <v>12.2532749492</v>
      </c>
      <c r="I389" s="62">
        <v>6.2567849559046804E-2</v>
      </c>
      <c r="J389" s="61">
        <v>7.8000490330999996</v>
      </c>
      <c r="K389" s="62">
        <v>9.1917617650472794E-2</v>
      </c>
      <c r="L389" s="61">
        <v>11.057640423800001</v>
      </c>
      <c r="M389" s="62">
        <v>0.111755696297259</v>
      </c>
      <c r="N389" s="61">
        <v>26.585204589300002</v>
      </c>
      <c r="O389" s="62">
        <v>0.12552711247301701</v>
      </c>
      <c r="P389" s="61">
        <v>16.368767452899998</v>
      </c>
      <c r="Q389" s="62">
        <v>0.11605054995314899</v>
      </c>
    </row>
    <row r="390" spans="1:17" customFormat="1" x14ac:dyDescent="0.3">
      <c r="A390" s="58" t="s">
        <v>214</v>
      </c>
      <c r="B390" s="59">
        <v>171.65092027150001</v>
      </c>
      <c r="C390" s="60">
        <v>0.14095411753217901</v>
      </c>
      <c r="D390" s="59">
        <v>24.657358716200001</v>
      </c>
      <c r="E390" s="60">
        <v>0.110389489409856</v>
      </c>
      <c r="F390" s="59">
        <v>40.450753415999998</v>
      </c>
      <c r="G390" s="60">
        <v>0.16775582336050299</v>
      </c>
      <c r="H390" s="59">
        <v>18.7710949696</v>
      </c>
      <c r="I390" s="60">
        <v>9.5849236305041302E-2</v>
      </c>
      <c r="J390" s="59">
        <v>14.5118884907001</v>
      </c>
      <c r="K390" s="60">
        <v>0.171011516980724</v>
      </c>
      <c r="L390" s="59">
        <v>6.9037900206999998</v>
      </c>
      <c r="M390" s="60">
        <v>6.9774186108708502E-2</v>
      </c>
      <c r="N390" s="59">
        <v>46.311420803200001</v>
      </c>
      <c r="O390" s="63">
        <v>0.21866820352732</v>
      </c>
      <c r="P390" s="59">
        <v>16.448066512400001</v>
      </c>
      <c r="Q390" s="60">
        <v>0.116612760852181</v>
      </c>
    </row>
    <row r="391" spans="1:17" customFormat="1" x14ac:dyDescent="0.3">
      <c r="A391" s="58" t="s">
        <v>215</v>
      </c>
      <c r="B391" s="61">
        <v>229.23381447029999</v>
      </c>
      <c r="C391" s="62">
        <v>0.18823930553992599</v>
      </c>
      <c r="D391" s="61">
        <v>38.881801944599999</v>
      </c>
      <c r="E391" s="62">
        <v>0.174071453207987</v>
      </c>
      <c r="F391" s="61">
        <v>38.573534802600001</v>
      </c>
      <c r="G391" s="62">
        <v>0.15997069385055401</v>
      </c>
      <c r="H391" s="61">
        <v>40.144119791100003</v>
      </c>
      <c r="I391" s="62">
        <v>0.20498448440789199</v>
      </c>
      <c r="J391" s="61">
        <v>15.534402288200001</v>
      </c>
      <c r="K391" s="62">
        <v>0.18306106075693601</v>
      </c>
      <c r="L391" s="61">
        <v>15.3794532808</v>
      </c>
      <c r="M391" s="62">
        <v>0.155434744140136</v>
      </c>
      <c r="N391" s="61">
        <v>50.072760960300201</v>
      </c>
      <c r="O391" s="62">
        <v>0.23642808825431599</v>
      </c>
      <c r="P391" s="61">
        <v>28.653556870500001</v>
      </c>
      <c r="Q391" s="62">
        <v>0.203146696445139</v>
      </c>
    </row>
    <row r="392" spans="1:17" customFormat="1" x14ac:dyDescent="0.3">
      <c r="A392" s="58" t="s">
        <v>216</v>
      </c>
      <c r="B392" s="59">
        <v>103.04650483659999</v>
      </c>
      <c r="C392" s="60">
        <v>8.4618417023599304E-2</v>
      </c>
      <c r="D392" s="59">
        <v>19.051345103999999</v>
      </c>
      <c r="E392" s="60">
        <v>8.5291708767646704E-2</v>
      </c>
      <c r="F392" s="59">
        <v>16.033207339499999</v>
      </c>
      <c r="G392" s="60">
        <v>6.6492306600242607E-2</v>
      </c>
      <c r="H392" s="59">
        <v>14.434006011299999</v>
      </c>
      <c r="I392" s="60">
        <v>7.3703130011651199E-2</v>
      </c>
      <c r="J392" s="59">
        <v>2.9464225489000002</v>
      </c>
      <c r="K392" s="60">
        <v>3.4721338306624203E-2</v>
      </c>
      <c r="L392" s="59">
        <v>11.3891773023</v>
      </c>
      <c r="M392" s="60">
        <v>0.115106423331685</v>
      </c>
      <c r="N392" s="59">
        <v>12.994739684900001</v>
      </c>
      <c r="O392" s="60">
        <v>6.1357141131068799E-2</v>
      </c>
      <c r="P392" s="59">
        <v>23.953439490000001</v>
      </c>
      <c r="Q392" s="63">
        <v>0.169824016016031</v>
      </c>
    </row>
    <row r="393" spans="1:17" customFormat="1" x14ac:dyDescent="0.3">
      <c r="A393" s="58" t="s">
        <v>217</v>
      </c>
      <c r="B393" s="61">
        <v>30.0029654346</v>
      </c>
      <c r="C393" s="62">
        <v>2.4637453207320099E-2</v>
      </c>
      <c r="D393" s="61">
        <v>10.0355985495</v>
      </c>
      <c r="E393" s="62">
        <v>4.4928761938875197E-2</v>
      </c>
      <c r="F393" s="61">
        <v>5.0494921830000203</v>
      </c>
      <c r="G393" s="62">
        <v>2.09410615916126E-2</v>
      </c>
      <c r="H393" s="61">
        <v>3.9454017222000002</v>
      </c>
      <c r="I393" s="62">
        <v>2.01460672700184E-2</v>
      </c>
      <c r="J393" s="61">
        <v>1.7810099580000001</v>
      </c>
      <c r="K393" s="62">
        <v>2.0987841442589798E-2</v>
      </c>
      <c r="L393" s="61">
        <v>4.2716848104000098</v>
      </c>
      <c r="M393" s="62">
        <v>4.3172421244696599E-2</v>
      </c>
      <c r="N393" s="61">
        <v>4.5220979939000001</v>
      </c>
      <c r="O393" s="62">
        <v>2.1351947907248901E-2</v>
      </c>
      <c r="P393" s="61">
        <v>0.3976802176</v>
      </c>
      <c r="Q393" s="62">
        <v>2.8194552882960999E-3</v>
      </c>
    </row>
    <row r="394" spans="1:17" customFormat="1" x14ac:dyDescent="0.3">
      <c r="A394" s="58" t="s">
        <v>218</v>
      </c>
      <c r="B394" s="59">
        <v>198.6578157106</v>
      </c>
      <c r="C394" s="60">
        <v>0.163131296121616</v>
      </c>
      <c r="D394" s="59">
        <v>34.227248327700003</v>
      </c>
      <c r="E394" s="60">
        <v>0.15323330086919601</v>
      </c>
      <c r="F394" s="59">
        <v>24.224141906300002</v>
      </c>
      <c r="G394" s="64">
        <v>0.100461438354462</v>
      </c>
      <c r="H394" s="59">
        <v>42.505430079600004</v>
      </c>
      <c r="I394" s="63">
        <v>0.217041841115026</v>
      </c>
      <c r="J394" s="59">
        <v>12.2931144162</v>
      </c>
      <c r="K394" s="60">
        <v>0.14486495993124601</v>
      </c>
      <c r="L394" s="59">
        <v>9.9443361953</v>
      </c>
      <c r="M394" s="60">
        <v>0.100503920649092</v>
      </c>
      <c r="N394" s="59">
        <v>42.167097582099998</v>
      </c>
      <c r="O394" s="60">
        <v>0.19909999124021499</v>
      </c>
      <c r="P394" s="59">
        <v>26.024872770399998</v>
      </c>
      <c r="Q394" s="60">
        <v>0.18450997035397301</v>
      </c>
    </row>
    <row r="395" spans="1:17" customFormat="1" ht="22.8" x14ac:dyDescent="0.3">
      <c r="A395" s="66" t="s">
        <v>219</v>
      </c>
      <c r="B395" s="61">
        <v>19.312816821599998</v>
      </c>
      <c r="C395" s="62">
        <v>1.5859053058635001E-2</v>
      </c>
      <c r="D395" s="61">
        <v>2.3332428847000002</v>
      </c>
      <c r="E395" s="62">
        <v>1.04457859284819E-2</v>
      </c>
      <c r="F395" s="61">
        <v>10.1145895355</v>
      </c>
      <c r="G395" s="63">
        <v>4.1946840347605999E-2</v>
      </c>
      <c r="H395" s="61">
        <v>3.5022498405000002</v>
      </c>
      <c r="I395" s="62">
        <v>1.78832387298145E-2</v>
      </c>
      <c r="J395" s="61">
        <v>0</v>
      </c>
      <c r="K395" s="62">
        <v>0</v>
      </c>
      <c r="L395" s="61">
        <v>0.71620367380000105</v>
      </c>
      <c r="M395" s="62">
        <v>7.2384195170517402E-3</v>
      </c>
      <c r="N395" s="61">
        <v>1.2399413279</v>
      </c>
      <c r="O395" s="62">
        <v>5.8546193994643801E-3</v>
      </c>
      <c r="P395" s="61">
        <v>1.4065895592</v>
      </c>
      <c r="Q395" s="62">
        <v>9.9723752795203603E-3</v>
      </c>
    </row>
    <row r="396" spans="1:17" customFormat="1" x14ac:dyDescent="0.3">
      <c r="A396" s="58" t="s">
        <v>220</v>
      </c>
      <c r="B396" s="59">
        <v>72.314481977200003</v>
      </c>
      <c r="C396" s="60">
        <v>5.9382285721338399E-2</v>
      </c>
      <c r="D396" s="59">
        <v>8.3859412020999802</v>
      </c>
      <c r="E396" s="60">
        <v>3.7543346721589203E-2</v>
      </c>
      <c r="F396" s="59">
        <v>15.550282962400001</v>
      </c>
      <c r="G396" s="60">
        <v>6.4489541023341798E-2</v>
      </c>
      <c r="H396" s="59">
        <v>11.7729301164</v>
      </c>
      <c r="I396" s="60">
        <v>6.0115105834638902E-2</v>
      </c>
      <c r="J396" s="59">
        <v>2.5077894999999999</v>
      </c>
      <c r="K396" s="60">
        <v>2.9552382995374299E-2</v>
      </c>
      <c r="L396" s="59">
        <v>6.4259421850999896</v>
      </c>
      <c r="M396" s="60">
        <v>6.4944745509728993E-2</v>
      </c>
      <c r="N396" s="59">
        <v>13.419827680199999</v>
      </c>
      <c r="O396" s="60">
        <v>6.3364275152464594E-2</v>
      </c>
      <c r="P396" s="59">
        <v>14.251768330999999</v>
      </c>
      <c r="Q396" s="60">
        <v>0.10104154496522</v>
      </c>
    </row>
    <row r="397" spans="1:17" customFormat="1" x14ac:dyDescent="0.3">
      <c r="A397" s="58" t="s">
        <v>221</v>
      </c>
      <c r="B397" s="61">
        <v>431.88344057900002</v>
      </c>
      <c r="C397" s="62">
        <v>0.35464854570710802</v>
      </c>
      <c r="D397" s="61">
        <v>81.766984561499896</v>
      </c>
      <c r="E397" s="62">
        <v>0.36606579724199401</v>
      </c>
      <c r="F397" s="61">
        <v>65.161635498199999</v>
      </c>
      <c r="G397" s="64">
        <v>0.27023585202726402</v>
      </c>
      <c r="H397" s="61">
        <v>84.164695099899802</v>
      </c>
      <c r="I397" s="63">
        <v>0.42976298198037299</v>
      </c>
      <c r="J397" s="61">
        <v>19.0754251762</v>
      </c>
      <c r="K397" s="64">
        <v>0.22478930971146799</v>
      </c>
      <c r="L397" s="61">
        <v>12.688766579199999</v>
      </c>
      <c r="M397" s="64">
        <v>0.128240916675112</v>
      </c>
      <c r="N397" s="61">
        <v>105.1878170153</v>
      </c>
      <c r="O397" s="63">
        <v>0.49666433421336098</v>
      </c>
      <c r="P397" s="61">
        <v>58.667129282600001</v>
      </c>
      <c r="Q397" s="62">
        <v>0.41593556979832402</v>
      </c>
    </row>
    <row r="398" spans="1:17" customFormat="1" x14ac:dyDescent="0.3">
      <c r="A398" s="58" t="s">
        <v>63</v>
      </c>
      <c r="B398" s="59">
        <v>37.921625027799998</v>
      </c>
      <c r="C398" s="60">
        <v>3.1139997284752301E-2</v>
      </c>
      <c r="D398" s="59">
        <v>9.7518645424000105</v>
      </c>
      <c r="E398" s="60">
        <v>4.3658502113705699E-2</v>
      </c>
      <c r="F398" s="59">
        <v>8.6722097153999904</v>
      </c>
      <c r="G398" s="60">
        <v>3.5965057713521799E-2</v>
      </c>
      <c r="H398" s="59">
        <v>3.9493620419000002</v>
      </c>
      <c r="I398" s="60">
        <v>2.01662895116821E-2</v>
      </c>
      <c r="J398" s="59">
        <v>10.6961784296</v>
      </c>
      <c r="K398" s="63">
        <v>0.12604628958626701</v>
      </c>
      <c r="L398" s="59">
        <v>1.0942956544</v>
      </c>
      <c r="M398" s="60">
        <v>1.10596626518364E-2</v>
      </c>
      <c r="N398" s="59">
        <v>3.2188394453</v>
      </c>
      <c r="O398" s="60">
        <v>1.51983641775463E-2</v>
      </c>
      <c r="P398" s="59">
        <v>0.53887519880000001</v>
      </c>
      <c r="Q398" s="60">
        <v>3.8204931041263602E-3</v>
      </c>
    </row>
    <row r="399" spans="1:17" customFormat="1" x14ac:dyDescent="0.3">
      <c r="A399" s="65" t="s">
        <v>1</v>
      </c>
    </row>
    <row r="400" spans="1:17" customFormat="1" x14ac:dyDescent="0.3">
      <c r="A400" s="65" t="s">
        <v>1</v>
      </c>
    </row>
    <row r="401" spans="1:17" customFormat="1" x14ac:dyDescent="0.3">
      <c r="A401" s="53" t="s">
        <v>222</v>
      </c>
    </row>
    <row r="402" spans="1:17" customFormat="1" x14ac:dyDescent="0.3">
      <c r="A402" s="54" t="s">
        <v>1</v>
      </c>
    </row>
    <row r="403" spans="1:17" customFormat="1" x14ac:dyDescent="0.3">
      <c r="A403" s="114" t="s">
        <v>1</v>
      </c>
      <c r="B403" s="113" t="s">
        <v>502</v>
      </c>
      <c r="C403" s="113" t="s">
        <v>1</v>
      </c>
      <c r="D403" s="113" t="s">
        <v>17</v>
      </c>
      <c r="E403" s="113" t="s">
        <v>1</v>
      </c>
      <c r="F403" s="113" t="s">
        <v>18</v>
      </c>
      <c r="G403" s="113" t="s">
        <v>1</v>
      </c>
      <c r="H403" s="113" t="s">
        <v>19</v>
      </c>
      <c r="I403" s="113" t="s">
        <v>1</v>
      </c>
      <c r="J403" s="113" t="s">
        <v>20</v>
      </c>
      <c r="K403" s="113" t="s">
        <v>1</v>
      </c>
      <c r="L403" s="113" t="s">
        <v>21</v>
      </c>
      <c r="M403" s="113" t="s">
        <v>1</v>
      </c>
      <c r="N403" s="113" t="s">
        <v>22</v>
      </c>
      <c r="O403" s="113" t="s">
        <v>1</v>
      </c>
      <c r="P403" s="113" t="s">
        <v>23</v>
      </c>
      <c r="Q403" s="113" t="s">
        <v>1</v>
      </c>
    </row>
    <row r="404" spans="1:17" customFormat="1" x14ac:dyDescent="0.3">
      <c r="A404" s="115" t="s">
        <v>1</v>
      </c>
      <c r="B404" s="55" t="s">
        <v>14</v>
      </c>
      <c r="C404" s="55" t="s">
        <v>15</v>
      </c>
      <c r="D404" s="55" t="s">
        <v>14</v>
      </c>
      <c r="E404" s="55" t="s">
        <v>15</v>
      </c>
      <c r="F404" s="55" t="s">
        <v>14</v>
      </c>
      <c r="G404" s="55" t="s">
        <v>15</v>
      </c>
      <c r="H404" s="55" t="s">
        <v>14</v>
      </c>
      <c r="I404" s="55" t="s">
        <v>15</v>
      </c>
      <c r="J404" s="55" t="s">
        <v>14</v>
      </c>
      <c r="K404" s="55" t="s">
        <v>15</v>
      </c>
      <c r="L404" s="55" t="s">
        <v>14</v>
      </c>
      <c r="M404" s="55" t="s">
        <v>15</v>
      </c>
      <c r="N404" s="55" t="s">
        <v>14</v>
      </c>
      <c r="O404" s="55" t="s">
        <v>15</v>
      </c>
      <c r="P404" s="55" t="s">
        <v>14</v>
      </c>
      <c r="Q404" s="55" t="s">
        <v>15</v>
      </c>
    </row>
    <row r="405" spans="1:17" customFormat="1" x14ac:dyDescent="0.3">
      <c r="A405" s="56" t="s">
        <v>16</v>
      </c>
      <c r="B405" s="57">
        <v>1223.3316612077999</v>
      </c>
      <c r="C405" s="57">
        <v>1223.3316612077999</v>
      </c>
      <c r="D405" s="57">
        <v>226.19073308700001</v>
      </c>
      <c r="E405" s="57">
        <v>226.19073308700001</v>
      </c>
      <c r="F405" s="57">
        <v>242.9097684457</v>
      </c>
      <c r="G405" s="57">
        <v>242.9097684457</v>
      </c>
      <c r="H405" s="57">
        <v>195.83979688540001</v>
      </c>
      <c r="I405" s="57">
        <v>195.83979688540001</v>
      </c>
      <c r="J405" s="57">
        <v>84.8591296476</v>
      </c>
      <c r="K405" s="57">
        <v>84.8591296476</v>
      </c>
      <c r="L405" s="57">
        <v>98.944758881799999</v>
      </c>
      <c r="M405" s="57">
        <v>98.944758881799999</v>
      </c>
      <c r="N405" s="57">
        <v>212.26945979659999</v>
      </c>
      <c r="O405" s="57">
        <v>212.26945979659999</v>
      </c>
      <c r="P405" s="57">
        <v>141.04859873140001</v>
      </c>
      <c r="Q405" s="57">
        <v>141.04859873140001</v>
      </c>
    </row>
    <row r="406" spans="1:17" customFormat="1" ht="25.5" customHeight="1" x14ac:dyDescent="0.3">
      <c r="A406" s="66" t="s">
        <v>223</v>
      </c>
      <c r="B406" s="59">
        <v>354.81638732290003</v>
      </c>
      <c r="C406" s="60">
        <v>0.29004104003372899</v>
      </c>
      <c r="D406" s="59">
        <v>45.553430547399799</v>
      </c>
      <c r="E406" s="64">
        <v>0.20139388526531199</v>
      </c>
      <c r="F406" s="59">
        <v>76.853899325100102</v>
      </c>
      <c r="G406" s="60">
        <v>0.31638867311455998</v>
      </c>
      <c r="H406" s="59">
        <v>69.334511185800196</v>
      </c>
      <c r="I406" s="60">
        <v>0.35403688263817301</v>
      </c>
      <c r="J406" s="59">
        <v>34.134286754800002</v>
      </c>
      <c r="K406" s="63">
        <v>0.40224648657783402</v>
      </c>
      <c r="L406" s="59">
        <v>30.7679669784</v>
      </c>
      <c r="M406" s="60">
        <v>0.310961058737387</v>
      </c>
      <c r="N406" s="59">
        <v>63.787202031199897</v>
      </c>
      <c r="O406" s="60">
        <v>0.30050108052435798</v>
      </c>
      <c r="P406" s="59">
        <v>33.8351104754</v>
      </c>
      <c r="Q406" s="60">
        <v>0.23988264172572499</v>
      </c>
    </row>
    <row r="407" spans="1:17" customFormat="1" x14ac:dyDescent="0.3">
      <c r="A407" s="58" t="s">
        <v>224</v>
      </c>
      <c r="B407" s="61">
        <v>282.98119338840002</v>
      </c>
      <c r="C407" s="62">
        <v>0.231320092793978</v>
      </c>
      <c r="D407" s="61">
        <v>67.2325874303001</v>
      </c>
      <c r="E407" s="63">
        <v>0.29723846999709003</v>
      </c>
      <c r="F407" s="61">
        <v>48.486741101600202</v>
      </c>
      <c r="G407" s="62">
        <v>0.19960803310566999</v>
      </c>
      <c r="H407" s="61">
        <v>46.634872434599998</v>
      </c>
      <c r="I407" s="62">
        <v>0.238127659322938</v>
      </c>
      <c r="J407" s="61">
        <v>21.391545300400001</v>
      </c>
      <c r="K407" s="62">
        <v>0.25208301557220802</v>
      </c>
      <c r="L407" s="61">
        <v>14.2249437543</v>
      </c>
      <c r="M407" s="64">
        <v>0.14376652098665699</v>
      </c>
      <c r="N407" s="61">
        <v>44.243489021400002</v>
      </c>
      <c r="O407" s="62">
        <v>0.20843077974474</v>
      </c>
      <c r="P407" s="61">
        <v>34.755653850900003</v>
      </c>
      <c r="Q407" s="62">
        <v>0.24640906867203599</v>
      </c>
    </row>
    <row r="408" spans="1:17" customFormat="1" x14ac:dyDescent="0.3">
      <c r="A408" s="58" t="s">
        <v>225</v>
      </c>
      <c r="B408" s="59">
        <v>82.920896925399703</v>
      </c>
      <c r="C408" s="60">
        <v>6.7782842179962804E-2</v>
      </c>
      <c r="D408" s="59">
        <v>19.414020914400002</v>
      </c>
      <c r="E408" s="60">
        <v>8.58303107710994E-2</v>
      </c>
      <c r="F408" s="59">
        <v>24.121835623700001</v>
      </c>
      <c r="G408" s="60">
        <v>9.9303687035921698E-2</v>
      </c>
      <c r="H408" s="59">
        <v>6.9301136990000103</v>
      </c>
      <c r="I408" s="60">
        <v>3.5386646683744798E-2</v>
      </c>
      <c r="J408" s="59">
        <v>7.3795100318999998</v>
      </c>
      <c r="K408" s="60">
        <v>8.6961886865271495E-2</v>
      </c>
      <c r="L408" s="59">
        <v>4.5348845643000004</v>
      </c>
      <c r="M408" s="60">
        <v>4.58324889114885E-2</v>
      </c>
      <c r="N408" s="59">
        <v>3.6828023770999998</v>
      </c>
      <c r="O408" s="64">
        <v>1.7349657273490599E-2</v>
      </c>
      <c r="P408" s="59">
        <v>10.4669383799</v>
      </c>
      <c r="Q408" s="60">
        <v>7.42080281125818E-2</v>
      </c>
    </row>
    <row r="409" spans="1:17" customFormat="1" x14ac:dyDescent="0.3">
      <c r="A409" s="58" t="s">
        <v>226</v>
      </c>
      <c r="B409" s="61">
        <v>223.3687724783</v>
      </c>
      <c r="C409" s="62">
        <v>0.182590526805925</v>
      </c>
      <c r="D409" s="61">
        <v>43.058763690299998</v>
      </c>
      <c r="E409" s="62">
        <v>0.19036484431808401</v>
      </c>
      <c r="F409" s="61">
        <v>37.9677690953</v>
      </c>
      <c r="G409" s="62">
        <v>0.15630400266833</v>
      </c>
      <c r="H409" s="61">
        <v>34.642154654599999</v>
      </c>
      <c r="I409" s="62">
        <v>0.17689027054532599</v>
      </c>
      <c r="J409" s="61">
        <v>11.5908324858</v>
      </c>
      <c r="K409" s="62">
        <v>0.13658910401195501</v>
      </c>
      <c r="L409" s="61">
        <v>10.1749344234</v>
      </c>
      <c r="M409" s="62">
        <v>0.10283449612076</v>
      </c>
      <c r="N409" s="61">
        <v>48.452610025999803</v>
      </c>
      <c r="O409" s="62">
        <v>0.22825992053886601</v>
      </c>
      <c r="P409" s="61">
        <v>30.803121996600002</v>
      </c>
      <c r="Q409" s="62">
        <v>0.21838658642230599</v>
      </c>
    </row>
    <row r="410" spans="1:17" customFormat="1" x14ac:dyDescent="0.3">
      <c r="A410" s="58" t="s">
        <v>227</v>
      </c>
      <c r="B410" s="59">
        <v>106.0633105224</v>
      </c>
      <c r="C410" s="60">
        <v>8.6700372340304893E-2</v>
      </c>
      <c r="D410" s="59">
        <v>19.102814144900002</v>
      </c>
      <c r="E410" s="60">
        <v>8.4454450826473404E-2</v>
      </c>
      <c r="F410" s="59">
        <v>18.8845097578</v>
      </c>
      <c r="G410" s="60">
        <v>7.7742899672729404E-2</v>
      </c>
      <c r="H410" s="59">
        <v>12.3664850063</v>
      </c>
      <c r="I410" s="60">
        <v>6.3145924388067695E-2</v>
      </c>
      <c r="J410" s="59">
        <v>5.3889102614000004</v>
      </c>
      <c r="K410" s="60">
        <v>6.3504189634973604E-2</v>
      </c>
      <c r="L410" s="59">
        <v>11.3124986298</v>
      </c>
      <c r="M410" s="60">
        <v>0.11433145886296001</v>
      </c>
      <c r="N410" s="59">
        <v>9.9372189559999793</v>
      </c>
      <c r="O410" s="60">
        <v>4.6814171786756301E-2</v>
      </c>
      <c r="P410" s="59">
        <v>23.287808178999999</v>
      </c>
      <c r="Q410" s="63">
        <v>0.165104853138932</v>
      </c>
    </row>
    <row r="411" spans="1:17" customFormat="1" x14ac:dyDescent="0.3">
      <c r="A411" s="58" t="s">
        <v>228</v>
      </c>
      <c r="B411" s="61">
        <v>140.73981152089999</v>
      </c>
      <c r="C411" s="62">
        <v>0.115046324708008</v>
      </c>
      <c r="D411" s="61">
        <v>17.985851076100001</v>
      </c>
      <c r="E411" s="62">
        <v>7.9516303920294004E-2</v>
      </c>
      <c r="F411" s="61">
        <v>28.1982878924</v>
      </c>
      <c r="G411" s="62">
        <v>0.116085442231622</v>
      </c>
      <c r="H411" s="61">
        <v>27.139168183799999</v>
      </c>
      <c r="I411" s="62">
        <v>0.13857841263837201</v>
      </c>
      <c r="J411" s="61">
        <v>9.9000292884000007</v>
      </c>
      <c r="K411" s="62">
        <v>0.116664280313886</v>
      </c>
      <c r="L411" s="61">
        <v>9.8886236463999992</v>
      </c>
      <c r="M411" s="62">
        <v>9.9940853443414898E-2</v>
      </c>
      <c r="N411" s="61">
        <v>27.719179867200001</v>
      </c>
      <c r="O411" s="62">
        <v>0.13058487025764801</v>
      </c>
      <c r="P411" s="61">
        <v>19.150622123600002</v>
      </c>
      <c r="Q411" s="62">
        <v>0.13577321785428501</v>
      </c>
    </row>
    <row r="412" spans="1:17" customFormat="1" x14ac:dyDescent="0.3">
      <c r="A412" s="58" t="s">
        <v>229</v>
      </c>
      <c r="B412" s="59">
        <v>128.2778759505</v>
      </c>
      <c r="C412" s="60">
        <v>0.104859442470287</v>
      </c>
      <c r="D412" s="59">
        <v>20.856363502200001</v>
      </c>
      <c r="E412" s="60">
        <v>9.2206976022213893E-2</v>
      </c>
      <c r="F412" s="59">
        <v>28.764170393200001</v>
      </c>
      <c r="G412" s="60">
        <v>0.118415041837356</v>
      </c>
      <c r="H412" s="59">
        <v>18.4994722484</v>
      </c>
      <c r="I412" s="60">
        <v>9.4462272442129694E-2</v>
      </c>
      <c r="J412" s="59">
        <v>7.9189465209999996</v>
      </c>
      <c r="K412" s="60">
        <v>9.33187336929511E-2</v>
      </c>
      <c r="L412" s="59">
        <v>16.832791627700001</v>
      </c>
      <c r="M412" s="60">
        <v>0.170123125448297</v>
      </c>
      <c r="N412" s="59">
        <v>19.610168334499999</v>
      </c>
      <c r="O412" s="60">
        <v>9.2383371368122302E-2</v>
      </c>
      <c r="P412" s="59">
        <v>14.602452921799999</v>
      </c>
      <c r="Q412" s="60">
        <v>0.103527812776131</v>
      </c>
    </row>
    <row r="413" spans="1:17" customFormat="1" x14ac:dyDescent="0.3">
      <c r="A413" s="58" t="s">
        <v>230</v>
      </c>
      <c r="B413" s="61">
        <v>292.80340113</v>
      </c>
      <c r="C413" s="62">
        <v>0.23934915641839399</v>
      </c>
      <c r="D413" s="61">
        <v>56.789307101299897</v>
      </c>
      <c r="E413" s="62">
        <v>0.25106823045423798</v>
      </c>
      <c r="F413" s="61">
        <v>40.601621819999998</v>
      </c>
      <c r="G413" s="64">
        <v>0.16714692900082401</v>
      </c>
      <c r="H413" s="61">
        <v>57.885545673600198</v>
      </c>
      <c r="I413" s="62">
        <v>0.29557600954556201</v>
      </c>
      <c r="J413" s="61">
        <v>22.208988015900001</v>
      </c>
      <c r="K413" s="62">
        <v>0.26171595334678399</v>
      </c>
      <c r="L413" s="61">
        <v>17.098325916899999</v>
      </c>
      <c r="M413" s="62">
        <v>0.17280678744516201</v>
      </c>
      <c r="N413" s="61">
        <v>66.730914573700204</v>
      </c>
      <c r="O413" s="63">
        <v>0.314368890549034</v>
      </c>
      <c r="P413" s="61">
        <v>26.692183159500001</v>
      </c>
      <c r="Q413" s="62">
        <v>0.18924103748332999</v>
      </c>
    </row>
    <row r="414" spans="1:17" customFormat="1" x14ac:dyDescent="0.3">
      <c r="A414" s="58" t="s">
        <v>231</v>
      </c>
      <c r="B414" s="59">
        <v>247.3904290582</v>
      </c>
      <c r="C414" s="60">
        <v>0.202226785182647</v>
      </c>
      <c r="D414" s="59">
        <v>55.857420699500103</v>
      </c>
      <c r="E414" s="60">
        <v>0.24694831630443301</v>
      </c>
      <c r="F414" s="59">
        <v>32.6428854726</v>
      </c>
      <c r="G414" s="64">
        <v>0.13438276147341099</v>
      </c>
      <c r="H414" s="59">
        <v>47.809375928199998</v>
      </c>
      <c r="I414" s="60">
        <v>0.244124926029089</v>
      </c>
      <c r="J414" s="59">
        <v>9.8826887773000003</v>
      </c>
      <c r="K414" s="60">
        <v>0.11645993564087299</v>
      </c>
      <c r="L414" s="59">
        <v>9.0810026792999992</v>
      </c>
      <c r="M414" s="64">
        <v>9.1778511382783007E-2</v>
      </c>
      <c r="N414" s="59">
        <v>63.175029680100003</v>
      </c>
      <c r="O414" s="63">
        <v>0.29761714068823297</v>
      </c>
      <c r="P414" s="59">
        <v>27.451644816799998</v>
      </c>
      <c r="Q414" s="60">
        <v>0.194625434521873</v>
      </c>
    </row>
    <row r="415" spans="1:17" customFormat="1" x14ac:dyDescent="0.3">
      <c r="A415" s="58" t="s">
        <v>232</v>
      </c>
      <c r="B415" s="61">
        <v>92.147549744999793</v>
      </c>
      <c r="C415" s="62">
        <v>7.5325075502437597E-2</v>
      </c>
      <c r="D415" s="61">
        <v>24.1326865027</v>
      </c>
      <c r="E415" s="62">
        <v>0.106691755994344</v>
      </c>
      <c r="F415" s="61">
        <v>13.718748675000001</v>
      </c>
      <c r="G415" s="62">
        <v>5.6476726987069202E-2</v>
      </c>
      <c r="H415" s="61">
        <v>19.806595696599999</v>
      </c>
      <c r="I415" s="62">
        <v>0.10113672507631501</v>
      </c>
      <c r="J415" s="61">
        <v>11.5790491168</v>
      </c>
      <c r="K415" s="63">
        <v>0.13645024601224501</v>
      </c>
      <c r="L415" s="61">
        <v>5.5888390571000004</v>
      </c>
      <c r="M415" s="62">
        <v>5.6484437581746601E-2</v>
      </c>
      <c r="N415" s="61">
        <v>8.4941043606999802</v>
      </c>
      <c r="O415" s="62">
        <v>4.0015668616857E-2</v>
      </c>
      <c r="P415" s="61">
        <v>8.8275263360999698</v>
      </c>
      <c r="Q415" s="62">
        <v>6.2584998472124703E-2</v>
      </c>
    </row>
    <row r="416" spans="1:17" customFormat="1" x14ac:dyDescent="0.3">
      <c r="A416" s="65" t="s">
        <v>1</v>
      </c>
    </row>
    <row r="417" spans="1:17" customFormat="1" x14ac:dyDescent="0.3">
      <c r="A417" s="65" t="s">
        <v>1</v>
      </c>
    </row>
    <row r="418" spans="1:17" customFormat="1" x14ac:dyDescent="0.3">
      <c r="A418" s="53" t="s">
        <v>233</v>
      </c>
    </row>
    <row r="419" spans="1:17" customFormat="1" x14ac:dyDescent="0.3">
      <c r="A419" s="54" t="s">
        <v>1</v>
      </c>
    </row>
    <row r="420" spans="1:17" customFormat="1" x14ac:dyDescent="0.3">
      <c r="A420" s="114" t="s">
        <v>1</v>
      </c>
      <c r="B420" s="113" t="s">
        <v>502</v>
      </c>
      <c r="C420" s="113" t="s">
        <v>1</v>
      </c>
      <c r="D420" s="113" t="s">
        <v>17</v>
      </c>
      <c r="E420" s="113" t="s">
        <v>1</v>
      </c>
      <c r="F420" s="113" t="s">
        <v>18</v>
      </c>
      <c r="G420" s="113" t="s">
        <v>1</v>
      </c>
      <c r="H420" s="113" t="s">
        <v>19</v>
      </c>
      <c r="I420" s="113" t="s">
        <v>1</v>
      </c>
      <c r="J420" s="113" t="s">
        <v>20</v>
      </c>
      <c r="K420" s="113" t="s">
        <v>1</v>
      </c>
      <c r="L420" s="113" t="s">
        <v>21</v>
      </c>
      <c r="M420" s="113" t="s">
        <v>1</v>
      </c>
      <c r="N420" s="113" t="s">
        <v>22</v>
      </c>
      <c r="O420" s="113" t="s">
        <v>1</v>
      </c>
      <c r="P420" s="113" t="s">
        <v>23</v>
      </c>
      <c r="Q420" s="113" t="s">
        <v>1</v>
      </c>
    </row>
    <row r="421" spans="1:17" customFormat="1" x14ac:dyDescent="0.3">
      <c r="A421" s="115" t="s">
        <v>1</v>
      </c>
      <c r="B421" s="55" t="s">
        <v>14</v>
      </c>
      <c r="C421" s="55" t="s">
        <v>15</v>
      </c>
      <c r="D421" s="55" t="s">
        <v>14</v>
      </c>
      <c r="E421" s="55" t="s">
        <v>15</v>
      </c>
      <c r="F421" s="55" t="s">
        <v>14</v>
      </c>
      <c r="G421" s="55" t="s">
        <v>15</v>
      </c>
      <c r="H421" s="55" t="s">
        <v>14</v>
      </c>
      <c r="I421" s="55" t="s">
        <v>15</v>
      </c>
      <c r="J421" s="55" t="s">
        <v>14</v>
      </c>
      <c r="K421" s="55" t="s">
        <v>15</v>
      </c>
      <c r="L421" s="55" t="s">
        <v>14</v>
      </c>
      <c r="M421" s="55" t="s">
        <v>15</v>
      </c>
      <c r="N421" s="55" t="s">
        <v>14</v>
      </c>
      <c r="O421" s="55" t="s">
        <v>15</v>
      </c>
      <c r="P421" s="55" t="s">
        <v>14</v>
      </c>
      <c r="Q421" s="55" t="s">
        <v>15</v>
      </c>
    </row>
    <row r="422" spans="1:17" customFormat="1" x14ac:dyDescent="0.3">
      <c r="A422" s="56" t="s">
        <v>16</v>
      </c>
      <c r="B422" s="57">
        <v>1223.3316612077999</v>
      </c>
      <c r="C422" s="57">
        <v>1223.3316612077999</v>
      </c>
      <c r="D422" s="57">
        <v>226.19073308700001</v>
      </c>
      <c r="E422" s="57">
        <v>226.19073308700001</v>
      </c>
      <c r="F422" s="57">
        <v>242.9097684457</v>
      </c>
      <c r="G422" s="57">
        <v>242.9097684457</v>
      </c>
      <c r="H422" s="57">
        <v>195.83979688540001</v>
      </c>
      <c r="I422" s="57">
        <v>195.83979688540001</v>
      </c>
      <c r="J422" s="57">
        <v>84.8591296476</v>
      </c>
      <c r="K422" s="57">
        <v>84.8591296476</v>
      </c>
      <c r="L422" s="57">
        <v>98.944758881799999</v>
      </c>
      <c r="M422" s="57">
        <v>98.944758881799999</v>
      </c>
      <c r="N422" s="57">
        <v>212.26945979659999</v>
      </c>
      <c r="O422" s="57">
        <v>212.26945979659999</v>
      </c>
      <c r="P422" s="57">
        <v>141.04859873140001</v>
      </c>
      <c r="Q422" s="57">
        <v>141.04859873140001</v>
      </c>
    </row>
    <row r="423" spans="1:17" customFormat="1" ht="25.5" customHeight="1" x14ac:dyDescent="0.3">
      <c r="A423" s="66" t="s">
        <v>223</v>
      </c>
      <c r="B423" s="59">
        <v>298.04175809449998</v>
      </c>
      <c r="C423" s="60">
        <v>0.24363119793714999</v>
      </c>
      <c r="D423" s="59">
        <v>34.320553761100001</v>
      </c>
      <c r="E423" s="64">
        <v>0.15173280219176499</v>
      </c>
      <c r="F423" s="59">
        <v>69.814804534199894</v>
      </c>
      <c r="G423" s="60">
        <v>0.28741044454869802</v>
      </c>
      <c r="H423" s="59">
        <v>53.683892121500101</v>
      </c>
      <c r="I423" s="60">
        <v>0.27412146547984001</v>
      </c>
      <c r="J423" s="59">
        <v>27.272422581000001</v>
      </c>
      <c r="K423" s="60">
        <v>0.32138466060465098</v>
      </c>
      <c r="L423" s="59">
        <v>28.5196906336</v>
      </c>
      <c r="M423" s="60">
        <v>0.28823851769318898</v>
      </c>
      <c r="N423" s="59">
        <v>52.437366901199802</v>
      </c>
      <c r="O423" s="60">
        <v>0.247032083425691</v>
      </c>
      <c r="P423" s="59">
        <v>31.4430475371</v>
      </c>
      <c r="Q423" s="60">
        <v>0.22292350168594899</v>
      </c>
    </row>
    <row r="424" spans="1:17" customFormat="1" x14ac:dyDescent="0.3">
      <c r="A424" s="58" t="s">
        <v>224</v>
      </c>
      <c r="B424" s="61">
        <v>135.35314744530001</v>
      </c>
      <c r="C424" s="62">
        <v>0.110643051052619</v>
      </c>
      <c r="D424" s="61">
        <v>39.2677020717</v>
      </c>
      <c r="E424" s="63">
        <v>0.17360438040844201</v>
      </c>
      <c r="F424" s="61">
        <v>32.016924768599999</v>
      </c>
      <c r="G424" s="62">
        <v>0.13180583462520201</v>
      </c>
      <c r="H424" s="61">
        <v>19.751813766600002</v>
      </c>
      <c r="I424" s="62">
        <v>0.100856996793957</v>
      </c>
      <c r="J424" s="61">
        <v>6.8221678425999999</v>
      </c>
      <c r="K424" s="62">
        <v>8.0394035042909998E-2</v>
      </c>
      <c r="L424" s="61">
        <v>8.8323882996000105</v>
      </c>
      <c r="M424" s="62">
        <v>8.9265852981169305E-2</v>
      </c>
      <c r="N424" s="61">
        <v>16.421066528899999</v>
      </c>
      <c r="O424" s="62">
        <v>7.7359534172437794E-2</v>
      </c>
      <c r="P424" s="61">
        <v>10.144847558</v>
      </c>
      <c r="Q424" s="62">
        <v>7.1924483116056398E-2</v>
      </c>
    </row>
    <row r="425" spans="1:17" customFormat="1" x14ac:dyDescent="0.3">
      <c r="A425" s="58" t="s">
        <v>225</v>
      </c>
      <c r="B425" s="59">
        <v>41.626381523500001</v>
      </c>
      <c r="C425" s="60">
        <v>3.40270613795789E-2</v>
      </c>
      <c r="D425" s="59">
        <v>6.5340643779999903</v>
      </c>
      <c r="E425" s="60">
        <v>2.8887409704299399E-2</v>
      </c>
      <c r="F425" s="59">
        <v>7.6668420046999897</v>
      </c>
      <c r="G425" s="60">
        <v>3.1562510037194499E-2</v>
      </c>
      <c r="H425" s="59">
        <v>4.8490106785</v>
      </c>
      <c r="I425" s="60">
        <v>2.4760088376406499E-2</v>
      </c>
      <c r="J425" s="59">
        <v>0.26268879490000002</v>
      </c>
      <c r="K425" s="60">
        <v>3.0955867210856998E-3</v>
      </c>
      <c r="L425" s="59">
        <v>3.4809634261000002</v>
      </c>
      <c r="M425" s="60">
        <v>3.5180877344482497E-2</v>
      </c>
      <c r="N425" s="59">
        <v>3.3690733493999998</v>
      </c>
      <c r="O425" s="60">
        <v>1.58716819302612E-2</v>
      </c>
      <c r="P425" s="59">
        <v>9.0729475568000097</v>
      </c>
      <c r="Q425" s="60">
        <v>6.43249747845967E-2</v>
      </c>
    </row>
    <row r="426" spans="1:17" customFormat="1" x14ac:dyDescent="0.3">
      <c r="A426" s="58" t="s">
        <v>226</v>
      </c>
      <c r="B426" s="61">
        <v>110.3562090043</v>
      </c>
      <c r="C426" s="62">
        <v>9.02095584572256E-2</v>
      </c>
      <c r="D426" s="61">
        <v>20.011924453999999</v>
      </c>
      <c r="E426" s="62">
        <v>8.8473670786074099E-2</v>
      </c>
      <c r="F426" s="61">
        <v>19.345610281599999</v>
      </c>
      <c r="G426" s="62">
        <v>7.9641137552376798E-2</v>
      </c>
      <c r="H426" s="61">
        <v>10.5503477649</v>
      </c>
      <c r="I426" s="62">
        <v>5.3872338169722297E-2</v>
      </c>
      <c r="J426" s="61">
        <v>8.1946395809000006</v>
      </c>
      <c r="K426" s="62">
        <v>9.6567565740191E-2</v>
      </c>
      <c r="L426" s="61">
        <v>5.2082175616999997</v>
      </c>
      <c r="M426" s="62">
        <v>5.26376295274191E-2</v>
      </c>
      <c r="N426" s="61">
        <v>27.900801500499998</v>
      </c>
      <c r="O426" s="62">
        <v>0.13144048855278101</v>
      </c>
      <c r="P426" s="61">
        <v>14.728005867</v>
      </c>
      <c r="Q426" s="62">
        <v>0.104417952389918</v>
      </c>
    </row>
    <row r="427" spans="1:17" customFormat="1" x14ac:dyDescent="0.3">
      <c r="A427" s="58" t="s">
        <v>227</v>
      </c>
      <c r="B427" s="59">
        <v>81.316249300300001</v>
      </c>
      <c r="C427" s="60">
        <v>6.6471139331108403E-2</v>
      </c>
      <c r="D427" s="59">
        <v>12.9948003857</v>
      </c>
      <c r="E427" s="60">
        <v>5.7450631192312397E-2</v>
      </c>
      <c r="F427" s="59">
        <v>10.916517798699999</v>
      </c>
      <c r="G427" s="60">
        <v>4.4940629059717199E-2</v>
      </c>
      <c r="H427" s="59">
        <v>9.7709167272000208</v>
      </c>
      <c r="I427" s="60">
        <v>4.98923961451904E-2</v>
      </c>
      <c r="J427" s="59">
        <v>4.9310722460000003</v>
      </c>
      <c r="K427" s="60">
        <v>5.8108918468497001E-2</v>
      </c>
      <c r="L427" s="59">
        <v>11.3124986298</v>
      </c>
      <c r="M427" s="60">
        <v>0.11433145886296001</v>
      </c>
      <c r="N427" s="59">
        <v>9.9372189559999793</v>
      </c>
      <c r="O427" s="60">
        <v>4.6814171786756301E-2</v>
      </c>
      <c r="P427" s="59">
        <v>15.670158969699999</v>
      </c>
      <c r="Q427" s="60">
        <v>0.111097587006453</v>
      </c>
    </row>
    <row r="428" spans="1:17" customFormat="1" x14ac:dyDescent="0.3">
      <c r="A428" s="58" t="s">
        <v>228</v>
      </c>
      <c r="B428" s="61">
        <v>120.4994553513</v>
      </c>
      <c r="C428" s="62">
        <v>9.85010518180576E-2</v>
      </c>
      <c r="D428" s="61">
        <v>15.9920087471</v>
      </c>
      <c r="E428" s="62">
        <v>7.0701432056232694E-2</v>
      </c>
      <c r="F428" s="61">
        <v>25.445687926400002</v>
      </c>
      <c r="G428" s="62">
        <v>0.104753662601626</v>
      </c>
      <c r="H428" s="61">
        <v>22.401023748</v>
      </c>
      <c r="I428" s="62">
        <v>0.114384431072038</v>
      </c>
      <c r="J428" s="61">
        <v>6.6735012256999999</v>
      </c>
      <c r="K428" s="62">
        <v>7.8642112562472402E-2</v>
      </c>
      <c r="L428" s="61">
        <v>8.3508469601000002</v>
      </c>
      <c r="M428" s="62">
        <v>8.4399083432766503E-2</v>
      </c>
      <c r="N428" s="61">
        <v>25.1155702171</v>
      </c>
      <c r="O428" s="62">
        <v>0.11831928267573701</v>
      </c>
      <c r="P428" s="61">
        <v>16.1465524959</v>
      </c>
      <c r="Q428" s="62">
        <v>0.11447510036344299</v>
      </c>
    </row>
    <row r="429" spans="1:17" customFormat="1" x14ac:dyDescent="0.3">
      <c r="A429" s="58" t="s">
        <v>229</v>
      </c>
      <c r="B429" s="59">
        <v>75.875255219099998</v>
      </c>
      <c r="C429" s="60">
        <v>6.20234541662954E-2</v>
      </c>
      <c r="D429" s="59">
        <v>12.515756421800001</v>
      </c>
      <c r="E429" s="60">
        <v>5.5332755020454601E-2</v>
      </c>
      <c r="F429" s="59">
        <v>20.126121702300001</v>
      </c>
      <c r="G429" s="60">
        <v>8.2854311833898103E-2</v>
      </c>
      <c r="H429" s="59">
        <v>5.3901029084000003</v>
      </c>
      <c r="I429" s="64">
        <v>2.7523021337456401E-2</v>
      </c>
      <c r="J429" s="59">
        <v>3.6054364053000101</v>
      </c>
      <c r="K429" s="60">
        <v>4.2487313035998897E-2</v>
      </c>
      <c r="L429" s="59">
        <v>13.9127612379</v>
      </c>
      <c r="M429" s="63">
        <v>0.14061140170668601</v>
      </c>
      <c r="N429" s="59">
        <v>9.6833378144999802</v>
      </c>
      <c r="O429" s="60">
        <v>4.5618139433617699E-2</v>
      </c>
      <c r="P429" s="59">
        <v>9.9456519875999803</v>
      </c>
      <c r="Q429" s="60">
        <v>7.0512235336272905E-2</v>
      </c>
    </row>
    <row r="430" spans="1:17" customFormat="1" x14ac:dyDescent="0.3">
      <c r="A430" s="58" t="s">
        <v>230</v>
      </c>
      <c r="B430" s="61">
        <v>155.96194397529999</v>
      </c>
      <c r="C430" s="62">
        <v>0.12748950176055901</v>
      </c>
      <c r="D430" s="61">
        <v>37.168787267200003</v>
      </c>
      <c r="E430" s="62">
        <v>0.16432497812765701</v>
      </c>
      <c r="F430" s="61">
        <v>21.841802419499999</v>
      </c>
      <c r="G430" s="62">
        <v>8.9917348978011596E-2</v>
      </c>
      <c r="H430" s="61">
        <v>33.470979334200003</v>
      </c>
      <c r="I430" s="62">
        <v>0.17090999820524899</v>
      </c>
      <c r="J430" s="61">
        <v>9.7883639483000096</v>
      </c>
      <c r="K430" s="62">
        <v>0.115348389606973</v>
      </c>
      <c r="L430" s="61">
        <v>9.7958644616000008</v>
      </c>
      <c r="M430" s="62">
        <v>9.9003368872748507E-2</v>
      </c>
      <c r="N430" s="61">
        <v>33.545026431399997</v>
      </c>
      <c r="O430" s="62">
        <v>0.15803039430892901</v>
      </c>
      <c r="P430" s="61">
        <v>9.38879070320003</v>
      </c>
      <c r="Q430" s="64">
        <v>6.6564225292866305E-2</v>
      </c>
    </row>
    <row r="431" spans="1:17" customFormat="1" x14ac:dyDescent="0.3">
      <c r="A431" s="58" t="s">
        <v>231</v>
      </c>
      <c r="B431" s="59">
        <v>114.53106504820001</v>
      </c>
      <c r="C431" s="60">
        <v>9.36222519861237E-2</v>
      </c>
      <c r="D431" s="59">
        <v>23.252449097700001</v>
      </c>
      <c r="E431" s="60">
        <v>0.102800184518419</v>
      </c>
      <c r="F431" s="59">
        <v>24.3940618337</v>
      </c>
      <c r="G431" s="60">
        <v>0.10042437564281401</v>
      </c>
      <c r="H431" s="59">
        <v>16.165114139500002</v>
      </c>
      <c r="I431" s="60">
        <v>8.2542539343825896E-2</v>
      </c>
      <c r="J431" s="59">
        <v>5.7297879060999897</v>
      </c>
      <c r="K431" s="60">
        <v>6.7521172204976193E-2</v>
      </c>
      <c r="L431" s="59">
        <v>3.9426886143000002</v>
      </c>
      <c r="M431" s="60">
        <v>3.9847371996832699E-2</v>
      </c>
      <c r="N431" s="59">
        <v>25.365893736899999</v>
      </c>
      <c r="O431" s="60">
        <v>0.119498555096932</v>
      </c>
      <c r="P431" s="59">
        <v>15.68106972</v>
      </c>
      <c r="Q431" s="60">
        <v>0.11117494155231999</v>
      </c>
    </row>
    <row r="432" spans="1:17" customFormat="1" x14ac:dyDescent="0.3">
      <c r="A432" s="58" t="s">
        <v>234</v>
      </c>
      <c r="B432" s="61">
        <v>89.770196245999699</v>
      </c>
      <c r="C432" s="62">
        <v>7.3381732111281697E-2</v>
      </c>
      <c r="D432" s="61">
        <v>24.1326865027</v>
      </c>
      <c r="E432" s="62">
        <v>0.106691755994344</v>
      </c>
      <c r="F432" s="61">
        <v>11.341395176000001</v>
      </c>
      <c r="G432" s="62">
        <v>4.6689745120461298E-2</v>
      </c>
      <c r="H432" s="61">
        <v>19.806595696599999</v>
      </c>
      <c r="I432" s="62">
        <v>0.10113672507631501</v>
      </c>
      <c r="J432" s="61">
        <v>11.5790491168</v>
      </c>
      <c r="K432" s="63">
        <v>0.13645024601224501</v>
      </c>
      <c r="L432" s="61">
        <v>5.5888390571000004</v>
      </c>
      <c r="M432" s="62">
        <v>5.6484437581746601E-2</v>
      </c>
      <c r="N432" s="61">
        <v>8.4941043606999802</v>
      </c>
      <c r="O432" s="62">
        <v>4.0015668616857E-2</v>
      </c>
      <c r="P432" s="61">
        <v>8.8275263360999698</v>
      </c>
      <c r="Q432" s="62">
        <v>6.2584998472124703E-2</v>
      </c>
    </row>
    <row r="433" spans="1:17" customFormat="1" x14ac:dyDescent="0.3">
      <c r="A433" s="65" t="s">
        <v>1</v>
      </c>
    </row>
    <row r="434" spans="1:17" customFormat="1" x14ac:dyDescent="0.3">
      <c r="A434" s="65" t="s">
        <v>1</v>
      </c>
    </row>
    <row r="435" spans="1:17" customFormat="1" x14ac:dyDescent="0.3">
      <c r="A435" s="53" t="s">
        <v>235</v>
      </c>
    </row>
    <row r="436" spans="1:17" customFormat="1" x14ac:dyDescent="0.3">
      <c r="A436" s="54" t="s">
        <v>1</v>
      </c>
    </row>
    <row r="437" spans="1:17" customFormat="1" x14ac:dyDescent="0.3">
      <c r="A437" s="114" t="s">
        <v>1</v>
      </c>
      <c r="B437" s="113" t="s">
        <v>502</v>
      </c>
      <c r="C437" s="113" t="s">
        <v>1</v>
      </c>
      <c r="D437" s="113" t="s">
        <v>17</v>
      </c>
      <c r="E437" s="113" t="s">
        <v>1</v>
      </c>
      <c r="F437" s="113" t="s">
        <v>18</v>
      </c>
      <c r="G437" s="113" t="s">
        <v>1</v>
      </c>
      <c r="H437" s="113" t="s">
        <v>19</v>
      </c>
      <c r="I437" s="113" t="s">
        <v>1</v>
      </c>
      <c r="J437" s="113" t="s">
        <v>20</v>
      </c>
      <c r="K437" s="113" t="s">
        <v>1</v>
      </c>
      <c r="L437" s="113" t="s">
        <v>21</v>
      </c>
      <c r="M437" s="113" t="s">
        <v>1</v>
      </c>
      <c r="N437" s="113" t="s">
        <v>22</v>
      </c>
      <c r="O437" s="113" t="s">
        <v>1</v>
      </c>
      <c r="P437" s="113" t="s">
        <v>23</v>
      </c>
      <c r="Q437" s="113" t="s">
        <v>1</v>
      </c>
    </row>
    <row r="438" spans="1:17" customFormat="1" x14ac:dyDescent="0.3">
      <c r="A438" s="115" t="s">
        <v>1</v>
      </c>
      <c r="B438" s="55" t="s">
        <v>14</v>
      </c>
      <c r="C438" s="55" t="s">
        <v>15</v>
      </c>
      <c r="D438" s="55" t="s">
        <v>14</v>
      </c>
      <c r="E438" s="55" t="s">
        <v>15</v>
      </c>
      <c r="F438" s="55" t="s">
        <v>14</v>
      </c>
      <c r="G438" s="55" t="s">
        <v>15</v>
      </c>
      <c r="H438" s="55" t="s">
        <v>14</v>
      </c>
      <c r="I438" s="55" t="s">
        <v>15</v>
      </c>
      <c r="J438" s="55" t="s">
        <v>14</v>
      </c>
      <c r="K438" s="55" t="s">
        <v>15</v>
      </c>
      <c r="L438" s="55" t="s">
        <v>14</v>
      </c>
      <c r="M438" s="55" t="s">
        <v>15</v>
      </c>
      <c r="N438" s="55" t="s">
        <v>14</v>
      </c>
      <c r="O438" s="55" t="s">
        <v>15</v>
      </c>
      <c r="P438" s="55" t="s">
        <v>14</v>
      </c>
      <c r="Q438" s="55" t="s">
        <v>15</v>
      </c>
    </row>
    <row r="439" spans="1:17" customFormat="1" x14ac:dyDescent="0.3">
      <c r="A439" s="56" t="s">
        <v>16</v>
      </c>
      <c r="B439" s="57">
        <v>1223.3316612077999</v>
      </c>
      <c r="C439" s="57">
        <v>1223.3316612077999</v>
      </c>
      <c r="D439" s="57">
        <v>226.19073308700001</v>
      </c>
      <c r="E439" s="57">
        <v>226.19073308700001</v>
      </c>
      <c r="F439" s="57">
        <v>242.9097684457</v>
      </c>
      <c r="G439" s="57">
        <v>242.9097684457</v>
      </c>
      <c r="H439" s="57">
        <v>195.83979688540001</v>
      </c>
      <c r="I439" s="57">
        <v>195.83979688540001</v>
      </c>
      <c r="J439" s="57">
        <v>84.8591296476</v>
      </c>
      <c r="K439" s="57">
        <v>84.8591296476</v>
      </c>
      <c r="L439" s="57">
        <v>98.944758881799999</v>
      </c>
      <c r="M439" s="57">
        <v>98.944758881799999</v>
      </c>
      <c r="N439" s="57">
        <v>212.26945979659999</v>
      </c>
      <c r="O439" s="57">
        <v>212.26945979659999</v>
      </c>
      <c r="P439" s="57">
        <v>141.04859873140001</v>
      </c>
      <c r="Q439" s="57">
        <v>141.04859873140001</v>
      </c>
    </row>
    <row r="440" spans="1:17" customFormat="1" x14ac:dyDescent="0.3">
      <c r="A440" s="58" t="s">
        <v>236</v>
      </c>
      <c r="B440" s="59">
        <v>254.12673830439999</v>
      </c>
      <c r="C440" s="60">
        <v>0.207733312529081</v>
      </c>
      <c r="D440" s="59">
        <v>42.870624100299999</v>
      </c>
      <c r="E440" s="60">
        <v>0.18953307023329999</v>
      </c>
      <c r="F440" s="59">
        <v>52.432967646800101</v>
      </c>
      <c r="G440" s="60">
        <v>0.21585368090505899</v>
      </c>
      <c r="H440" s="59">
        <v>30.380571147000001</v>
      </c>
      <c r="I440" s="60">
        <v>0.155129711275068</v>
      </c>
      <c r="J440" s="59">
        <v>22.9567623101</v>
      </c>
      <c r="K440" s="60">
        <v>0.270527902011652</v>
      </c>
      <c r="L440" s="59">
        <v>24.428627272500002</v>
      </c>
      <c r="M440" s="60">
        <v>0.246891574132619</v>
      </c>
      <c r="N440" s="59">
        <v>54.945480179999997</v>
      </c>
      <c r="O440" s="60">
        <v>0.25884778824353599</v>
      </c>
      <c r="P440" s="59">
        <v>23.763899867300001</v>
      </c>
      <c r="Q440" s="60">
        <v>0.16848022653917899</v>
      </c>
    </row>
    <row r="441" spans="1:17" customFormat="1" x14ac:dyDescent="0.3">
      <c r="A441" s="58" t="s">
        <v>237</v>
      </c>
      <c r="B441" s="61">
        <v>181.1460676897</v>
      </c>
      <c r="C441" s="62">
        <v>0.14807600705016799</v>
      </c>
      <c r="D441" s="61">
        <v>21.920799371699999</v>
      </c>
      <c r="E441" s="64">
        <v>9.6912897679448995E-2</v>
      </c>
      <c r="F441" s="61">
        <v>30.8755627922</v>
      </c>
      <c r="G441" s="62">
        <v>0.12710712701989099</v>
      </c>
      <c r="H441" s="61">
        <v>31.018584994000001</v>
      </c>
      <c r="I441" s="62">
        <v>0.158387546797504</v>
      </c>
      <c r="J441" s="61">
        <v>12.3765213453</v>
      </c>
      <c r="K441" s="62">
        <v>0.145847846857454</v>
      </c>
      <c r="L441" s="61">
        <v>11.048080604400001</v>
      </c>
      <c r="M441" s="62">
        <v>0.11165907855309599</v>
      </c>
      <c r="N441" s="61">
        <v>40.022236853400003</v>
      </c>
      <c r="O441" s="62">
        <v>0.18854448912128</v>
      </c>
      <c r="P441" s="61">
        <v>24.592348148700001</v>
      </c>
      <c r="Q441" s="62">
        <v>0.17435372183690701</v>
      </c>
    </row>
    <row r="442" spans="1:17" customFormat="1" x14ac:dyDescent="0.3">
      <c r="A442" s="58" t="s">
        <v>238</v>
      </c>
      <c r="B442" s="59">
        <v>329.92868861440002</v>
      </c>
      <c r="C442" s="60">
        <v>0.26969684434445201</v>
      </c>
      <c r="D442" s="59">
        <v>57.6584544751001</v>
      </c>
      <c r="E442" s="60">
        <v>0.25491077237422799</v>
      </c>
      <c r="F442" s="59">
        <v>63.419000583199903</v>
      </c>
      <c r="G442" s="60">
        <v>0.26108048675439199</v>
      </c>
      <c r="H442" s="59">
        <v>50.4452585326</v>
      </c>
      <c r="I442" s="60">
        <v>0.25758430786220199</v>
      </c>
      <c r="J442" s="59">
        <v>22.829998876699999</v>
      </c>
      <c r="K442" s="60">
        <v>0.26903409181201399</v>
      </c>
      <c r="L442" s="59">
        <v>30.389082184999999</v>
      </c>
      <c r="M442" s="60">
        <v>0.307131802921497</v>
      </c>
      <c r="N442" s="59">
        <v>55.147268987499899</v>
      </c>
      <c r="O442" s="60">
        <v>0.25979841396093001</v>
      </c>
      <c r="P442" s="59">
        <v>46.467700980899998</v>
      </c>
      <c r="Q442" s="60">
        <v>0.32944461269969</v>
      </c>
    </row>
    <row r="443" spans="1:17" customFormat="1" x14ac:dyDescent="0.3">
      <c r="A443" s="58" t="s">
        <v>239</v>
      </c>
      <c r="B443" s="61">
        <v>276.98740886190001</v>
      </c>
      <c r="C443" s="62">
        <v>0.22642053471290799</v>
      </c>
      <c r="D443" s="61">
        <v>59.849707992699997</v>
      </c>
      <c r="E443" s="62">
        <v>0.26459840850190802</v>
      </c>
      <c r="F443" s="61">
        <v>67.358825059699797</v>
      </c>
      <c r="G443" s="62">
        <v>0.27729977880555001</v>
      </c>
      <c r="H443" s="61">
        <v>46.926526077799998</v>
      </c>
      <c r="I443" s="62">
        <v>0.23961690536913799</v>
      </c>
      <c r="J443" s="61">
        <v>18.418854435299899</v>
      </c>
      <c r="K443" s="62">
        <v>0.21705212523141801</v>
      </c>
      <c r="L443" s="61">
        <v>13.434847943999999</v>
      </c>
      <c r="M443" s="64">
        <v>0.13578129954361001</v>
      </c>
      <c r="N443" s="61">
        <v>42.830409651799997</v>
      </c>
      <c r="O443" s="62">
        <v>0.20177377232146701</v>
      </c>
      <c r="P443" s="61">
        <v>23.6542442131</v>
      </c>
      <c r="Q443" s="62">
        <v>0.16770279482283201</v>
      </c>
    </row>
    <row r="444" spans="1:17" customFormat="1" x14ac:dyDescent="0.3">
      <c r="A444" s="58" t="s">
        <v>240</v>
      </c>
      <c r="B444" s="59">
        <v>134.235791581</v>
      </c>
      <c r="C444" s="60">
        <v>0.109729679887847</v>
      </c>
      <c r="D444" s="59">
        <v>34.653228213200002</v>
      </c>
      <c r="E444" s="60">
        <v>0.153203571783249</v>
      </c>
      <c r="F444" s="59">
        <v>27.168931176699999</v>
      </c>
      <c r="G444" s="60">
        <v>0.111847832841574</v>
      </c>
      <c r="H444" s="59">
        <v>22.506047430199999</v>
      </c>
      <c r="I444" s="60">
        <v>0.114920704515283</v>
      </c>
      <c r="J444" s="59">
        <v>5.0289166979000104</v>
      </c>
      <c r="K444" s="60">
        <v>5.9261940568845199E-2</v>
      </c>
      <c r="L444" s="59">
        <v>11.3232616374</v>
      </c>
      <c r="M444" s="60">
        <v>0.114440236808569</v>
      </c>
      <c r="N444" s="59">
        <v>15.8113302769</v>
      </c>
      <c r="O444" s="60">
        <v>7.4487070782818604E-2</v>
      </c>
      <c r="P444" s="59">
        <v>16.2003172577</v>
      </c>
      <c r="Q444" s="60">
        <v>0.11485627934915101</v>
      </c>
    </row>
    <row r="445" spans="1:17" customFormat="1" x14ac:dyDescent="0.3">
      <c r="A445" s="58" t="s">
        <v>88</v>
      </c>
      <c r="B445" s="61">
        <v>46.906966156400003</v>
      </c>
      <c r="C445" s="62">
        <v>3.8343621475543703E-2</v>
      </c>
      <c r="D445" s="61">
        <v>9.2379189340000103</v>
      </c>
      <c r="E445" s="62">
        <v>4.0841279427865897E-2</v>
      </c>
      <c r="F445" s="61">
        <v>1.6544811871</v>
      </c>
      <c r="G445" s="64">
        <v>6.8110936735335196E-3</v>
      </c>
      <c r="H445" s="61">
        <v>14.5628087038</v>
      </c>
      <c r="I445" s="63">
        <v>7.4360824180806098E-2</v>
      </c>
      <c r="J445" s="61">
        <v>3.2480759823000001</v>
      </c>
      <c r="K445" s="62">
        <v>3.8276093518617202E-2</v>
      </c>
      <c r="L445" s="61">
        <v>8.3208592385000006</v>
      </c>
      <c r="M445" s="63">
        <v>8.4096008040609294E-2</v>
      </c>
      <c r="N445" s="61">
        <v>3.5127338469999998</v>
      </c>
      <c r="O445" s="62">
        <v>1.6548465569969199E-2</v>
      </c>
      <c r="P445" s="61">
        <v>6.3700882636999996</v>
      </c>
      <c r="Q445" s="62">
        <v>4.5162364752241203E-2</v>
      </c>
    </row>
    <row r="446" spans="1:17" customFormat="1" x14ac:dyDescent="0.3">
      <c r="A446" s="58" t="s">
        <v>241</v>
      </c>
      <c r="B446" s="59">
        <v>435.2728059941</v>
      </c>
      <c r="C446" s="60">
        <v>0.35580931957924899</v>
      </c>
      <c r="D446" s="59">
        <v>64.791423471999806</v>
      </c>
      <c r="E446" s="64">
        <v>0.28644596791274901</v>
      </c>
      <c r="F446" s="59">
        <v>83.308530438999796</v>
      </c>
      <c r="G446" s="60">
        <v>0.34296080792495098</v>
      </c>
      <c r="H446" s="59">
        <v>61.399156140999999</v>
      </c>
      <c r="I446" s="60">
        <v>0.31351725807257202</v>
      </c>
      <c r="J446" s="59">
        <v>35.333283655399903</v>
      </c>
      <c r="K446" s="60">
        <v>0.416375748869106</v>
      </c>
      <c r="L446" s="59">
        <v>35.4767078769001</v>
      </c>
      <c r="M446" s="60">
        <v>0.35855065268571401</v>
      </c>
      <c r="N446" s="59">
        <v>94.967717033400106</v>
      </c>
      <c r="O446" s="63">
        <v>0.44739227736481502</v>
      </c>
      <c r="P446" s="59">
        <v>48.356248016000002</v>
      </c>
      <c r="Q446" s="60">
        <v>0.342833948376086</v>
      </c>
    </row>
    <row r="447" spans="1:17" customFormat="1" x14ac:dyDescent="0.3">
      <c r="A447" s="58" t="s">
        <v>242</v>
      </c>
      <c r="B447" s="61">
        <v>411.22320044290001</v>
      </c>
      <c r="C447" s="62">
        <v>0.336150214600755</v>
      </c>
      <c r="D447" s="61">
        <v>94.5029362058999</v>
      </c>
      <c r="E447" s="63">
        <v>0.41780198028515703</v>
      </c>
      <c r="F447" s="61">
        <v>94.527756236399995</v>
      </c>
      <c r="G447" s="62">
        <v>0.38914761164712403</v>
      </c>
      <c r="H447" s="61">
        <v>69.432573507999905</v>
      </c>
      <c r="I447" s="62">
        <v>0.35453760988442001</v>
      </c>
      <c r="J447" s="61">
        <v>23.4477711332</v>
      </c>
      <c r="K447" s="62">
        <v>0.27631406580026302</v>
      </c>
      <c r="L447" s="61">
        <v>24.7581095813999</v>
      </c>
      <c r="M447" s="62">
        <v>0.25022153635217997</v>
      </c>
      <c r="N447" s="61">
        <v>58.641739928700197</v>
      </c>
      <c r="O447" s="62">
        <v>0.276260843104286</v>
      </c>
      <c r="P447" s="61">
        <v>39.8545614708</v>
      </c>
      <c r="Q447" s="62">
        <v>0.282559074171984</v>
      </c>
    </row>
    <row r="448" spans="1:17" customFormat="1" x14ac:dyDescent="0.3">
      <c r="A448" s="65" t="s">
        <v>1</v>
      </c>
    </row>
    <row r="449" spans="1:17" customFormat="1" x14ac:dyDescent="0.3">
      <c r="A449" s="65" t="s">
        <v>1</v>
      </c>
    </row>
    <row r="450" spans="1:17" customFormat="1" x14ac:dyDescent="0.3">
      <c r="A450" s="53" t="s">
        <v>243</v>
      </c>
    </row>
    <row r="451" spans="1:17" customFormat="1" x14ac:dyDescent="0.3">
      <c r="A451" s="54" t="s">
        <v>1</v>
      </c>
    </row>
    <row r="452" spans="1:17" customFormat="1" x14ac:dyDescent="0.3">
      <c r="A452" s="114" t="s">
        <v>1</v>
      </c>
      <c r="B452" s="113" t="s">
        <v>502</v>
      </c>
      <c r="C452" s="113" t="s">
        <v>1</v>
      </c>
      <c r="D452" s="113" t="s">
        <v>17</v>
      </c>
      <c r="E452" s="113" t="s">
        <v>1</v>
      </c>
      <c r="F452" s="113" t="s">
        <v>18</v>
      </c>
      <c r="G452" s="113" t="s">
        <v>1</v>
      </c>
      <c r="H452" s="113" t="s">
        <v>19</v>
      </c>
      <c r="I452" s="113" t="s">
        <v>1</v>
      </c>
      <c r="J452" s="113" t="s">
        <v>20</v>
      </c>
      <c r="K452" s="113" t="s">
        <v>1</v>
      </c>
      <c r="L452" s="113" t="s">
        <v>21</v>
      </c>
      <c r="M452" s="113" t="s">
        <v>1</v>
      </c>
      <c r="N452" s="113" t="s">
        <v>22</v>
      </c>
      <c r="O452" s="113" t="s">
        <v>1</v>
      </c>
      <c r="P452" s="113" t="s">
        <v>23</v>
      </c>
      <c r="Q452" s="113" t="s">
        <v>1</v>
      </c>
    </row>
    <row r="453" spans="1:17" customFormat="1" x14ac:dyDescent="0.3">
      <c r="A453" s="115" t="s">
        <v>1</v>
      </c>
      <c r="B453" s="55" t="s">
        <v>14</v>
      </c>
      <c r="C453" s="55" t="s">
        <v>15</v>
      </c>
      <c r="D453" s="55" t="s">
        <v>14</v>
      </c>
      <c r="E453" s="55" t="s">
        <v>15</v>
      </c>
      <c r="F453" s="55" t="s">
        <v>14</v>
      </c>
      <c r="G453" s="55" t="s">
        <v>15</v>
      </c>
      <c r="H453" s="55" t="s">
        <v>14</v>
      </c>
      <c r="I453" s="55" t="s">
        <v>15</v>
      </c>
      <c r="J453" s="55" t="s">
        <v>14</v>
      </c>
      <c r="K453" s="55" t="s">
        <v>15</v>
      </c>
      <c r="L453" s="55" t="s">
        <v>14</v>
      </c>
      <c r="M453" s="55" t="s">
        <v>15</v>
      </c>
      <c r="N453" s="55" t="s">
        <v>14</v>
      </c>
      <c r="O453" s="55" t="s">
        <v>15</v>
      </c>
      <c r="P453" s="55" t="s">
        <v>14</v>
      </c>
      <c r="Q453" s="55" t="s">
        <v>15</v>
      </c>
    </row>
    <row r="454" spans="1:17" customFormat="1" x14ac:dyDescent="0.3">
      <c r="A454" s="56" t="s">
        <v>16</v>
      </c>
      <c r="B454" s="57">
        <v>1223.3316612077999</v>
      </c>
      <c r="C454" s="57">
        <v>1223.3316612077999</v>
      </c>
      <c r="D454" s="57">
        <v>226.19073308700001</v>
      </c>
      <c r="E454" s="57">
        <v>226.19073308700001</v>
      </c>
      <c r="F454" s="57">
        <v>242.9097684457</v>
      </c>
      <c r="G454" s="57">
        <v>242.9097684457</v>
      </c>
      <c r="H454" s="57">
        <v>195.83979688540001</v>
      </c>
      <c r="I454" s="57">
        <v>195.83979688540001</v>
      </c>
      <c r="J454" s="57">
        <v>84.8591296476</v>
      </c>
      <c r="K454" s="57">
        <v>84.8591296476</v>
      </c>
      <c r="L454" s="57">
        <v>98.944758881799999</v>
      </c>
      <c r="M454" s="57">
        <v>98.944758881799999</v>
      </c>
      <c r="N454" s="57">
        <v>212.26945979659999</v>
      </c>
      <c r="O454" s="57">
        <v>212.26945979659999</v>
      </c>
      <c r="P454" s="57">
        <v>141.04859873140001</v>
      </c>
      <c r="Q454" s="57">
        <v>141.04859873140001</v>
      </c>
    </row>
    <row r="455" spans="1:17" customFormat="1" x14ac:dyDescent="0.3">
      <c r="A455" s="58" t="s">
        <v>236</v>
      </c>
      <c r="B455" s="59">
        <v>225.92940537800001</v>
      </c>
      <c r="C455" s="60">
        <v>0.18468369007546101</v>
      </c>
      <c r="D455" s="59">
        <v>55.7199488356</v>
      </c>
      <c r="E455" s="63">
        <v>0.246340546649046</v>
      </c>
      <c r="F455" s="59">
        <v>43.646868010700103</v>
      </c>
      <c r="G455" s="60">
        <v>0.17968346143500899</v>
      </c>
      <c r="H455" s="59">
        <v>23.184861352399999</v>
      </c>
      <c r="I455" s="64">
        <v>0.118386873971112</v>
      </c>
      <c r="J455" s="59">
        <v>19.672106591000102</v>
      </c>
      <c r="K455" s="60">
        <v>0.231820744246301</v>
      </c>
      <c r="L455" s="59">
        <v>12.5620074967</v>
      </c>
      <c r="M455" s="60">
        <v>0.126959807054628</v>
      </c>
      <c r="N455" s="59">
        <v>46.095346009899998</v>
      </c>
      <c r="O455" s="60">
        <v>0.217154865584853</v>
      </c>
      <c r="P455" s="59">
        <v>22.182172769400001</v>
      </c>
      <c r="Q455" s="60">
        <v>0.15726616902902901</v>
      </c>
    </row>
    <row r="456" spans="1:17" customFormat="1" x14ac:dyDescent="0.3">
      <c r="A456" s="58" t="s">
        <v>237</v>
      </c>
      <c r="B456" s="61">
        <v>214.1402003206</v>
      </c>
      <c r="C456" s="62">
        <v>0.17504672454008</v>
      </c>
      <c r="D456" s="61">
        <v>36.496040820200001</v>
      </c>
      <c r="E456" s="62">
        <v>0.161350734055769</v>
      </c>
      <c r="F456" s="61">
        <v>46.407356358900103</v>
      </c>
      <c r="G456" s="62">
        <v>0.19104771560174599</v>
      </c>
      <c r="H456" s="61">
        <v>35.922302125000002</v>
      </c>
      <c r="I456" s="62">
        <v>0.183426978051967</v>
      </c>
      <c r="J456" s="61">
        <v>16.289741063699999</v>
      </c>
      <c r="K456" s="62">
        <v>0.191962151053722</v>
      </c>
      <c r="L456" s="61">
        <v>14.437685225499999</v>
      </c>
      <c r="M456" s="62">
        <v>0.14591662447474699</v>
      </c>
      <c r="N456" s="61">
        <v>39.879366031700002</v>
      </c>
      <c r="O456" s="62">
        <v>0.18787142563943501</v>
      </c>
      <c r="P456" s="61">
        <v>20.062509437199999</v>
      </c>
      <c r="Q456" s="62">
        <v>0.142238275442957</v>
      </c>
    </row>
    <row r="457" spans="1:17" customFormat="1" x14ac:dyDescent="0.3">
      <c r="A457" s="58" t="s">
        <v>238</v>
      </c>
      <c r="B457" s="59">
        <v>312.42769097339999</v>
      </c>
      <c r="C457" s="60">
        <v>0.25539083216806402</v>
      </c>
      <c r="D457" s="59">
        <v>60.626982520100199</v>
      </c>
      <c r="E457" s="60">
        <v>0.26803477619386401</v>
      </c>
      <c r="F457" s="59">
        <v>53.484751839999902</v>
      </c>
      <c r="G457" s="60">
        <v>0.220183618724893</v>
      </c>
      <c r="H457" s="59">
        <v>59.566428108200199</v>
      </c>
      <c r="I457" s="60">
        <v>0.304158955715506</v>
      </c>
      <c r="J457" s="59">
        <v>18.026274626399999</v>
      </c>
      <c r="K457" s="60">
        <v>0.21242587216318201</v>
      </c>
      <c r="L457" s="59">
        <v>31.665804069899998</v>
      </c>
      <c r="M457" s="60">
        <v>0.32003518354851102</v>
      </c>
      <c r="N457" s="59">
        <v>56.579095624100098</v>
      </c>
      <c r="O457" s="60">
        <v>0.26654373963317701</v>
      </c>
      <c r="P457" s="59">
        <v>30.407686020100002</v>
      </c>
      <c r="Q457" s="60">
        <v>0.21558304225344099</v>
      </c>
    </row>
    <row r="458" spans="1:17" customFormat="1" x14ac:dyDescent="0.3">
      <c r="A458" s="58" t="s">
        <v>239</v>
      </c>
      <c r="B458" s="61">
        <v>276.3199886557</v>
      </c>
      <c r="C458" s="62">
        <v>0.225874958866746</v>
      </c>
      <c r="D458" s="61">
        <v>53.1123173301999</v>
      </c>
      <c r="E458" s="62">
        <v>0.23481208361339601</v>
      </c>
      <c r="F458" s="61">
        <v>61.453104971400101</v>
      </c>
      <c r="G458" s="62">
        <v>0.252987376195771</v>
      </c>
      <c r="H458" s="61">
        <v>38.155338864500003</v>
      </c>
      <c r="I458" s="62">
        <v>0.19482934251013101</v>
      </c>
      <c r="J458" s="61">
        <v>14.0818092593</v>
      </c>
      <c r="K458" s="62">
        <v>0.165943361872534</v>
      </c>
      <c r="L458" s="61">
        <v>19.912601583499999</v>
      </c>
      <c r="M458" s="62">
        <v>0.20124968526415499</v>
      </c>
      <c r="N458" s="61">
        <v>44.948512063000003</v>
      </c>
      <c r="O458" s="62">
        <v>0.211752138560443</v>
      </c>
      <c r="P458" s="61">
        <v>35.955853042299999</v>
      </c>
      <c r="Q458" s="62">
        <v>0.25491818682134498</v>
      </c>
    </row>
    <row r="459" spans="1:17" customFormat="1" x14ac:dyDescent="0.3">
      <c r="A459" s="58" t="s">
        <v>240</v>
      </c>
      <c r="B459" s="59">
        <v>152.32486881529999</v>
      </c>
      <c r="C459" s="60">
        <v>0.124516411734908</v>
      </c>
      <c r="D459" s="59">
        <v>16.246182393800002</v>
      </c>
      <c r="E459" s="64">
        <v>7.1825145849592403E-2</v>
      </c>
      <c r="F459" s="59">
        <v>36.263206077600003</v>
      </c>
      <c r="G459" s="60">
        <v>0.14928673436904699</v>
      </c>
      <c r="H459" s="59">
        <v>27.046642253000002</v>
      </c>
      <c r="I459" s="60">
        <v>0.13810595539387199</v>
      </c>
      <c r="J459" s="59">
        <v>7.7768780672000002</v>
      </c>
      <c r="K459" s="60">
        <v>9.1644565522832303E-2</v>
      </c>
      <c r="L459" s="59">
        <v>13.6411436674</v>
      </c>
      <c r="M459" s="60">
        <v>0.137866258117783</v>
      </c>
      <c r="N459" s="59">
        <v>23.8487350441</v>
      </c>
      <c r="O459" s="60">
        <v>0.112351230680816</v>
      </c>
      <c r="P459" s="59">
        <v>24.515078856700001</v>
      </c>
      <c r="Q459" s="60">
        <v>0.17380590149204</v>
      </c>
    </row>
    <row r="460" spans="1:17" customFormat="1" x14ac:dyDescent="0.3">
      <c r="A460" s="58" t="s">
        <v>88</v>
      </c>
      <c r="B460" s="61">
        <v>42.189507064799997</v>
      </c>
      <c r="C460" s="62">
        <v>3.4487382614740901E-2</v>
      </c>
      <c r="D460" s="61">
        <v>3.9892611870999999</v>
      </c>
      <c r="E460" s="62">
        <v>1.7636713638332899E-2</v>
      </c>
      <c r="F460" s="61">
        <v>1.6544811871</v>
      </c>
      <c r="G460" s="62">
        <v>6.8110936735335196E-3</v>
      </c>
      <c r="H460" s="61">
        <v>11.964224182300001</v>
      </c>
      <c r="I460" s="62">
        <v>6.10918943574126E-2</v>
      </c>
      <c r="J460" s="61">
        <v>9.0123200400000005</v>
      </c>
      <c r="K460" s="63">
        <v>0.10620330514142701</v>
      </c>
      <c r="L460" s="61">
        <v>6.7255168388</v>
      </c>
      <c r="M460" s="62">
        <v>6.7972441540176398E-2</v>
      </c>
      <c r="N460" s="61">
        <v>0.918405023800002</v>
      </c>
      <c r="O460" s="64">
        <v>4.3265999012765703E-3</v>
      </c>
      <c r="P460" s="61">
        <v>7.9252986056999797</v>
      </c>
      <c r="Q460" s="62">
        <v>5.6188424961188102E-2</v>
      </c>
    </row>
    <row r="461" spans="1:17" customFormat="1" x14ac:dyDescent="0.3">
      <c r="A461" s="58" t="s">
        <v>241</v>
      </c>
      <c r="B461" s="59">
        <v>440.06960569860001</v>
      </c>
      <c r="C461" s="60">
        <v>0.35973041461554101</v>
      </c>
      <c r="D461" s="59">
        <v>92.215989655799902</v>
      </c>
      <c r="E461" s="60">
        <v>0.40769128070481497</v>
      </c>
      <c r="F461" s="59">
        <v>90.054224369599794</v>
      </c>
      <c r="G461" s="60">
        <v>0.37073117703675501</v>
      </c>
      <c r="H461" s="59">
        <v>59.107163477400299</v>
      </c>
      <c r="I461" s="60">
        <v>0.30181385202307898</v>
      </c>
      <c r="J461" s="59">
        <v>35.961847654700001</v>
      </c>
      <c r="K461" s="60">
        <v>0.423782895300024</v>
      </c>
      <c r="L461" s="59">
        <v>26.999692722199999</v>
      </c>
      <c r="M461" s="60">
        <v>0.27287643152937502</v>
      </c>
      <c r="N461" s="59">
        <v>85.9747120416001</v>
      </c>
      <c r="O461" s="60">
        <v>0.40502629122428802</v>
      </c>
      <c r="P461" s="59">
        <v>42.244682206599997</v>
      </c>
      <c r="Q461" s="60">
        <v>0.29950444447198599</v>
      </c>
    </row>
    <row r="462" spans="1:17" customFormat="1" x14ac:dyDescent="0.3">
      <c r="A462" s="58" t="s">
        <v>242</v>
      </c>
      <c r="B462" s="61">
        <v>428.64485747100002</v>
      </c>
      <c r="C462" s="62">
        <v>0.35039137060165498</v>
      </c>
      <c r="D462" s="61">
        <v>69.358499723999799</v>
      </c>
      <c r="E462" s="62">
        <v>0.30663722946298799</v>
      </c>
      <c r="F462" s="61">
        <v>97.716311049000097</v>
      </c>
      <c r="G462" s="62">
        <v>0.40227411056481899</v>
      </c>
      <c r="H462" s="61">
        <v>65.201981117500097</v>
      </c>
      <c r="I462" s="62">
        <v>0.332935297904002</v>
      </c>
      <c r="J462" s="61">
        <v>21.858687326499901</v>
      </c>
      <c r="K462" s="62">
        <v>0.25758792739536701</v>
      </c>
      <c r="L462" s="61">
        <v>33.5537452509</v>
      </c>
      <c r="M462" s="62">
        <v>0.33911594338193801</v>
      </c>
      <c r="N462" s="61">
        <v>68.797247107099906</v>
      </c>
      <c r="O462" s="62">
        <v>0.32410336924125899</v>
      </c>
      <c r="P462" s="61">
        <v>60.470931899</v>
      </c>
      <c r="Q462" s="62">
        <v>0.42872408831338499</v>
      </c>
    </row>
    <row r="463" spans="1:17" customFormat="1" x14ac:dyDescent="0.3">
      <c r="A463" s="65" t="s">
        <v>1</v>
      </c>
    </row>
    <row r="464" spans="1:17" customFormat="1" x14ac:dyDescent="0.3">
      <c r="A464" s="65" t="s">
        <v>1</v>
      </c>
    </row>
    <row r="465" spans="1:17" customFormat="1" x14ac:dyDescent="0.3">
      <c r="A465" s="53" t="s">
        <v>244</v>
      </c>
    </row>
    <row r="466" spans="1:17" customFormat="1" x14ac:dyDescent="0.3">
      <c r="A466" s="54" t="s">
        <v>1</v>
      </c>
    </row>
    <row r="467" spans="1:17" customFormat="1" x14ac:dyDescent="0.3">
      <c r="A467" s="114" t="s">
        <v>1</v>
      </c>
      <c r="B467" s="113" t="s">
        <v>502</v>
      </c>
      <c r="C467" s="113" t="s">
        <v>1</v>
      </c>
      <c r="D467" s="113" t="s">
        <v>17</v>
      </c>
      <c r="E467" s="113" t="s">
        <v>1</v>
      </c>
      <c r="F467" s="113" t="s">
        <v>18</v>
      </c>
      <c r="G467" s="113" t="s">
        <v>1</v>
      </c>
      <c r="H467" s="113" t="s">
        <v>19</v>
      </c>
      <c r="I467" s="113" t="s">
        <v>1</v>
      </c>
      <c r="J467" s="113" t="s">
        <v>20</v>
      </c>
      <c r="K467" s="113" t="s">
        <v>1</v>
      </c>
      <c r="L467" s="113" t="s">
        <v>21</v>
      </c>
      <c r="M467" s="113" t="s">
        <v>1</v>
      </c>
      <c r="N467" s="113" t="s">
        <v>22</v>
      </c>
      <c r="O467" s="113" t="s">
        <v>1</v>
      </c>
      <c r="P467" s="113" t="s">
        <v>23</v>
      </c>
      <c r="Q467" s="113" t="s">
        <v>1</v>
      </c>
    </row>
    <row r="468" spans="1:17" customFormat="1" x14ac:dyDescent="0.3">
      <c r="A468" s="115" t="s">
        <v>1</v>
      </c>
      <c r="B468" s="55" t="s">
        <v>14</v>
      </c>
      <c r="C468" s="55" t="s">
        <v>15</v>
      </c>
      <c r="D468" s="55" t="s">
        <v>14</v>
      </c>
      <c r="E468" s="55" t="s">
        <v>15</v>
      </c>
      <c r="F468" s="55" t="s">
        <v>14</v>
      </c>
      <c r="G468" s="55" t="s">
        <v>15</v>
      </c>
      <c r="H468" s="55" t="s">
        <v>14</v>
      </c>
      <c r="I468" s="55" t="s">
        <v>15</v>
      </c>
      <c r="J468" s="55" t="s">
        <v>14</v>
      </c>
      <c r="K468" s="55" t="s">
        <v>15</v>
      </c>
      <c r="L468" s="55" t="s">
        <v>14</v>
      </c>
      <c r="M468" s="55" t="s">
        <v>15</v>
      </c>
      <c r="N468" s="55" t="s">
        <v>14</v>
      </c>
      <c r="O468" s="55" t="s">
        <v>15</v>
      </c>
      <c r="P468" s="55" t="s">
        <v>14</v>
      </c>
      <c r="Q468" s="55" t="s">
        <v>15</v>
      </c>
    </row>
    <row r="469" spans="1:17" customFormat="1" x14ac:dyDescent="0.3">
      <c r="A469" s="56" t="s">
        <v>16</v>
      </c>
      <c r="B469" s="57">
        <v>1223.3316612077999</v>
      </c>
      <c r="C469" s="57">
        <v>1223.3316612077999</v>
      </c>
      <c r="D469" s="57">
        <v>226.19073308700001</v>
      </c>
      <c r="E469" s="57">
        <v>226.19073308700001</v>
      </c>
      <c r="F469" s="57">
        <v>242.9097684457</v>
      </c>
      <c r="G469" s="57">
        <v>242.9097684457</v>
      </c>
      <c r="H469" s="57">
        <v>195.83979688540001</v>
      </c>
      <c r="I469" s="57">
        <v>195.83979688540001</v>
      </c>
      <c r="J469" s="57">
        <v>84.8591296476</v>
      </c>
      <c r="K469" s="57">
        <v>84.8591296476</v>
      </c>
      <c r="L469" s="57">
        <v>98.944758881799999</v>
      </c>
      <c r="M469" s="57">
        <v>98.944758881799999</v>
      </c>
      <c r="N469" s="57">
        <v>212.26945979659999</v>
      </c>
      <c r="O469" s="57">
        <v>212.26945979659999</v>
      </c>
      <c r="P469" s="57">
        <v>141.04859873140001</v>
      </c>
      <c r="Q469" s="57">
        <v>141.04859873140001</v>
      </c>
    </row>
    <row r="470" spans="1:17" customFormat="1" x14ac:dyDescent="0.3">
      <c r="A470" s="58" t="s">
        <v>236</v>
      </c>
      <c r="B470" s="59">
        <v>241.84215040430001</v>
      </c>
      <c r="C470" s="60">
        <v>0.197691401337172</v>
      </c>
      <c r="D470" s="59">
        <v>42.595165945700003</v>
      </c>
      <c r="E470" s="60">
        <v>0.18831525661715101</v>
      </c>
      <c r="F470" s="59">
        <v>46.475512465200097</v>
      </c>
      <c r="G470" s="60">
        <v>0.19132829759207101</v>
      </c>
      <c r="H470" s="59">
        <v>30.742438828000001</v>
      </c>
      <c r="I470" s="60">
        <v>0.156977485255408</v>
      </c>
      <c r="J470" s="59">
        <v>25.8797759146</v>
      </c>
      <c r="K470" s="63">
        <v>0.30497338379585798</v>
      </c>
      <c r="L470" s="59">
        <v>16.271222378600001</v>
      </c>
      <c r="M470" s="60">
        <v>0.16444754186563501</v>
      </c>
      <c r="N470" s="59">
        <v>46.307926831899998</v>
      </c>
      <c r="O470" s="60">
        <v>0.21815633241010299</v>
      </c>
      <c r="P470" s="59">
        <v>28.4968465165</v>
      </c>
      <c r="Q470" s="60">
        <v>0.202035658438314</v>
      </c>
    </row>
    <row r="471" spans="1:17" customFormat="1" x14ac:dyDescent="0.3">
      <c r="A471" s="58" t="s">
        <v>237</v>
      </c>
      <c r="B471" s="61">
        <v>195.46210679270001</v>
      </c>
      <c r="C471" s="62">
        <v>0.15977850732623</v>
      </c>
      <c r="D471" s="61">
        <v>34.6610414027</v>
      </c>
      <c r="E471" s="62">
        <v>0.15323811426601799</v>
      </c>
      <c r="F471" s="61">
        <v>48.610059247500097</v>
      </c>
      <c r="G471" s="62">
        <v>0.20011570369746701</v>
      </c>
      <c r="H471" s="61">
        <v>29.672797147400001</v>
      </c>
      <c r="I471" s="62">
        <v>0.151515665453655</v>
      </c>
      <c r="J471" s="61">
        <v>13.346430060699999</v>
      </c>
      <c r="K471" s="62">
        <v>0.15727747993792299</v>
      </c>
      <c r="L471" s="61">
        <v>14.233230667699999</v>
      </c>
      <c r="M471" s="62">
        <v>0.14385027391600499</v>
      </c>
      <c r="N471" s="61">
        <v>38.038836748400001</v>
      </c>
      <c r="O471" s="62">
        <v>0.179200704542469</v>
      </c>
      <c r="P471" s="61">
        <v>14.591638019199999</v>
      </c>
      <c r="Q471" s="62">
        <v>0.103451137766969</v>
      </c>
    </row>
    <row r="472" spans="1:17" customFormat="1" x14ac:dyDescent="0.3">
      <c r="A472" s="58" t="s">
        <v>238</v>
      </c>
      <c r="B472" s="59">
        <v>350.2168016988</v>
      </c>
      <c r="C472" s="60">
        <v>0.28628115563773598</v>
      </c>
      <c r="D472" s="59">
        <v>66.761047420299903</v>
      </c>
      <c r="E472" s="60">
        <v>0.29515376916268998</v>
      </c>
      <c r="F472" s="59">
        <v>71.999966107799807</v>
      </c>
      <c r="G472" s="60">
        <v>0.29640621934846101</v>
      </c>
      <c r="H472" s="59">
        <v>60.1928045109998</v>
      </c>
      <c r="I472" s="60">
        <v>0.30735736795225099</v>
      </c>
      <c r="J472" s="59">
        <v>22.7937619052</v>
      </c>
      <c r="K472" s="60">
        <v>0.26860706679242602</v>
      </c>
      <c r="L472" s="59">
        <v>28.371926935200001</v>
      </c>
      <c r="M472" s="60">
        <v>0.28674512178147099</v>
      </c>
      <c r="N472" s="59">
        <v>52.8497179835</v>
      </c>
      <c r="O472" s="60">
        <v>0.24897466660602699</v>
      </c>
      <c r="P472" s="59">
        <v>40.852094150600003</v>
      </c>
      <c r="Q472" s="60">
        <v>0.28963133641898098</v>
      </c>
    </row>
    <row r="473" spans="1:17" customFormat="1" x14ac:dyDescent="0.3">
      <c r="A473" s="58" t="s">
        <v>239</v>
      </c>
      <c r="B473" s="61">
        <v>292.25141240440001</v>
      </c>
      <c r="C473" s="62">
        <v>0.23889793885973601</v>
      </c>
      <c r="D473" s="61">
        <v>53.985319024399999</v>
      </c>
      <c r="E473" s="62">
        <v>0.23867166566737999</v>
      </c>
      <c r="F473" s="61">
        <v>61.479438035999898</v>
      </c>
      <c r="G473" s="62">
        <v>0.253095782970717</v>
      </c>
      <c r="H473" s="61">
        <v>39.914526129199999</v>
      </c>
      <c r="I473" s="62">
        <v>0.20381212993473899</v>
      </c>
      <c r="J473" s="61">
        <v>8.6392464319000002</v>
      </c>
      <c r="K473" s="64">
        <v>0.101806917744464</v>
      </c>
      <c r="L473" s="61">
        <v>20.874116341699999</v>
      </c>
      <c r="M473" s="62">
        <v>0.21096737793495801</v>
      </c>
      <c r="N473" s="61">
        <v>57.491076626400201</v>
      </c>
      <c r="O473" s="62">
        <v>0.27084007601229498</v>
      </c>
      <c r="P473" s="61">
        <v>44.188084306299999</v>
      </c>
      <c r="Q473" s="62">
        <v>0.31328268911375501</v>
      </c>
    </row>
    <row r="474" spans="1:17" customFormat="1" x14ac:dyDescent="0.3">
      <c r="A474" s="58" t="s">
        <v>240</v>
      </c>
      <c r="B474" s="59">
        <v>93.870108734500207</v>
      </c>
      <c r="C474" s="60">
        <v>7.6733163794536E-2</v>
      </c>
      <c r="D474" s="59">
        <v>22.883917954699999</v>
      </c>
      <c r="E474" s="60">
        <v>0.101170890789315</v>
      </c>
      <c r="F474" s="59">
        <v>10.7554599399</v>
      </c>
      <c r="G474" s="60">
        <v>4.4277593316731E-2</v>
      </c>
      <c r="H474" s="59">
        <v>21.969491251899999</v>
      </c>
      <c r="I474" s="60">
        <v>0.11218093360644101</v>
      </c>
      <c r="J474" s="59">
        <v>6.3787070633000003</v>
      </c>
      <c r="K474" s="60">
        <v>7.5168188617880799E-2</v>
      </c>
      <c r="L474" s="59">
        <v>12.2811822488</v>
      </c>
      <c r="M474" s="60">
        <v>0.124121604697336</v>
      </c>
      <c r="N474" s="59">
        <v>11.164007761600001</v>
      </c>
      <c r="O474" s="60">
        <v>5.2593565613713499E-2</v>
      </c>
      <c r="P474" s="59">
        <v>6.6243499985999996</v>
      </c>
      <c r="Q474" s="60">
        <v>4.69650181439576E-2</v>
      </c>
    </row>
    <row r="475" spans="1:17" customFormat="1" x14ac:dyDescent="0.3">
      <c r="A475" s="58" t="s">
        <v>88</v>
      </c>
      <c r="B475" s="61">
        <v>49.6890811731</v>
      </c>
      <c r="C475" s="62">
        <v>4.0617833044590497E-2</v>
      </c>
      <c r="D475" s="61">
        <v>5.3042413392000096</v>
      </c>
      <c r="E475" s="62">
        <v>2.3450303497446201E-2</v>
      </c>
      <c r="F475" s="61">
        <v>3.5893326493000002</v>
      </c>
      <c r="G475" s="62">
        <v>1.4776403074553E-2</v>
      </c>
      <c r="H475" s="61">
        <v>13.3477390179</v>
      </c>
      <c r="I475" s="62">
        <v>6.8156417797505794E-2</v>
      </c>
      <c r="J475" s="61">
        <v>7.8212082718999998</v>
      </c>
      <c r="K475" s="63">
        <v>9.2166963111448799E-2</v>
      </c>
      <c r="L475" s="61">
        <v>6.9130803097999998</v>
      </c>
      <c r="M475" s="62">
        <v>6.9868079804594904E-2</v>
      </c>
      <c r="N475" s="61">
        <v>6.4178938448</v>
      </c>
      <c r="O475" s="62">
        <v>3.0234654815392299E-2</v>
      </c>
      <c r="P475" s="61">
        <v>6.2955857401999999</v>
      </c>
      <c r="Q475" s="62">
        <v>4.4634160118022403E-2</v>
      </c>
    </row>
    <row r="476" spans="1:17" customFormat="1" x14ac:dyDescent="0.3">
      <c r="A476" s="58" t="s">
        <v>241</v>
      </c>
      <c r="B476" s="59">
        <v>437.30425719700003</v>
      </c>
      <c r="C476" s="60">
        <v>0.357469908663402</v>
      </c>
      <c r="D476" s="59">
        <v>77.256207348400096</v>
      </c>
      <c r="E476" s="60">
        <v>0.34155337088316901</v>
      </c>
      <c r="F476" s="59">
        <v>95.085571712700201</v>
      </c>
      <c r="G476" s="60">
        <v>0.39144400128953799</v>
      </c>
      <c r="H476" s="59">
        <v>60.415235975399803</v>
      </c>
      <c r="I476" s="60">
        <v>0.30849315070906302</v>
      </c>
      <c r="J476" s="59">
        <v>39.226205975299898</v>
      </c>
      <c r="K476" s="60">
        <v>0.46225086373378099</v>
      </c>
      <c r="L476" s="59">
        <v>30.5044530463</v>
      </c>
      <c r="M476" s="60">
        <v>0.30829781578164001</v>
      </c>
      <c r="N476" s="59">
        <v>84.346763580299907</v>
      </c>
      <c r="O476" s="60">
        <v>0.39735703695257202</v>
      </c>
      <c r="P476" s="59">
        <v>43.088484535699997</v>
      </c>
      <c r="Q476" s="60">
        <v>0.30548679620528302</v>
      </c>
    </row>
    <row r="477" spans="1:17" customFormat="1" x14ac:dyDescent="0.3">
      <c r="A477" s="58" t="s">
        <v>242</v>
      </c>
      <c r="B477" s="61">
        <v>386.12152113889999</v>
      </c>
      <c r="C477" s="62">
        <v>0.31563110265427202</v>
      </c>
      <c r="D477" s="61">
        <v>76.869236979100194</v>
      </c>
      <c r="E477" s="62">
        <v>0.33984255645669498</v>
      </c>
      <c r="F477" s="61">
        <v>72.234897975899898</v>
      </c>
      <c r="G477" s="62">
        <v>0.29737337628744798</v>
      </c>
      <c r="H477" s="61">
        <v>61.884017381100101</v>
      </c>
      <c r="I477" s="62">
        <v>0.31599306354118001</v>
      </c>
      <c r="J477" s="61">
        <v>15.017953495199899</v>
      </c>
      <c r="K477" s="64">
        <v>0.17697510636234501</v>
      </c>
      <c r="L477" s="61">
        <v>33.155298590500003</v>
      </c>
      <c r="M477" s="62">
        <v>0.33508898263229397</v>
      </c>
      <c r="N477" s="61">
        <v>68.655084387999807</v>
      </c>
      <c r="O477" s="62">
        <v>0.32343364162600902</v>
      </c>
      <c r="P477" s="61">
        <v>50.812434304900002</v>
      </c>
      <c r="Q477" s="62">
        <v>0.36024770725771299</v>
      </c>
    </row>
    <row r="478" spans="1:17" customFormat="1" x14ac:dyDescent="0.3">
      <c r="A478" s="65" t="s">
        <v>1</v>
      </c>
    </row>
    <row r="479" spans="1:17" customFormat="1" x14ac:dyDescent="0.3">
      <c r="A479" s="65" t="s">
        <v>1</v>
      </c>
    </row>
    <row r="480" spans="1:17" customFormat="1" x14ac:dyDescent="0.3">
      <c r="A480" s="53" t="s">
        <v>245</v>
      </c>
    </row>
    <row r="481" spans="1:17" customFormat="1" x14ac:dyDescent="0.3">
      <c r="A481" s="54" t="s">
        <v>1</v>
      </c>
    </row>
    <row r="482" spans="1:17" customFormat="1" x14ac:dyDescent="0.3">
      <c r="A482" s="114" t="s">
        <v>1</v>
      </c>
      <c r="B482" s="113" t="s">
        <v>502</v>
      </c>
      <c r="C482" s="113" t="s">
        <v>1</v>
      </c>
      <c r="D482" s="113" t="s">
        <v>17</v>
      </c>
      <c r="E482" s="113" t="s">
        <v>1</v>
      </c>
      <c r="F482" s="113" t="s">
        <v>18</v>
      </c>
      <c r="G482" s="113" t="s">
        <v>1</v>
      </c>
      <c r="H482" s="113" t="s">
        <v>19</v>
      </c>
      <c r="I482" s="113" t="s">
        <v>1</v>
      </c>
      <c r="J482" s="113" t="s">
        <v>20</v>
      </c>
      <c r="K482" s="113" t="s">
        <v>1</v>
      </c>
      <c r="L482" s="113" t="s">
        <v>21</v>
      </c>
      <c r="M482" s="113" t="s">
        <v>1</v>
      </c>
      <c r="N482" s="113" t="s">
        <v>22</v>
      </c>
      <c r="O482" s="113" t="s">
        <v>1</v>
      </c>
      <c r="P482" s="113" t="s">
        <v>23</v>
      </c>
      <c r="Q482" s="113" t="s">
        <v>1</v>
      </c>
    </row>
    <row r="483" spans="1:17" customFormat="1" x14ac:dyDescent="0.3">
      <c r="A483" s="115" t="s">
        <v>1</v>
      </c>
      <c r="B483" s="55" t="s">
        <v>14</v>
      </c>
      <c r="C483" s="55" t="s">
        <v>15</v>
      </c>
      <c r="D483" s="55" t="s">
        <v>14</v>
      </c>
      <c r="E483" s="55" t="s">
        <v>15</v>
      </c>
      <c r="F483" s="55" t="s">
        <v>14</v>
      </c>
      <c r="G483" s="55" t="s">
        <v>15</v>
      </c>
      <c r="H483" s="55" t="s">
        <v>14</v>
      </c>
      <c r="I483" s="55" t="s">
        <v>15</v>
      </c>
      <c r="J483" s="55" t="s">
        <v>14</v>
      </c>
      <c r="K483" s="55" t="s">
        <v>15</v>
      </c>
      <c r="L483" s="55" t="s">
        <v>14</v>
      </c>
      <c r="M483" s="55" t="s">
        <v>15</v>
      </c>
      <c r="N483" s="55" t="s">
        <v>14</v>
      </c>
      <c r="O483" s="55" t="s">
        <v>15</v>
      </c>
      <c r="P483" s="55" t="s">
        <v>14</v>
      </c>
      <c r="Q483" s="55" t="s">
        <v>15</v>
      </c>
    </row>
    <row r="484" spans="1:17" customFormat="1" x14ac:dyDescent="0.3">
      <c r="A484" s="56" t="s">
        <v>16</v>
      </c>
      <c r="B484" s="57">
        <v>1223.3316612077999</v>
      </c>
      <c r="C484" s="57">
        <v>1223.3316612077999</v>
      </c>
      <c r="D484" s="57">
        <v>226.19073308700001</v>
      </c>
      <c r="E484" s="57">
        <v>226.19073308700001</v>
      </c>
      <c r="F484" s="57">
        <v>242.9097684457</v>
      </c>
      <c r="G484" s="57">
        <v>242.9097684457</v>
      </c>
      <c r="H484" s="57">
        <v>195.83979688540001</v>
      </c>
      <c r="I484" s="57">
        <v>195.83979688540001</v>
      </c>
      <c r="J484" s="57">
        <v>84.8591296476</v>
      </c>
      <c r="K484" s="57">
        <v>84.8591296476</v>
      </c>
      <c r="L484" s="57">
        <v>98.944758881799999</v>
      </c>
      <c r="M484" s="57">
        <v>98.944758881799999</v>
      </c>
      <c r="N484" s="57">
        <v>212.26945979659999</v>
      </c>
      <c r="O484" s="57">
        <v>212.26945979659999</v>
      </c>
      <c r="P484" s="57">
        <v>141.04859873140001</v>
      </c>
      <c r="Q484" s="57">
        <v>141.04859873140001</v>
      </c>
    </row>
    <row r="485" spans="1:17" customFormat="1" x14ac:dyDescent="0.3">
      <c r="A485" s="58" t="s">
        <v>236</v>
      </c>
      <c r="B485" s="59">
        <v>346.04076233640001</v>
      </c>
      <c r="C485" s="60">
        <v>0.28286749481718798</v>
      </c>
      <c r="D485" s="59">
        <v>63.214425040000002</v>
      </c>
      <c r="E485" s="60">
        <v>0.27947398276341301</v>
      </c>
      <c r="F485" s="59">
        <v>63.076531828100002</v>
      </c>
      <c r="G485" s="60">
        <v>0.25967062679984398</v>
      </c>
      <c r="H485" s="59">
        <v>48.119352318099999</v>
      </c>
      <c r="I485" s="60">
        <v>0.245707731949181</v>
      </c>
      <c r="J485" s="59">
        <v>32.811056150100001</v>
      </c>
      <c r="K485" s="63">
        <v>0.38665322501369698</v>
      </c>
      <c r="L485" s="59">
        <v>24.8834948262</v>
      </c>
      <c r="M485" s="60">
        <v>0.25148876107653101</v>
      </c>
      <c r="N485" s="59">
        <v>76.331020544800097</v>
      </c>
      <c r="O485" s="63">
        <v>0.35959492532718401</v>
      </c>
      <c r="P485" s="59">
        <v>32.046139723899998</v>
      </c>
      <c r="Q485" s="60">
        <v>0.227199277498146</v>
      </c>
    </row>
    <row r="486" spans="1:17" customFormat="1" x14ac:dyDescent="0.3">
      <c r="A486" s="58" t="s">
        <v>237</v>
      </c>
      <c r="B486" s="61">
        <v>169.8497116062</v>
      </c>
      <c r="C486" s="62">
        <v>0.13884191588608699</v>
      </c>
      <c r="D486" s="61">
        <v>20.254710161199998</v>
      </c>
      <c r="E486" s="64">
        <v>8.9547037956720393E-2</v>
      </c>
      <c r="F486" s="61">
        <v>26.3642021237</v>
      </c>
      <c r="G486" s="62">
        <v>0.10853496050157201</v>
      </c>
      <c r="H486" s="61">
        <v>26.7073602806</v>
      </c>
      <c r="I486" s="62">
        <v>0.136373508885063</v>
      </c>
      <c r="J486" s="61">
        <v>14.2547338349</v>
      </c>
      <c r="K486" s="62">
        <v>0.16798114586016299</v>
      </c>
      <c r="L486" s="61">
        <v>6.3241401494999998</v>
      </c>
      <c r="M486" s="64">
        <v>6.3915868015352401E-2</v>
      </c>
      <c r="N486" s="61">
        <v>43.784783081</v>
      </c>
      <c r="O486" s="63">
        <v>0.206269819139104</v>
      </c>
      <c r="P486" s="61">
        <v>27.155434941300001</v>
      </c>
      <c r="Q486" s="62">
        <v>0.19252537909300599</v>
      </c>
    </row>
    <row r="487" spans="1:17" customFormat="1" x14ac:dyDescent="0.3">
      <c r="A487" s="58" t="s">
        <v>238</v>
      </c>
      <c r="B487" s="59">
        <v>241.2332450788</v>
      </c>
      <c r="C487" s="60">
        <v>0.197193657883938</v>
      </c>
      <c r="D487" s="59">
        <v>53.131438819499998</v>
      </c>
      <c r="E487" s="60">
        <v>0.23489662062797201</v>
      </c>
      <c r="F487" s="59">
        <v>61.4456526461001</v>
      </c>
      <c r="G487" s="60">
        <v>0.25295669679844701</v>
      </c>
      <c r="H487" s="59">
        <v>36.880708045200002</v>
      </c>
      <c r="I487" s="60">
        <v>0.18832080420703001</v>
      </c>
      <c r="J487" s="59">
        <v>16.510854195499899</v>
      </c>
      <c r="K487" s="60">
        <v>0.19456780035413601</v>
      </c>
      <c r="L487" s="59">
        <v>18.633404809999998</v>
      </c>
      <c r="M487" s="60">
        <v>0.18832129180545701</v>
      </c>
      <c r="N487" s="59">
        <v>23.613774586800002</v>
      </c>
      <c r="O487" s="64">
        <v>0.111244333543917</v>
      </c>
      <c r="P487" s="59">
        <v>24.614921044799999</v>
      </c>
      <c r="Q487" s="60">
        <v>0.17451375813860001</v>
      </c>
    </row>
    <row r="488" spans="1:17" customFormat="1" x14ac:dyDescent="0.3">
      <c r="A488" s="58" t="s">
        <v>239</v>
      </c>
      <c r="B488" s="61">
        <v>243.4983558429</v>
      </c>
      <c r="C488" s="62">
        <v>0.19904524959526801</v>
      </c>
      <c r="D488" s="61">
        <v>41.260640410900002</v>
      </c>
      <c r="E488" s="62">
        <v>0.182415255690559</v>
      </c>
      <c r="F488" s="61">
        <v>71.598295942600103</v>
      </c>
      <c r="G488" s="63">
        <v>0.294752641693803</v>
      </c>
      <c r="H488" s="61">
        <v>27.790508015699999</v>
      </c>
      <c r="I488" s="64">
        <v>0.14190429349741501</v>
      </c>
      <c r="J488" s="61">
        <v>6.9657685986000004</v>
      </c>
      <c r="K488" s="64">
        <v>8.2086260223587004E-2</v>
      </c>
      <c r="L488" s="61">
        <v>23.873497701200002</v>
      </c>
      <c r="M488" s="62">
        <v>0.24128107411651201</v>
      </c>
      <c r="N488" s="61">
        <v>33.168075785299997</v>
      </c>
      <c r="O488" s="62">
        <v>0.15625458234586401</v>
      </c>
      <c r="P488" s="61">
        <v>37.343452774600003</v>
      </c>
      <c r="Q488" s="62">
        <v>0.26475592888174299</v>
      </c>
    </row>
    <row r="489" spans="1:17" customFormat="1" x14ac:dyDescent="0.3">
      <c r="A489" s="58" t="s">
        <v>240</v>
      </c>
      <c r="B489" s="59">
        <v>161.1120309911</v>
      </c>
      <c r="C489" s="60">
        <v>0.13169938790927199</v>
      </c>
      <c r="D489" s="59">
        <v>37.653206111499998</v>
      </c>
      <c r="E489" s="60">
        <v>0.16646661690166301</v>
      </c>
      <c r="F489" s="59">
        <v>16.747636700299999</v>
      </c>
      <c r="G489" s="64">
        <v>6.8945916862309206E-2</v>
      </c>
      <c r="H489" s="59">
        <v>32.589849403700001</v>
      </c>
      <c r="I489" s="60">
        <v>0.16641075982513701</v>
      </c>
      <c r="J489" s="59">
        <v>6.8422266237000002</v>
      </c>
      <c r="K489" s="60">
        <v>8.0630412450777594E-2</v>
      </c>
      <c r="L489" s="59">
        <v>18.317141085100001</v>
      </c>
      <c r="M489" s="60">
        <v>0.18512492518155299</v>
      </c>
      <c r="N489" s="59">
        <v>31.190237180099999</v>
      </c>
      <c r="O489" s="60">
        <v>0.14693699795527301</v>
      </c>
      <c r="P489" s="59">
        <v>14.966014638500001</v>
      </c>
      <c r="Q489" s="60">
        <v>0.106105376254038</v>
      </c>
    </row>
    <row r="490" spans="1:17" customFormat="1" x14ac:dyDescent="0.3">
      <c r="A490" s="58" t="s">
        <v>88</v>
      </c>
      <c r="B490" s="61">
        <v>61.597555352400001</v>
      </c>
      <c r="C490" s="62">
        <v>5.0352293908247699E-2</v>
      </c>
      <c r="D490" s="61">
        <v>10.6763125439</v>
      </c>
      <c r="E490" s="62">
        <v>4.7200486059672302E-2</v>
      </c>
      <c r="F490" s="61">
        <v>3.6774492048999998</v>
      </c>
      <c r="G490" s="64">
        <v>1.51391573440245E-2</v>
      </c>
      <c r="H490" s="61">
        <v>23.752018822099998</v>
      </c>
      <c r="I490" s="63">
        <v>0.121282901636173</v>
      </c>
      <c r="J490" s="61">
        <v>7.4744902448000001</v>
      </c>
      <c r="K490" s="62">
        <v>8.8081156097638502E-2</v>
      </c>
      <c r="L490" s="61">
        <v>6.9130803097999998</v>
      </c>
      <c r="M490" s="62">
        <v>6.9868079804594904E-2</v>
      </c>
      <c r="N490" s="61">
        <v>4.1815686186000001</v>
      </c>
      <c r="O490" s="62">
        <v>1.9699341688657598E-2</v>
      </c>
      <c r="P490" s="61">
        <v>4.9226356083000002</v>
      </c>
      <c r="Q490" s="62">
        <v>3.4900280134467797E-2</v>
      </c>
    </row>
    <row r="491" spans="1:17" customFormat="1" x14ac:dyDescent="0.3">
      <c r="A491" s="58" t="s">
        <v>241</v>
      </c>
      <c r="B491" s="59">
        <v>515.89047394260001</v>
      </c>
      <c r="C491" s="60">
        <v>0.421709410703275</v>
      </c>
      <c r="D491" s="59">
        <v>83.469135201199805</v>
      </c>
      <c r="E491" s="60">
        <v>0.36902102072013299</v>
      </c>
      <c r="F491" s="59">
        <v>89.440733951799999</v>
      </c>
      <c r="G491" s="60">
        <v>0.368205587301416</v>
      </c>
      <c r="H491" s="59">
        <v>74.826712598699999</v>
      </c>
      <c r="I491" s="60">
        <v>0.382081240834244</v>
      </c>
      <c r="J491" s="59">
        <v>47.065789985000002</v>
      </c>
      <c r="K491" s="63">
        <v>0.55463437087386103</v>
      </c>
      <c r="L491" s="59">
        <v>31.2076349756999</v>
      </c>
      <c r="M491" s="64">
        <v>0.31540462909188399</v>
      </c>
      <c r="N491" s="59">
        <v>120.1158036258</v>
      </c>
      <c r="O491" s="63">
        <v>0.56586474446628798</v>
      </c>
      <c r="P491" s="59">
        <v>59.201574665199999</v>
      </c>
      <c r="Q491" s="60">
        <v>0.41972465659115199</v>
      </c>
    </row>
    <row r="492" spans="1:17" customFormat="1" x14ac:dyDescent="0.3">
      <c r="A492" s="58" t="s">
        <v>242</v>
      </c>
      <c r="B492" s="61">
        <v>404.610386834</v>
      </c>
      <c r="C492" s="62">
        <v>0.33074463750453997</v>
      </c>
      <c r="D492" s="61">
        <v>78.913846522400206</v>
      </c>
      <c r="E492" s="62">
        <v>0.34888187259222198</v>
      </c>
      <c r="F492" s="61">
        <v>88.345932642899797</v>
      </c>
      <c r="G492" s="62">
        <v>0.36369855855611199</v>
      </c>
      <c r="H492" s="61">
        <v>60.380357419400298</v>
      </c>
      <c r="I492" s="62">
        <v>0.30831505332255299</v>
      </c>
      <c r="J492" s="61">
        <v>13.807995222300001</v>
      </c>
      <c r="K492" s="64">
        <v>0.16271667267436499</v>
      </c>
      <c r="L492" s="61">
        <v>42.190638786299999</v>
      </c>
      <c r="M492" s="62">
        <v>0.426405999298065</v>
      </c>
      <c r="N492" s="61">
        <v>64.358312965400103</v>
      </c>
      <c r="O492" s="62">
        <v>0.30319158030113802</v>
      </c>
      <c r="P492" s="61">
        <v>52.309467413100002</v>
      </c>
      <c r="Q492" s="62">
        <v>0.37086130513577997</v>
      </c>
    </row>
    <row r="493" spans="1:17" customFormat="1" x14ac:dyDescent="0.3">
      <c r="A493" s="65" t="s">
        <v>1</v>
      </c>
    </row>
    <row r="494" spans="1:17" customFormat="1" x14ac:dyDescent="0.3">
      <c r="A494" s="65" t="s">
        <v>1</v>
      </c>
    </row>
    <row r="495" spans="1:17" customFormat="1" x14ac:dyDescent="0.3">
      <c r="A495" s="53" t="s">
        <v>246</v>
      </c>
    </row>
    <row r="496" spans="1:17" customFormat="1" x14ac:dyDescent="0.3">
      <c r="A496" s="54" t="s">
        <v>1</v>
      </c>
    </row>
    <row r="497" spans="1:17" customFormat="1" x14ac:dyDescent="0.3">
      <c r="A497" s="114" t="s">
        <v>1</v>
      </c>
      <c r="B497" s="113" t="s">
        <v>502</v>
      </c>
      <c r="C497" s="113" t="s">
        <v>1</v>
      </c>
      <c r="D497" s="113" t="s">
        <v>17</v>
      </c>
      <c r="E497" s="113" t="s">
        <v>1</v>
      </c>
      <c r="F497" s="113" t="s">
        <v>18</v>
      </c>
      <c r="G497" s="113" t="s">
        <v>1</v>
      </c>
      <c r="H497" s="113" t="s">
        <v>19</v>
      </c>
      <c r="I497" s="113" t="s">
        <v>1</v>
      </c>
      <c r="J497" s="113" t="s">
        <v>20</v>
      </c>
      <c r="K497" s="113" t="s">
        <v>1</v>
      </c>
      <c r="L497" s="113" t="s">
        <v>21</v>
      </c>
      <c r="M497" s="113" t="s">
        <v>1</v>
      </c>
      <c r="N497" s="113" t="s">
        <v>22</v>
      </c>
      <c r="O497" s="113" t="s">
        <v>1</v>
      </c>
      <c r="P497" s="113" t="s">
        <v>23</v>
      </c>
      <c r="Q497" s="113" t="s">
        <v>1</v>
      </c>
    </row>
    <row r="498" spans="1:17" customFormat="1" x14ac:dyDescent="0.3">
      <c r="A498" s="115" t="s">
        <v>1</v>
      </c>
      <c r="B498" s="55" t="s">
        <v>14</v>
      </c>
      <c r="C498" s="55" t="s">
        <v>15</v>
      </c>
      <c r="D498" s="55" t="s">
        <v>14</v>
      </c>
      <c r="E498" s="55" t="s">
        <v>15</v>
      </c>
      <c r="F498" s="55" t="s">
        <v>14</v>
      </c>
      <c r="G498" s="55" t="s">
        <v>15</v>
      </c>
      <c r="H498" s="55" t="s">
        <v>14</v>
      </c>
      <c r="I498" s="55" t="s">
        <v>15</v>
      </c>
      <c r="J498" s="55" t="s">
        <v>14</v>
      </c>
      <c r="K498" s="55" t="s">
        <v>15</v>
      </c>
      <c r="L498" s="55" t="s">
        <v>14</v>
      </c>
      <c r="M498" s="55" t="s">
        <v>15</v>
      </c>
      <c r="N498" s="55" t="s">
        <v>14</v>
      </c>
      <c r="O498" s="55" t="s">
        <v>15</v>
      </c>
      <c r="P498" s="55" t="s">
        <v>14</v>
      </c>
      <c r="Q498" s="55" t="s">
        <v>15</v>
      </c>
    </row>
    <row r="499" spans="1:17" customFormat="1" x14ac:dyDescent="0.3">
      <c r="A499" s="56" t="s">
        <v>16</v>
      </c>
      <c r="B499" s="57">
        <v>1223.3316612077999</v>
      </c>
      <c r="C499" s="57">
        <v>1223.3316612077999</v>
      </c>
      <c r="D499" s="57">
        <v>226.19073308700001</v>
      </c>
      <c r="E499" s="57">
        <v>226.19073308700001</v>
      </c>
      <c r="F499" s="57">
        <v>242.9097684457</v>
      </c>
      <c r="G499" s="57">
        <v>242.9097684457</v>
      </c>
      <c r="H499" s="57">
        <v>195.83979688540001</v>
      </c>
      <c r="I499" s="57">
        <v>195.83979688540001</v>
      </c>
      <c r="J499" s="57">
        <v>84.8591296476</v>
      </c>
      <c r="K499" s="57">
        <v>84.8591296476</v>
      </c>
      <c r="L499" s="57">
        <v>98.944758881799999</v>
      </c>
      <c r="M499" s="57">
        <v>98.944758881799999</v>
      </c>
      <c r="N499" s="57">
        <v>212.26945979659999</v>
      </c>
      <c r="O499" s="57">
        <v>212.26945979659999</v>
      </c>
      <c r="P499" s="57">
        <v>141.04859873140001</v>
      </c>
      <c r="Q499" s="57">
        <v>141.04859873140001</v>
      </c>
    </row>
    <row r="500" spans="1:17" customFormat="1" x14ac:dyDescent="0.3">
      <c r="A500" s="58" t="s">
        <v>236</v>
      </c>
      <c r="B500" s="59">
        <v>235.7270488721</v>
      </c>
      <c r="C500" s="60">
        <v>0.192692673906082</v>
      </c>
      <c r="D500" s="59">
        <v>52.082041849399999</v>
      </c>
      <c r="E500" s="60">
        <v>0.23025718666099201</v>
      </c>
      <c r="F500" s="59">
        <v>51.933779101700097</v>
      </c>
      <c r="G500" s="60">
        <v>0.21379864397388099</v>
      </c>
      <c r="H500" s="59">
        <v>23.295032901500001</v>
      </c>
      <c r="I500" s="64">
        <v>0.11894943352668801</v>
      </c>
      <c r="J500" s="59">
        <v>19.9801308975</v>
      </c>
      <c r="K500" s="60">
        <v>0.235450575329641</v>
      </c>
      <c r="L500" s="59">
        <v>17.724624887099999</v>
      </c>
      <c r="M500" s="60">
        <v>0.17913657163260099</v>
      </c>
      <c r="N500" s="59">
        <v>38.675104498800003</v>
      </c>
      <c r="O500" s="60">
        <v>0.18219815764292799</v>
      </c>
      <c r="P500" s="59">
        <v>28.705556763000001</v>
      </c>
      <c r="Q500" s="60">
        <v>0.203515362940005</v>
      </c>
    </row>
    <row r="501" spans="1:17" customFormat="1" x14ac:dyDescent="0.3">
      <c r="A501" s="58" t="s">
        <v>237</v>
      </c>
      <c r="B501" s="61">
        <v>145.93302752989999</v>
      </c>
      <c r="C501" s="62">
        <v>0.11929146621270301</v>
      </c>
      <c r="D501" s="61">
        <v>14.2628022869</v>
      </c>
      <c r="E501" s="64">
        <v>6.3056527967545295E-2</v>
      </c>
      <c r="F501" s="61">
        <v>30.150634329999999</v>
      </c>
      <c r="G501" s="62">
        <v>0.12412277415982099</v>
      </c>
      <c r="H501" s="61">
        <v>28.177432989</v>
      </c>
      <c r="I501" s="62">
        <v>0.14388001538568099</v>
      </c>
      <c r="J501" s="61">
        <v>20.154410069699999</v>
      </c>
      <c r="K501" s="63">
        <v>0.23750432220312101</v>
      </c>
      <c r="L501" s="61">
        <v>16.045554589999998</v>
      </c>
      <c r="M501" s="62">
        <v>0.162166796617981</v>
      </c>
      <c r="N501" s="61">
        <v>31.334598930999999</v>
      </c>
      <c r="O501" s="62">
        <v>0.14761708519457001</v>
      </c>
      <c r="P501" s="61">
        <v>5.4238089213</v>
      </c>
      <c r="Q501" s="64">
        <v>3.8453476107399E-2</v>
      </c>
    </row>
    <row r="502" spans="1:17" customFormat="1" x14ac:dyDescent="0.3">
      <c r="A502" s="58" t="s">
        <v>238</v>
      </c>
      <c r="B502" s="59">
        <v>317.8143801512</v>
      </c>
      <c r="C502" s="60">
        <v>0.25979412634299098</v>
      </c>
      <c r="D502" s="59">
        <v>58.199552853500101</v>
      </c>
      <c r="E502" s="60">
        <v>0.25730299406702301</v>
      </c>
      <c r="F502" s="59">
        <v>57.1803772738999</v>
      </c>
      <c r="G502" s="60">
        <v>0.23539760315024999</v>
      </c>
      <c r="H502" s="59">
        <v>47.784192252899999</v>
      </c>
      <c r="I502" s="60">
        <v>0.24399633278246299</v>
      </c>
      <c r="J502" s="59">
        <v>17.658495569100001</v>
      </c>
      <c r="K502" s="60">
        <v>0.20809187700170401</v>
      </c>
      <c r="L502" s="59">
        <v>28.239995735699999</v>
      </c>
      <c r="M502" s="60">
        <v>0.28541173938718301</v>
      </c>
      <c r="N502" s="59">
        <v>57.216059944100003</v>
      </c>
      <c r="O502" s="60">
        <v>0.26954447426834399</v>
      </c>
      <c r="P502" s="59">
        <v>41.106870214200001</v>
      </c>
      <c r="Q502" s="60">
        <v>0.29143763627514002</v>
      </c>
    </row>
    <row r="503" spans="1:17" customFormat="1" x14ac:dyDescent="0.3">
      <c r="A503" s="58" t="s">
        <v>239</v>
      </c>
      <c r="B503" s="61">
        <v>292.97627200559998</v>
      </c>
      <c r="C503" s="62">
        <v>0.239490467954</v>
      </c>
      <c r="D503" s="61">
        <v>58.632481987700103</v>
      </c>
      <c r="E503" s="62">
        <v>0.25921699438123402</v>
      </c>
      <c r="F503" s="61">
        <v>61.325933562300101</v>
      </c>
      <c r="G503" s="62">
        <v>0.25246384266348998</v>
      </c>
      <c r="H503" s="61">
        <v>48.300838622800001</v>
      </c>
      <c r="I503" s="62">
        <v>0.24663443994003101</v>
      </c>
      <c r="J503" s="61">
        <v>16.412853912500001</v>
      </c>
      <c r="K503" s="62">
        <v>0.19341294190334901</v>
      </c>
      <c r="L503" s="61">
        <v>21.4121808212</v>
      </c>
      <c r="M503" s="62">
        <v>0.21640540704919101</v>
      </c>
      <c r="N503" s="61">
        <v>50.718024416199803</v>
      </c>
      <c r="O503" s="62">
        <v>0.23893227252191099</v>
      </c>
      <c r="P503" s="61">
        <v>30.114324288700001</v>
      </c>
      <c r="Q503" s="62">
        <v>0.21350317946828401</v>
      </c>
    </row>
    <row r="504" spans="1:17" customFormat="1" x14ac:dyDescent="0.3">
      <c r="A504" s="58" t="s">
        <v>240</v>
      </c>
      <c r="B504" s="59">
        <v>190.96861802180001</v>
      </c>
      <c r="C504" s="60">
        <v>0.15610535072169701</v>
      </c>
      <c r="D504" s="59">
        <v>37.407290019800001</v>
      </c>
      <c r="E504" s="60">
        <v>0.165379410152104</v>
      </c>
      <c r="F504" s="59">
        <v>37.9625981099</v>
      </c>
      <c r="G504" s="60">
        <v>0.15628271498841001</v>
      </c>
      <c r="H504" s="59">
        <v>36.683907806900002</v>
      </c>
      <c r="I504" s="60">
        <v>0.18731589998720399</v>
      </c>
      <c r="J504" s="59">
        <v>6.3398519752000002</v>
      </c>
      <c r="K504" s="64">
        <v>7.4710311094727394E-2</v>
      </c>
      <c r="L504" s="59">
        <v>10.097039544799999</v>
      </c>
      <c r="M504" s="60">
        <v>0.102047239883236</v>
      </c>
      <c r="N504" s="59">
        <v>31.337075603700001</v>
      </c>
      <c r="O504" s="60">
        <v>0.147628752783032</v>
      </c>
      <c r="P504" s="59">
        <v>30.074473316300001</v>
      </c>
      <c r="Q504" s="60">
        <v>0.21322064583974401</v>
      </c>
    </row>
    <row r="505" spans="1:17" customFormat="1" x14ac:dyDescent="0.3">
      <c r="A505" s="58" t="s">
        <v>88</v>
      </c>
      <c r="B505" s="61">
        <v>39.912314627199997</v>
      </c>
      <c r="C505" s="62">
        <v>3.26259148625275E-2</v>
      </c>
      <c r="D505" s="61">
        <v>5.6065640896999902</v>
      </c>
      <c r="E505" s="62">
        <v>2.4786886771101899E-2</v>
      </c>
      <c r="F505" s="61">
        <v>4.3564460679000003</v>
      </c>
      <c r="G505" s="62">
        <v>1.7934421064148501E-2</v>
      </c>
      <c r="H505" s="61">
        <v>11.5983923123</v>
      </c>
      <c r="I505" s="62">
        <v>5.9223878377932797E-2</v>
      </c>
      <c r="J505" s="61">
        <v>4.3133872236000004</v>
      </c>
      <c r="K505" s="62">
        <v>5.0829972467458497E-2</v>
      </c>
      <c r="L505" s="61">
        <v>5.4253633030000001</v>
      </c>
      <c r="M505" s="62">
        <v>5.4832245429807698E-2</v>
      </c>
      <c r="N505" s="61">
        <v>2.9885964027999998</v>
      </c>
      <c r="O505" s="62">
        <v>1.40792575892157E-2</v>
      </c>
      <c r="P505" s="61">
        <v>5.6235652279000004</v>
      </c>
      <c r="Q505" s="62">
        <v>3.9869699369427997E-2</v>
      </c>
    </row>
    <row r="506" spans="1:17" customFormat="1" x14ac:dyDescent="0.3">
      <c r="A506" s="58" t="s">
        <v>241</v>
      </c>
      <c r="B506" s="59">
        <v>381.66007640200002</v>
      </c>
      <c r="C506" s="60">
        <v>0.311984140118785</v>
      </c>
      <c r="D506" s="59">
        <v>66.344844136299798</v>
      </c>
      <c r="E506" s="60">
        <v>0.293313714628537</v>
      </c>
      <c r="F506" s="59">
        <v>82.084413431700199</v>
      </c>
      <c r="G506" s="60">
        <v>0.33792141813370202</v>
      </c>
      <c r="H506" s="59">
        <v>51.472465890499997</v>
      </c>
      <c r="I506" s="60">
        <v>0.26282944891236898</v>
      </c>
      <c r="J506" s="59">
        <v>40.134540967200003</v>
      </c>
      <c r="K506" s="63">
        <v>0.47295489753276199</v>
      </c>
      <c r="L506" s="59">
        <v>33.770179477100001</v>
      </c>
      <c r="M506" s="60">
        <v>0.341303368250582</v>
      </c>
      <c r="N506" s="59">
        <v>70.009703429799899</v>
      </c>
      <c r="O506" s="60">
        <v>0.32981524283749702</v>
      </c>
      <c r="P506" s="59">
        <v>34.129365684299998</v>
      </c>
      <c r="Q506" s="60">
        <v>0.24196883904740399</v>
      </c>
    </row>
    <row r="507" spans="1:17" customFormat="1" x14ac:dyDescent="0.3">
      <c r="A507" s="58" t="s">
        <v>242</v>
      </c>
      <c r="B507" s="61">
        <v>483.94489002739999</v>
      </c>
      <c r="C507" s="62">
        <v>0.39559581867569699</v>
      </c>
      <c r="D507" s="61">
        <v>96.039772007500105</v>
      </c>
      <c r="E507" s="62">
        <v>0.42459640453333702</v>
      </c>
      <c r="F507" s="61">
        <v>99.288531672200193</v>
      </c>
      <c r="G507" s="62">
        <v>0.40874655765189999</v>
      </c>
      <c r="H507" s="61">
        <v>84.984746429700095</v>
      </c>
      <c r="I507" s="62">
        <v>0.43395033992723497</v>
      </c>
      <c r="J507" s="61">
        <v>22.752705887699999</v>
      </c>
      <c r="K507" s="64">
        <v>0.26812325299807599</v>
      </c>
      <c r="L507" s="61">
        <v>31.509220366000001</v>
      </c>
      <c r="M507" s="62">
        <v>0.31845264693242697</v>
      </c>
      <c r="N507" s="61">
        <v>82.055100019900195</v>
      </c>
      <c r="O507" s="62">
        <v>0.38656102530494302</v>
      </c>
      <c r="P507" s="61">
        <v>60.188797604999998</v>
      </c>
      <c r="Q507" s="62">
        <v>0.42672382530802699</v>
      </c>
    </row>
    <row r="508" spans="1:17" customFormat="1" x14ac:dyDescent="0.3">
      <c r="A508" s="65" t="s">
        <v>1</v>
      </c>
    </row>
    <row r="509" spans="1:17" customFormat="1" x14ac:dyDescent="0.3">
      <c r="A509" s="65" t="s">
        <v>1</v>
      </c>
    </row>
    <row r="510" spans="1:17" customFormat="1" x14ac:dyDescent="0.3">
      <c r="A510" s="53" t="s">
        <v>247</v>
      </c>
    </row>
    <row r="511" spans="1:17" customFormat="1" x14ac:dyDescent="0.3">
      <c r="A511" s="54" t="s">
        <v>1</v>
      </c>
    </row>
    <row r="512" spans="1:17" customFormat="1" x14ac:dyDescent="0.3">
      <c r="A512" s="114" t="s">
        <v>1</v>
      </c>
      <c r="B512" s="113" t="s">
        <v>502</v>
      </c>
      <c r="C512" s="113" t="s">
        <v>1</v>
      </c>
      <c r="D512" s="113" t="s">
        <v>17</v>
      </c>
      <c r="E512" s="113" t="s">
        <v>1</v>
      </c>
      <c r="F512" s="113" t="s">
        <v>18</v>
      </c>
      <c r="G512" s="113" t="s">
        <v>1</v>
      </c>
      <c r="H512" s="113" t="s">
        <v>19</v>
      </c>
      <c r="I512" s="113" t="s">
        <v>1</v>
      </c>
      <c r="J512" s="113" t="s">
        <v>20</v>
      </c>
      <c r="K512" s="113" t="s">
        <v>1</v>
      </c>
      <c r="L512" s="113" t="s">
        <v>21</v>
      </c>
      <c r="M512" s="113" t="s">
        <v>1</v>
      </c>
      <c r="N512" s="113" t="s">
        <v>22</v>
      </c>
      <c r="O512" s="113" t="s">
        <v>1</v>
      </c>
      <c r="P512" s="113" t="s">
        <v>23</v>
      </c>
      <c r="Q512" s="113" t="s">
        <v>1</v>
      </c>
    </row>
    <row r="513" spans="1:17" customFormat="1" x14ac:dyDescent="0.3">
      <c r="A513" s="115" t="s">
        <v>1</v>
      </c>
      <c r="B513" s="55" t="s">
        <v>14</v>
      </c>
      <c r="C513" s="55" t="s">
        <v>15</v>
      </c>
      <c r="D513" s="55" t="s">
        <v>14</v>
      </c>
      <c r="E513" s="55" t="s">
        <v>15</v>
      </c>
      <c r="F513" s="55" t="s">
        <v>14</v>
      </c>
      <c r="G513" s="55" t="s">
        <v>15</v>
      </c>
      <c r="H513" s="55" t="s">
        <v>14</v>
      </c>
      <c r="I513" s="55" t="s">
        <v>15</v>
      </c>
      <c r="J513" s="55" t="s">
        <v>14</v>
      </c>
      <c r="K513" s="55" t="s">
        <v>15</v>
      </c>
      <c r="L513" s="55" t="s">
        <v>14</v>
      </c>
      <c r="M513" s="55" t="s">
        <v>15</v>
      </c>
      <c r="N513" s="55" t="s">
        <v>14</v>
      </c>
      <c r="O513" s="55" t="s">
        <v>15</v>
      </c>
      <c r="P513" s="55" t="s">
        <v>14</v>
      </c>
      <c r="Q513" s="55" t="s">
        <v>15</v>
      </c>
    </row>
    <row r="514" spans="1:17" customFormat="1" x14ac:dyDescent="0.3">
      <c r="A514" s="56" t="s">
        <v>16</v>
      </c>
      <c r="B514" s="57">
        <v>1223.3316612077999</v>
      </c>
      <c r="C514" s="57">
        <v>1223.3316612077999</v>
      </c>
      <c r="D514" s="57">
        <v>226.19073308700001</v>
      </c>
      <c r="E514" s="57">
        <v>226.19073308700001</v>
      </c>
      <c r="F514" s="57">
        <v>242.9097684457</v>
      </c>
      <c r="G514" s="57">
        <v>242.9097684457</v>
      </c>
      <c r="H514" s="57">
        <v>195.83979688540001</v>
      </c>
      <c r="I514" s="57">
        <v>195.83979688540001</v>
      </c>
      <c r="J514" s="57">
        <v>84.8591296476</v>
      </c>
      <c r="K514" s="57">
        <v>84.8591296476</v>
      </c>
      <c r="L514" s="57">
        <v>98.944758881799999</v>
      </c>
      <c r="M514" s="57">
        <v>98.944758881799999</v>
      </c>
      <c r="N514" s="57">
        <v>212.26945979659999</v>
      </c>
      <c r="O514" s="57">
        <v>212.26945979659999</v>
      </c>
      <c r="P514" s="57">
        <v>141.04859873140001</v>
      </c>
      <c r="Q514" s="57">
        <v>141.04859873140001</v>
      </c>
    </row>
    <row r="515" spans="1:17" customFormat="1" ht="25.5" customHeight="1" x14ac:dyDescent="0.3">
      <c r="A515" s="66" t="s">
        <v>248</v>
      </c>
      <c r="B515" s="59">
        <v>67.407535571099999</v>
      </c>
      <c r="C515" s="60">
        <v>5.5101603030978802E-2</v>
      </c>
      <c r="D515" s="59">
        <v>18.427390948999999</v>
      </c>
      <c r="E515" s="60">
        <v>8.1468372720257504E-2</v>
      </c>
      <c r="F515" s="59">
        <v>14.7893604032</v>
      </c>
      <c r="G515" s="60">
        <v>6.0884173155457202E-2</v>
      </c>
      <c r="H515" s="59">
        <v>6.4827803672000197</v>
      </c>
      <c r="I515" s="60">
        <v>3.31024667626343E-2</v>
      </c>
      <c r="J515" s="59">
        <v>0.49860807070000002</v>
      </c>
      <c r="K515" s="64">
        <v>5.8757151148097096E-3</v>
      </c>
      <c r="L515" s="59">
        <v>7.0371885098</v>
      </c>
      <c r="M515" s="60">
        <v>7.1122397884729502E-2</v>
      </c>
      <c r="N515" s="59">
        <v>8.6432678923000097</v>
      </c>
      <c r="O515" s="60">
        <v>4.07183770127936E-2</v>
      </c>
      <c r="P515" s="59">
        <v>9.2198778264000296</v>
      </c>
      <c r="Q515" s="60">
        <v>6.5366674389708002E-2</v>
      </c>
    </row>
    <row r="516" spans="1:17" customFormat="1" x14ac:dyDescent="0.3">
      <c r="A516" s="58" t="s">
        <v>249</v>
      </c>
      <c r="B516" s="61">
        <v>578.94999133179999</v>
      </c>
      <c r="C516" s="62">
        <v>0.47325677058026999</v>
      </c>
      <c r="D516" s="61">
        <v>97.233891657799902</v>
      </c>
      <c r="E516" s="62">
        <v>0.42987566435978097</v>
      </c>
      <c r="F516" s="61">
        <v>110.8930802154</v>
      </c>
      <c r="G516" s="62">
        <v>0.45651964070843498</v>
      </c>
      <c r="H516" s="61">
        <v>107.4694019308</v>
      </c>
      <c r="I516" s="63">
        <v>0.54876181266511503</v>
      </c>
      <c r="J516" s="61">
        <v>29.653630058499999</v>
      </c>
      <c r="K516" s="64">
        <v>0.34944537118922298</v>
      </c>
      <c r="L516" s="61">
        <v>33.960936406099997</v>
      </c>
      <c r="M516" s="64">
        <v>0.343231281675768</v>
      </c>
      <c r="N516" s="61">
        <v>114.4069213857</v>
      </c>
      <c r="O516" s="62">
        <v>0.53897023856058501</v>
      </c>
      <c r="P516" s="61">
        <v>75.432376698599697</v>
      </c>
      <c r="Q516" s="62">
        <v>0.53479706552949502</v>
      </c>
    </row>
    <row r="517" spans="1:17" customFormat="1" ht="25.5" customHeight="1" x14ac:dyDescent="0.3">
      <c r="A517" s="66" t="s">
        <v>250</v>
      </c>
      <c r="B517" s="59">
        <v>576.97413430489996</v>
      </c>
      <c r="C517" s="60">
        <v>0.47164162638875101</v>
      </c>
      <c r="D517" s="59">
        <v>110.5294504802</v>
      </c>
      <c r="E517" s="60">
        <v>0.48865596291996199</v>
      </c>
      <c r="F517" s="59">
        <v>117.2273278271</v>
      </c>
      <c r="G517" s="60">
        <v>0.482596186136108</v>
      </c>
      <c r="H517" s="59">
        <v>81.887614587399796</v>
      </c>
      <c r="I517" s="60">
        <v>0.41813572057225101</v>
      </c>
      <c r="J517" s="59">
        <v>54.7068915183999</v>
      </c>
      <c r="K517" s="63">
        <v>0.64467891369596697</v>
      </c>
      <c r="L517" s="59">
        <v>57.946633965899998</v>
      </c>
      <c r="M517" s="63">
        <v>0.58564632043950304</v>
      </c>
      <c r="N517" s="59">
        <v>89.219270518599799</v>
      </c>
      <c r="O517" s="60">
        <v>0.42031138442662103</v>
      </c>
      <c r="P517" s="59">
        <v>56.396344206400002</v>
      </c>
      <c r="Q517" s="60">
        <v>0.39983626008079698</v>
      </c>
    </row>
    <row r="518" spans="1:17" customFormat="1" x14ac:dyDescent="0.3">
      <c r="A518" s="65" t="s">
        <v>1</v>
      </c>
    </row>
    <row r="519" spans="1:17" customFormat="1" x14ac:dyDescent="0.3">
      <c r="A519" s="65" t="s">
        <v>1</v>
      </c>
    </row>
    <row r="520" spans="1:17" customFormat="1" x14ac:dyDescent="0.3">
      <c r="A520" s="53" t="s">
        <v>251</v>
      </c>
    </row>
    <row r="521" spans="1:17" customFormat="1" x14ac:dyDescent="0.3">
      <c r="A521" s="54" t="s">
        <v>1</v>
      </c>
    </row>
    <row r="522" spans="1:17" customFormat="1" x14ac:dyDescent="0.3">
      <c r="A522" s="114" t="s">
        <v>1</v>
      </c>
      <c r="B522" s="113" t="s">
        <v>502</v>
      </c>
      <c r="C522" s="113" t="s">
        <v>1</v>
      </c>
      <c r="D522" s="113" t="s">
        <v>17</v>
      </c>
      <c r="E522" s="113" t="s">
        <v>1</v>
      </c>
      <c r="F522" s="113" t="s">
        <v>18</v>
      </c>
      <c r="G522" s="113" t="s">
        <v>1</v>
      </c>
      <c r="H522" s="113" t="s">
        <v>19</v>
      </c>
      <c r="I522" s="113" t="s">
        <v>1</v>
      </c>
      <c r="J522" s="113" t="s">
        <v>20</v>
      </c>
      <c r="K522" s="113" t="s">
        <v>1</v>
      </c>
      <c r="L522" s="113" t="s">
        <v>21</v>
      </c>
      <c r="M522" s="113" t="s">
        <v>1</v>
      </c>
      <c r="N522" s="113" t="s">
        <v>22</v>
      </c>
      <c r="O522" s="113" t="s">
        <v>1</v>
      </c>
      <c r="P522" s="113" t="s">
        <v>23</v>
      </c>
      <c r="Q522" s="113" t="s">
        <v>1</v>
      </c>
    </row>
    <row r="523" spans="1:17" customFormat="1" x14ac:dyDescent="0.3">
      <c r="A523" s="115" t="s">
        <v>1</v>
      </c>
      <c r="B523" s="55" t="s">
        <v>14</v>
      </c>
      <c r="C523" s="55" t="s">
        <v>15</v>
      </c>
      <c r="D523" s="55" t="s">
        <v>14</v>
      </c>
      <c r="E523" s="55" t="s">
        <v>15</v>
      </c>
      <c r="F523" s="55" t="s">
        <v>14</v>
      </c>
      <c r="G523" s="55" t="s">
        <v>15</v>
      </c>
      <c r="H523" s="55" t="s">
        <v>14</v>
      </c>
      <c r="I523" s="55" t="s">
        <v>15</v>
      </c>
      <c r="J523" s="55" t="s">
        <v>14</v>
      </c>
      <c r="K523" s="55" t="s">
        <v>15</v>
      </c>
      <c r="L523" s="55" t="s">
        <v>14</v>
      </c>
      <c r="M523" s="55" t="s">
        <v>15</v>
      </c>
      <c r="N523" s="55" t="s">
        <v>14</v>
      </c>
      <c r="O523" s="55" t="s">
        <v>15</v>
      </c>
      <c r="P523" s="55" t="s">
        <v>14</v>
      </c>
      <c r="Q523" s="55" t="s">
        <v>15</v>
      </c>
    </row>
    <row r="524" spans="1:17" customFormat="1" x14ac:dyDescent="0.3">
      <c r="A524" s="56" t="s">
        <v>16</v>
      </c>
      <c r="B524" s="57">
        <v>1223.3316612077999</v>
      </c>
      <c r="C524" s="57">
        <v>1223.3316612077999</v>
      </c>
      <c r="D524" s="57">
        <v>226.19073308700001</v>
      </c>
      <c r="E524" s="57">
        <v>226.19073308700001</v>
      </c>
      <c r="F524" s="57">
        <v>242.9097684457</v>
      </c>
      <c r="G524" s="57">
        <v>242.9097684457</v>
      </c>
      <c r="H524" s="57">
        <v>195.83979688540001</v>
      </c>
      <c r="I524" s="57">
        <v>195.83979688540001</v>
      </c>
      <c r="J524" s="57">
        <v>84.8591296476</v>
      </c>
      <c r="K524" s="57">
        <v>84.8591296476</v>
      </c>
      <c r="L524" s="57">
        <v>98.944758881799999</v>
      </c>
      <c r="M524" s="57">
        <v>98.944758881799999</v>
      </c>
      <c r="N524" s="57">
        <v>212.26945979659999</v>
      </c>
      <c r="O524" s="57">
        <v>212.26945979659999</v>
      </c>
      <c r="P524" s="57">
        <v>141.04859873140001</v>
      </c>
      <c r="Q524" s="57">
        <v>141.04859873140001</v>
      </c>
    </row>
    <row r="525" spans="1:17" customFormat="1" ht="25.5" customHeight="1" x14ac:dyDescent="0.3">
      <c r="A525" s="66" t="s">
        <v>252</v>
      </c>
      <c r="B525" s="59">
        <v>68.235170569800005</v>
      </c>
      <c r="C525" s="60">
        <v>5.5778144826588702E-2</v>
      </c>
      <c r="D525" s="59">
        <v>5.6616875096999797</v>
      </c>
      <c r="E525" s="64">
        <v>2.5030590035367801E-2</v>
      </c>
      <c r="F525" s="59">
        <v>11.793050944000001</v>
      </c>
      <c r="G525" s="60">
        <v>4.85491012545929E-2</v>
      </c>
      <c r="H525" s="59">
        <v>15.910409939299999</v>
      </c>
      <c r="I525" s="60">
        <v>8.1241965077252995E-2</v>
      </c>
      <c r="J525" s="59">
        <v>4.9677480345000102</v>
      </c>
      <c r="K525" s="60">
        <v>5.85411146111195E-2</v>
      </c>
      <c r="L525" s="59">
        <v>12.0444329229</v>
      </c>
      <c r="M525" s="63">
        <v>0.12172886223603201</v>
      </c>
      <c r="N525" s="59">
        <v>11.563509711</v>
      </c>
      <c r="O525" s="60">
        <v>5.4475616615222697E-2</v>
      </c>
      <c r="P525" s="59">
        <v>4.4201650920000004</v>
      </c>
      <c r="Q525" s="60">
        <v>3.1337887308028903E-2</v>
      </c>
    </row>
    <row r="526" spans="1:17" customFormat="1" x14ac:dyDescent="0.3">
      <c r="A526" s="58" t="s">
        <v>253</v>
      </c>
      <c r="B526" s="61">
        <v>228.06435645510001</v>
      </c>
      <c r="C526" s="62">
        <v>0.18642888407705499</v>
      </c>
      <c r="D526" s="61">
        <v>25.329098155699999</v>
      </c>
      <c r="E526" s="64">
        <v>0.111981148873847</v>
      </c>
      <c r="F526" s="61">
        <v>39.912777697599999</v>
      </c>
      <c r="G526" s="62">
        <v>0.164311126526483</v>
      </c>
      <c r="H526" s="61">
        <v>39.475647877199997</v>
      </c>
      <c r="I526" s="62">
        <v>0.20157112346424699</v>
      </c>
      <c r="J526" s="61">
        <v>16.3306415319</v>
      </c>
      <c r="K526" s="62">
        <v>0.19244413181843001</v>
      </c>
      <c r="L526" s="61">
        <v>15.3946098711</v>
      </c>
      <c r="M526" s="62">
        <v>0.15558792648623801</v>
      </c>
      <c r="N526" s="61">
        <v>58.391423441300098</v>
      </c>
      <c r="O526" s="63">
        <v>0.27508160381267999</v>
      </c>
      <c r="P526" s="61">
        <v>26.7017066847</v>
      </c>
      <c r="Q526" s="62">
        <v>0.18930855694318699</v>
      </c>
    </row>
    <row r="527" spans="1:17" customFormat="1" ht="22.8" x14ac:dyDescent="0.3">
      <c r="A527" s="66" t="s">
        <v>254</v>
      </c>
      <c r="B527" s="59">
        <v>140.2954210961</v>
      </c>
      <c r="C527" s="60">
        <v>0.11468306228385</v>
      </c>
      <c r="D527" s="59">
        <v>28.130035414000002</v>
      </c>
      <c r="E527" s="60">
        <v>0.12436422584642499</v>
      </c>
      <c r="F527" s="59">
        <v>27.5389723332</v>
      </c>
      <c r="G527" s="60">
        <v>0.113371201617015</v>
      </c>
      <c r="H527" s="59">
        <v>18.3753041479</v>
      </c>
      <c r="I527" s="60">
        <v>9.3828243493597599E-2</v>
      </c>
      <c r="J527" s="59">
        <v>6.0597222457999997</v>
      </c>
      <c r="K527" s="60">
        <v>7.1409196287595705E-2</v>
      </c>
      <c r="L527" s="59">
        <v>13.912860718599999</v>
      </c>
      <c r="M527" s="60">
        <v>0.14061240712325501</v>
      </c>
      <c r="N527" s="59">
        <v>30.548263726799998</v>
      </c>
      <c r="O527" s="60">
        <v>0.143912665326759</v>
      </c>
      <c r="P527" s="59">
        <v>14.1863008676</v>
      </c>
      <c r="Q527" s="60">
        <v>0.100577396693001</v>
      </c>
    </row>
    <row r="528" spans="1:17" customFormat="1" x14ac:dyDescent="0.3">
      <c r="A528" s="58" t="s">
        <v>255</v>
      </c>
      <c r="B528" s="61">
        <v>29.634899355600002</v>
      </c>
      <c r="C528" s="62">
        <v>2.42247464815399E-2</v>
      </c>
      <c r="D528" s="61">
        <v>5.88051084409999</v>
      </c>
      <c r="E528" s="62">
        <v>2.5998018415008099E-2</v>
      </c>
      <c r="F528" s="61">
        <v>13.6851761003</v>
      </c>
      <c r="G528" s="63">
        <v>5.6338516922835001E-2</v>
      </c>
      <c r="H528" s="61">
        <v>2.5501465607</v>
      </c>
      <c r="I528" s="62">
        <v>1.3021595208211299E-2</v>
      </c>
      <c r="J528" s="61">
        <v>0.34447959500000003</v>
      </c>
      <c r="K528" s="62">
        <v>4.05942880195145E-3</v>
      </c>
      <c r="L528" s="61">
        <v>0.63916930130000005</v>
      </c>
      <c r="M528" s="62">
        <v>6.45986011309154E-3</v>
      </c>
      <c r="N528" s="61">
        <v>2.4484150284999999</v>
      </c>
      <c r="O528" s="62">
        <v>1.1534466761474399E-2</v>
      </c>
      <c r="P528" s="61">
        <v>4.0870019257000001</v>
      </c>
      <c r="Q528" s="62">
        <v>2.8975842103067698E-2</v>
      </c>
    </row>
    <row r="529" spans="1:17" customFormat="1" x14ac:dyDescent="0.3">
      <c r="A529" s="58" t="s">
        <v>256</v>
      </c>
      <c r="B529" s="59">
        <v>10.561210878800001</v>
      </c>
      <c r="C529" s="60">
        <v>8.6331542080525202E-3</v>
      </c>
      <c r="D529" s="59">
        <v>0</v>
      </c>
      <c r="E529" s="60">
        <v>0</v>
      </c>
      <c r="F529" s="59">
        <v>7.8941217236000201</v>
      </c>
      <c r="G529" s="63">
        <v>3.2498164952821401E-2</v>
      </c>
      <c r="H529" s="59">
        <v>1.2161993836</v>
      </c>
      <c r="I529" s="60">
        <v>6.2101748620158404E-3</v>
      </c>
      <c r="J529" s="59">
        <v>0</v>
      </c>
      <c r="K529" s="60">
        <v>0</v>
      </c>
      <c r="L529" s="59">
        <v>0.85335730840000001</v>
      </c>
      <c r="M529" s="60">
        <v>8.6245832325431808E-3</v>
      </c>
      <c r="N529" s="59">
        <v>0.59753246320000097</v>
      </c>
      <c r="O529" s="60">
        <v>2.8149714225144101E-3</v>
      </c>
      <c r="P529" s="59">
        <v>0</v>
      </c>
      <c r="Q529" s="60">
        <v>0</v>
      </c>
    </row>
    <row r="530" spans="1:17" customFormat="1" x14ac:dyDescent="0.3">
      <c r="A530" s="58" t="s">
        <v>257</v>
      </c>
      <c r="B530" s="61">
        <v>4.9472720641000096</v>
      </c>
      <c r="C530" s="62">
        <v>4.04409713324638E-3</v>
      </c>
      <c r="D530" s="61">
        <v>0.65765175139999799</v>
      </c>
      <c r="E530" s="62">
        <v>2.90750970397645E-3</v>
      </c>
      <c r="F530" s="61">
        <v>0.55128045290000105</v>
      </c>
      <c r="G530" s="62">
        <v>2.2694865522595599E-3</v>
      </c>
      <c r="H530" s="61">
        <v>0</v>
      </c>
      <c r="I530" s="62">
        <v>0</v>
      </c>
      <c r="J530" s="61">
        <v>0</v>
      </c>
      <c r="K530" s="62">
        <v>0</v>
      </c>
      <c r="L530" s="61">
        <v>0.44958639090000002</v>
      </c>
      <c r="M530" s="62">
        <v>4.54381208242752E-3</v>
      </c>
      <c r="N530" s="61">
        <v>2.0947389856999998</v>
      </c>
      <c r="O530" s="62">
        <v>9.8683012982989302E-3</v>
      </c>
      <c r="P530" s="61">
        <v>1.1940144831999999</v>
      </c>
      <c r="Q530" s="62">
        <v>8.4652700837799296E-3</v>
      </c>
    </row>
    <row r="531" spans="1:17" customFormat="1" x14ac:dyDescent="0.3">
      <c r="A531" s="58" t="s">
        <v>258</v>
      </c>
      <c r="B531" s="59">
        <v>11.389632135999999</v>
      </c>
      <c r="C531" s="60">
        <v>9.3103387226608405E-3</v>
      </c>
      <c r="D531" s="59">
        <v>0.65765175139999799</v>
      </c>
      <c r="E531" s="60">
        <v>2.90750970397645E-3</v>
      </c>
      <c r="F531" s="59">
        <v>8.4803925251000205</v>
      </c>
      <c r="G531" s="63">
        <v>3.4911698197084701E-2</v>
      </c>
      <c r="H531" s="59">
        <v>1.2161993836</v>
      </c>
      <c r="I531" s="60">
        <v>6.2101748620158404E-3</v>
      </c>
      <c r="J531" s="59">
        <v>0</v>
      </c>
      <c r="K531" s="60">
        <v>0</v>
      </c>
      <c r="L531" s="59">
        <v>1.0353884759</v>
      </c>
      <c r="M531" s="60">
        <v>1.0464308444441E-2</v>
      </c>
      <c r="N531" s="59">
        <v>0</v>
      </c>
      <c r="O531" s="60">
        <v>0</v>
      </c>
      <c r="P531" s="59">
        <v>0</v>
      </c>
      <c r="Q531" s="60">
        <v>0</v>
      </c>
    </row>
    <row r="532" spans="1:17" customFormat="1" x14ac:dyDescent="0.3">
      <c r="A532" s="58" t="s">
        <v>259</v>
      </c>
      <c r="B532" s="61">
        <v>30.094966830400001</v>
      </c>
      <c r="C532" s="62">
        <v>2.4600823950462598E-2</v>
      </c>
      <c r="D532" s="61">
        <v>3.3041592146999998</v>
      </c>
      <c r="E532" s="62">
        <v>1.46078452004005E-2</v>
      </c>
      <c r="F532" s="61">
        <v>15.1238967523</v>
      </c>
      <c r="G532" s="63">
        <v>6.22613773380662E-2</v>
      </c>
      <c r="H532" s="61">
        <v>2.0150193350999999</v>
      </c>
      <c r="I532" s="62">
        <v>1.02891208382897E-2</v>
      </c>
      <c r="J532" s="61">
        <v>1.6812292042000001</v>
      </c>
      <c r="K532" s="62">
        <v>1.98120015039248E-2</v>
      </c>
      <c r="L532" s="61">
        <v>3.8663632514000001</v>
      </c>
      <c r="M532" s="62">
        <v>3.9075978304406997E-2</v>
      </c>
      <c r="N532" s="61">
        <v>0.74579351969999996</v>
      </c>
      <c r="O532" s="62">
        <v>3.5134282643138198E-3</v>
      </c>
      <c r="P532" s="61">
        <v>3.3585055530000001</v>
      </c>
      <c r="Q532" s="62">
        <v>2.3810981344065899E-2</v>
      </c>
    </row>
    <row r="533" spans="1:17" customFormat="1" x14ac:dyDescent="0.3">
      <c r="A533" s="58" t="s">
        <v>260</v>
      </c>
      <c r="B533" s="59">
        <v>109.5276404528</v>
      </c>
      <c r="C533" s="60">
        <v>8.9532253538392795E-2</v>
      </c>
      <c r="D533" s="59">
        <v>15.7845424074</v>
      </c>
      <c r="E533" s="60">
        <v>6.9784213490871799E-2</v>
      </c>
      <c r="F533" s="59">
        <v>11.7501323812</v>
      </c>
      <c r="G533" s="60">
        <v>4.8372416047264201E-2</v>
      </c>
      <c r="H533" s="59">
        <v>18.290817627399999</v>
      </c>
      <c r="I533" s="60">
        <v>9.3396837202110006E-2</v>
      </c>
      <c r="J533" s="59">
        <v>4.6613248943999999</v>
      </c>
      <c r="K533" s="60">
        <v>5.4930152050314297E-2</v>
      </c>
      <c r="L533" s="59">
        <v>9.8909198164000003</v>
      </c>
      <c r="M533" s="60">
        <v>9.9964060028846502E-2</v>
      </c>
      <c r="N533" s="59">
        <v>33.428474100300001</v>
      </c>
      <c r="O533" s="63">
        <v>0.15748131705960799</v>
      </c>
      <c r="P533" s="59">
        <v>15.7214292257</v>
      </c>
      <c r="Q533" s="60">
        <v>0.111461080557336</v>
      </c>
    </row>
    <row r="534" spans="1:17" customFormat="1" x14ac:dyDescent="0.3">
      <c r="A534" s="58" t="s">
        <v>261</v>
      </c>
      <c r="B534" s="61">
        <v>245.41424495730001</v>
      </c>
      <c r="C534" s="62">
        <v>0.20061137362782</v>
      </c>
      <c r="D534" s="61">
        <v>29.346293387999999</v>
      </c>
      <c r="E534" s="64">
        <v>0.129741360255959</v>
      </c>
      <c r="F534" s="61">
        <v>41.149595199300002</v>
      </c>
      <c r="G534" s="62">
        <v>0.169402801141357</v>
      </c>
      <c r="H534" s="61">
        <v>56.264280319199798</v>
      </c>
      <c r="I534" s="63">
        <v>0.28729748097177799</v>
      </c>
      <c r="J534" s="61">
        <v>13.6660505712</v>
      </c>
      <c r="K534" s="62">
        <v>0.161043963424465</v>
      </c>
      <c r="L534" s="61">
        <v>15.084631788299999</v>
      </c>
      <c r="M534" s="62">
        <v>0.15245508664405599</v>
      </c>
      <c r="N534" s="61">
        <v>61.944130054399899</v>
      </c>
      <c r="O534" s="63">
        <v>0.29181838081538403</v>
      </c>
      <c r="P534" s="61">
        <v>26.4263795703</v>
      </c>
      <c r="Q534" s="62">
        <v>0.187356555173043</v>
      </c>
    </row>
    <row r="535" spans="1:17" customFormat="1" x14ac:dyDescent="0.3">
      <c r="A535" s="58" t="s">
        <v>262</v>
      </c>
      <c r="B535" s="59">
        <v>8.88243551359996</v>
      </c>
      <c r="C535" s="60">
        <v>7.2608563934577998E-3</v>
      </c>
      <c r="D535" s="59">
        <v>0</v>
      </c>
      <c r="E535" s="60">
        <v>0</v>
      </c>
      <c r="F535" s="59">
        <v>5.3891730153000097</v>
      </c>
      <c r="G535" s="60">
        <v>2.2185904872346399E-2</v>
      </c>
      <c r="H535" s="59">
        <v>1.7200696563</v>
      </c>
      <c r="I535" s="60">
        <v>8.7830445274947704E-3</v>
      </c>
      <c r="J535" s="59">
        <v>0</v>
      </c>
      <c r="K535" s="60">
        <v>0</v>
      </c>
      <c r="L535" s="59">
        <v>0.44958639090000002</v>
      </c>
      <c r="M535" s="60">
        <v>4.54381208242752E-3</v>
      </c>
      <c r="N535" s="59">
        <v>0.85335730840000201</v>
      </c>
      <c r="O535" s="60">
        <v>4.0201605507344303E-3</v>
      </c>
      <c r="P535" s="59">
        <v>0.47024914270000001</v>
      </c>
      <c r="Q535" s="60">
        <v>3.3339511837015799E-3</v>
      </c>
    </row>
    <row r="536" spans="1:17" customFormat="1" x14ac:dyDescent="0.3">
      <c r="A536" s="58" t="s">
        <v>263</v>
      </c>
      <c r="B536" s="61">
        <v>243.8161859265</v>
      </c>
      <c r="C536" s="62">
        <v>0.19930505655823499</v>
      </c>
      <c r="D536" s="61">
        <v>42.773584695399997</v>
      </c>
      <c r="E536" s="62">
        <v>0.18910405440415601</v>
      </c>
      <c r="F536" s="61">
        <v>42.0290362146999</v>
      </c>
      <c r="G536" s="62">
        <v>0.173023244324961</v>
      </c>
      <c r="H536" s="61">
        <v>51.244249941399801</v>
      </c>
      <c r="I536" s="63">
        <v>0.26166412933621802</v>
      </c>
      <c r="J536" s="61">
        <v>19.598907846199999</v>
      </c>
      <c r="K536" s="62">
        <v>0.23095815297175001</v>
      </c>
      <c r="L536" s="61">
        <v>28.878829644</v>
      </c>
      <c r="M536" s="63">
        <v>0.29186820980077199</v>
      </c>
      <c r="N536" s="61">
        <v>41.099875685900003</v>
      </c>
      <c r="O536" s="62">
        <v>0.19362123842630299</v>
      </c>
      <c r="P536" s="61">
        <v>15.9176757444</v>
      </c>
      <c r="Q536" s="64">
        <v>0.112852420283254</v>
      </c>
    </row>
    <row r="537" spans="1:17" customFormat="1" x14ac:dyDescent="0.3">
      <c r="A537" s="58" t="s">
        <v>264</v>
      </c>
      <c r="B537" s="59">
        <v>25.885521427800001</v>
      </c>
      <c r="C537" s="60">
        <v>2.11598557027807E-2</v>
      </c>
      <c r="D537" s="59">
        <v>2.8435122380000002</v>
      </c>
      <c r="E537" s="60">
        <v>1.2571302984841101E-2</v>
      </c>
      <c r="F537" s="59">
        <v>9.3441736262999999</v>
      </c>
      <c r="G537" s="60">
        <v>3.8467673350850801E-2</v>
      </c>
      <c r="H537" s="59">
        <v>4.4004776532000003</v>
      </c>
      <c r="I537" s="60">
        <v>2.2469782563015201E-2</v>
      </c>
      <c r="J537" s="59">
        <v>1.0653112413000001</v>
      </c>
      <c r="K537" s="60">
        <v>1.25538789488413E-2</v>
      </c>
      <c r="L537" s="59">
        <v>2.5106073592999998</v>
      </c>
      <c r="M537" s="60">
        <v>2.5373828666348901E-2</v>
      </c>
      <c r="N537" s="59">
        <v>1.8912008005000001</v>
      </c>
      <c r="O537" s="60">
        <v>8.9094342743048401E-3</v>
      </c>
      <c r="P537" s="59">
        <v>3.4604895579999999</v>
      </c>
      <c r="Q537" s="60">
        <v>2.4534022947578799E-2</v>
      </c>
    </row>
    <row r="538" spans="1:17" customFormat="1" x14ac:dyDescent="0.3">
      <c r="A538" s="58" t="s">
        <v>265</v>
      </c>
      <c r="B538" s="61">
        <v>20.120237757999998</v>
      </c>
      <c r="C538" s="62">
        <v>1.6447083318464301E-2</v>
      </c>
      <c r="D538" s="61">
        <v>1.1118501179</v>
      </c>
      <c r="E538" s="62">
        <v>4.9155423068209803E-3</v>
      </c>
      <c r="F538" s="61">
        <v>10.742938584299999</v>
      </c>
      <c r="G538" s="63">
        <v>4.4226045963653697E-2</v>
      </c>
      <c r="H538" s="61">
        <v>1.2161993836</v>
      </c>
      <c r="I538" s="62">
        <v>6.2101748620158404E-3</v>
      </c>
      <c r="J538" s="61">
        <v>0</v>
      </c>
      <c r="K538" s="62">
        <v>0</v>
      </c>
      <c r="L538" s="61">
        <v>3.5008108744999999</v>
      </c>
      <c r="M538" s="62">
        <v>3.5381468549355803E-2</v>
      </c>
      <c r="N538" s="61">
        <v>1.2161483868</v>
      </c>
      <c r="O538" s="62">
        <v>5.7292668854263496E-3</v>
      </c>
      <c r="P538" s="61">
        <v>0.55128045290000005</v>
      </c>
      <c r="Q538" s="62">
        <v>3.9084433156958004E-3</v>
      </c>
    </row>
    <row r="539" spans="1:17" customFormat="1" x14ac:dyDescent="0.3">
      <c r="A539" s="58" t="s">
        <v>266</v>
      </c>
      <c r="B539" s="59">
        <v>368.86631609049999</v>
      </c>
      <c r="C539" s="60">
        <v>0.30152601112793598</v>
      </c>
      <c r="D539" s="59">
        <v>77.610622930999895</v>
      </c>
      <c r="E539" s="60">
        <v>0.343120259047697</v>
      </c>
      <c r="F539" s="59">
        <v>43.544237451999997</v>
      </c>
      <c r="G539" s="64">
        <v>0.17926095657093299</v>
      </c>
      <c r="H539" s="59">
        <v>66.587522284399796</v>
      </c>
      <c r="I539" s="60">
        <v>0.34001016822625302</v>
      </c>
      <c r="J539" s="59">
        <v>29.834937793800101</v>
      </c>
      <c r="K539" s="60">
        <v>0.35158194430814299</v>
      </c>
      <c r="L539" s="59">
        <v>33.397499904500002</v>
      </c>
      <c r="M539" s="60">
        <v>0.33753682642652</v>
      </c>
      <c r="N539" s="59">
        <v>65.086420244099997</v>
      </c>
      <c r="O539" s="60">
        <v>0.30662168880284002</v>
      </c>
      <c r="P539" s="59">
        <v>44.079347898000002</v>
      </c>
      <c r="Q539" s="60">
        <v>0.312511774625572</v>
      </c>
    </row>
    <row r="540" spans="1:17" customFormat="1" x14ac:dyDescent="0.3">
      <c r="A540" s="58" t="s">
        <v>267</v>
      </c>
      <c r="B540" s="61">
        <v>71.580905787899994</v>
      </c>
      <c r="C540" s="62">
        <v>5.8513081985655399E-2</v>
      </c>
      <c r="D540" s="61">
        <v>12.8545480319</v>
      </c>
      <c r="E540" s="62">
        <v>5.6830568858697403E-2</v>
      </c>
      <c r="F540" s="61">
        <v>4.6900293819999996</v>
      </c>
      <c r="G540" s="64">
        <v>1.9307701835170998E-2</v>
      </c>
      <c r="H540" s="61">
        <v>12.0754950257</v>
      </c>
      <c r="I540" s="62">
        <v>6.1660067145424199E-2</v>
      </c>
      <c r="J540" s="61">
        <v>7.2262251931000003</v>
      </c>
      <c r="K540" s="62">
        <v>8.5155542168636605E-2</v>
      </c>
      <c r="L540" s="61">
        <v>6.4843233751999998</v>
      </c>
      <c r="M540" s="62">
        <v>6.5534783736713204E-2</v>
      </c>
      <c r="N540" s="61">
        <v>19.700139757700001</v>
      </c>
      <c r="O540" s="62">
        <v>9.2807226138781299E-2</v>
      </c>
      <c r="P540" s="61">
        <v>8.5501450223000006</v>
      </c>
      <c r="Q540" s="62">
        <v>6.0618432931631702E-2</v>
      </c>
    </row>
    <row r="541" spans="1:17" customFormat="1" x14ac:dyDescent="0.3">
      <c r="A541" s="58" t="s">
        <v>268</v>
      </c>
      <c r="B541" s="59">
        <v>233.36715833779999</v>
      </c>
      <c r="C541" s="60">
        <v>0.19076360543746201</v>
      </c>
      <c r="D541" s="59">
        <v>50.630085777999902</v>
      </c>
      <c r="E541" s="60">
        <v>0.22383801974118001</v>
      </c>
      <c r="F541" s="59">
        <v>69.6552613315001</v>
      </c>
      <c r="G541" s="63">
        <v>0.28675364427376099</v>
      </c>
      <c r="H541" s="59">
        <v>17.643402609300001</v>
      </c>
      <c r="I541" s="64">
        <v>9.0090997283991406E-2</v>
      </c>
      <c r="J541" s="59">
        <v>14.212036423400001</v>
      </c>
      <c r="K541" s="60">
        <v>0.16747798949175199</v>
      </c>
      <c r="L541" s="59">
        <v>9.0766311391999999</v>
      </c>
      <c r="M541" s="64">
        <v>9.1734329759123406E-2</v>
      </c>
      <c r="N541" s="59">
        <v>25.672323222300001</v>
      </c>
      <c r="O541" s="64">
        <v>0.12094214234539299</v>
      </c>
      <c r="P541" s="59">
        <v>44.519370735599999</v>
      </c>
      <c r="Q541" s="63">
        <v>0.31563142871329503</v>
      </c>
    </row>
    <row r="542" spans="1:17" customFormat="1" x14ac:dyDescent="0.3">
      <c r="A542" s="65" t="s">
        <v>1</v>
      </c>
    </row>
    <row r="543" spans="1:17" customFormat="1" x14ac:dyDescent="0.3">
      <c r="A543" s="65" t="s">
        <v>1</v>
      </c>
    </row>
    <row r="544" spans="1:17" customFormat="1" x14ac:dyDescent="0.3">
      <c r="A544" s="53" t="s">
        <v>405</v>
      </c>
    </row>
    <row r="545" spans="1:17" customFormat="1" x14ac:dyDescent="0.3">
      <c r="A545" s="54" t="s">
        <v>1</v>
      </c>
    </row>
    <row r="546" spans="1:17" customFormat="1" x14ac:dyDescent="0.3">
      <c r="A546" s="114" t="s">
        <v>1</v>
      </c>
      <c r="B546" s="113" t="s">
        <v>502</v>
      </c>
      <c r="C546" s="113" t="s">
        <v>1</v>
      </c>
      <c r="D546" s="113" t="s">
        <v>17</v>
      </c>
      <c r="E546" s="113" t="s">
        <v>1</v>
      </c>
      <c r="F546" s="113" t="s">
        <v>18</v>
      </c>
      <c r="G546" s="113" t="s">
        <v>1</v>
      </c>
      <c r="H546" s="113" t="s">
        <v>19</v>
      </c>
      <c r="I546" s="113" t="s">
        <v>1</v>
      </c>
      <c r="J546" s="113" t="s">
        <v>20</v>
      </c>
      <c r="K546" s="113" t="s">
        <v>1</v>
      </c>
      <c r="L546" s="113" t="s">
        <v>21</v>
      </c>
      <c r="M546" s="113" t="s">
        <v>1</v>
      </c>
      <c r="N546" s="113" t="s">
        <v>22</v>
      </c>
      <c r="O546" s="113" t="s">
        <v>1</v>
      </c>
      <c r="P546" s="113" t="s">
        <v>23</v>
      </c>
      <c r="Q546" s="113" t="s">
        <v>1</v>
      </c>
    </row>
    <row r="547" spans="1:17" customFormat="1" x14ac:dyDescent="0.3">
      <c r="A547" s="115" t="s">
        <v>1</v>
      </c>
      <c r="B547" s="55" t="s">
        <v>14</v>
      </c>
      <c r="C547" s="55" t="s">
        <v>15</v>
      </c>
      <c r="D547" s="55" t="s">
        <v>14</v>
      </c>
      <c r="E547" s="55" t="s">
        <v>15</v>
      </c>
      <c r="F547" s="55" t="s">
        <v>14</v>
      </c>
      <c r="G547" s="55" t="s">
        <v>15</v>
      </c>
      <c r="H547" s="55" t="s">
        <v>14</v>
      </c>
      <c r="I547" s="55" t="s">
        <v>15</v>
      </c>
      <c r="J547" s="55" t="s">
        <v>14</v>
      </c>
      <c r="K547" s="55" t="s">
        <v>15</v>
      </c>
      <c r="L547" s="55" t="s">
        <v>14</v>
      </c>
      <c r="M547" s="55" t="s">
        <v>15</v>
      </c>
      <c r="N547" s="55" t="s">
        <v>14</v>
      </c>
      <c r="O547" s="55" t="s">
        <v>15</v>
      </c>
      <c r="P547" s="55" t="s">
        <v>14</v>
      </c>
      <c r="Q547" s="55" t="s">
        <v>15</v>
      </c>
    </row>
    <row r="548" spans="1:17" customFormat="1" x14ac:dyDescent="0.3">
      <c r="A548" s="56" t="s">
        <v>16</v>
      </c>
      <c r="B548" s="57">
        <v>989.96450287000005</v>
      </c>
      <c r="C548" s="57">
        <v>989.96450287000005</v>
      </c>
      <c r="D548" s="57">
        <v>175.56064730899999</v>
      </c>
      <c r="E548" s="57">
        <v>175.56064730899999</v>
      </c>
      <c r="F548" s="57">
        <v>173.25450711420001</v>
      </c>
      <c r="G548" s="57">
        <v>173.25450711420001</v>
      </c>
      <c r="H548" s="57">
        <v>178.19639427609999</v>
      </c>
      <c r="I548" s="57">
        <v>178.19639427609999</v>
      </c>
      <c r="J548" s="57">
        <v>70.647093224200006</v>
      </c>
      <c r="K548" s="57">
        <v>70.647093224200006</v>
      </c>
      <c r="L548" s="57">
        <v>89.868127742599995</v>
      </c>
      <c r="M548" s="57">
        <v>89.868127742599995</v>
      </c>
      <c r="N548" s="57">
        <v>186.59713657430001</v>
      </c>
      <c r="O548" s="57">
        <v>186.59713657430001</v>
      </c>
      <c r="P548" s="57">
        <v>96.529227995799999</v>
      </c>
      <c r="Q548" s="57">
        <v>96.529227995799999</v>
      </c>
    </row>
    <row r="549" spans="1:17" customFormat="1" ht="25.5" customHeight="1" x14ac:dyDescent="0.3">
      <c r="A549" s="66" t="s">
        <v>252</v>
      </c>
      <c r="B549" s="59">
        <v>26.389336126900002</v>
      </c>
      <c r="C549" s="60">
        <v>2.66568508773747E-2</v>
      </c>
      <c r="D549" s="59">
        <v>0.83977342900000296</v>
      </c>
      <c r="E549" s="60">
        <v>4.7833807967336498E-3</v>
      </c>
      <c r="F549" s="59">
        <v>6.2915125094000004</v>
      </c>
      <c r="G549" s="60">
        <v>3.6313701814712197E-2</v>
      </c>
      <c r="H549" s="59">
        <v>4.7772595183000002</v>
      </c>
      <c r="I549" s="60">
        <v>2.6808957261492301E-2</v>
      </c>
      <c r="J549" s="59">
        <v>0.92089741759999999</v>
      </c>
      <c r="K549" s="60">
        <v>1.3035177748609E-2</v>
      </c>
      <c r="L549" s="59">
        <v>6.17963981419999</v>
      </c>
      <c r="M549" s="63">
        <v>6.8763420018047999E-2</v>
      </c>
      <c r="N549" s="59">
        <v>4.9100518371000001</v>
      </c>
      <c r="O549" s="60">
        <v>2.6313650505268599E-2</v>
      </c>
      <c r="P549" s="59">
        <v>1.5078721914</v>
      </c>
      <c r="Q549" s="60">
        <v>1.56208872971159E-2</v>
      </c>
    </row>
    <row r="550" spans="1:17" customFormat="1" x14ac:dyDescent="0.3">
      <c r="A550" s="58" t="s">
        <v>253</v>
      </c>
      <c r="B550" s="61">
        <v>120.03495452350001</v>
      </c>
      <c r="C550" s="62">
        <v>0.121251776377342</v>
      </c>
      <c r="D550" s="61">
        <v>16.185701686800002</v>
      </c>
      <c r="E550" s="62">
        <v>9.2194360951016199E-2</v>
      </c>
      <c r="F550" s="61">
        <v>20.415591807799998</v>
      </c>
      <c r="G550" s="62">
        <v>0.117835848243435</v>
      </c>
      <c r="H550" s="61">
        <v>15.581112339400001</v>
      </c>
      <c r="I550" s="62">
        <v>8.7437865410780399E-2</v>
      </c>
      <c r="J550" s="61">
        <v>9.2012606163000008</v>
      </c>
      <c r="K550" s="62">
        <v>0.13024259309720801</v>
      </c>
      <c r="L550" s="61">
        <v>13.042919085199999</v>
      </c>
      <c r="M550" s="62">
        <v>0.14513398034236899</v>
      </c>
      <c r="N550" s="61">
        <v>24.4483281077</v>
      </c>
      <c r="O550" s="62">
        <v>0.13102198970757001</v>
      </c>
      <c r="P550" s="61">
        <v>15.138998496399999</v>
      </c>
      <c r="Q550" s="62">
        <v>0.15683331163757699</v>
      </c>
    </row>
    <row r="551" spans="1:17" customFormat="1" ht="22.8" x14ac:dyDescent="0.3">
      <c r="A551" s="66" t="s">
        <v>254</v>
      </c>
      <c r="B551" s="59">
        <v>76.976530522700003</v>
      </c>
      <c r="C551" s="60">
        <v>7.7756859260648001E-2</v>
      </c>
      <c r="D551" s="59">
        <v>23.1839152111</v>
      </c>
      <c r="E551" s="63">
        <v>0.13205644639880201</v>
      </c>
      <c r="F551" s="59">
        <v>14.359913452100001</v>
      </c>
      <c r="G551" s="60">
        <v>8.2883347113358E-2</v>
      </c>
      <c r="H551" s="59">
        <v>8.4011751770000203</v>
      </c>
      <c r="I551" s="60">
        <v>4.7145595796866099E-2</v>
      </c>
      <c r="J551" s="59">
        <v>2.5824994502999901</v>
      </c>
      <c r="K551" s="60">
        <v>3.6554928623947602E-2</v>
      </c>
      <c r="L551" s="59">
        <v>6.2572778975999999</v>
      </c>
      <c r="M551" s="60">
        <v>6.9627331232737802E-2</v>
      </c>
      <c r="N551" s="59">
        <v>13.0665884761</v>
      </c>
      <c r="O551" s="60">
        <v>7.0025664466169799E-2</v>
      </c>
      <c r="P551" s="59">
        <v>7.5811992162999999</v>
      </c>
      <c r="Q551" s="60">
        <v>7.8537862300420105E-2</v>
      </c>
    </row>
    <row r="552" spans="1:17" customFormat="1" x14ac:dyDescent="0.3">
      <c r="A552" s="58" t="s">
        <v>255</v>
      </c>
      <c r="B552" s="61">
        <v>17.785573687700001</v>
      </c>
      <c r="C552" s="62">
        <v>1.7965870125785301E-2</v>
      </c>
      <c r="D552" s="61">
        <v>4.2032752877000004</v>
      </c>
      <c r="E552" s="62">
        <v>2.3942012929024599E-2</v>
      </c>
      <c r="F552" s="61">
        <v>12.1185513269</v>
      </c>
      <c r="G552" s="63">
        <v>6.9946528542037298E-2</v>
      </c>
      <c r="H552" s="61">
        <v>0.3819354136</v>
      </c>
      <c r="I552" s="62">
        <v>2.1433397412532599E-3</v>
      </c>
      <c r="J552" s="61">
        <v>0</v>
      </c>
      <c r="K552" s="62">
        <v>0</v>
      </c>
      <c r="L552" s="61">
        <v>0.63916930130000005</v>
      </c>
      <c r="M552" s="62">
        <v>7.1123024074865203E-3</v>
      </c>
      <c r="N552" s="61">
        <v>0.44264235819999997</v>
      </c>
      <c r="O552" s="62">
        <v>2.3721819440875899E-3</v>
      </c>
      <c r="P552" s="61">
        <v>0</v>
      </c>
      <c r="Q552" s="62">
        <v>0</v>
      </c>
    </row>
    <row r="553" spans="1:17" customFormat="1" x14ac:dyDescent="0.3">
      <c r="A553" s="58" t="s">
        <v>256</v>
      </c>
      <c r="B553" s="59">
        <v>0.59753246319999898</v>
      </c>
      <c r="C553" s="60">
        <v>6.0358978677285604E-4</v>
      </c>
      <c r="D553" s="59">
        <v>0</v>
      </c>
      <c r="E553" s="60">
        <v>0</v>
      </c>
      <c r="F553" s="59">
        <v>0</v>
      </c>
      <c r="G553" s="60">
        <v>0</v>
      </c>
      <c r="H553" s="59">
        <v>0</v>
      </c>
      <c r="I553" s="60">
        <v>0</v>
      </c>
      <c r="J553" s="59">
        <v>0</v>
      </c>
      <c r="K553" s="60">
        <v>0</v>
      </c>
      <c r="L553" s="59">
        <v>0</v>
      </c>
      <c r="M553" s="60">
        <v>0</v>
      </c>
      <c r="N553" s="59">
        <v>0.59753246319999798</v>
      </c>
      <c r="O553" s="60">
        <v>3.2022595532277699E-3</v>
      </c>
      <c r="P553" s="59">
        <v>0</v>
      </c>
      <c r="Q553" s="60">
        <v>0</v>
      </c>
    </row>
    <row r="554" spans="1:17" customFormat="1" x14ac:dyDescent="0.3">
      <c r="A554" s="58" t="s">
        <v>257</v>
      </c>
      <c r="B554" s="61">
        <v>2.9899421623000002</v>
      </c>
      <c r="C554" s="62">
        <v>3.0202518914889099E-3</v>
      </c>
      <c r="D554" s="61">
        <v>0.65765175140000298</v>
      </c>
      <c r="E554" s="62">
        <v>3.74600892330092E-3</v>
      </c>
      <c r="F554" s="61">
        <v>0.55128045290000005</v>
      </c>
      <c r="G554" s="62">
        <v>3.1819111784296898E-3</v>
      </c>
      <c r="H554" s="61">
        <v>0</v>
      </c>
      <c r="I554" s="62">
        <v>0</v>
      </c>
      <c r="J554" s="61">
        <v>0</v>
      </c>
      <c r="K554" s="62">
        <v>0</v>
      </c>
      <c r="L554" s="61">
        <v>0</v>
      </c>
      <c r="M554" s="62">
        <v>0</v>
      </c>
      <c r="N554" s="61">
        <v>1.7810099580000001</v>
      </c>
      <c r="O554" s="62">
        <v>9.5446800025831592E-3</v>
      </c>
      <c r="P554" s="61">
        <v>0</v>
      </c>
      <c r="Q554" s="62">
        <v>0</v>
      </c>
    </row>
    <row r="555" spans="1:17" customFormat="1" x14ac:dyDescent="0.3">
      <c r="A555" s="58" t="s">
        <v>258</v>
      </c>
      <c r="B555" s="59">
        <v>5.4565594828000004</v>
      </c>
      <c r="C555" s="60">
        <v>5.5118738772763302E-3</v>
      </c>
      <c r="D555" s="59">
        <v>0</v>
      </c>
      <c r="E555" s="60">
        <v>0</v>
      </c>
      <c r="F555" s="59">
        <v>4.2403600992000001</v>
      </c>
      <c r="G555" s="63">
        <v>2.4474746255258899E-2</v>
      </c>
      <c r="H555" s="59">
        <v>1.2161993836</v>
      </c>
      <c r="I555" s="60">
        <v>6.8250504649134697E-3</v>
      </c>
      <c r="J555" s="59">
        <v>0</v>
      </c>
      <c r="K555" s="60">
        <v>0</v>
      </c>
      <c r="L555" s="59">
        <v>0</v>
      </c>
      <c r="M555" s="60">
        <v>0</v>
      </c>
      <c r="N555" s="59">
        <v>0</v>
      </c>
      <c r="O555" s="60">
        <v>0</v>
      </c>
      <c r="P555" s="59">
        <v>0</v>
      </c>
      <c r="Q555" s="60">
        <v>0</v>
      </c>
    </row>
    <row r="556" spans="1:17" customFormat="1" x14ac:dyDescent="0.3">
      <c r="A556" s="58" t="s">
        <v>259</v>
      </c>
      <c r="B556" s="61">
        <v>19.375678733299999</v>
      </c>
      <c r="C556" s="62">
        <v>1.9572094430788299E-2</v>
      </c>
      <c r="D556" s="61">
        <v>1.5231492567</v>
      </c>
      <c r="E556" s="62">
        <v>8.6759150188090994E-3</v>
      </c>
      <c r="F556" s="61">
        <v>12.2180001237</v>
      </c>
      <c r="G556" s="63">
        <v>7.0520532638418204E-2</v>
      </c>
      <c r="H556" s="61">
        <v>0.46722243460000001</v>
      </c>
      <c r="I556" s="62">
        <v>2.6219522370137202E-3</v>
      </c>
      <c r="J556" s="61">
        <v>1.6812292042000001</v>
      </c>
      <c r="K556" s="62">
        <v>2.3797570819574801E-2</v>
      </c>
      <c r="L556" s="61">
        <v>0.50882816379999996</v>
      </c>
      <c r="M556" s="62">
        <v>5.66194241029906E-3</v>
      </c>
      <c r="N556" s="61">
        <v>0.43206449200000002</v>
      </c>
      <c r="O556" s="62">
        <v>2.3154936883394198E-3</v>
      </c>
      <c r="P556" s="61">
        <v>2.5451850583</v>
      </c>
      <c r="Q556" s="62">
        <v>2.6366988643178001E-2</v>
      </c>
    </row>
    <row r="557" spans="1:17" customFormat="1" x14ac:dyDescent="0.3">
      <c r="A557" s="58" t="s">
        <v>260</v>
      </c>
      <c r="B557" s="59">
        <v>30.576228179400001</v>
      </c>
      <c r="C557" s="60">
        <v>3.0886186414519599E-2</v>
      </c>
      <c r="D557" s="59">
        <v>0.92506045000000103</v>
      </c>
      <c r="E557" s="64">
        <v>5.2691788517492998E-3</v>
      </c>
      <c r="F557" s="59">
        <v>2.4631481583000001</v>
      </c>
      <c r="G557" s="60">
        <v>1.42169355321673E-2</v>
      </c>
      <c r="H557" s="59">
        <v>8.0273184440999792</v>
      </c>
      <c r="I557" s="60">
        <v>4.50475918814741E-2</v>
      </c>
      <c r="J557" s="59">
        <v>0.69868242059999996</v>
      </c>
      <c r="K557" s="60">
        <v>9.8897546765684598E-3</v>
      </c>
      <c r="L557" s="59">
        <v>2.3760339181000001</v>
      </c>
      <c r="M557" s="60">
        <v>2.6439116712272299E-2</v>
      </c>
      <c r="N557" s="59">
        <v>9.0187824604000006</v>
      </c>
      <c r="O557" s="60">
        <v>4.8332909207365403E-2</v>
      </c>
      <c r="P557" s="59">
        <v>7.0672023278999996</v>
      </c>
      <c r="Q557" s="63">
        <v>7.3213082448017594E-2</v>
      </c>
    </row>
    <row r="558" spans="1:17" customFormat="1" x14ac:dyDescent="0.3">
      <c r="A558" s="58" t="s">
        <v>261</v>
      </c>
      <c r="B558" s="61">
        <v>125.0990280857</v>
      </c>
      <c r="C558" s="62">
        <v>0.126367185614258</v>
      </c>
      <c r="D558" s="61">
        <v>15.4680886404</v>
      </c>
      <c r="E558" s="62">
        <v>8.8106810253296697E-2</v>
      </c>
      <c r="F558" s="61">
        <v>26.320237511799998</v>
      </c>
      <c r="G558" s="62">
        <v>0.151916610714497</v>
      </c>
      <c r="H558" s="61">
        <v>30.165595992499998</v>
      </c>
      <c r="I558" s="62">
        <v>0.16928286408400001</v>
      </c>
      <c r="J558" s="61">
        <v>7.2994655989000004</v>
      </c>
      <c r="K558" s="62">
        <v>0.103322943178072</v>
      </c>
      <c r="L558" s="61">
        <v>4.7901697445</v>
      </c>
      <c r="M558" s="64">
        <v>5.3302209190559599E-2</v>
      </c>
      <c r="N558" s="61">
        <v>33.385012199899997</v>
      </c>
      <c r="O558" s="62">
        <v>0.178914922344516</v>
      </c>
      <c r="P558" s="61">
        <v>7.6704583977</v>
      </c>
      <c r="Q558" s="62">
        <v>7.9462547841299899E-2</v>
      </c>
    </row>
    <row r="559" spans="1:17" customFormat="1" x14ac:dyDescent="0.3">
      <c r="A559" s="58" t="s">
        <v>262</v>
      </c>
      <c r="B559" s="59">
        <v>1.1421193572999999</v>
      </c>
      <c r="C559" s="60">
        <v>1.1536972830731699E-3</v>
      </c>
      <c r="D559" s="59">
        <v>0</v>
      </c>
      <c r="E559" s="60">
        <v>0</v>
      </c>
      <c r="F559" s="59">
        <v>0</v>
      </c>
      <c r="G559" s="60">
        <v>0</v>
      </c>
      <c r="H559" s="59">
        <v>0</v>
      </c>
      <c r="I559" s="60">
        <v>0</v>
      </c>
      <c r="J559" s="59">
        <v>0</v>
      </c>
      <c r="K559" s="60">
        <v>0</v>
      </c>
      <c r="L559" s="59">
        <v>0</v>
      </c>
      <c r="M559" s="60">
        <v>0</v>
      </c>
      <c r="N559" s="59">
        <v>0.85335730840000101</v>
      </c>
      <c r="O559" s="60">
        <v>4.5732604694081504E-3</v>
      </c>
      <c r="P559" s="59">
        <v>0.28876204890000001</v>
      </c>
      <c r="Q559" s="60">
        <v>2.9914467865894902E-3</v>
      </c>
    </row>
    <row r="560" spans="1:17" customFormat="1" x14ac:dyDescent="0.3">
      <c r="A560" s="58" t="s">
        <v>263</v>
      </c>
      <c r="B560" s="61">
        <v>180.91378100559999</v>
      </c>
      <c r="C560" s="62">
        <v>0.18274774548088701</v>
      </c>
      <c r="D560" s="61">
        <v>29.7573007578</v>
      </c>
      <c r="E560" s="62">
        <v>0.16949869582916799</v>
      </c>
      <c r="F560" s="61">
        <v>32.711058070500002</v>
      </c>
      <c r="G560" s="62">
        <v>0.18880350425134201</v>
      </c>
      <c r="H560" s="61">
        <v>39.457534252899997</v>
      </c>
      <c r="I560" s="62">
        <v>0.22142723152839999</v>
      </c>
      <c r="J560" s="61">
        <v>10.1365842881</v>
      </c>
      <c r="K560" s="62">
        <v>0.143481972512745</v>
      </c>
      <c r="L560" s="61">
        <v>27.280256818600002</v>
      </c>
      <c r="M560" s="63">
        <v>0.30355875329611898</v>
      </c>
      <c r="N560" s="61">
        <v>27.531290199899999</v>
      </c>
      <c r="O560" s="62">
        <v>0.147544012225169</v>
      </c>
      <c r="P560" s="61">
        <v>12.3511979539</v>
      </c>
      <c r="Q560" s="62">
        <v>0.127952934156248</v>
      </c>
    </row>
    <row r="561" spans="1:17" customFormat="1" x14ac:dyDescent="0.3">
      <c r="A561" s="58" t="s">
        <v>264</v>
      </c>
      <c r="B561" s="59">
        <v>12.5640140626</v>
      </c>
      <c r="C561" s="60">
        <v>1.2691378353643701E-2</v>
      </c>
      <c r="D561" s="59">
        <v>2.0580662537999999</v>
      </c>
      <c r="E561" s="60">
        <v>1.1722822200453901E-2</v>
      </c>
      <c r="F561" s="59">
        <v>2.4948613573</v>
      </c>
      <c r="G561" s="60">
        <v>1.4399979537937899E-2</v>
      </c>
      <c r="H561" s="59">
        <v>3.7356210955</v>
      </c>
      <c r="I561" s="60">
        <v>2.0963505522519001E-2</v>
      </c>
      <c r="J561" s="59">
        <v>1.0653112413000001</v>
      </c>
      <c r="K561" s="60">
        <v>1.5079335789785601E-2</v>
      </c>
      <c r="L561" s="59">
        <v>0.83337180290000001</v>
      </c>
      <c r="M561" s="60">
        <v>9.2732743391176608E-3</v>
      </c>
      <c r="N561" s="59">
        <v>0.93146927889999998</v>
      </c>
      <c r="O561" s="60">
        <v>4.9918733802707801E-3</v>
      </c>
      <c r="P561" s="59">
        <v>1.0755640817000001</v>
      </c>
      <c r="Q561" s="60">
        <v>1.1142366970414401E-2</v>
      </c>
    </row>
    <row r="562" spans="1:17" customFormat="1" x14ac:dyDescent="0.3">
      <c r="A562" s="58" t="s">
        <v>269</v>
      </c>
      <c r="B562" s="61">
        <v>2.9889929932000001</v>
      </c>
      <c r="C562" s="62">
        <v>3.0192931004441401E-3</v>
      </c>
      <c r="D562" s="61">
        <v>0</v>
      </c>
      <c r="E562" s="62">
        <v>0</v>
      </c>
      <c r="F562" s="61">
        <v>2.9889929932000001</v>
      </c>
      <c r="G562" s="63">
        <v>1.7252035995980301E-2</v>
      </c>
      <c r="H562" s="61">
        <v>0</v>
      </c>
      <c r="I562" s="62">
        <v>0</v>
      </c>
      <c r="J562" s="61">
        <v>0</v>
      </c>
      <c r="K562" s="62">
        <v>0</v>
      </c>
      <c r="L562" s="61">
        <v>0</v>
      </c>
      <c r="M562" s="62">
        <v>0</v>
      </c>
      <c r="N562" s="61">
        <v>0</v>
      </c>
      <c r="O562" s="62">
        <v>0</v>
      </c>
      <c r="P562" s="61">
        <v>0</v>
      </c>
      <c r="Q562" s="62">
        <v>0</v>
      </c>
    </row>
    <row r="563" spans="1:17" customFormat="1" x14ac:dyDescent="0.3">
      <c r="A563" s="58" t="s">
        <v>266</v>
      </c>
      <c r="B563" s="59">
        <v>298.91840736839998</v>
      </c>
      <c r="C563" s="60">
        <v>0.30194861179548099</v>
      </c>
      <c r="D563" s="59">
        <v>68.660315996999998</v>
      </c>
      <c r="E563" s="63">
        <v>0.39109172271478698</v>
      </c>
      <c r="F563" s="59">
        <v>31.390969869100001</v>
      </c>
      <c r="G563" s="64">
        <v>0.181184145751595</v>
      </c>
      <c r="H563" s="59">
        <v>53.909925198899998</v>
      </c>
      <c r="I563" s="60">
        <v>0.30253095421993298</v>
      </c>
      <c r="J563" s="59">
        <v>29.834937793800002</v>
      </c>
      <c r="K563" s="63">
        <v>0.42230948836236198</v>
      </c>
      <c r="L563" s="59">
        <v>21.476137821199899</v>
      </c>
      <c r="M563" s="60">
        <v>0.23897390944553601</v>
      </c>
      <c r="N563" s="59">
        <v>50.411378317800001</v>
      </c>
      <c r="O563" s="60">
        <v>0.27016158577399702</v>
      </c>
      <c r="P563" s="59">
        <v>34.5090147879</v>
      </c>
      <c r="Q563" s="60">
        <v>0.35749809155628498</v>
      </c>
    </row>
    <row r="564" spans="1:17" customFormat="1" x14ac:dyDescent="0.3">
      <c r="A564" s="58" t="s">
        <v>270</v>
      </c>
      <c r="B564" s="61">
        <v>68.155824115399994</v>
      </c>
      <c r="C564" s="62">
        <v>6.8846735330216194E-2</v>
      </c>
      <c r="D564" s="61">
        <v>12.0983485873</v>
      </c>
      <c r="E564" s="62">
        <v>6.8912645132858205E-2</v>
      </c>
      <c r="F564" s="61">
        <v>4.6900293819999996</v>
      </c>
      <c r="G564" s="62">
        <v>2.7070172430830802E-2</v>
      </c>
      <c r="H564" s="61">
        <v>12.0754950257</v>
      </c>
      <c r="I564" s="62">
        <v>6.7765091851354001E-2</v>
      </c>
      <c r="J564" s="61">
        <v>7.2262251931000003</v>
      </c>
      <c r="K564" s="62">
        <v>0.10228623519112701</v>
      </c>
      <c r="L564" s="61">
        <v>6.4843233751999998</v>
      </c>
      <c r="M564" s="62">
        <v>7.2153760605454906E-2</v>
      </c>
      <c r="N564" s="61">
        <v>18.7876291167</v>
      </c>
      <c r="O564" s="62">
        <v>0.100685516732027</v>
      </c>
      <c r="P564" s="61">
        <v>6.7937734354000003</v>
      </c>
      <c r="Q564" s="62">
        <v>7.0380480362855505E-2</v>
      </c>
    </row>
    <row r="565" spans="1:17" customFormat="1" x14ac:dyDescent="0.3">
      <c r="A565" s="58" t="s">
        <v>268</v>
      </c>
      <c r="B565" s="59">
        <v>0</v>
      </c>
      <c r="C565" s="60">
        <v>0</v>
      </c>
      <c r="D565" s="59">
        <v>0</v>
      </c>
      <c r="E565" s="60">
        <v>0</v>
      </c>
      <c r="F565" s="59">
        <v>0</v>
      </c>
      <c r="G565" s="60">
        <v>0</v>
      </c>
      <c r="H565" s="59">
        <v>0</v>
      </c>
      <c r="I565" s="60">
        <v>0</v>
      </c>
      <c r="J565" s="59">
        <v>0</v>
      </c>
      <c r="K565" s="60">
        <v>0</v>
      </c>
      <c r="L565" s="59">
        <v>0</v>
      </c>
      <c r="M565" s="60">
        <v>0</v>
      </c>
      <c r="N565" s="59">
        <v>0</v>
      </c>
      <c r="O565" s="60">
        <v>0</v>
      </c>
      <c r="P565" s="59">
        <v>0</v>
      </c>
      <c r="Q565" s="60">
        <v>0</v>
      </c>
    </row>
    <row r="566" spans="1:17" customFormat="1" x14ac:dyDescent="0.3">
      <c r="A566" s="65" t="s">
        <v>1</v>
      </c>
    </row>
    <row r="567" spans="1:17" customFormat="1" x14ac:dyDescent="0.3">
      <c r="A567" s="65" t="s">
        <v>1</v>
      </c>
    </row>
    <row r="568" spans="1:17" customFormat="1" x14ac:dyDescent="0.3">
      <c r="A568" s="53" t="s">
        <v>271</v>
      </c>
    </row>
    <row r="569" spans="1:17" customFormat="1" x14ac:dyDescent="0.3">
      <c r="A569" s="54" t="s">
        <v>1</v>
      </c>
    </row>
    <row r="570" spans="1:17" customFormat="1" x14ac:dyDescent="0.3">
      <c r="A570" s="114" t="s">
        <v>1</v>
      </c>
      <c r="B570" s="113" t="s">
        <v>502</v>
      </c>
      <c r="C570" s="113" t="s">
        <v>1</v>
      </c>
      <c r="D570" s="113" t="s">
        <v>17</v>
      </c>
      <c r="E570" s="113" t="s">
        <v>1</v>
      </c>
      <c r="F570" s="113" t="s">
        <v>18</v>
      </c>
      <c r="G570" s="113" t="s">
        <v>1</v>
      </c>
      <c r="H570" s="113" t="s">
        <v>19</v>
      </c>
      <c r="I570" s="113" t="s">
        <v>1</v>
      </c>
      <c r="J570" s="113" t="s">
        <v>20</v>
      </c>
      <c r="K570" s="113" t="s">
        <v>1</v>
      </c>
      <c r="L570" s="113" t="s">
        <v>21</v>
      </c>
      <c r="M570" s="113" t="s">
        <v>1</v>
      </c>
      <c r="N570" s="113" t="s">
        <v>22</v>
      </c>
      <c r="O570" s="113" t="s">
        <v>1</v>
      </c>
      <c r="P570" s="113" t="s">
        <v>23</v>
      </c>
      <c r="Q570" s="113" t="s">
        <v>1</v>
      </c>
    </row>
    <row r="571" spans="1:17" customFormat="1" x14ac:dyDescent="0.3">
      <c r="A571" s="115" t="s">
        <v>1</v>
      </c>
      <c r="B571" s="55" t="s">
        <v>14</v>
      </c>
      <c r="C571" s="55" t="s">
        <v>15</v>
      </c>
      <c r="D571" s="55" t="s">
        <v>14</v>
      </c>
      <c r="E571" s="55" t="s">
        <v>15</v>
      </c>
      <c r="F571" s="55" t="s">
        <v>14</v>
      </c>
      <c r="G571" s="55" t="s">
        <v>15</v>
      </c>
      <c r="H571" s="55" t="s">
        <v>14</v>
      </c>
      <c r="I571" s="55" t="s">
        <v>15</v>
      </c>
      <c r="J571" s="55" t="s">
        <v>14</v>
      </c>
      <c r="K571" s="55" t="s">
        <v>15</v>
      </c>
      <c r="L571" s="55" t="s">
        <v>14</v>
      </c>
      <c r="M571" s="55" t="s">
        <v>15</v>
      </c>
      <c r="N571" s="55" t="s">
        <v>14</v>
      </c>
      <c r="O571" s="55" t="s">
        <v>15</v>
      </c>
      <c r="P571" s="55" t="s">
        <v>14</v>
      </c>
      <c r="Q571" s="55" t="s">
        <v>15</v>
      </c>
    </row>
    <row r="572" spans="1:17" customFormat="1" x14ac:dyDescent="0.3">
      <c r="A572" s="56" t="s">
        <v>16</v>
      </c>
      <c r="B572" s="57">
        <v>1223.3316612077999</v>
      </c>
      <c r="C572" s="57">
        <v>1223.3316612077999</v>
      </c>
      <c r="D572" s="57">
        <v>226.19073308700001</v>
      </c>
      <c r="E572" s="57">
        <v>226.19073308700001</v>
      </c>
      <c r="F572" s="57">
        <v>242.9097684457</v>
      </c>
      <c r="G572" s="57">
        <v>242.9097684457</v>
      </c>
      <c r="H572" s="57">
        <v>195.83979688540001</v>
      </c>
      <c r="I572" s="57">
        <v>195.83979688540001</v>
      </c>
      <c r="J572" s="57">
        <v>84.8591296476</v>
      </c>
      <c r="K572" s="57">
        <v>84.8591296476</v>
      </c>
      <c r="L572" s="57">
        <v>98.944758881799999</v>
      </c>
      <c r="M572" s="57">
        <v>98.944758881799999</v>
      </c>
      <c r="N572" s="57">
        <v>212.26945979659999</v>
      </c>
      <c r="O572" s="57">
        <v>212.26945979659999</v>
      </c>
      <c r="P572" s="57">
        <v>141.04859873140001</v>
      </c>
      <c r="Q572" s="57">
        <v>141.04859873140001</v>
      </c>
    </row>
    <row r="573" spans="1:17" customFormat="1" ht="25.5" customHeight="1" x14ac:dyDescent="0.3">
      <c r="A573" s="66" t="s">
        <v>252</v>
      </c>
      <c r="B573" s="59">
        <v>49.787673265499997</v>
      </c>
      <c r="C573" s="60">
        <v>4.0698426145812698E-2</v>
      </c>
      <c r="D573" s="59">
        <v>4.4590122714000202</v>
      </c>
      <c r="E573" s="60">
        <v>1.9713505547041699E-2</v>
      </c>
      <c r="F573" s="59">
        <v>11.692778072899999</v>
      </c>
      <c r="G573" s="60">
        <v>4.81363024126953E-2</v>
      </c>
      <c r="H573" s="59">
        <v>6.45185631350002</v>
      </c>
      <c r="I573" s="60">
        <v>3.2944561912895798E-2</v>
      </c>
      <c r="J573" s="59">
        <v>1.0947908413</v>
      </c>
      <c r="K573" s="60">
        <v>1.2901273508771601E-2</v>
      </c>
      <c r="L573" s="59">
        <v>5.5453230550999999</v>
      </c>
      <c r="M573" s="60">
        <v>5.6044636600959097E-2</v>
      </c>
      <c r="N573" s="59">
        <v>10.2956553276</v>
      </c>
      <c r="O573" s="60">
        <v>4.85027631269494E-2</v>
      </c>
      <c r="P573" s="59">
        <v>6.0082249578000004</v>
      </c>
      <c r="Q573" s="60">
        <v>4.2596842590698202E-2</v>
      </c>
    </row>
    <row r="574" spans="1:17" customFormat="1" x14ac:dyDescent="0.3">
      <c r="A574" s="58" t="s">
        <v>253</v>
      </c>
      <c r="B574" s="61">
        <v>403.01168475449998</v>
      </c>
      <c r="C574" s="62">
        <v>0.32943779478134699</v>
      </c>
      <c r="D574" s="61">
        <v>66.144894586099994</v>
      </c>
      <c r="E574" s="62">
        <v>0.29242972814743301</v>
      </c>
      <c r="F574" s="61">
        <v>66.843614985800002</v>
      </c>
      <c r="G574" s="62">
        <v>0.275178785165827</v>
      </c>
      <c r="H574" s="61">
        <v>70.443812651800101</v>
      </c>
      <c r="I574" s="62">
        <v>0.359701213809069</v>
      </c>
      <c r="J574" s="61">
        <v>29.6919852706001</v>
      </c>
      <c r="K574" s="62">
        <v>0.349897358055684</v>
      </c>
      <c r="L574" s="61">
        <v>28.5668721009</v>
      </c>
      <c r="M574" s="62">
        <v>0.28871536424709598</v>
      </c>
      <c r="N574" s="61">
        <v>83.756611858800099</v>
      </c>
      <c r="O574" s="62">
        <v>0.394576836154654</v>
      </c>
      <c r="P574" s="61">
        <v>54.631516525400002</v>
      </c>
      <c r="Q574" s="62">
        <v>0.38732406430662403</v>
      </c>
    </row>
    <row r="575" spans="1:17" customFormat="1" ht="22.8" x14ac:dyDescent="0.3">
      <c r="A575" s="66" t="s">
        <v>254</v>
      </c>
      <c r="B575" s="59">
        <v>24.973919138100001</v>
      </c>
      <c r="C575" s="60">
        <v>2.04146757008178E-2</v>
      </c>
      <c r="D575" s="59">
        <v>4.3233053946000002</v>
      </c>
      <c r="E575" s="60">
        <v>1.91135389836555E-2</v>
      </c>
      <c r="F575" s="59">
        <v>9.3051056311999893</v>
      </c>
      <c r="G575" s="60">
        <v>3.83068399872937E-2</v>
      </c>
      <c r="H575" s="59">
        <v>0.69566444129999905</v>
      </c>
      <c r="I575" s="60">
        <v>3.5522118198840001E-3</v>
      </c>
      <c r="J575" s="59">
        <v>0.26268879490000002</v>
      </c>
      <c r="K575" s="60">
        <v>3.0955867210856998E-3</v>
      </c>
      <c r="L575" s="59">
        <v>7.7950939266999999</v>
      </c>
      <c r="M575" s="63">
        <v>7.8782282303725304E-2</v>
      </c>
      <c r="N575" s="59">
        <v>2.5920609494</v>
      </c>
      <c r="O575" s="60">
        <v>1.22111817304465E-2</v>
      </c>
      <c r="P575" s="59">
        <v>0</v>
      </c>
      <c r="Q575" s="60">
        <v>0</v>
      </c>
    </row>
    <row r="576" spans="1:17" customFormat="1" x14ac:dyDescent="0.3">
      <c r="A576" s="58" t="s">
        <v>255</v>
      </c>
      <c r="B576" s="61">
        <v>21.8468740715</v>
      </c>
      <c r="C576" s="62">
        <v>1.7858504577516199E-2</v>
      </c>
      <c r="D576" s="61">
        <v>2.2289712832999999</v>
      </c>
      <c r="E576" s="62">
        <v>9.8543881655959297E-3</v>
      </c>
      <c r="F576" s="61">
        <v>15.336573360999999</v>
      </c>
      <c r="G576" s="63">
        <v>6.3136914826989896E-2</v>
      </c>
      <c r="H576" s="61">
        <v>0.96232940990000104</v>
      </c>
      <c r="I576" s="62">
        <v>4.9138603348487398E-3</v>
      </c>
      <c r="J576" s="61">
        <v>0</v>
      </c>
      <c r="K576" s="62">
        <v>0</v>
      </c>
      <c r="L576" s="61">
        <v>1.7563715869000001</v>
      </c>
      <c r="M576" s="62">
        <v>1.7751032058182799E-2</v>
      </c>
      <c r="N576" s="61">
        <v>1.2161483868</v>
      </c>
      <c r="O576" s="62">
        <v>5.7292668854263496E-3</v>
      </c>
      <c r="P576" s="61">
        <v>0.34648004360000001</v>
      </c>
      <c r="Q576" s="62">
        <v>2.4564586016186198E-3</v>
      </c>
    </row>
    <row r="577" spans="1:17" customFormat="1" x14ac:dyDescent="0.3">
      <c r="A577" s="58" t="s">
        <v>256</v>
      </c>
      <c r="B577" s="59">
        <v>12.991425362299999</v>
      </c>
      <c r="C577" s="60">
        <v>1.06197082723041E-2</v>
      </c>
      <c r="D577" s="59">
        <v>1.6628437045</v>
      </c>
      <c r="E577" s="60">
        <v>7.3515111861829404E-3</v>
      </c>
      <c r="F577" s="59">
        <v>6.7398844177999999</v>
      </c>
      <c r="G577" s="60">
        <v>2.7746452771028201E-2</v>
      </c>
      <c r="H577" s="59">
        <v>0.49860807070000002</v>
      </c>
      <c r="I577" s="60">
        <v>2.5459997336076301E-3</v>
      </c>
      <c r="J577" s="59">
        <v>0</v>
      </c>
      <c r="K577" s="60">
        <v>0</v>
      </c>
      <c r="L577" s="59">
        <v>0.44958639090000002</v>
      </c>
      <c r="M577" s="60">
        <v>4.54381208242752E-3</v>
      </c>
      <c r="N577" s="59">
        <v>0.59753246320000097</v>
      </c>
      <c r="O577" s="60">
        <v>2.8149714225144101E-3</v>
      </c>
      <c r="P577" s="59">
        <v>1.2619603572</v>
      </c>
      <c r="Q577" s="60">
        <v>8.9469896797993807E-3</v>
      </c>
    </row>
    <row r="578" spans="1:17" customFormat="1" x14ac:dyDescent="0.3">
      <c r="A578" s="58" t="s">
        <v>257</v>
      </c>
      <c r="B578" s="61">
        <v>23.726167777400001</v>
      </c>
      <c r="C578" s="62">
        <v>1.9394714066318701E-2</v>
      </c>
      <c r="D578" s="61">
        <v>1.9673589976999999</v>
      </c>
      <c r="E578" s="62">
        <v>8.6977877955030595E-3</v>
      </c>
      <c r="F578" s="61">
        <v>6.0374699006999997</v>
      </c>
      <c r="G578" s="62">
        <v>2.4854784306665802E-2</v>
      </c>
      <c r="H578" s="61">
        <v>0</v>
      </c>
      <c r="I578" s="64">
        <v>0</v>
      </c>
      <c r="J578" s="61">
        <v>0</v>
      </c>
      <c r="K578" s="62">
        <v>0</v>
      </c>
      <c r="L578" s="61">
        <v>1.4146745440999999</v>
      </c>
      <c r="M578" s="62">
        <v>1.42976198040967E-2</v>
      </c>
      <c r="N578" s="61">
        <v>2.1246614349000001</v>
      </c>
      <c r="O578" s="62">
        <v>1.00092657555914E-2</v>
      </c>
      <c r="P578" s="61">
        <v>12.182002900000001</v>
      </c>
      <c r="Q578" s="63">
        <v>8.6367415270805201E-2</v>
      </c>
    </row>
    <row r="579" spans="1:17" customFormat="1" x14ac:dyDescent="0.3">
      <c r="A579" s="58" t="s">
        <v>258</v>
      </c>
      <c r="B579" s="59">
        <v>10.685697253300001</v>
      </c>
      <c r="C579" s="60">
        <v>8.7349143262996799E-3</v>
      </c>
      <c r="D579" s="59">
        <v>0</v>
      </c>
      <c r="E579" s="60">
        <v>0</v>
      </c>
      <c r="F579" s="59">
        <v>8.9182174168000099</v>
      </c>
      <c r="G579" s="63">
        <v>3.6714116002270099E-2</v>
      </c>
      <c r="H579" s="59">
        <v>1.2161993836</v>
      </c>
      <c r="I579" s="60">
        <v>6.2101748620158404E-3</v>
      </c>
      <c r="J579" s="59">
        <v>0</v>
      </c>
      <c r="K579" s="60">
        <v>0</v>
      </c>
      <c r="L579" s="59">
        <v>0.55128045290000005</v>
      </c>
      <c r="M579" s="60">
        <v>5.5715983254713197E-3</v>
      </c>
      <c r="N579" s="59">
        <v>0</v>
      </c>
      <c r="O579" s="60">
        <v>0</v>
      </c>
      <c r="P579" s="59">
        <v>0</v>
      </c>
      <c r="Q579" s="60">
        <v>0</v>
      </c>
    </row>
    <row r="580" spans="1:17" customFormat="1" x14ac:dyDescent="0.3">
      <c r="A580" s="58" t="s">
        <v>259</v>
      </c>
      <c r="B580" s="61">
        <v>21.715355936400002</v>
      </c>
      <c r="C580" s="62">
        <v>1.77509964182243E-2</v>
      </c>
      <c r="D580" s="61">
        <v>3.9077009914</v>
      </c>
      <c r="E580" s="62">
        <v>1.72761321300328E-2</v>
      </c>
      <c r="F580" s="61">
        <v>5.3934777119999797</v>
      </c>
      <c r="G580" s="62">
        <v>2.2203626253942298E-2</v>
      </c>
      <c r="H580" s="61">
        <v>2.0150193350999999</v>
      </c>
      <c r="I580" s="62">
        <v>1.02891208382897E-2</v>
      </c>
      <c r="J580" s="61">
        <v>1.3519653791000099</v>
      </c>
      <c r="K580" s="62">
        <v>1.5931878923510001E-2</v>
      </c>
      <c r="L580" s="61">
        <v>4.7609228453999997</v>
      </c>
      <c r="M580" s="63">
        <v>4.8116978596990899E-2</v>
      </c>
      <c r="N580" s="61">
        <v>1.0762280574</v>
      </c>
      <c r="O580" s="62">
        <v>5.0701031529983599E-3</v>
      </c>
      <c r="P580" s="61">
        <v>3.2100416159999998</v>
      </c>
      <c r="Q580" s="62">
        <v>2.2758408412925198E-2</v>
      </c>
    </row>
    <row r="581" spans="1:17" customFormat="1" x14ac:dyDescent="0.3">
      <c r="A581" s="58" t="s">
        <v>260</v>
      </c>
      <c r="B581" s="59">
        <v>217.98348476539999</v>
      </c>
      <c r="C581" s="60">
        <v>0.178188378244199</v>
      </c>
      <c r="D581" s="59">
        <v>29.963104036099999</v>
      </c>
      <c r="E581" s="60">
        <v>0.13246830949778701</v>
      </c>
      <c r="F581" s="59">
        <v>30.086602207399999</v>
      </c>
      <c r="G581" s="60">
        <v>0.123859169599948</v>
      </c>
      <c r="H581" s="59">
        <v>49.431873132699998</v>
      </c>
      <c r="I581" s="63">
        <v>0.25240974469365002</v>
      </c>
      <c r="J581" s="59">
        <v>16.5807974067001</v>
      </c>
      <c r="K581" s="60">
        <v>0.195392027652842</v>
      </c>
      <c r="L581" s="59">
        <v>12.477715292199999</v>
      </c>
      <c r="M581" s="60">
        <v>0.12610789528635799</v>
      </c>
      <c r="N581" s="59">
        <v>48.245951695799903</v>
      </c>
      <c r="O581" s="60">
        <v>0.227286354532725</v>
      </c>
      <c r="P581" s="59">
        <v>30.6119735039</v>
      </c>
      <c r="Q581" s="60">
        <v>0.217031390451419</v>
      </c>
    </row>
    <row r="582" spans="1:17" customFormat="1" x14ac:dyDescent="0.3">
      <c r="A582" s="58" t="s">
        <v>261</v>
      </c>
      <c r="B582" s="61">
        <v>116.417705642</v>
      </c>
      <c r="C582" s="62">
        <v>9.51644671135711E-2</v>
      </c>
      <c r="D582" s="61">
        <v>20.4383253932</v>
      </c>
      <c r="E582" s="62">
        <v>9.0358809639379797E-2</v>
      </c>
      <c r="F582" s="61">
        <v>21.654742683199999</v>
      </c>
      <c r="G582" s="62">
        <v>8.91472698762244E-2</v>
      </c>
      <c r="H582" s="61">
        <v>20.213361003300001</v>
      </c>
      <c r="I582" s="62">
        <v>0.10321375596160499</v>
      </c>
      <c r="J582" s="61">
        <v>9.0226383481999992</v>
      </c>
      <c r="K582" s="62">
        <v>0.106324898519097</v>
      </c>
      <c r="L582" s="61">
        <v>11.28222407</v>
      </c>
      <c r="M582" s="62">
        <v>0.114025484497646</v>
      </c>
      <c r="N582" s="61">
        <v>20.7002654984</v>
      </c>
      <c r="O582" s="62">
        <v>9.7518811788729898E-2</v>
      </c>
      <c r="P582" s="61">
        <v>12.736399694499999</v>
      </c>
      <c r="Q582" s="62">
        <v>9.02979526847624E-2</v>
      </c>
    </row>
    <row r="583" spans="1:17" customFormat="1" x14ac:dyDescent="0.3">
      <c r="A583" s="58" t="s">
        <v>262</v>
      </c>
      <c r="B583" s="59">
        <v>5.8664224514000001</v>
      </c>
      <c r="C583" s="60">
        <v>4.7954472506728501E-3</v>
      </c>
      <c r="D583" s="59">
        <v>0.69879836170000198</v>
      </c>
      <c r="E583" s="60">
        <v>3.0894208271177101E-3</v>
      </c>
      <c r="F583" s="59">
        <v>0</v>
      </c>
      <c r="G583" s="60">
        <v>0</v>
      </c>
      <c r="H583" s="59">
        <v>1.3694568555</v>
      </c>
      <c r="I583" s="60">
        <v>6.9927403790219804E-3</v>
      </c>
      <c r="J583" s="59">
        <v>0</v>
      </c>
      <c r="K583" s="60">
        <v>0</v>
      </c>
      <c r="L583" s="59">
        <v>0.41380770030000003</v>
      </c>
      <c r="M583" s="60">
        <v>4.1822093961979001E-3</v>
      </c>
      <c r="N583" s="59">
        <v>3.3843595339000001</v>
      </c>
      <c r="O583" s="60">
        <v>1.59436950428147E-2</v>
      </c>
      <c r="P583" s="59">
        <v>0</v>
      </c>
      <c r="Q583" s="60">
        <v>0</v>
      </c>
    </row>
    <row r="584" spans="1:17" customFormat="1" x14ac:dyDescent="0.3">
      <c r="A584" s="58" t="s">
        <v>263</v>
      </c>
      <c r="B584" s="61">
        <v>156.1808920405</v>
      </c>
      <c r="C584" s="62">
        <v>0.12766847862524999</v>
      </c>
      <c r="D584" s="61">
        <v>19.320121260499999</v>
      </c>
      <c r="E584" s="62">
        <v>8.5415175930611098E-2</v>
      </c>
      <c r="F584" s="61">
        <v>29.569246416999999</v>
      </c>
      <c r="G584" s="62">
        <v>0.121729342571128</v>
      </c>
      <c r="H584" s="61">
        <v>36.3708892808</v>
      </c>
      <c r="I584" s="63">
        <v>0.18571756026729999</v>
      </c>
      <c r="J584" s="61">
        <v>16.701711025200002</v>
      </c>
      <c r="K584" s="62">
        <v>0.196816902253868</v>
      </c>
      <c r="L584" s="61">
        <v>12.351893994399999</v>
      </c>
      <c r="M584" s="62">
        <v>0.124836263527163</v>
      </c>
      <c r="N584" s="61">
        <v>22.433787049900001</v>
      </c>
      <c r="O584" s="62">
        <v>0.10568542017959801</v>
      </c>
      <c r="P584" s="61">
        <v>16.249045055100002</v>
      </c>
      <c r="Q584" s="62">
        <v>0.115201747491609</v>
      </c>
    </row>
    <row r="585" spans="1:17" customFormat="1" x14ac:dyDescent="0.3">
      <c r="A585" s="58" t="s">
        <v>264</v>
      </c>
      <c r="B585" s="59">
        <v>56.301115551999999</v>
      </c>
      <c r="C585" s="60">
        <v>4.6022773167183201E-2</v>
      </c>
      <c r="D585" s="59">
        <v>7.2413555662000197</v>
      </c>
      <c r="E585" s="60">
        <v>3.2014377721720097E-2</v>
      </c>
      <c r="F585" s="59">
        <v>14.008943852</v>
      </c>
      <c r="G585" s="60">
        <v>5.7671389428422898E-2</v>
      </c>
      <c r="H585" s="59">
        <v>4.5359765962000003</v>
      </c>
      <c r="I585" s="60">
        <v>2.31616692232086E-2</v>
      </c>
      <c r="J585" s="59">
        <v>1.4471237064</v>
      </c>
      <c r="K585" s="60">
        <v>1.70532470979795E-2</v>
      </c>
      <c r="L585" s="59">
        <v>3.5292466417999999</v>
      </c>
      <c r="M585" s="60">
        <v>3.5668858883329602E-2</v>
      </c>
      <c r="N585" s="59">
        <v>16.435408824900001</v>
      </c>
      <c r="O585" s="60">
        <v>7.7427100632604801E-2</v>
      </c>
      <c r="P585" s="59">
        <v>6.8634080886</v>
      </c>
      <c r="Q585" s="60">
        <v>4.8659881419099001E-2</v>
      </c>
    </row>
    <row r="586" spans="1:17" customFormat="1" x14ac:dyDescent="0.3">
      <c r="A586" s="58" t="s">
        <v>265</v>
      </c>
      <c r="B586" s="61">
        <v>21.227546590500001</v>
      </c>
      <c r="C586" s="62">
        <v>1.73522416394765E-2</v>
      </c>
      <c r="D586" s="61">
        <v>0.65840472090000202</v>
      </c>
      <c r="E586" s="62">
        <v>2.9108386179851E-3</v>
      </c>
      <c r="F586" s="61">
        <v>4.3800295119999904</v>
      </c>
      <c r="G586" s="62">
        <v>1.8031508325195698E-2</v>
      </c>
      <c r="H586" s="61">
        <v>1.8271819063000001</v>
      </c>
      <c r="I586" s="62">
        <v>9.3299826458113407E-3</v>
      </c>
      <c r="J586" s="61">
        <v>0</v>
      </c>
      <c r="K586" s="62">
        <v>0</v>
      </c>
      <c r="L586" s="61">
        <v>7.1135679529000004</v>
      </c>
      <c r="M586" s="63">
        <v>7.1894338146782602E-2</v>
      </c>
      <c r="N586" s="61">
        <v>5.4145685891000204</v>
      </c>
      <c r="O586" s="62">
        <v>2.5507996271759099E-2</v>
      </c>
      <c r="P586" s="61">
        <v>1.8337939093</v>
      </c>
      <c r="Q586" s="62">
        <v>1.30011494321337E-2</v>
      </c>
    </row>
    <row r="587" spans="1:17" customFormat="1" x14ac:dyDescent="0.3">
      <c r="A587" s="58" t="s">
        <v>266</v>
      </c>
      <c r="B587" s="59">
        <v>303.62859381419997</v>
      </c>
      <c r="C587" s="60">
        <v>0.24819809986314401</v>
      </c>
      <c r="D587" s="59">
        <v>53.175181956500197</v>
      </c>
      <c r="E587" s="60">
        <v>0.23509001111927599</v>
      </c>
      <c r="F587" s="59">
        <v>51.608512319399999</v>
      </c>
      <c r="G587" s="60">
        <v>0.212459600326598</v>
      </c>
      <c r="H587" s="59">
        <v>58.879495663100002</v>
      </c>
      <c r="I587" s="60">
        <v>0.300651331340762</v>
      </c>
      <c r="J587" s="59">
        <v>27.676712473399999</v>
      </c>
      <c r="K587" s="60">
        <v>0.326148908058978</v>
      </c>
      <c r="L587" s="59">
        <v>18.577388130900001</v>
      </c>
      <c r="M587" s="60">
        <v>0.18775515086243899</v>
      </c>
      <c r="N587" s="59">
        <v>48.6156568546998</v>
      </c>
      <c r="O587" s="60">
        <v>0.229028033054234</v>
      </c>
      <c r="P587" s="59">
        <v>37.8030584738</v>
      </c>
      <c r="Q587" s="60">
        <v>0.26801442065928399</v>
      </c>
    </row>
    <row r="588" spans="1:17" customFormat="1" x14ac:dyDescent="0.3">
      <c r="A588" s="58" t="s">
        <v>272</v>
      </c>
      <c r="B588" s="61">
        <v>46.056947612099997</v>
      </c>
      <c r="C588" s="62">
        <v>3.7648782478684299E-2</v>
      </c>
      <c r="D588" s="61">
        <v>9.1292365153000201</v>
      </c>
      <c r="E588" s="62">
        <v>4.0360789280384002E-2</v>
      </c>
      <c r="F588" s="61">
        <v>14.823308092</v>
      </c>
      <c r="G588" s="62">
        <v>6.10239274725322E-2</v>
      </c>
      <c r="H588" s="61">
        <v>9.2360828089000009</v>
      </c>
      <c r="I588" s="62">
        <v>4.71614194652413E-2</v>
      </c>
      <c r="J588" s="61">
        <v>1.1615318517</v>
      </c>
      <c r="K588" s="62">
        <v>1.3687765317928299E-2</v>
      </c>
      <c r="L588" s="61">
        <v>0.54998002479999997</v>
      </c>
      <c r="M588" s="62">
        <v>5.5584553544368101E-3</v>
      </c>
      <c r="N588" s="61">
        <v>7.6286902956000198</v>
      </c>
      <c r="O588" s="62">
        <v>3.5938708766253699E-2</v>
      </c>
      <c r="P588" s="61">
        <v>2.9426505332000001</v>
      </c>
      <c r="Q588" s="62">
        <v>2.08626711620419E-2</v>
      </c>
    </row>
    <row r="589" spans="1:17" customFormat="1" x14ac:dyDescent="0.3">
      <c r="A589" s="58" t="s">
        <v>273</v>
      </c>
      <c r="B589" s="59">
        <v>98.687600470000206</v>
      </c>
      <c r="C589" s="60">
        <v>8.0671173320704698E-2</v>
      </c>
      <c r="D589" s="59">
        <v>12.0557548063</v>
      </c>
      <c r="E589" s="60">
        <v>5.32990659774863E-2</v>
      </c>
      <c r="F589" s="59">
        <v>22.411753033699998</v>
      </c>
      <c r="G589" s="60">
        <v>9.2263696009861895E-2</v>
      </c>
      <c r="H589" s="59">
        <v>20.562090364700001</v>
      </c>
      <c r="I589" s="60">
        <v>0.10499444286460501</v>
      </c>
      <c r="J589" s="59">
        <v>11.689851320000001</v>
      </c>
      <c r="K589" s="60">
        <v>0.13775596531033499</v>
      </c>
      <c r="L589" s="59">
        <v>3.0693607109999999</v>
      </c>
      <c r="M589" s="60">
        <v>3.1020952960900901E-2</v>
      </c>
      <c r="N589" s="59">
        <v>19.5585824797</v>
      </c>
      <c r="O589" s="60">
        <v>9.2140350752488595E-2</v>
      </c>
      <c r="P589" s="59">
        <v>6.5899448940000003</v>
      </c>
      <c r="Q589" s="60">
        <v>4.6721094383569799E-2</v>
      </c>
    </row>
    <row r="590" spans="1:17" customFormat="1" x14ac:dyDescent="0.3">
      <c r="A590" s="58" t="s">
        <v>267</v>
      </c>
      <c r="B590" s="61">
        <v>69.088970050599997</v>
      </c>
      <c r="C590" s="62">
        <v>5.6476074511460098E-2</v>
      </c>
      <c r="D590" s="61">
        <v>15.3583717719</v>
      </c>
      <c r="E590" s="62">
        <v>6.7900092821188598E-2</v>
      </c>
      <c r="F590" s="61">
        <v>2.0846028649999999</v>
      </c>
      <c r="G590" s="64">
        <v>8.5817992349121706E-3</v>
      </c>
      <c r="H590" s="61">
        <v>15.9266507853</v>
      </c>
      <c r="I590" s="62">
        <v>8.1324894319716998E-2</v>
      </c>
      <c r="J590" s="61">
        <v>1.8624005052999899</v>
      </c>
      <c r="K590" s="62">
        <v>2.1946966850050299E-2</v>
      </c>
      <c r="L590" s="61">
        <v>1.7546405638</v>
      </c>
      <c r="M590" s="62">
        <v>1.7733537214397601E-2</v>
      </c>
      <c r="N590" s="61">
        <v>19.350591783500001</v>
      </c>
      <c r="O590" s="62">
        <v>9.1160507979066094E-2</v>
      </c>
      <c r="P590" s="61">
        <v>10.5075444201</v>
      </c>
      <c r="Q590" s="62">
        <v>7.4495914986788397E-2</v>
      </c>
    </row>
    <row r="591" spans="1:17" customFormat="1" x14ac:dyDescent="0.3">
      <c r="A591" s="58" t="s">
        <v>274</v>
      </c>
      <c r="B591" s="59">
        <v>309.53821110950003</v>
      </c>
      <c r="C591" s="60">
        <v>0.25302885629878302</v>
      </c>
      <c r="D591" s="59">
        <v>65.564307239300106</v>
      </c>
      <c r="E591" s="60">
        <v>0.28986292384525703</v>
      </c>
      <c r="F591" s="59">
        <v>66.8396314740002</v>
      </c>
      <c r="G591" s="60">
        <v>0.27516238602376902</v>
      </c>
      <c r="H591" s="59">
        <v>38.661063205799998</v>
      </c>
      <c r="I591" s="60">
        <v>0.197411679447479</v>
      </c>
      <c r="J591" s="59">
        <v>16.9916577784</v>
      </c>
      <c r="K591" s="60">
        <v>0.20023370318505901</v>
      </c>
      <c r="L591" s="59">
        <v>30.107699417999999</v>
      </c>
      <c r="M591" s="60">
        <v>0.30428796591405999</v>
      </c>
      <c r="N591" s="59">
        <v>46.954394260299999</v>
      </c>
      <c r="O591" s="60">
        <v>0.22120183612514199</v>
      </c>
      <c r="P591" s="59">
        <v>41.034991736400002</v>
      </c>
      <c r="Q591" s="60">
        <v>0.290928035481893</v>
      </c>
    </row>
    <row r="592" spans="1:17" customFormat="1" x14ac:dyDescent="0.3">
      <c r="A592" s="65" t="s">
        <v>1</v>
      </c>
    </row>
    <row r="593" spans="1:17" customFormat="1" x14ac:dyDescent="0.3">
      <c r="A593" s="65" t="s">
        <v>1</v>
      </c>
    </row>
    <row r="594" spans="1:17" customFormat="1" x14ac:dyDescent="0.3">
      <c r="A594" s="53" t="s">
        <v>406</v>
      </c>
    </row>
    <row r="595" spans="1:17" customFormat="1" x14ac:dyDescent="0.3">
      <c r="A595" s="54" t="s">
        <v>1</v>
      </c>
    </row>
    <row r="596" spans="1:17" customFormat="1" x14ac:dyDescent="0.3">
      <c r="A596" s="114" t="s">
        <v>1</v>
      </c>
      <c r="B596" s="113" t="s">
        <v>502</v>
      </c>
      <c r="C596" s="113" t="s">
        <v>1</v>
      </c>
      <c r="D596" s="113" t="s">
        <v>17</v>
      </c>
      <c r="E596" s="113" t="s">
        <v>1</v>
      </c>
      <c r="F596" s="113" t="s">
        <v>18</v>
      </c>
      <c r="G596" s="113" t="s">
        <v>1</v>
      </c>
      <c r="H596" s="113" t="s">
        <v>19</v>
      </c>
      <c r="I596" s="113" t="s">
        <v>1</v>
      </c>
      <c r="J596" s="113" t="s">
        <v>20</v>
      </c>
      <c r="K596" s="113" t="s">
        <v>1</v>
      </c>
      <c r="L596" s="113" t="s">
        <v>21</v>
      </c>
      <c r="M596" s="113" t="s">
        <v>1</v>
      </c>
      <c r="N596" s="113" t="s">
        <v>22</v>
      </c>
      <c r="O596" s="113" t="s">
        <v>1</v>
      </c>
      <c r="P596" s="113" t="s">
        <v>23</v>
      </c>
      <c r="Q596" s="113" t="s">
        <v>1</v>
      </c>
    </row>
    <row r="597" spans="1:17" customFormat="1" x14ac:dyDescent="0.3">
      <c r="A597" s="115" t="s">
        <v>1</v>
      </c>
      <c r="B597" s="55" t="s">
        <v>14</v>
      </c>
      <c r="C597" s="55" t="s">
        <v>15</v>
      </c>
      <c r="D597" s="55" t="s">
        <v>14</v>
      </c>
      <c r="E597" s="55" t="s">
        <v>15</v>
      </c>
      <c r="F597" s="55" t="s">
        <v>14</v>
      </c>
      <c r="G597" s="55" t="s">
        <v>15</v>
      </c>
      <c r="H597" s="55" t="s">
        <v>14</v>
      </c>
      <c r="I597" s="55" t="s">
        <v>15</v>
      </c>
      <c r="J597" s="55" t="s">
        <v>14</v>
      </c>
      <c r="K597" s="55" t="s">
        <v>15</v>
      </c>
      <c r="L597" s="55" t="s">
        <v>14</v>
      </c>
      <c r="M597" s="55" t="s">
        <v>15</v>
      </c>
      <c r="N597" s="55" t="s">
        <v>14</v>
      </c>
      <c r="O597" s="55" t="s">
        <v>15</v>
      </c>
      <c r="P597" s="55" t="s">
        <v>14</v>
      </c>
      <c r="Q597" s="55" t="s">
        <v>15</v>
      </c>
    </row>
    <row r="598" spans="1:17" customFormat="1" x14ac:dyDescent="0.3">
      <c r="A598" s="56" t="s">
        <v>16</v>
      </c>
      <c r="B598" s="57">
        <v>913.79345009830001</v>
      </c>
      <c r="C598" s="57">
        <v>913.79345009830001</v>
      </c>
      <c r="D598" s="57">
        <v>160.62642584770001</v>
      </c>
      <c r="E598" s="57">
        <v>160.62642584770001</v>
      </c>
      <c r="F598" s="57">
        <v>176.07013697170001</v>
      </c>
      <c r="G598" s="57">
        <v>176.07013697170001</v>
      </c>
      <c r="H598" s="57">
        <v>157.17873367959999</v>
      </c>
      <c r="I598" s="57">
        <v>157.17873367959999</v>
      </c>
      <c r="J598" s="57">
        <v>67.867471869200003</v>
      </c>
      <c r="K598" s="57">
        <v>67.867471869200003</v>
      </c>
      <c r="L598" s="57">
        <v>68.837059463800003</v>
      </c>
      <c r="M598" s="57">
        <v>68.837059463800003</v>
      </c>
      <c r="N598" s="57">
        <v>165.31506553630001</v>
      </c>
      <c r="O598" s="57">
        <v>165.31506553630001</v>
      </c>
      <c r="P598" s="57">
        <v>100.013606995</v>
      </c>
      <c r="Q598" s="57">
        <v>100.013606995</v>
      </c>
    </row>
    <row r="599" spans="1:17" customFormat="1" ht="25.5" customHeight="1" x14ac:dyDescent="0.3">
      <c r="A599" s="66" t="s">
        <v>252</v>
      </c>
      <c r="B599" s="59">
        <v>20.3260077404999</v>
      </c>
      <c r="C599" s="60">
        <v>2.2243547202394E-2</v>
      </c>
      <c r="D599" s="59">
        <v>2.6471345536999999</v>
      </c>
      <c r="E599" s="60">
        <v>1.64800688288359E-2</v>
      </c>
      <c r="F599" s="59">
        <v>3.0502743461000001</v>
      </c>
      <c r="G599" s="60">
        <v>1.7324200449678001E-2</v>
      </c>
      <c r="H599" s="59">
        <v>1.9800396336999999</v>
      </c>
      <c r="I599" s="60">
        <v>1.25973761675431E-2</v>
      </c>
      <c r="J599" s="59">
        <v>0.45783801540000102</v>
      </c>
      <c r="K599" s="60">
        <v>6.7460596776373902E-3</v>
      </c>
      <c r="L599" s="59">
        <v>3.8746968748000099</v>
      </c>
      <c r="M599" s="60">
        <v>5.62879487442026E-2</v>
      </c>
      <c r="N599" s="59">
        <v>2.7652471523000002</v>
      </c>
      <c r="O599" s="60">
        <v>1.67271333881715E-2</v>
      </c>
      <c r="P599" s="59">
        <v>1.3107447386</v>
      </c>
      <c r="Q599" s="60">
        <v>1.3105664098941301E-2</v>
      </c>
    </row>
    <row r="600" spans="1:17" customFormat="1" x14ac:dyDescent="0.3">
      <c r="A600" s="58" t="s">
        <v>253</v>
      </c>
      <c r="B600" s="61">
        <v>255.00500584930001</v>
      </c>
      <c r="C600" s="62">
        <v>0.27906197600986099</v>
      </c>
      <c r="D600" s="61">
        <v>46.386750458500003</v>
      </c>
      <c r="E600" s="62">
        <v>0.288786544391408</v>
      </c>
      <c r="F600" s="61">
        <v>44.065500317900003</v>
      </c>
      <c r="G600" s="62">
        <v>0.25027242595365701</v>
      </c>
      <c r="H600" s="61">
        <v>35.351475732399997</v>
      </c>
      <c r="I600" s="62">
        <v>0.22491258775797199</v>
      </c>
      <c r="J600" s="61">
        <v>20.402703809699901</v>
      </c>
      <c r="K600" s="62">
        <v>0.30062566422131998</v>
      </c>
      <c r="L600" s="61">
        <v>20.983232662900001</v>
      </c>
      <c r="M600" s="62">
        <v>0.304824651522697</v>
      </c>
      <c r="N600" s="61">
        <v>54.812703342299997</v>
      </c>
      <c r="O600" s="62">
        <v>0.331565082495547</v>
      </c>
      <c r="P600" s="61">
        <v>31.075095222600002</v>
      </c>
      <c r="Q600" s="62">
        <v>0.31070867411224901</v>
      </c>
    </row>
    <row r="601" spans="1:17" customFormat="1" ht="22.8" x14ac:dyDescent="0.3">
      <c r="A601" s="66" t="s">
        <v>254</v>
      </c>
      <c r="B601" s="59">
        <v>14.0591323885</v>
      </c>
      <c r="C601" s="60">
        <v>1.5385459796179999E-2</v>
      </c>
      <c r="D601" s="59">
        <v>1.9988237448999999</v>
      </c>
      <c r="E601" s="60">
        <v>1.24439284155847E-2</v>
      </c>
      <c r="F601" s="59">
        <v>3.920562925</v>
      </c>
      <c r="G601" s="60">
        <v>2.22670521670018E-2</v>
      </c>
      <c r="H601" s="59">
        <v>0.3137290277</v>
      </c>
      <c r="I601" s="60">
        <v>1.9960017513534602E-3</v>
      </c>
      <c r="J601" s="59">
        <v>0.26268879490000002</v>
      </c>
      <c r="K601" s="60">
        <v>3.8706141199170698E-3</v>
      </c>
      <c r="L601" s="59">
        <v>4.9712669466000099</v>
      </c>
      <c r="M601" s="63">
        <v>7.2217886489097993E-2</v>
      </c>
      <c r="N601" s="59">
        <v>2.5920609494</v>
      </c>
      <c r="O601" s="60">
        <v>1.5679520441715802E-2</v>
      </c>
      <c r="P601" s="59">
        <v>0</v>
      </c>
      <c r="Q601" s="60">
        <v>0</v>
      </c>
    </row>
    <row r="602" spans="1:17" customFormat="1" x14ac:dyDescent="0.3">
      <c r="A602" s="58" t="s">
        <v>255</v>
      </c>
      <c r="B602" s="61">
        <v>11.0034884571</v>
      </c>
      <c r="C602" s="62">
        <v>1.2041548837887101E-2</v>
      </c>
      <c r="D602" s="61">
        <v>1.6776908304</v>
      </c>
      <c r="E602" s="62">
        <v>1.04446750996671E-2</v>
      </c>
      <c r="F602" s="61">
        <v>7.1473198300000096</v>
      </c>
      <c r="G602" s="63">
        <v>4.0593594989642101E-2</v>
      </c>
      <c r="H602" s="61">
        <v>0.96232940990000204</v>
      </c>
      <c r="I602" s="62">
        <v>6.1225166240469597E-3</v>
      </c>
      <c r="J602" s="61">
        <v>0</v>
      </c>
      <c r="K602" s="62">
        <v>0</v>
      </c>
      <c r="L602" s="61">
        <v>0</v>
      </c>
      <c r="M602" s="62">
        <v>0</v>
      </c>
      <c r="N602" s="61">
        <v>1.2161483868</v>
      </c>
      <c r="O602" s="62">
        <v>7.3565490407948202E-3</v>
      </c>
      <c r="P602" s="61">
        <v>0</v>
      </c>
      <c r="Q602" s="62">
        <v>0</v>
      </c>
    </row>
    <row r="603" spans="1:17" customFormat="1" x14ac:dyDescent="0.3">
      <c r="A603" s="58" t="s">
        <v>256</v>
      </c>
      <c r="B603" s="59">
        <v>6.0241857011000102</v>
      </c>
      <c r="C603" s="60">
        <v>6.5925026059794603E-3</v>
      </c>
      <c r="D603" s="59">
        <v>1.0653112413000001</v>
      </c>
      <c r="E603" s="60">
        <v>6.6322290101262001E-3</v>
      </c>
      <c r="F603" s="59">
        <v>4.9588744597999996</v>
      </c>
      <c r="G603" s="63">
        <v>2.8164199478058299E-2</v>
      </c>
      <c r="H603" s="59">
        <v>0</v>
      </c>
      <c r="I603" s="60">
        <v>0</v>
      </c>
      <c r="J603" s="59">
        <v>0</v>
      </c>
      <c r="K603" s="60">
        <v>0</v>
      </c>
      <c r="L603" s="59">
        <v>0</v>
      </c>
      <c r="M603" s="60">
        <v>0</v>
      </c>
      <c r="N603" s="59">
        <v>0</v>
      </c>
      <c r="O603" s="60">
        <v>0</v>
      </c>
      <c r="P603" s="59">
        <v>0</v>
      </c>
      <c r="Q603" s="60">
        <v>0</v>
      </c>
    </row>
    <row r="604" spans="1:17" customFormat="1" x14ac:dyDescent="0.3">
      <c r="A604" s="58" t="s">
        <v>257</v>
      </c>
      <c r="B604" s="61">
        <v>5.6806438239999997</v>
      </c>
      <c r="C604" s="62">
        <v>6.2165512604505004E-3</v>
      </c>
      <c r="D604" s="61">
        <v>0.50740881169999996</v>
      </c>
      <c r="E604" s="62">
        <v>3.1589373231843301E-3</v>
      </c>
      <c r="F604" s="61">
        <v>2.7204458374999998</v>
      </c>
      <c r="G604" s="62">
        <v>1.5450921344698301E-2</v>
      </c>
      <c r="H604" s="61">
        <v>0</v>
      </c>
      <c r="I604" s="62">
        <v>0</v>
      </c>
      <c r="J604" s="61">
        <v>0</v>
      </c>
      <c r="K604" s="62">
        <v>0</v>
      </c>
      <c r="L604" s="61">
        <v>0</v>
      </c>
      <c r="M604" s="62">
        <v>0</v>
      </c>
      <c r="N604" s="61">
        <v>0</v>
      </c>
      <c r="O604" s="62">
        <v>0</v>
      </c>
      <c r="P604" s="61">
        <v>2.4527891747999999</v>
      </c>
      <c r="Q604" s="63">
        <v>2.4524554693069099E-2</v>
      </c>
    </row>
    <row r="605" spans="1:17" customFormat="1" x14ac:dyDescent="0.3">
      <c r="A605" s="58" t="s">
        <v>258</v>
      </c>
      <c r="B605" s="59">
        <v>9.4694978696999907</v>
      </c>
      <c r="C605" s="60">
        <v>1.0362842794158099E-2</v>
      </c>
      <c r="D605" s="59">
        <v>0</v>
      </c>
      <c r="E605" s="60">
        <v>0</v>
      </c>
      <c r="F605" s="59">
        <v>8.9182174168000206</v>
      </c>
      <c r="G605" s="63">
        <v>5.0651504963805598E-2</v>
      </c>
      <c r="H605" s="59">
        <v>0</v>
      </c>
      <c r="I605" s="60">
        <v>0</v>
      </c>
      <c r="J605" s="59">
        <v>0</v>
      </c>
      <c r="K605" s="60">
        <v>0</v>
      </c>
      <c r="L605" s="59">
        <v>0.55128045290000005</v>
      </c>
      <c r="M605" s="60">
        <v>8.0084834708825294E-3</v>
      </c>
      <c r="N605" s="59">
        <v>0</v>
      </c>
      <c r="O605" s="60">
        <v>0</v>
      </c>
      <c r="P605" s="59">
        <v>0</v>
      </c>
      <c r="Q605" s="60">
        <v>0</v>
      </c>
    </row>
    <row r="606" spans="1:17" customFormat="1" x14ac:dyDescent="0.3">
      <c r="A606" s="58" t="s">
        <v>259</v>
      </c>
      <c r="B606" s="61">
        <v>6.1263688643999998</v>
      </c>
      <c r="C606" s="62">
        <v>6.7043256479251004E-3</v>
      </c>
      <c r="D606" s="61">
        <v>0.65765175139999899</v>
      </c>
      <c r="E606" s="62">
        <v>4.0942936252815598E-3</v>
      </c>
      <c r="F606" s="61">
        <v>2.8275863473</v>
      </c>
      <c r="G606" s="62">
        <v>1.60594317465345E-2</v>
      </c>
      <c r="H606" s="61">
        <v>0</v>
      </c>
      <c r="I606" s="62">
        <v>0</v>
      </c>
      <c r="J606" s="61">
        <v>0</v>
      </c>
      <c r="K606" s="62">
        <v>0</v>
      </c>
      <c r="L606" s="61">
        <v>1.878631736</v>
      </c>
      <c r="M606" s="62">
        <v>2.7290993407234902E-2</v>
      </c>
      <c r="N606" s="61">
        <v>0.76249902970000205</v>
      </c>
      <c r="O606" s="62">
        <v>4.6123989197619101E-3</v>
      </c>
      <c r="P606" s="61">
        <v>0</v>
      </c>
      <c r="Q606" s="62">
        <v>0</v>
      </c>
    </row>
    <row r="607" spans="1:17" customFormat="1" x14ac:dyDescent="0.3">
      <c r="A607" s="58" t="s">
        <v>260</v>
      </c>
      <c r="B607" s="59">
        <v>95.671272101300005</v>
      </c>
      <c r="C607" s="60">
        <v>0.104696824091931</v>
      </c>
      <c r="D607" s="59">
        <v>16.5402441733</v>
      </c>
      <c r="E607" s="60">
        <v>0.102973368709473</v>
      </c>
      <c r="F607" s="59">
        <v>4.6609676337000003</v>
      </c>
      <c r="G607" s="64">
        <v>2.6472221319673101E-2</v>
      </c>
      <c r="H607" s="59">
        <v>21.087088260800002</v>
      </c>
      <c r="I607" s="60">
        <v>0.134159932244936</v>
      </c>
      <c r="J607" s="59">
        <v>4.0202260555000002</v>
      </c>
      <c r="K607" s="60">
        <v>5.9236419816081E-2</v>
      </c>
      <c r="L607" s="59">
        <v>7.4214760290999999</v>
      </c>
      <c r="M607" s="60">
        <v>0.10781221753091901</v>
      </c>
      <c r="N607" s="59">
        <v>31.073835757400001</v>
      </c>
      <c r="O607" s="63">
        <v>0.18796735588854599</v>
      </c>
      <c r="P607" s="59">
        <v>10.867434191499999</v>
      </c>
      <c r="Q607" s="60">
        <v>0.108659556614564</v>
      </c>
    </row>
    <row r="608" spans="1:17" customFormat="1" x14ac:dyDescent="0.3">
      <c r="A608" s="58" t="s">
        <v>261</v>
      </c>
      <c r="B608" s="61">
        <v>42.794970608900002</v>
      </c>
      <c r="C608" s="62">
        <v>4.6832214221163897E-2</v>
      </c>
      <c r="D608" s="61">
        <v>10.194160667</v>
      </c>
      <c r="E608" s="62">
        <v>6.3465028330181E-2</v>
      </c>
      <c r="F608" s="61">
        <v>14.538582782700001</v>
      </c>
      <c r="G608" s="62">
        <v>8.2572678324415699E-2</v>
      </c>
      <c r="H608" s="61">
        <v>4.2838083545999996</v>
      </c>
      <c r="I608" s="62">
        <v>2.7254376303427301E-2</v>
      </c>
      <c r="J608" s="61">
        <v>1.6812292042000001</v>
      </c>
      <c r="K608" s="62">
        <v>2.4772238568724202E-2</v>
      </c>
      <c r="L608" s="61">
        <v>1.5146261197999999</v>
      </c>
      <c r="M608" s="62">
        <v>2.20030624724246E-2</v>
      </c>
      <c r="N608" s="61">
        <v>4.8073788332999996</v>
      </c>
      <c r="O608" s="62">
        <v>2.9080101185601798E-2</v>
      </c>
      <c r="P608" s="61">
        <v>5.7751846472999997</v>
      </c>
      <c r="Q608" s="62">
        <v>5.7743989251269799E-2</v>
      </c>
    </row>
    <row r="609" spans="1:17" customFormat="1" x14ac:dyDescent="0.3">
      <c r="A609" s="58" t="s">
        <v>262</v>
      </c>
      <c r="B609" s="59">
        <v>3.7378582936</v>
      </c>
      <c r="C609" s="60">
        <v>4.0904848827685398E-3</v>
      </c>
      <c r="D609" s="59">
        <v>0.69879836169999798</v>
      </c>
      <c r="E609" s="60">
        <v>4.3504570185890499E-3</v>
      </c>
      <c r="F609" s="59">
        <v>0</v>
      </c>
      <c r="G609" s="60">
        <v>0</v>
      </c>
      <c r="H609" s="59">
        <v>0.87084878479999706</v>
      </c>
      <c r="I609" s="60">
        <v>5.5405000690180901E-3</v>
      </c>
      <c r="J609" s="59">
        <v>0</v>
      </c>
      <c r="K609" s="60">
        <v>0</v>
      </c>
      <c r="L609" s="59">
        <v>0</v>
      </c>
      <c r="M609" s="60">
        <v>0</v>
      </c>
      <c r="N609" s="59">
        <v>2.1682111471000001</v>
      </c>
      <c r="O609" s="60">
        <v>1.3115629480386999E-2</v>
      </c>
      <c r="P609" s="59">
        <v>0</v>
      </c>
      <c r="Q609" s="60">
        <v>0</v>
      </c>
    </row>
    <row r="610" spans="1:17" customFormat="1" x14ac:dyDescent="0.3">
      <c r="A610" s="58" t="s">
        <v>263</v>
      </c>
      <c r="B610" s="61">
        <v>87.791680897899894</v>
      </c>
      <c r="C610" s="62">
        <v>9.6073878498971393E-2</v>
      </c>
      <c r="D610" s="61">
        <v>14.078284913899999</v>
      </c>
      <c r="E610" s="62">
        <v>8.7646131946237202E-2</v>
      </c>
      <c r="F610" s="61">
        <v>17.733857365199999</v>
      </c>
      <c r="G610" s="62">
        <v>0.10072041556967901</v>
      </c>
      <c r="H610" s="61">
        <v>18.782508737299999</v>
      </c>
      <c r="I610" s="62">
        <v>0.11949777363385</v>
      </c>
      <c r="J610" s="61">
        <v>11.0931357493</v>
      </c>
      <c r="K610" s="62">
        <v>0.16345290967489801</v>
      </c>
      <c r="L610" s="61">
        <v>6.6324416578000003</v>
      </c>
      <c r="M610" s="62">
        <v>9.6349868943600994E-2</v>
      </c>
      <c r="N610" s="61">
        <v>7.6731478987999697</v>
      </c>
      <c r="O610" s="62">
        <v>4.6415297201785402E-2</v>
      </c>
      <c r="P610" s="61">
        <v>10.4840099427</v>
      </c>
      <c r="Q610" s="62">
        <v>0.104825835780767</v>
      </c>
    </row>
    <row r="611" spans="1:17" customFormat="1" x14ac:dyDescent="0.3">
      <c r="A611" s="58" t="s">
        <v>264</v>
      </c>
      <c r="B611" s="59">
        <v>19.507745065000002</v>
      </c>
      <c r="C611" s="60">
        <v>2.1348090274559799E-2</v>
      </c>
      <c r="D611" s="59">
        <v>3.4907165749</v>
      </c>
      <c r="E611" s="60">
        <v>2.1731894714570599E-2</v>
      </c>
      <c r="F611" s="59">
        <v>8.2372598235999792</v>
      </c>
      <c r="G611" s="60">
        <v>4.67839689641633E-2</v>
      </c>
      <c r="H611" s="59">
        <v>2.7592699206</v>
      </c>
      <c r="I611" s="60">
        <v>1.7554982509431698E-2</v>
      </c>
      <c r="J611" s="59">
        <v>0</v>
      </c>
      <c r="K611" s="60">
        <v>0</v>
      </c>
      <c r="L611" s="59">
        <v>0.38378541199999999</v>
      </c>
      <c r="M611" s="60">
        <v>5.5752731884461896E-3</v>
      </c>
      <c r="N611" s="59">
        <v>1.3675232209999999</v>
      </c>
      <c r="O611" s="60">
        <v>8.2722238082996603E-3</v>
      </c>
      <c r="P611" s="59">
        <v>2.8994411617</v>
      </c>
      <c r="Q611" s="60">
        <v>2.8990466885620399E-2</v>
      </c>
    </row>
    <row r="612" spans="1:17" customFormat="1" x14ac:dyDescent="0.3">
      <c r="A612" s="58" t="s">
        <v>269</v>
      </c>
      <c r="B612" s="61">
        <v>10.860783607</v>
      </c>
      <c r="C612" s="62">
        <v>1.18853813253221E-2</v>
      </c>
      <c r="D612" s="61">
        <v>0</v>
      </c>
      <c r="E612" s="62">
        <v>0</v>
      </c>
      <c r="F612" s="61">
        <v>2.1246614349000001</v>
      </c>
      <c r="G612" s="62">
        <v>1.20671311526355E-2</v>
      </c>
      <c r="H612" s="61">
        <v>1.1118501179</v>
      </c>
      <c r="I612" s="62">
        <v>7.0737948567930597E-3</v>
      </c>
      <c r="J612" s="61">
        <v>0</v>
      </c>
      <c r="K612" s="62">
        <v>0</v>
      </c>
      <c r="L612" s="61">
        <v>5.2571824614000002</v>
      </c>
      <c r="M612" s="63">
        <v>7.6371397941026903E-2</v>
      </c>
      <c r="N612" s="61">
        <v>2.3670895928000002</v>
      </c>
      <c r="O612" s="62">
        <v>1.43186562284623E-2</v>
      </c>
      <c r="P612" s="61">
        <v>0</v>
      </c>
      <c r="Q612" s="62">
        <v>0</v>
      </c>
    </row>
    <row r="613" spans="1:17" customFormat="1" x14ac:dyDescent="0.3">
      <c r="A613" s="58" t="s">
        <v>266</v>
      </c>
      <c r="B613" s="59">
        <v>227.14952191789999</v>
      </c>
      <c r="C613" s="60">
        <v>0.24857862779982101</v>
      </c>
      <c r="D613" s="59">
        <v>46.2160195644</v>
      </c>
      <c r="E613" s="60">
        <v>0.28772363775447701</v>
      </c>
      <c r="F613" s="59">
        <v>32.570935329400001</v>
      </c>
      <c r="G613" s="60">
        <v>0.18498841364924501</v>
      </c>
      <c r="H613" s="59">
        <v>43.0448411546</v>
      </c>
      <c r="I613" s="60">
        <v>0.27385919295128403</v>
      </c>
      <c r="J613" s="59">
        <v>27.676712473399999</v>
      </c>
      <c r="K613" s="63">
        <v>0.40780526681089502</v>
      </c>
      <c r="L613" s="59">
        <v>11.8558354867</v>
      </c>
      <c r="M613" s="60">
        <v>0.172230417438658</v>
      </c>
      <c r="N613" s="59">
        <v>32.984226542999998</v>
      </c>
      <c r="O613" s="60">
        <v>0.19952341570319401</v>
      </c>
      <c r="P613" s="59">
        <v>27.3782667487</v>
      </c>
      <c r="Q613" s="60">
        <v>0.27374541896152899</v>
      </c>
    </row>
    <row r="614" spans="1:17" customFormat="1" x14ac:dyDescent="0.3">
      <c r="A614" s="58" t="s">
        <v>272</v>
      </c>
      <c r="B614" s="61">
        <v>9.9187621529999994</v>
      </c>
      <c r="C614" s="62">
        <v>1.0854490313903E-2</v>
      </c>
      <c r="D614" s="61">
        <v>3.3797764368999998</v>
      </c>
      <c r="E614" s="62">
        <v>2.1041222943630599E-2</v>
      </c>
      <c r="F614" s="61">
        <v>2.2455740034999998</v>
      </c>
      <c r="G614" s="62">
        <v>1.2753860717794101E-2</v>
      </c>
      <c r="H614" s="61">
        <v>2.0661961313999999</v>
      </c>
      <c r="I614" s="62">
        <v>1.31455196452456E-2</v>
      </c>
      <c r="J614" s="61">
        <v>0</v>
      </c>
      <c r="K614" s="62">
        <v>0</v>
      </c>
      <c r="L614" s="61">
        <v>0.54998002479999997</v>
      </c>
      <c r="M614" s="62">
        <v>7.9895920756060598E-3</v>
      </c>
      <c r="N614" s="61">
        <v>1.6772355564000001</v>
      </c>
      <c r="O614" s="62">
        <v>1.0145690902150201E-2</v>
      </c>
      <c r="P614" s="61">
        <v>0</v>
      </c>
      <c r="Q614" s="62">
        <v>0</v>
      </c>
    </row>
    <row r="615" spans="1:17" customFormat="1" x14ac:dyDescent="0.3">
      <c r="A615" s="58" t="s">
        <v>273</v>
      </c>
      <c r="B615" s="59">
        <v>40.419647855400001</v>
      </c>
      <c r="C615" s="60">
        <v>4.4232805401540003E-2</v>
      </c>
      <c r="D615" s="59">
        <v>3.9326536807000001</v>
      </c>
      <c r="E615" s="60">
        <v>2.4483229704860599E-2</v>
      </c>
      <c r="F615" s="59">
        <v>14.714500644199999</v>
      </c>
      <c r="G615" s="60">
        <v>8.3571813467522196E-2</v>
      </c>
      <c r="H615" s="59">
        <v>10.7865492674</v>
      </c>
      <c r="I615" s="60">
        <v>6.8626009479041697E-2</v>
      </c>
      <c r="J615" s="59">
        <v>1.7641096030000001</v>
      </c>
      <c r="K615" s="60">
        <v>2.5993448030596202E-2</v>
      </c>
      <c r="L615" s="59">
        <v>1.2079830352000001</v>
      </c>
      <c r="M615" s="60">
        <v>1.7548440398376601E-2</v>
      </c>
      <c r="N615" s="59">
        <v>3.9493222397999999</v>
      </c>
      <c r="O615" s="60">
        <v>2.3889669262677101E-2</v>
      </c>
      <c r="P615" s="59">
        <v>1.6980519365</v>
      </c>
      <c r="Q615" s="60">
        <v>1.6978209140931101E-2</v>
      </c>
    </row>
    <row r="616" spans="1:17" customFormat="1" x14ac:dyDescent="0.3">
      <c r="A616" s="58" t="s">
        <v>275</v>
      </c>
      <c r="B616" s="61">
        <v>48.246876903699999</v>
      </c>
      <c r="C616" s="62">
        <v>5.2798449035183999E-2</v>
      </c>
      <c r="D616" s="61">
        <v>7.1550000830000204</v>
      </c>
      <c r="E616" s="62">
        <v>4.45443521838935E-2</v>
      </c>
      <c r="F616" s="61">
        <v>1.6350164741</v>
      </c>
      <c r="G616" s="64">
        <v>9.2861657417963994E-3</v>
      </c>
      <c r="H616" s="61">
        <v>13.7781991465</v>
      </c>
      <c r="I616" s="62">
        <v>8.7659436006057204E-2</v>
      </c>
      <c r="J616" s="61">
        <v>0.50882816379999996</v>
      </c>
      <c r="K616" s="62">
        <v>7.4973790799318001E-3</v>
      </c>
      <c r="L616" s="61">
        <v>1.7546405638</v>
      </c>
      <c r="M616" s="62">
        <v>2.5489766376826799E-2</v>
      </c>
      <c r="N616" s="61">
        <v>15.098435886200001</v>
      </c>
      <c r="O616" s="62">
        <v>9.1331276052905599E-2</v>
      </c>
      <c r="P616" s="61">
        <v>6.0725892306000002</v>
      </c>
      <c r="Q616" s="62">
        <v>6.0717630461058998E-2</v>
      </c>
    </row>
    <row r="617" spans="1:17" customFormat="1" x14ac:dyDescent="0.3">
      <c r="A617" s="58" t="s">
        <v>274</v>
      </c>
      <c r="B617" s="59">
        <v>0</v>
      </c>
      <c r="C617" s="60">
        <v>0</v>
      </c>
      <c r="D617" s="59">
        <v>0</v>
      </c>
      <c r="E617" s="60">
        <v>0</v>
      </c>
      <c r="F617" s="59">
        <v>0</v>
      </c>
      <c r="G617" s="60">
        <v>0</v>
      </c>
      <c r="H617" s="59">
        <v>0</v>
      </c>
      <c r="I617" s="60">
        <v>0</v>
      </c>
      <c r="J617" s="59">
        <v>0</v>
      </c>
      <c r="K617" s="60">
        <v>0</v>
      </c>
      <c r="L617" s="59">
        <v>0</v>
      </c>
      <c r="M617" s="60">
        <v>0</v>
      </c>
      <c r="N617" s="59">
        <v>0</v>
      </c>
      <c r="O617" s="60">
        <v>0</v>
      </c>
      <c r="P617" s="59">
        <v>0</v>
      </c>
      <c r="Q617" s="60">
        <v>0</v>
      </c>
    </row>
    <row r="618" spans="1:17" customFormat="1" x14ac:dyDescent="0.3">
      <c r="A618" s="65" t="s">
        <v>1</v>
      </c>
    </row>
    <row r="619" spans="1:17" customFormat="1" x14ac:dyDescent="0.3">
      <c r="A619" s="65" t="s">
        <v>1</v>
      </c>
    </row>
    <row r="620" spans="1:17" customFormat="1" x14ac:dyDescent="0.3">
      <c r="A620" s="53" t="s">
        <v>407</v>
      </c>
    </row>
    <row r="621" spans="1:17" customFormat="1" x14ac:dyDescent="0.3">
      <c r="A621" s="54" t="s">
        <v>1</v>
      </c>
    </row>
    <row r="622" spans="1:17" customFormat="1" x14ac:dyDescent="0.3">
      <c r="A622" s="114" t="s">
        <v>1</v>
      </c>
      <c r="B622" s="113" t="s">
        <v>502</v>
      </c>
      <c r="C622" s="113" t="s">
        <v>1</v>
      </c>
      <c r="D622" s="113" t="s">
        <v>17</v>
      </c>
      <c r="E622" s="113" t="s">
        <v>1</v>
      </c>
      <c r="F622" s="113" t="s">
        <v>18</v>
      </c>
      <c r="G622" s="113" t="s">
        <v>1</v>
      </c>
      <c r="H622" s="113" t="s">
        <v>19</v>
      </c>
      <c r="I622" s="113" t="s">
        <v>1</v>
      </c>
      <c r="J622" s="113" t="s">
        <v>20</v>
      </c>
      <c r="K622" s="113" t="s">
        <v>1</v>
      </c>
      <c r="L622" s="113" t="s">
        <v>21</v>
      </c>
      <c r="M622" s="113" t="s">
        <v>1</v>
      </c>
      <c r="N622" s="113" t="s">
        <v>22</v>
      </c>
      <c r="O622" s="113" t="s">
        <v>1</v>
      </c>
      <c r="P622" s="113" t="s">
        <v>23</v>
      </c>
      <c r="Q622" s="113" t="s">
        <v>1</v>
      </c>
    </row>
    <row r="623" spans="1:17" customFormat="1" x14ac:dyDescent="0.3">
      <c r="A623" s="115" t="s">
        <v>1</v>
      </c>
      <c r="B623" s="55" t="s">
        <v>14</v>
      </c>
      <c r="C623" s="55" t="s">
        <v>15</v>
      </c>
      <c r="D623" s="55" t="s">
        <v>14</v>
      </c>
      <c r="E623" s="55" t="s">
        <v>15</v>
      </c>
      <c r="F623" s="55" t="s">
        <v>14</v>
      </c>
      <c r="G623" s="55" t="s">
        <v>15</v>
      </c>
      <c r="H623" s="55" t="s">
        <v>14</v>
      </c>
      <c r="I623" s="55" t="s">
        <v>15</v>
      </c>
      <c r="J623" s="55" t="s">
        <v>14</v>
      </c>
      <c r="K623" s="55" t="s">
        <v>15</v>
      </c>
      <c r="L623" s="55" t="s">
        <v>14</v>
      </c>
      <c r="M623" s="55" t="s">
        <v>15</v>
      </c>
      <c r="N623" s="55" t="s">
        <v>14</v>
      </c>
      <c r="O623" s="55" t="s">
        <v>15</v>
      </c>
      <c r="P623" s="55" t="s">
        <v>14</v>
      </c>
      <c r="Q623" s="55" t="s">
        <v>15</v>
      </c>
    </row>
    <row r="624" spans="1:17" customFormat="1" x14ac:dyDescent="0.3">
      <c r="A624" s="56" t="s">
        <v>16</v>
      </c>
      <c r="B624" s="57">
        <v>1223.3316612077999</v>
      </c>
      <c r="C624" s="57">
        <v>1223.3316612077999</v>
      </c>
      <c r="D624" s="57">
        <v>226.19073308700001</v>
      </c>
      <c r="E624" s="57">
        <v>226.19073308700001</v>
      </c>
      <c r="F624" s="57">
        <v>242.9097684457</v>
      </c>
      <c r="G624" s="57">
        <v>242.9097684457</v>
      </c>
      <c r="H624" s="57">
        <v>195.83979688540001</v>
      </c>
      <c r="I624" s="57">
        <v>195.83979688540001</v>
      </c>
      <c r="J624" s="57">
        <v>84.8591296476</v>
      </c>
      <c r="K624" s="57">
        <v>84.8591296476</v>
      </c>
      <c r="L624" s="57">
        <v>98.944758881799999</v>
      </c>
      <c r="M624" s="57">
        <v>98.944758881799999</v>
      </c>
      <c r="N624" s="57">
        <v>212.26945979659999</v>
      </c>
      <c r="O624" s="57">
        <v>212.26945979659999</v>
      </c>
      <c r="P624" s="57">
        <v>141.04859873140001</v>
      </c>
      <c r="Q624" s="57">
        <v>141.04859873140001</v>
      </c>
    </row>
    <row r="625" spans="1:17" customFormat="1" x14ac:dyDescent="0.3">
      <c r="A625" s="58" t="s">
        <v>276</v>
      </c>
      <c r="B625" s="59">
        <v>370.79862425990001</v>
      </c>
      <c r="C625" s="60">
        <v>0.30310555674967898</v>
      </c>
      <c r="D625" s="59">
        <v>75.018382619000107</v>
      </c>
      <c r="E625" s="60">
        <v>0.33165984121084902</v>
      </c>
      <c r="F625" s="59">
        <v>51.660703624499902</v>
      </c>
      <c r="G625" s="64">
        <v>0.212674459142009</v>
      </c>
      <c r="H625" s="59">
        <v>67.7811816727002</v>
      </c>
      <c r="I625" s="60">
        <v>0.34610524903864998</v>
      </c>
      <c r="J625" s="59">
        <v>38.233374443099997</v>
      </c>
      <c r="K625" s="63">
        <v>0.45055110277319799</v>
      </c>
      <c r="L625" s="59">
        <v>28.864100320199999</v>
      </c>
      <c r="M625" s="60">
        <v>0.29171934568743801</v>
      </c>
      <c r="N625" s="59">
        <v>62.612027436900199</v>
      </c>
      <c r="O625" s="60">
        <v>0.294964840900315</v>
      </c>
      <c r="P625" s="59">
        <v>43.342442829399999</v>
      </c>
      <c r="Q625" s="60">
        <v>0.30728729827325202</v>
      </c>
    </row>
    <row r="626" spans="1:17" customFormat="1" x14ac:dyDescent="0.3">
      <c r="A626" s="58" t="s">
        <v>277</v>
      </c>
      <c r="B626" s="61">
        <v>312.15677068600002</v>
      </c>
      <c r="C626" s="62">
        <v>0.25516937113996302</v>
      </c>
      <c r="D626" s="61">
        <v>48.165121899300097</v>
      </c>
      <c r="E626" s="62">
        <v>0.212940297075629</v>
      </c>
      <c r="F626" s="61">
        <v>59.8106570071999</v>
      </c>
      <c r="G626" s="62">
        <v>0.246225820352589</v>
      </c>
      <c r="H626" s="61">
        <v>55.937246529999797</v>
      </c>
      <c r="I626" s="62">
        <v>0.28562757631296398</v>
      </c>
      <c r="J626" s="61">
        <v>13.9005068851</v>
      </c>
      <c r="K626" s="62">
        <v>0.16380685193008199</v>
      </c>
      <c r="L626" s="61">
        <v>17.173465649400001</v>
      </c>
      <c r="M626" s="62">
        <v>0.173566198386673</v>
      </c>
      <c r="N626" s="61">
        <v>66.430533624299798</v>
      </c>
      <c r="O626" s="62">
        <v>0.31295379791306199</v>
      </c>
      <c r="P626" s="61">
        <v>42.962238005300001</v>
      </c>
      <c r="Q626" s="62">
        <v>0.30459173924239602</v>
      </c>
    </row>
    <row r="627" spans="1:17" customFormat="1" x14ac:dyDescent="0.3">
      <c r="A627" s="58" t="s">
        <v>278</v>
      </c>
      <c r="B627" s="59">
        <v>326.6394619834</v>
      </c>
      <c r="C627" s="60">
        <v>0.26700809955405502</v>
      </c>
      <c r="D627" s="59">
        <v>69.561358276000007</v>
      </c>
      <c r="E627" s="60">
        <v>0.30753407677954903</v>
      </c>
      <c r="F627" s="59">
        <v>34.5113890111</v>
      </c>
      <c r="G627" s="64">
        <v>0.14207493272883601</v>
      </c>
      <c r="H627" s="59">
        <v>70.737373817600002</v>
      </c>
      <c r="I627" s="63">
        <v>0.36120020007472498</v>
      </c>
      <c r="J627" s="59">
        <v>16.3187320758</v>
      </c>
      <c r="K627" s="60">
        <v>0.19230378797859299</v>
      </c>
      <c r="L627" s="59">
        <v>23.1362233999</v>
      </c>
      <c r="M627" s="60">
        <v>0.23382970115212101</v>
      </c>
      <c r="N627" s="59">
        <v>54.588963590700203</v>
      </c>
      <c r="O627" s="60">
        <v>0.25716824098486901</v>
      </c>
      <c r="P627" s="59">
        <v>51.587522523899999</v>
      </c>
      <c r="Q627" s="63">
        <v>0.365742892789304</v>
      </c>
    </row>
    <row r="628" spans="1:17" customFormat="1" x14ac:dyDescent="0.3">
      <c r="A628" s="58" t="s">
        <v>279</v>
      </c>
      <c r="B628" s="61">
        <v>17.2803042729</v>
      </c>
      <c r="C628" s="62">
        <v>1.4125608631627399E-2</v>
      </c>
      <c r="D628" s="61">
        <v>6.1080137592000003</v>
      </c>
      <c r="E628" s="62">
        <v>2.7003819634161E-2</v>
      </c>
      <c r="F628" s="61">
        <v>1.4591972165</v>
      </c>
      <c r="G628" s="62">
        <v>6.0071574141992096E-3</v>
      </c>
      <c r="H628" s="61">
        <v>2.1648565433</v>
      </c>
      <c r="I628" s="62">
        <v>1.1054221755381099E-2</v>
      </c>
      <c r="J628" s="61">
        <v>1.6812292042000001</v>
      </c>
      <c r="K628" s="62">
        <v>1.98120015039248E-2</v>
      </c>
      <c r="L628" s="61">
        <v>0</v>
      </c>
      <c r="M628" s="62">
        <v>0</v>
      </c>
      <c r="N628" s="61">
        <v>3.9026049327000001</v>
      </c>
      <c r="O628" s="62">
        <v>1.83851456372459E-2</v>
      </c>
      <c r="P628" s="61">
        <v>1.964402617</v>
      </c>
      <c r="Q628" s="62">
        <v>1.3927133163093901E-2</v>
      </c>
    </row>
    <row r="629" spans="1:17" customFormat="1" x14ac:dyDescent="0.3">
      <c r="A629" s="58" t="s">
        <v>280</v>
      </c>
      <c r="B629" s="59">
        <v>253.45233500539999</v>
      </c>
      <c r="C629" s="60">
        <v>0.20718202842487199</v>
      </c>
      <c r="D629" s="59">
        <v>57.3286305106001</v>
      </c>
      <c r="E629" s="60">
        <v>0.25345260492413602</v>
      </c>
      <c r="F629" s="59">
        <v>37.806915025800002</v>
      </c>
      <c r="G629" s="60">
        <v>0.15564180587595999</v>
      </c>
      <c r="H629" s="59">
        <v>40.555205209299999</v>
      </c>
      <c r="I629" s="60">
        <v>0.20708357470893299</v>
      </c>
      <c r="J629" s="59">
        <v>32.3259240464999</v>
      </c>
      <c r="K629" s="63">
        <v>0.38093631387385102</v>
      </c>
      <c r="L629" s="59">
        <v>17.484997509900001</v>
      </c>
      <c r="M629" s="60">
        <v>0.176714741715503</v>
      </c>
      <c r="N629" s="59">
        <v>40.919124320999998</v>
      </c>
      <c r="O629" s="60">
        <v>0.192769719959759</v>
      </c>
      <c r="P629" s="59">
        <v>20.878291279900001</v>
      </c>
      <c r="Q629" s="60">
        <v>0.14802196879430701</v>
      </c>
    </row>
    <row r="630" spans="1:17" customFormat="1" x14ac:dyDescent="0.3">
      <c r="A630" s="58" t="s">
        <v>281</v>
      </c>
      <c r="B630" s="61">
        <v>632.51020890489997</v>
      </c>
      <c r="C630" s="62">
        <v>0.51703902462592999</v>
      </c>
      <c r="D630" s="61">
        <v>107.374868345</v>
      </c>
      <c r="E630" s="62">
        <v>0.47470940510944898</v>
      </c>
      <c r="F630" s="61">
        <v>95.206104731200199</v>
      </c>
      <c r="G630" s="64">
        <v>0.39194020619422898</v>
      </c>
      <c r="H630" s="61">
        <v>125.6925061944</v>
      </c>
      <c r="I630" s="63">
        <v>0.64181289091078697</v>
      </c>
      <c r="J630" s="61">
        <v>49.600261259699998</v>
      </c>
      <c r="K630" s="62">
        <v>0.58450117819588998</v>
      </c>
      <c r="L630" s="61">
        <v>42.4254679991</v>
      </c>
      <c r="M630" s="62">
        <v>0.42877933584922601</v>
      </c>
      <c r="N630" s="61">
        <v>122.8323781956</v>
      </c>
      <c r="O630" s="62">
        <v>0.57866250902649796</v>
      </c>
      <c r="P630" s="61">
        <v>79.416844159700304</v>
      </c>
      <c r="Q630" s="62">
        <v>0.56304596340538005</v>
      </c>
    </row>
    <row r="631" spans="1:17" customFormat="1" x14ac:dyDescent="0.3">
      <c r="A631" s="58" t="s">
        <v>282</v>
      </c>
      <c r="B631" s="59">
        <v>353.73424615660002</v>
      </c>
      <c r="C631" s="60">
        <v>0.28915645476497898</v>
      </c>
      <c r="D631" s="59">
        <v>70.363963699899799</v>
      </c>
      <c r="E631" s="60">
        <v>0.31108243357094501</v>
      </c>
      <c r="F631" s="59">
        <v>59.896279530700198</v>
      </c>
      <c r="G631" s="60">
        <v>0.246578307302982</v>
      </c>
      <c r="H631" s="59">
        <v>57.972657805999802</v>
      </c>
      <c r="I631" s="60">
        <v>0.29602082277446401</v>
      </c>
      <c r="J631" s="59">
        <v>42.357351584</v>
      </c>
      <c r="K631" s="63">
        <v>0.499149022148826</v>
      </c>
      <c r="L631" s="59">
        <v>29.360614687799998</v>
      </c>
      <c r="M631" s="60">
        <v>0.296737442383122</v>
      </c>
      <c r="N631" s="59">
        <v>54.790295656500199</v>
      </c>
      <c r="O631" s="60">
        <v>0.25811671499518102</v>
      </c>
      <c r="P631" s="59">
        <v>35.5533384099</v>
      </c>
      <c r="Q631" s="60">
        <v>0.25206445671682598</v>
      </c>
    </row>
    <row r="632" spans="1:17" customFormat="1" x14ac:dyDescent="0.3">
      <c r="A632" s="58" t="s">
        <v>283</v>
      </c>
      <c r="B632" s="61">
        <v>76.596965994900003</v>
      </c>
      <c r="C632" s="62">
        <v>6.2613409285324606E-2</v>
      </c>
      <c r="D632" s="61">
        <v>9.0102200068999796</v>
      </c>
      <c r="E632" s="62">
        <v>3.9834611630328802E-2</v>
      </c>
      <c r="F632" s="61">
        <v>14.9507838202</v>
      </c>
      <c r="G632" s="62">
        <v>6.1548713811985303E-2</v>
      </c>
      <c r="H632" s="61">
        <v>5.9279983006999801</v>
      </c>
      <c r="I632" s="62">
        <v>3.0269630560171099E-2</v>
      </c>
      <c r="J632" s="61">
        <v>10.308559893</v>
      </c>
      <c r="K632" s="63">
        <v>0.12147850132106</v>
      </c>
      <c r="L632" s="61">
        <v>11.914407623700001</v>
      </c>
      <c r="M632" s="63">
        <v>0.12041474210809899</v>
      </c>
      <c r="N632" s="61">
        <v>5.9758220464000003</v>
      </c>
      <c r="O632" s="62">
        <v>2.8152057541043E-2</v>
      </c>
      <c r="P632" s="61">
        <v>16.965415412999999</v>
      </c>
      <c r="Q632" s="63">
        <v>0.120280637777249</v>
      </c>
    </row>
    <row r="633" spans="1:17" customFormat="1" x14ac:dyDescent="0.3">
      <c r="A633" s="58" t="s">
        <v>284</v>
      </c>
      <c r="B633" s="59">
        <v>380.8636377217</v>
      </c>
      <c r="C633" s="60">
        <v>0.311333099435742</v>
      </c>
      <c r="D633" s="59">
        <v>86.625164121699896</v>
      </c>
      <c r="E633" s="63">
        <v>0.38297397483733903</v>
      </c>
      <c r="F633" s="59">
        <v>41.389733706400001</v>
      </c>
      <c r="G633" s="64">
        <v>0.17039139253739899</v>
      </c>
      <c r="H633" s="59">
        <v>83.103753546299799</v>
      </c>
      <c r="I633" s="63">
        <v>0.424345586892791</v>
      </c>
      <c r="J633" s="59">
        <v>23.837582639400001</v>
      </c>
      <c r="K633" s="60">
        <v>0.28090769653650599</v>
      </c>
      <c r="L633" s="59">
        <v>15.971880910199999</v>
      </c>
      <c r="M633" s="64">
        <v>0.16142220255728901</v>
      </c>
      <c r="N633" s="59">
        <v>74.870054572699999</v>
      </c>
      <c r="O633" s="60">
        <v>0.35271232444102701</v>
      </c>
      <c r="P633" s="59">
        <v>50.8500245396</v>
      </c>
      <c r="Q633" s="60">
        <v>0.36051421280996998</v>
      </c>
    </row>
    <row r="634" spans="1:17" customFormat="1" x14ac:dyDescent="0.3">
      <c r="A634" s="58" t="s">
        <v>285</v>
      </c>
      <c r="B634" s="61">
        <v>57.39729784</v>
      </c>
      <c r="C634" s="62">
        <v>4.6918836207779799E-2</v>
      </c>
      <c r="D634" s="61">
        <v>4.2241879200000003</v>
      </c>
      <c r="E634" s="64">
        <v>1.8675335909430199E-2</v>
      </c>
      <c r="F634" s="61">
        <v>14.245829907699999</v>
      </c>
      <c r="G634" s="62">
        <v>5.8646591278952699E-2</v>
      </c>
      <c r="H634" s="61">
        <v>16.822686589700002</v>
      </c>
      <c r="I634" s="63">
        <v>8.5900245288469998E-2</v>
      </c>
      <c r="J634" s="61">
        <v>1.0791688115</v>
      </c>
      <c r="K634" s="62">
        <v>1.27171798247464E-2</v>
      </c>
      <c r="L634" s="61">
        <v>4.5997463514000003</v>
      </c>
      <c r="M634" s="62">
        <v>4.6488024261041302E-2</v>
      </c>
      <c r="N634" s="61">
        <v>8.7112169346999906</v>
      </c>
      <c r="O634" s="62">
        <v>4.1038484495354299E-2</v>
      </c>
      <c r="P634" s="61">
        <v>3.4744288990999999</v>
      </c>
      <c r="Q634" s="62">
        <v>2.4632849460038801E-2</v>
      </c>
    </row>
    <row r="635" spans="1:17" customFormat="1" x14ac:dyDescent="0.3">
      <c r="A635" s="58" t="s">
        <v>286</v>
      </c>
      <c r="B635" s="59">
        <v>421.91156054739997</v>
      </c>
      <c r="C635" s="60">
        <v>0.34488730564763198</v>
      </c>
      <c r="D635" s="59">
        <v>74.562308090899904</v>
      </c>
      <c r="E635" s="60">
        <v>0.32964351400824599</v>
      </c>
      <c r="F635" s="59">
        <v>59.460888181200197</v>
      </c>
      <c r="G635" s="64">
        <v>0.24478590779477799</v>
      </c>
      <c r="H635" s="59">
        <v>83.795251607799798</v>
      </c>
      <c r="I635" s="63">
        <v>0.42787652428395201</v>
      </c>
      <c r="J635" s="59">
        <v>11.6866061133</v>
      </c>
      <c r="K635" s="64">
        <v>0.137717723029116</v>
      </c>
      <c r="L635" s="59">
        <v>25.340557509900002</v>
      </c>
      <c r="M635" s="60">
        <v>0.25610813343000799</v>
      </c>
      <c r="N635" s="59">
        <v>88.801900815899799</v>
      </c>
      <c r="O635" s="63">
        <v>0.41834515855927401</v>
      </c>
      <c r="P635" s="59">
        <v>70.950295299299995</v>
      </c>
      <c r="Q635" s="63">
        <v>0.50302020677575998</v>
      </c>
    </row>
    <row r="636" spans="1:17" customFormat="1" x14ac:dyDescent="0.3">
      <c r="A636" s="58" t="s">
        <v>287</v>
      </c>
      <c r="B636" s="61">
        <v>189.27530528200001</v>
      </c>
      <c r="C636" s="62">
        <v>0.15472116947837999</v>
      </c>
      <c r="D636" s="61">
        <v>25.614532292900002</v>
      </c>
      <c r="E636" s="62">
        <v>0.113243066784031</v>
      </c>
      <c r="F636" s="61">
        <v>40.677214324700003</v>
      </c>
      <c r="G636" s="62">
        <v>0.16745812482132799</v>
      </c>
      <c r="H636" s="61">
        <v>28.173425622900002</v>
      </c>
      <c r="I636" s="62">
        <v>0.14385955291501001</v>
      </c>
      <c r="J636" s="61">
        <v>7.8126536919999996</v>
      </c>
      <c r="K636" s="62">
        <v>9.2066153924086999E-2</v>
      </c>
      <c r="L636" s="61">
        <v>17.080898957199999</v>
      </c>
      <c r="M636" s="62">
        <v>0.17263065927124999</v>
      </c>
      <c r="N636" s="61">
        <v>39.722543675799997</v>
      </c>
      <c r="O636" s="62">
        <v>0.18713263657363999</v>
      </c>
      <c r="P636" s="61">
        <v>28.121692640599999</v>
      </c>
      <c r="Q636" s="62">
        <v>0.199375909392424</v>
      </c>
    </row>
    <row r="637" spans="1:17" customFormat="1" x14ac:dyDescent="0.3">
      <c r="A637" s="58" t="s">
        <v>288</v>
      </c>
      <c r="B637" s="59">
        <v>112.3459244349</v>
      </c>
      <c r="C637" s="60">
        <v>9.1836031059623194E-2</v>
      </c>
      <c r="D637" s="59">
        <v>27.9717142069</v>
      </c>
      <c r="E637" s="60">
        <v>0.123664280252106</v>
      </c>
      <c r="F637" s="59">
        <v>24.1347915154</v>
      </c>
      <c r="G637" s="60">
        <v>9.9357023267654596E-2</v>
      </c>
      <c r="H637" s="59">
        <v>22.158206529600001</v>
      </c>
      <c r="I637" s="60">
        <v>0.113144554283654</v>
      </c>
      <c r="J637" s="59">
        <v>10.6594558215</v>
      </c>
      <c r="K637" s="60">
        <v>0.12561354171043501</v>
      </c>
      <c r="L637" s="59">
        <v>5.5874333758999999</v>
      </c>
      <c r="M637" s="60">
        <v>5.6470230854519403E-2</v>
      </c>
      <c r="N637" s="59">
        <v>13.8264551338</v>
      </c>
      <c r="O637" s="60">
        <v>6.5136337309421394E-2</v>
      </c>
      <c r="P637" s="59">
        <v>6.2268578938000001</v>
      </c>
      <c r="Q637" s="60">
        <v>4.4146896529315097E-2</v>
      </c>
    </row>
    <row r="638" spans="1:17" customFormat="1" x14ac:dyDescent="0.3">
      <c r="A638" s="58" t="s">
        <v>289</v>
      </c>
      <c r="B638" s="61">
        <v>83.119999586000006</v>
      </c>
      <c r="C638" s="62">
        <v>6.7945596620899398E-2</v>
      </c>
      <c r="D638" s="61">
        <v>8.6768340717999894</v>
      </c>
      <c r="E638" s="62">
        <v>3.8360696538627101E-2</v>
      </c>
      <c r="F638" s="61">
        <v>16.6146169049</v>
      </c>
      <c r="G638" s="62">
        <v>6.8398306956576893E-2</v>
      </c>
      <c r="H638" s="61">
        <v>9.1595505687000092</v>
      </c>
      <c r="I638" s="62">
        <v>4.6770629434730801E-2</v>
      </c>
      <c r="J638" s="61">
        <v>12.8651721557</v>
      </c>
      <c r="K638" s="63">
        <v>0.15160622326820999</v>
      </c>
      <c r="L638" s="61">
        <v>7.3836416463000001</v>
      </c>
      <c r="M638" s="62">
        <v>7.4623878310932507E-2</v>
      </c>
      <c r="N638" s="61">
        <v>17.544132933</v>
      </c>
      <c r="O638" s="62">
        <v>8.2650292462283906E-2</v>
      </c>
      <c r="P638" s="61">
        <v>8.1721161844000303</v>
      </c>
      <c r="Q638" s="62">
        <v>5.7938301109692197E-2</v>
      </c>
    </row>
    <row r="639" spans="1:17" customFormat="1" x14ac:dyDescent="0.3">
      <c r="A639" s="58" t="s">
        <v>290</v>
      </c>
      <c r="B639" s="59">
        <v>61.323676885600001</v>
      </c>
      <c r="C639" s="60">
        <v>5.0128414746541297E-2</v>
      </c>
      <c r="D639" s="59">
        <v>12.8098822378</v>
      </c>
      <c r="E639" s="60">
        <v>5.6633099256426699E-2</v>
      </c>
      <c r="F639" s="59">
        <v>22.7331216615</v>
      </c>
      <c r="G639" s="63">
        <v>9.3586691910176406E-2</v>
      </c>
      <c r="H639" s="59">
        <v>4.4531620337</v>
      </c>
      <c r="I639" s="60">
        <v>2.2738800307814201E-2</v>
      </c>
      <c r="J639" s="59">
        <v>4.4215097189000101</v>
      </c>
      <c r="K639" s="60">
        <v>5.2104113455576202E-2</v>
      </c>
      <c r="L639" s="59">
        <v>6.3400369000000003</v>
      </c>
      <c r="M639" s="60">
        <v>6.4076530901185397E-2</v>
      </c>
      <c r="N639" s="59">
        <v>3.0955910302</v>
      </c>
      <c r="O639" s="64">
        <v>1.45833085605732E-2</v>
      </c>
      <c r="P639" s="59">
        <v>5.7437292854999997</v>
      </c>
      <c r="Q639" s="60">
        <v>4.07216330907181E-2</v>
      </c>
    </row>
    <row r="640" spans="1:17" customFormat="1" x14ac:dyDescent="0.3">
      <c r="A640" s="58" t="s">
        <v>291</v>
      </c>
      <c r="B640" s="61">
        <v>5.2092723992999996</v>
      </c>
      <c r="C640" s="62">
        <v>4.2582666373212801E-3</v>
      </c>
      <c r="D640" s="61">
        <v>4.6117399360999798</v>
      </c>
      <c r="E640" s="63">
        <v>2.03887218240996E-2</v>
      </c>
      <c r="F640" s="61">
        <v>0.59753246320000097</v>
      </c>
      <c r="G640" s="62">
        <v>2.4598947461990299E-3</v>
      </c>
      <c r="H640" s="61">
        <v>0</v>
      </c>
      <c r="I640" s="62">
        <v>0</v>
      </c>
      <c r="J640" s="61">
        <v>0</v>
      </c>
      <c r="K640" s="62">
        <v>0</v>
      </c>
      <c r="L640" s="61">
        <v>0</v>
      </c>
      <c r="M640" s="62">
        <v>0</v>
      </c>
      <c r="N640" s="61">
        <v>0</v>
      </c>
      <c r="O640" s="62">
        <v>0</v>
      </c>
      <c r="P640" s="61">
        <v>0</v>
      </c>
      <c r="Q640" s="62">
        <v>0</v>
      </c>
    </row>
    <row r="641" spans="1:17" customFormat="1" x14ac:dyDescent="0.3">
      <c r="A641" s="58" t="s">
        <v>292</v>
      </c>
      <c r="B641" s="59">
        <v>14.9619837051</v>
      </c>
      <c r="C641" s="60">
        <v>1.2230521108501299E-2</v>
      </c>
      <c r="D641" s="59">
        <v>3.2461017159000001</v>
      </c>
      <c r="E641" s="60">
        <v>1.43511702340672E-2</v>
      </c>
      <c r="F641" s="59">
        <v>3.7741800904999998</v>
      </c>
      <c r="G641" s="60">
        <v>1.5537374699460401E-2</v>
      </c>
      <c r="H641" s="59">
        <v>3.2899621187000001</v>
      </c>
      <c r="I641" s="60">
        <v>1.67992520980054E-2</v>
      </c>
      <c r="J641" s="59">
        <v>0.31890669500000002</v>
      </c>
      <c r="K641" s="60">
        <v>3.7580717163179099E-3</v>
      </c>
      <c r="L641" s="59">
        <v>1.6872914039</v>
      </c>
      <c r="M641" s="60">
        <v>1.7052862859726101E-2</v>
      </c>
      <c r="N641" s="59">
        <v>2.6455416811000001</v>
      </c>
      <c r="O641" s="60">
        <v>1.2463129098434601E-2</v>
      </c>
      <c r="P641" s="59">
        <v>0</v>
      </c>
      <c r="Q641" s="60">
        <v>0</v>
      </c>
    </row>
    <row r="642" spans="1:17" customFormat="1" x14ac:dyDescent="0.3">
      <c r="A642" s="58" t="s">
        <v>293</v>
      </c>
      <c r="B642" s="61">
        <v>24.3704214513</v>
      </c>
      <c r="C642" s="62">
        <v>1.9921352666732201E-2</v>
      </c>
      <c r="D642" s="61">
        <v>1.7104484058</v>
      </c>
      <c r="E642" s="62">
        <v>7.5619738371072399E-3</v>
      </c>
      <c r="F642" s="61">
        <v>6.4310061412000099</v>
      </c>
      <c r="G642" s="62">
        <v>2.6474876586272799E-2</v>
      </c>
      <c r="H642" s="61">
        <v>1.0435304248999999</v>
      </c>
      <c r="I642" s="62">
        <v>5.3284901306890403E-3</v>
      </c>
      <c r="J642" s="61">
        <v>0</v>
      </c>
      <c r="K642" s="62">
        <v>0</v>
      </c>
      <c r="L642" s="61">
        <v>5.1527012271999997</v>
      </c>
      <c r="M642" s="63">
        <v>5.2076545391913601E-2</v>
      </c>
      <c r="N642" s="61">
        <v>9.5748972367999805</v>
      </c>
      <c r="O642" s="63">
        <v>4.5107276600104503E-2</v>
      </c>
      <c r="P642" s="61">
        <v>0.45783801540000002</v>
      </c>
      <c r="Q642" s="62">
        <v>3.2459593325834101E-3</v>
      </c>
    </row>
    <row r="643" spans="1:17" customFormat="1" x14ac:dyDescent="0.3">
      <c r="A643" s="58" t="s">
        <v>294</v>
      </c>
      <c r="B643" s="59">
        <v>37.463681679600001</v>
      </c>
      <c r="C643" s="60">
        <v>3.0624304812492099E-2</v>
      </c>
      <c r="D643" s="59">
        <v>7.4260145504999802</v>
      </c>
      <c r="E643" s="60">
        <v>3.2830763882991297E-2</v>
      </c>
      <c r="F643" s="59">
        <v>7.2906528738000196</v>
      </c>
      <c r="G643" s="60">
        <v>3.0013831557497699E-2</v>
      </c>
      <c r="H643" s="59">
        <v>6.3750036165999804</v>
      </c>
      <c r="I643" s="60">
        <v>3.25521355617545E-2</v>
      </c>
      <c r="J643" s="59">
        <v>4.8099649793000001</v>
      </c>
      <c r="K643" s="60">
        <v>5.6681761871405598E-2</v>
      </c>
      <c r="L643" s="59">
        <v>3.2774979450999999</v>
      </c>
      <c r="M643" s="60">
        <v>3.3124523038307797E-2</v>
      </c>
      <c r="N643" s="59">
        <v>5.2225716901999997</v>
      </c>
      <c r="O643" s="60">
        <v>2.4603500170040201E-2</v>
      </c>
      <c r="P643" s="59">
        <v>2.5545672123999998</v>
      </c>
      <c r="Q643" s="60">
        <v>1.8111255520266999E-2</v>
      </c>
    </row>
    <row r="644" spans="1:17" customFormat="1" x14ac:dyDescent="0.3">
      <c r="A644" s="58" t="s">
        <v>295</v>
      </c>
      <c r="B644" s="61">
        <v>41.175984469200003</v>
      </c>
      <c r="C644" s="62">
        <v>3.3658888897346799E-2</v>
      </c>
      <c r="D644" s="61">
        <v>5.1712888663000101</v>
      </c>
      <c r="E644" s="62">
        <v>2.28625142848401E-2</v>
      </c>
      <c r="F644" s="61">
        <v>10.1401892378</v>
      </c>
      <c r="G644" s="62">
        <v>4.1744674587126503E-2</v>
      </c>
      <c r="H644" s="61">
        <v>6.1470222637999798</v>
      </c>
      <c r="I644" s="62">
        <v>3.1388013884619502E-2</v>
      </c>
      <c r="J644" s="61">
        <v>1.6152583242</v>
      </c>
      <c r="K644" s="62">
        <v>1.9034585093056999E-2</v>
      </c>
      <c r="L644" s="61">
        <v>5.0917890597</v>
      </c>
      <c r="M644" s="62">
        <v>5.1460927463400898E-2</v>
      </c>
      <c r="N644" s="61">
        <v>3.2728666289000001</v>
      </c>
      <c r="O644" s="62">
        <v>1.54184527158834E-2</v>
      </c>
      <c r="P644" s="61">
        <v>7.8676667638000097</v>
      </c>
      <c r="Q644" s="62">
        <v>5.5779829325227598E-2</v>
      </c>
    </row>
    <row r="645" spans="1:17" customFormat="1" x14ac:dyDescent="0.3">
      <c r="A645" s="58" t="s">
        <v>296</v>
      </c>
      <c r="B645" s="59">
        <v>84.269361265199706</v>
      </c>
      <c r="C645" s="60">
        <v>6.8885130612903897E-2</v>
      </c>
      <c r="D645" s="59">
        <v>18.8208787855</v>
      </c>
      <c r="E645" s="60">
        <v>8.3208001179521804E-2</v>
      </c>
      <c r="F645" s="59">
        <v>13.158987733</v>
      </c>
      <c r="G645" s="60">
        <v>5.4172328339037401E-2</v>
      </c>
      <c r="H645" s="59">
        <v>13.4887441926</v>
      </c>
      <c r="I645" s="60">
        <v>6.8876420457550006E-2</v>
      </c>
      <c r="J645" s="59">
        <v>7.3758957984000002</v>
      </c>
      <c r="K645" s="60">
        <v>8.6919295885196604E-2</v>
      </c>
      <c r="L645" s="59">
        <v>11.4790202153</v>
      </c>
      <c r="M645" s="60">
        <v>0.11601443416536</v>
      </c>
      <c r="N645" s="59">
        <v>13.395772482</v>
      </c>
      <c r="O645" s="60">
        <v>6.3107394228242006E-2</v>
      </c>
      <c r="P645" s="59">
        <v>4.0510867256000003</v>
      </c>
      <c r="Q645" s="60">
        <v>2.8721212135644901E-2</v>
      </c>
    </row>
    <row r="646" spans="1:17" customFormat="1" x14ac:dyDescent="0.3">
      <c r="A646" s="58" t="s">
        <v>297</v>
      </c>
      <c r="B646" s="61">
        <v>210.4248256802</v>
      </c>
      <c r="C646" s="62">
        <v>0.172009629402093</v>
      </c>
      <c r="D646" s="61">
        <v>22.9615038347</v>
      </c>
      <c r="E646" s="64">
        <v>0.101513901658687</v>
      </c>
      <c r="F646" s="61">
        <v>33.778587276800003</v>
      </c>
      <c r="G646" s="62">
        <v>0.13905816753660499</v>
      </c>
      <c r="H646" s="61">
        <v>41.980393220899998</v>
      </c>
      <c r="I646" s="62">
        <v>0.21436089032233699</v>
      </c>
      <c r="J646" s="61">
        <v>9.4875788500000002</v>
      </c>
      <c r="K646" s="62">
        <v>0.111803867060618</v>
      </c>
      <c r="L646" s="61">
        <v>8.6199710098000004</v>
      </c>
      <c r="M646" s="64">
        <v>8.7119025880870199E-2</v>
      </c>
      <c r="N646" s="61">
        <v>55.217397365299803</v>
      </c>
      <c r="O646" s="63">
        <v>0.26012878827792801</v>
      </c>
      <c r="P646" s="61">
        <v>37.075879734700003</v>
      </c>
      <c r="Q646" s="63">
        <v>0.26285890159961001</v>
      </c>
    </row>
    <row r="647" spans="1:17" customFormat="1" x14ac:dyDescent="0.3">
      <c r="A647" s="58" t="s">
        <v>298</v>
      </c>
      <c r="B647" s="59">
        <v>142.91016834530001</v>
      </c>
      <c r="C647" s="60">
        <v>0.116820460776928</v>
      </c>
      <c r="D647" s="59">
        <v>18.7381952914</v>
      </c>
      <c r="E647" s="60">
        <v>8.2842453515514697E-2</v>
      </c>
      <c r="F647" s="59">
        <v>18.931314108399999</v>
      </c>
      <c r="G647" s="60">
        <v>7.7935581716351995E-2</v>
      </c>
      <c r="H647" s="59">
        <v>32.719128552000001</v>
      </c>
      <c r="I647" s="63">
        <v>0.167070886879781</v>
      </c>
      <c r="J647" s="59">
        <v>12.136380082000001</v>
      </c>
      <c r="K647" s="60">
        <v>0.14301796556716401</v>
      </c>
      <c r="L647" s="59">
        <v>10.790225255399999</v>
      </c>
      <c r="M647" s="60">
        <v>0.109053024913528</v>
      </c>
      <c r="N647" s="59">
        <v>30.481561536400001</v>
      </c>
      <c r="O647" s="60">
        <v>0.143598431755599</v>
      </c>
      <c r="P647" s="59">
        <v>17.857890416299998</v>
      </c>
      <c r="Q647" s="60">
        <v>0.126608066843024</v>
      </c>
    </row>
    <row r="648" spans="1:17" customFormat="1" x14ac:dyDescent="0.3">
      <c r="A648" s="58" t="s">
        <v>299</v>
      </c>
      <c r="B648" s="61">
        <v>64.080896778899998</v>
      </c>
      <c r="C648" s="62">
        <v>5.2382276050660398E-2</v>
      </c>
      <c r="D648" s="61">
        <v>10.2582999921</v>
      </c>
      <c r="E648" s="62">
        <v>4.5352432666436203E-2</v>
      </c>
      <c r="F648" s="61">
        <v>23.283510056899999</v>
      </c>
      <c r="G648" s="63">
        <v>9.5852506080276401E-2</v>
      </c>
      <c r="H648" s="61">
        <v>14.5913702641</v>
      </c>
      <c r="I648" s="62">
        <v>7.4506665632616403E-2</v>
      </c>
      <c r="J648" s="61">
        <v>2.0581600058</v>
      </c>
      <c r="K648" s="62">
        <v>2.4253842978911699E-2</v>
      </c>
      <c r="L648" s="61">
        <v>1.8257052646</v>
      </c>
      <c r="M648" s="62">
        <v>1.8451763238727999E-2</v>
      </c>
      <c r="N648" s="61">
        <v>8.4408670158999897</v>
      </c>
      <c r="O648" s="62">
        <v>3.9764867842920902E-2</v>
      </c>
      <c r="P648" s="61">
        <v>3.6229841795</v>
      </c>
      <c r="Q648" s="62">
        <v>2.56860699935012E-2</v>
      </c>
    </row>
    <row r="649" spans="1:17" customFormat="1" x14ac:dyDescent="0.3">
      <c r="A649" s="58" t="s">
        <v>300</v>
      </c>
      <c r="B649" s="59">
        <v>34.361506100100002</v>
      </c>
      <c r="C649" s="60">
        <v>2.8088462997986001E-2</v>
      </c>
      <c r="D649" s="59">
        <v>2.2312053065000002</v>
      </c>
      <c r="E649" s="60">
        <v>9.8642648885257801E-3</v>
      </c>
      <c r="F649" s="59">
        <v>10.733228349499999</v>
      </c>
      <c r="G649" s="60">
        <v>4.4186071306141397E-2</v>
      </c>
      <c r="H649" s="59">
        <v>5.7950556891000202</v>
      </c>
      <c r="I649" s="60">
        <v>2.9590797076301599E-2</v>
      </c>
      <c r="J649" s="59">
        <v>0</v>
      </c>
      <c r="K649" s="60">
        <v>0</v>
      </c>
      <c r="L649" s="59">
        <v>0</v>
      </c>
      <c r="M649" s="60">
        <v>0</v>
      </c>
      <c r="N649" s="59">
        <v>5.3254074767999997</v>
      </c>
      <c r="O649" s="60">
        <v>2.5087958870309901E-2</v>
      </c>
      <c r="P649" s="59">
        <v>10.2766092782</v>
      </c>
      <c r="Q649" s="63">
        <v>7.2858641423087303E-2</v>
      </c>
    </row>
    <row r="650" spans="1:17" customFormat="1" x14ac:dyDescent="0.3">
      <c r="A650" s="58" t="s">
        <v>301</v>
      </c>
      <c r="B650" s="61">
        <v>18.6539235718</v>
      </c>
      <c r="C650" s="62">
        <v>1.52484597295413E-2</v>
      </c>
      <c r="D650" s="61">
        <v>3.5579255305999999</v>
      </c>
      <c r="E650" s="62">
        <v>1.5729758164900201E-2</v>
      </c>
      <c r="F650" s="61">
        <v>0.65765175139999998</v>
      </c>
      <c r="G650" s="62">
        <v>2.70739112555291E-3</v>
      </c>
      <c r="H650" s="61">
        <v>3.7637216665</v>
      </c>
      <c r="I650" s="62">
        <v>1.92183699450139E-2</v>
      </c>
      <c r="J650" s="61">
        <v>3.1668131516</v>
      </c>
      <c r="K650" s="62">
        <v>3.7318473153696401E-2</v>
      </c>
      <c r="L650" s="61">
        <v>2.0052107423000001</v>
      </c>
      <c r="M650" s="62">
        <v>2.0265962189017401E-2</v>
      </c>
      <c r="N650" s="61">
        <v>2.9173656163000001</v>
      </c>
      <c r="O650" s="62">
        <v>1.3743689832232399E-2</v>
      </c>
      <c r="P650" s="61">
        <v>2.5852351131</v>
      </c>
      <c r="Q650" s="62">
        <v>1.8328683420833401E-2</v>
      </c>
    </row>
    <row r="651" spans="1:17" customFormat="1" x14ac:dyDescent="0.3">
      <c r="A651" s="58" t="s">
        <v>302</v>
      </c>
      <c r="B651" s="59">
        <v>85.214390085700103</v>
      </c>
      <c r="C651" s="60">
        <v>6.9657634791833595E-2</v>
      </c>
      <c r="D651" s="59">
        <v>23.655065038099998</v>
      </c>
      <c r="E651" s="60">
        <v>0.104580168759617</v>
      </c>
      <c r="F651" s="59">
        <v>14.223898155600001</v>
      </c>
      <c r="G651" s="60">
        <v>5.8556303629179102E-2</v>
      </c>
      <c r="H651" s="59">
        <v>10.221573124300001</v>
      </c>
      <c r="I651" s="60">
        <v>5.21935443503415E-2</v>
      </c>
      <c r="J651" s="59">
        <v>3.3398559994000001</v>
      </c>
      <c r="K651" s="60">
        <v>3.9357650888827603E-2</v>
      </c>
      <c r="L651" s="59">
        <v>9.3267295334999893</v>
      </c>
      <c r="M651" s="60">
        <v>9.4261986576184106E-2</v>
      </c>
      <c r="N651" s="59">
        <v>13.483825854999999</v>
      </c>
      <c r="O651" s="60">
        <v>6.3522213077285894E-2</v>
      </c>
      <c r="P651" s="59">
        <v>10.589178348800001</v>
      </c>
      <c r="Q651" s="60">
        <v>7.5074679536271505E-2</v>
      </c>
    </row>
    <row r="652" spans="1:17" customFormat="1" x14ac:dyDescent="0.3">
      <c r="A652" s="58" t="s">
        <v>303</v>
      </c>
      <c r="B652" s="61">
        <v>27.300185632600002</v>
      </c>
      <c r="C652" s="62">
        <v>2.23162585407513E-2</v>
      </c>
      <c r="D652" s="61">
        <v>2.3714296099999999</v>
      </c>
      <c r="E652" s="62">
        <v>1.0484203210428899E-2</v>
      </c>
      <c r="F652" s="61">
        <v>15.5892736197</v>
      </c>
      <c r="G652" s="63">
        <v>6.4177219876543706E-2</v>
      </c>
      <c r="H652" s="61">
        <v>0.49742366040000002</v>
      </c>
      <c r="I652" s="64">
        <v>2.5399518806235202E-3</v>
      </c>
      <c r="J652" s="61">
        <v>0</v>
      </c>
      <c r="K652" s="62">
        <v>0</v>
      </c>
      <c r="L652" s="61">
        <v>2.8954959355000001</v>
      </c>
      <c r="M652" s="62">
        <v>2.9263762610801599E-2</v>
      </c>
      <c r="N652" s="61">
        <v>4.7510523341999997</v>
      </c>
      <c r="O652" s="62">
        <v>2.2382175649537799E-2</v>
      </c>
      <c r="P652" s="61">
        <v>1.1955104727999999</v>
      </c>
      <c r="Q652" s="62">
        <v>8.4758762834405803E-3</v>
      </c>
    </row>
    <row r="653" spans="1:17" customFormat="1" x14ac:dyDescent="0.3">
      <c r="A653" s="65" t="s">
        <v>1</v>
      </c>
    </row>
    <row r="654" spans="1:17" customFormat="1" x14ac:dyDescent="0.3">
      <c r="A654" s="65" t="s">
        <v>1</v>
      </c>
    </row>
    <row r="655" spans="1:17" customFormat="1" x14ac:dyDescent="0.3">
      <c r="A655" s="53" t="s">
        <v>304</v>
      </c>
    </row>
    <row r="656" spans="1:17" customFormat="1" x14ac:dyDescent="0.3">
      <c r="A656" s="54" t="s">
        <v>1</v>
      </c>
    </row>
    <row r="657" spans="1:17" customFormat="1" x14ac:dyDescent="0.3">
      <c r="A657" s="114" t="s">
        <v>1</v>
      </c>
      <c r="B657" s="113" t="s">
        <v>502</v>
      </c>
      <c r="C657" s="113" t="s">
        <v>1</v>
      </c>
      <c r="D657" s="113" t="s">
        <v>17</v>
      </c>
      <c r="E657" s="113" t="s">
        <v>1</v>
      </c>
      <c r="F657" s="113" t="s">
        <v>18</v>
      </c>
      <c r="G657" s="113" t="s">
        <v>1</v>
      </c>
      <c r="H657" s="113" t="s">
        <v>19</v>
      </c>
      <c r="I657" s="113" t="s">
        <v>1</v>
      </c>
      <c r="J657" s="113" t="s">
        <v>20</v>
      </c>
      <c r="K657" s="113" t="s">
        <v>1</v>
      </c>
      <c r="L657" s="113" t="s">
        <v>21</v>
      </c>
      <c r="M657" s="113" t="s">
        <v>1</v>
      </c>
      <c r="N657" s="113" t="s">
        <v>22</v>
      </c>
      <c r="O657" s="113" t="s">
        <v>1</v>
      </c>
      <c r="P657" s="113" t="s">
        <v>23</v>
      </c>
      <c r="Q657" s="113" t="s">
        <v>1</v>
      </c>
    </row>
    <row r="658" spans="1:17" customFormat="1" x14ac:dyDescent="0.3">
      <c r="A658" s="115" t="s">
        <v>1</v>
      </c>
      <c r="B658" s="55" t="s">
        <v>14</v>
      </c>
      <c r="C658" s="55" t="s">
        <v>15</v>
      </c>
      <c r="D658" s="55" t="s">
        <v>14</v>
      </c>
      <c r="E658" s="55" t="s">
        <v>15</v>
      </c>
      <c r="F658" s="55" t="s">
        <v>14</v>
      </c>
      <c r="G658" s="55" t="s">
        <v>15</v>
      </c>
      <c r="H658" s="55" t="s">
        <v>14</v>
      </c>
      <c r="I658" s="55" t="s">
        <v>15</v>
      </c>
      <c r="J658" s="55" t="s">
        <v>14</v>
      </c>
      <c r="K658" s="55" t="s">
        <v>15</v>
      </c>
      <c r="L658" s="55" t="s">
        <v>14</v>
      </c>
      <c r="M658" s="55" t="s">
        <v>15</v>
      </c>
      <c r="N658" s="55" t="s">
        <v>14</v>
      </c>
      <c r="O658" s="55" t="s">
        <v>15</v>
      </c>
      <c r="P658" s="55" t="s">
        <v>14</v>
      </c>
      <c r="Q658" s="55" t="s">
        <v>15</v>
      </c>
    </row>
    <row r="659" spans="1:17" customFormat="1" x14ac:dyDescent="0.3">
      <c r="A659" s="56" t="s">
        <v>16</v>
      </c>
      <c r="B659" s="57">
        <v>1196.0314755751999</v>
      </c>
      <c r="C659" s="57">
        <v>1196.0314755751999</v>
      </c>
      <c r="D659" s="57">
        <v>223.81930347700001</v>
      </c>
      <c r="E659" s="57">
        <v>223.81930347700001</v>
      </c>
      <c r="F659" s="57">
        <v>227.32049482599999</v>
      </c>
      <c r="G659" s="57">
        <v>227.32049482599999</v>
      </c>
      <c r="H659" s="57">
        <v>195.34237322499999</v>
      </c>
      <c r="I659" s="57">
        <v>195.34237322499999</v>
      </c>
      <c r="J659" s="57">
        <v>84.8591296476</v>
      </c>
      <c r="K659" s="57">
        <v>84.8591296476</v>
      </c>
      <c r="L659" s="57">
        <v>96.049262946300004</v>
      </c>
      <c r="M659" s="57">
        <v>96.049262946300004</v>
      </c>
      <c r="N659" s="57">
        <v>207.51840746240001</v>
      </c>
      <c r="O659" s="57">
        <v>207.51840746240001</v>
      </c>
      <c r="P659" s="57">
        <v>139.8530882586</v>
      </c>
      <c r="Q659" s="57">
        <v>139.8530882586</v>
      </c>
    </row>
    <row r="660" spans="1:17" customFormat="1" x14ac:dyDescent="0.3">
      <c r="A660" s="58" t="s">
        <v>276</v>
      </c>
      <c r="B660" s="59">
        <v>58.377217431299997</v>
      </c>
      <c r="C660" s="60">
        <v>4.8809097940524501E-2</v>
      </c>
      <c r="D660" s="59">
        <v>14.9382006639</v>
      </c>
      <c r="E660" s="60">
        <v>6.6742235508006897E-2</v>
      </c>
      <c r="F660" s="59">
        <v>12.779886294500001</v>
      </c>
      <c r="G660" s="60">
        <v>5.6219683598182503E-2</v>
      </c>
      <c r="H660" s="59">
        <v>6.4802432469999998</v>
      </c>
      <c r="I660" s="60">
        <v>3.3173771466039802E-2</v>
      </c>
      <c r="J660" s="59">
        <v>7.3328135582999998</v>
      </c>
      <c r="K660" s="60">
        <v>8.6411604605791406E-2</v>
      </c>
      <c r="L660" s="59">
        <v>8.1865355662999999</v>
      </c>
      <c r="M660" s="60">
        <v>8.5232674517002699E-2</v>
      </c>
      <c r="N660" s="59">
        <v>7.0771697769000204</v>
      </c>
      <c r="O660" s="60">
        <v>3.4103816926131299E-2</v>
      </c>
      <c r="P660" s="59">
        <v>1.084944664</v>
      </c>
      <c r="Q660" s="64">
        <v>7.7577454849895597E-3</v>
      </c>
    </row>
    <row r="661" spans="1:17" customFormat="1" x14ac:dyDescent="0.3">
      <c r="A661" s="58" t="s">
        <v>277</v>
      </c>
      <c r="B661" s="61">
        <v>67.995534926100007</v>
      </c>
      <c r="C661" s="62">
        <v>5.6850957783865501E-2</v>
      </c>
      <c r="D661" s="61">
        <v>8.6329232072999798</v>
      </c>
      <c r="E661" s="62">
        <v>3.8570950195933998E-2</v>
      </c>
      <c r="F661" s="61">
        <v>20.133186249000001</v>
      </c>
      <c r="G661" s="62">
        <v>8.85674046434341E-2</v>
      </c>
      <c r="H661" s="61">
        <v>16.1537791306</v>
      </c>
      <c r="I661" s="62">
        <v>8.2694700918748906E-2</v>
      </c>
      <c r="J661" s="61">
        <v>1.8658846978000001</v>
      </c>
      <c r="K661" s="62">
        <v>2.19880253963077E-2</v>
      </c>
      <c r="L661" s="61">
        <v>1.0315299297</v>
      </c>
      <c r="M661" s="62">
        <v>1.07395923514449E-2</v>
      </c>
      <c r="N661" s="61">
        <v>14.0419989102</v>
      </c>
      <c r="O661" s="62">
        <v>6.7666281183968002E-2</v>
      </c>
      <c r="P661" s="61">
        <v>6.1362328015000003</v>
      </c>
      <c r="Q661" s="62">
        <v>4.3876276726571802E-2</v>
      </c>
    </row>
    <row r="662" spans="1:17" customFormat="1" x14ac:dyDescent="0.3">
      <c r="A662" s="58" t="s">
        <v>278</v>
      </c>
      <c r="B662" s="59">
        <v>92.465908162700003</v>
      </c>
      <c r="C662" s="60">
        <v>7.73105976314135E-2</v>
      </c>
      <c r="D662" s="59">
        <v>23.3335516221</v>
      </c>
      <c r="E662" s="60">
        <v>0.10425173905743</v>
      </c>
      <c r="F662" s="59">
        <v>11.6690768568</v>
      </c>
      <c r="G662" s="60">
        <v>5.13331491106069E-2</v>
      </c>
      <c r="H662" s="59">
        <v>12.759136123799999</v>
      </c>
      <c r="I662" s="60">
        <v>6.5316786691762593E-2</v>
      </c>
      <c r="J662" s="59">
        <v>4.5235372399999996</v>
      </c>
      <c r="K662" s="60">
        <v>5.3306429830062903E-2</v>
      </c>
      <c r="L662" s="59">
        <v>7.1262064306999999</v>
      </c>
      <c r="M662" s="60">
        <v>7.4193244300939404E-2</v>
      </c>
      <c r="N662" s="59">
        <v>20.774250184300001</v>
      </c>
      <c r="O662" s="60">
        <v>0.10010798771219399</v>
      </c>
      <c r="P662" s="59">
        <v>10.6094317174</v>
      </c>
      <c r="Q662" s="60">
        <v>7.5861261624643406E-2</v>
      </c>
    </row>
    <row r="663" spans="1:17" customFormat="1" x14ac:dyDescent="0.3">
      <c r="A663" s="58" t="s">
        <v>279</v>
      </c>
      <c r="B663" s="61">
        <v>0.49860807070000002</v>
      </c>
      <c r="C663" s="62">
        <v>4.1688540885615702E-4</v>
      </c>
      <c r="D663" s="61">
        <v>0</v>
      </c>
      <c r="E663" s="62">
        <v>0</v>
      </c>
      <c r="F663" s="61">
        <v>0</v>
      </c>
      <c r="G663" s="62">
        <v>0</v>
      </c>
      <c r="H663" s="61">
        <v>0.49860807070000002</v>
      </c>
      <c r="I663" s="62">
        <v>2.55248291739392E-3</v>
      </c>
      <c r="J663" s="61">
        <v>0</v>
      </c>
      <c r="K663" s="62">
        <v>0</v>
      </c>
      <c r="L663" s="61">
        <v>0</v>
      </c>
      <c r="M663" s="62">
        <v>0</v>
      </c>
      <c r="N663" s="61">
        <v>0</v>
      </c>
      <c r="O663" s="62">
        <v>0</v>
      </c>
      <c r="P663" s="61">
        <v>0</v>
      </c>
      <c r="Q663" s="62">
        <v>0</v>
      </c>
    </row>
    <row r="664" spans="1:17" customFormat="1" x14ac:dyDescent="0.3">
      <c r="A664" s="58" t="s">
        <v>280</v>
      </c>
      <c r="B664" s="59">
        <v>28.247160594499999</v>
      </c>
      <c r="C664" s="60">
        <v>2.3617405704908601E-2</v>
      </c>
      <c r="D664" s="59">
        <v>11.1131538962</v>
      </c>
      <c r="E664" s="63">
        <v>4.9652347780369199E-2</v>
      </c>
      <c r="F664" s="59">
        <v>3.7564026642999999</v>
      </c>
      <c r="G664" s="60">
        <v>1.65246986074674E-2</v>
      </c>
      <c r="H664" s="59">
        <v>1.6683499205000001</v>
      </c>
      <c r="I664" s="60">
        <v>8.5406452934733007E-3</v>
      </c>
      <c r="J664" s="59">
        <v>3.4770739299</v>
      </c>
      <c r="K664" s="60">
        <v>4.0974659348257197E-2</v>
      </c>
      <c r="L664" s="59">
        <v>2.9785917855999999</v>
      </c>
      <c r="M664" s="60">
        <v>3.1011084252310101E-2</v>
      </c>
      <c r="N664" s="59">
        <v>3.4725784399999999</v>
      </c>
      <c r="O664" s="60">
        <v>1.6733833313698598E-2</v>
      </c>
      <c r="P664" s="59">
        <v>0</v>
      </c>
      <c r="Q664" s="60">
        <v>0</v>
      </c>
    </row>
    <row r="665" spans="1:17" customFormat="1" x14ac:dyDescent="0.3">
      <c r="A665" s="58" t="s">
        <v>281</v>
      </c>
      <c r="B665" s="61">
        <v>118.6921404531</v>
      </c>
      <c r="C665" s="62">
        <v>9.9238308419950405E-2</v>
      </c>
      <c r="D665" s="61">
        <v>22.658189117799999</v>
      </c>
      <c r="E665" s="62">
        <v>0.101234293762014</v>
      </c>
      <c r="F665" s="61">
        <v>18.315811157399999</v>
      </c>
      <c r="G665" s="62">
        <v>8.0572634559059997E-2</v>
      </c>
      <c r="H665" s="61">
        <v>17.733690394</v>
      </c>
      <c r="I665" s="62">
        <v>9.0782609534358003E-2</v>
      </c>
      <c r="J665" s="61">
        <v>15.1104525334</v>
      </c>
      <c r="K665" s="63">
        <v>0.17806513684679701</v>
      </c>
      <c r="L665" s="61">
        <v>5.3310622027000001</v>
      </c>
      <c r="M665" s="62">
        <v>5.5503416050995999E-2</v>
      </c>
      <c r="N665" s="61">
        <v>20.855601977900001</v>
      </c>
      <c r="O665" s="62">
        <v>0.100500009772284</v>
      </c>
      <c r="P665" s="61">
        <v>17.442104307200001</v>
      </c>
      <c r="Q665" s="62">
        <v>0.12471733391362901</v>
      </c>
    </row>
    <row r="666" spans="1:17" customFormat="1" x14ac:dyDescent="0.3">
      <c r="A666" s="58" t="s">
        <v>282</v>
      </c>
      <c r="B666" s="59">
        <v>45.073126345299997</v>
      </c>
      <c r="C666" s="60">
        <v>3.7685568704304603E-2</v>
      </c>
      <c r="D666" s="59">
        <v>4.3452572270000003</v>
      </c>
      <c r="E666" s="60">
        <v>1.9414130771998099E-2</v>
      </c>
      <c r="F666" s="59">
        <v>12.8154090354</v>
      </c>
      <c r="G666" s="60">
        <v>5.6375950814331201E-2</v>
      </c>
      <c r="H666" s="59">
        <v>0.95564346789999899</v>
      </c>
      <c r="I666" s="64">
        <v>4.8921462974101703E-3</v>
      </c>
      <c r="J666" s="59">
        <v>8.5516277778000003</v>
      </c>
      <c r="K666" s="63">
        <v>0.100774398857411</v>
      </c>
      <c r="L666" s="59">
        <v>12.2869314348</v>
      </c>
      <c r="M666" s="63">
        <v>0.12792322458184299</v>
      </c>
      <c r="N666" s="59">
        <v>0</v>
      </c>
      <c r="O666" s="64">
        <v>0</v>
      </c>
      <c r="P666" s="59">
        <v>5.4164390728000003</v>
      </c>
      <c r="Q666" s="60">
        <v>3.8729492070883401E-2</v>
      </c>
    </row>
    <row r="667" spans="1:17" customFormat="1" x14ac:dyDescent="0.3">
      <c r="A667" s="58" t="s">
        <v>283</v>
      </c>
      <c r="B667" s="61">
        <v>20.6172363612</v>
      </c>
      <c r="C667" s="62">
        <v>1.7238038280961401E-2</v>
      </c>
      <c r="D667" s="61">
        <v>0</v>
      </c>
      <c r="E667" s="64">
        <v>0</v>
      </c>
      <c r="F667" s="61">
        <v>5.9336701691000098</v>
      </c>
      <c r="G667" s="62">
        <v>2.6102662558612998E-2</v>
      </c>
      <c r="H667" s="61">
        <v>0.54735185310000201</v>
      </c>
      <c r="I667" s="62">
        <v>2.8020129174408399E-3</v>
      </c>
      <c r="J667" s="61">
        <v>5.6085752758999998</v>
      </c>
      <c r="K667" s="63">
        <v>6.6092773979548103E-2</v>
      </c>
      <c r="L667" s="61">
        <v>5.4481748296000001</v>
      </c>
      <c r="M667" s="63">
        <v>5.6722713558416502E-2</v>
      </c>
      <c r="N667" s="61">
        <v>1.5357053425</v>
      </c>
      <c r="O667" s="62">
        <v>7.4003331139588296E-3</v>
      </c>
      <c r="P667" s="61">
        <v>0</v>
      </c>
      <c r="Q667" s="62">
        <v>0</v>
      </c>
    </row>
    <row r="668" spans="1:17" customFormat="1" x14ac:dyDescent="0.3">
      <c r="A668" s="58" t="s">
        <v>284</v>
      </c>
      <c r="B668" s="59">
        <v>149.46709041720001</v>
      </c>
      <c r="C668" s="60">
        <v>0.124969194765813</v>
      </c>
      <c r="D668" s="59">
        <v>31.113378798100001</v>
      </c>
      <c r="E668" s="60">
        <v>0.13901115013208501</v>
      </c>
      <c r="F668" s="59">
        <v>14.8192864892</v>
      </c>
      <c r="G668" s="64">
        <v>6.5191158855004497E-2</v>
      </c>
      <c r="H668" s="59">
        <v>33.761329956499999</v>
      </c>
      <c r="I668" s="60">
        <v>0.17283157463031801</v>
      </c>
      <c r="J668" s="59">
        <v>10.059832650000001</v>
      </c>
      <c r="K668" s="60">
        <v>0.11854744082075901</v>
      </c>
      <c r="L668" s="59">
        <v>7.5895007355999997</v>
      </c>
      <c r="M668" s="60">
        <v>7.9016751433513804E-2</v>
      </c>
      <c r="N668" s="59">
        <v>29.370997682599999</v>
      </c>
      <c r="O668" s="60">
        <v>0.141534421171393</v>
      </c>
      <c r="P668" s="59">
        <v>20.962752153499999</v>
      </c>
      <c r="Q668" s="60">
        <v>0.14989123525637199</v>
      </c>
    </row>
    <row r="669" spans="1:17" customFormat="1" x14ac:dyDescent="0.3">
      <c r="A669" s="58" t="s">
        <v>285</v>
      </c>
      <c r="B669" s="61">
        <v>25.398160187399998</v>
      </c>
      <c r="C669" s="62">
        <v>2.1235361030265E-2</v>
      </c>
      <c r="D669" s="61">
        <v>0</v>
      </c>
      <c r="E669" s="64">
        <v>0</v>
      </c>
      <c r="F669" s="61">
        <v>11.9818556763</v>
      </c>
      <c r="G669" s="63">
        <v>5.2709086725644297E-2</v>
      </c>
      <c r="H669" s="61">
        <v>3.2755508898999999</v>
      </c>
      <c r="I669" s="62">
        <v>1.6768255836265199E-2</v>
      </c>
      <c r="J669" s="61">
        <v>0.46722243460000001</v>
      </c>
      <c r="K669" s="62">
        <v>5.5058593758887803E-3</v>
      </c>
      <c r="L669" s="61">
        <v>0.605314939000001</v>
      </c>
      <c r="M669" s="62">
        <v>6.3021299740574199E-3</v>
      </c>
      <c r="N669" s="61">
        <v>4.8281838217000104</v>
      </c>
      <c r="O669" s="62">
        <v>2.3266291799077202E-2</v>
      </c>
      <c r="P669" s="61">
        <v>0</v>
      </c>
      <c r="Q669" s="62">
        <v>0</v>
      </c>
    </row>
    <row r="670" spans="1:17" customFormat="1" x14ac:dyDescent="0.3">
      <c r="A670" s="58" t="s">
        <v>286</v>
      </c>
      <c r="B670" s="59">
        <v>143.810121221</v>
      </c>
      <c r="C670" s="60">
        <v>0.12023941188657999</v>
      </c>
      <c r="D670" s="59">
        <v>18.967903491800001</v>
      </c>
      <c r="E670" s="60">
        <v>8.4746503975020995E-2</v>
      </c>
      <c r="F670" s="59">
        <v>24.550544414299999</v>
      </c>
      <c r="G670" s="60">
        <v>0.107999696345426</v>
      </c>
      <c r="H670" s="59">
        <v>34.042978535099998</v>
      </c>
      <c r="I670" s="63">
        <v>0.17427339482503601</v>
      </c>
      <c r="J670" s="59">
        <v>4.3077611796999999</v>
      </c>
      <c r="K670" s="60">
        <v>5.0763673839092097E-2</v>
      </c>
      <c r="L670" s="59">
        <v>9.0302551464999894</v>
      </c>
      <c r="M670" s="60">
        <v>9.4016912462396601E-2</v>
      </c>
      <c r="N670" s="59">
        <v>28.600088733300002</v>
      </c>
      <c r="O670" s="60">
        <v>0.13781952687007801</v>
      </c>
      <c r="P670" s="59">
        <v>23.175142204899998</v>
      </c>
      <c r="Q670" s="60">
        <v>0.16571062172075299</v>
      </c>
    </row>
    <row r="671" spans="1:17" customFormat="1" x14ac:dyDescent="0.3">
      <c r="A671" s="58" t="s">
        <v>287</v>
      </c>
      <c r="B671" s="61">
        <v>46.998682707</v>
      </c>
      <c r="C671" s="62">
        <v>3.9295523292476202E-2</v>
      </c>
      <c r="D671" s="61">
        <v>6.9834756961999904</v>
      </c>
      <c r="E671" s="62">
        <v>3.12014003605262E-2</v>
      </c>
      <c r="F671" s="61">
        <v>6.2885227851999996</v>
      </c>
      <c r="G671" s="62">
        <v>2.7663685977867902E-2</v>
      </c>
      <c r="H671" s="61">
        <v>11.3110548073</v>
      </c>
      <c r="I671" s="62">
        <v>5.7903744182894998E-2</v>
      </c>
      <c r="J671" s="61">
        <v>3.3179653184000002</v>
      </c>
      <c r="K671" s="62">
        <v>3.9099685940437202E-2</v>
      </c>
      <c r="L671" s="61">
        <v>0.26206479529999999</v>
      </c>
      <c r="M671" s="62">
        <v>2.7284415024248299E-3</v>
      </c>
      <c r="N671" s="61">
        <v>12.746343634900001</v>
      </c>
      <c r="O671" s="62">
        <v>6.14227132463393E-2</v>
      </c>
      <c r="P671" s="61">
        <v>6.0892556697</v>
      </c>
      <c r="Q671" s="62">
        <v>4.3540373298303299E-2</v>
      </c>
    </row>
    <row r="672" spans="1:17" customFormat="1" x14ac:dyDescent="0.3">
      <c r="A672" s="58" t="s">
        <v>288</v>
      </c>
      <c r="B672" s="59">
        <v>28.6024077852</v>
      </c>
      <c r="C672" s="60">
        <v>2.3914427311743099E-2</v>
      </c>
      <c r="D672" s="59">
        <v>13.7758085242</v>
      </c>
      <c r="E672" s="63">
        <v>6.1548795435401898E-2</v>
      </c>
      <c r="F672" s="59">
        <v>10.5172322748</v>
      </c>
      <c r="G672" s="60">
        <v>4.6266097928610903E-2</v>
      </c>
      <c r="H672" s="59">
        <v>4.1121881336000001</v>
      </c>
      <c r="I672" s="60">
        <v>2.10511834463252E-2</v>
      </c>
      <c r="J672" s="59">
        <v>0.19717885260000001</v>
      </c>
      <c r="K672" s="60">
        <v>2.3236021087988698E-3</v>
      </c>
      <c r="L672" s="59">
        <v>0</v>
      </c>
      <c r="M672" s="60">
        <v>0</v>
      </c>
      <c r="N672" s="59">
        <v>0</v>
      </c>
      <c r="O672" s="64">
        <v>0</v>
      </c>
      <c r="P672" s="59">
        <v>0</v>
      </c>
      <c r="Q672" s="60">
        <v>0</v>
      </c>
    </row>
    <row r="673" spans="1:17" customFormat="1" x14ac:dyDescent="0.3">
      <c r="A673" s="58" t="s">
        <v>289</v>
      </c>
      <c r="B673" s="61">
        <v>61.989645707199998</v>
      </c>
      <c r="C673" s="62">
        <v>5.1829443432822503E-2</v>
      </c>
      <c r="D673" s="61">
        <v>7.3621918767999803</v>
      </c>
      <c r="E673" s="62">
        <v>3.2893462549607802E-2</v>
      </c>
      <c r="F673" s="61">
        <v>10.8089017615</v>
      </c>
      <c r="G673" s="62">
        <v>4.7549173996711401E-2</v>
      </c>
      <c r="H673" s="61">
        <v>5.3903795613999996</v>
      </c>
      <c r="I673" s="62">
        <v>2.7594522746947601E-2</v>
      </c>
      <c r="J673" s="61">
        <v>5.7682702260000003</v>
      </c>
      <c r="K673" s="62">
        <v>6.7974656939733799E-2</v>
      </c>
      <c r="L673" s="61">
        <v>4.2397180429000096</v>
      </c>
      <c r="M673" s="62">
        <v>4.4141078367986801E-2</v>
      </c>
      <c r="N673" s="61">
        <v>17.544132933</v>
      </c>
      <c r="O673" s="62">
        <v>8.4542538406761805E-2</v>
      </c>
      <c r="P673" s="61">
        <v>8.1721161844000196</v>
      </c>
      <c r="Q673" s="62">
        <v>5.8433576878110002E-2</v>
      </c>
    </row>
    <row r="674" spans="1:17" customFormat="1" x14ac:dyDescent="0.3">
      <c r="A674" s="58" t="s">
        <v>290</v>
      </c>
      <c r="B674" s="59">
        <v>24.394295908</v>
      </c>
      <c r="C674" s="60">
        <v>2.03960317150251E-2</v>
      </c>
      <c r="D674" s="59">
        <v>10.082773771599999</v>
      </c>
      <c r="E674" s="63">
        <v>4.5048722853505398E-2</v>
      </c>
      <c r="F674" s="59">
        <v>2.3995365866</v>
      </c>
      <c r="G674" s="60">
        <v>1.05557424042944E-2</v>
      </c>
      <c r="H674" s="59">
        <v>1.9087287691999999</v>
      </c>
      <c r="I674" s="60">
        <v>9.7711967848444301E-3</v>
      </c>
      <c r="J674" s="59">
        <v>3.1899726762</v>
      </c>
      <c r="K674" s="60">
        <v>3.7591390454358997E-2</v>
      </c>
      <c r="L674" s="59">
        <v>0.605314939000001</v>
      </c>
      <c r="M674" s="60">
        <v>6.3021299740574199E-3</v>
      </c>
      <c r="N674" s="59">
        <v>0.76387082719999899</v>
      </c>
      <c r="O674" s="60">
        <v>3.6809786492718998E-3</v>
      </c>
      <c r="P674" s="59">
        <v>4.4817689283000002</v>
      </c>
      <c r="Q674" s="60">
        <v>3.2046263576338302E-2</v>
      </c>
    </row>
    <row r="675" spans="1:17" customFormat="1" x14ac:dyDescent="0.3">
      <c r="A675" s="58" t="s">
        <v>291</v>
      </c>
      <c r="B675" s="61">
        <v>0</v>
      </c>
      <c r="C675" s="62">
        <v>0</v>
      </c>
      <c r="D675" s="61">
        <v>0</v>
      </c>
      <c r="E675" s="62">
        <v>0</v>
      </c>
      <c r="F675" s="61">
        <v>0</v>
      </c>
      <c r="G675" s="62">
        <v>0</v>
      </c>
      <c r="H675" s="61">
        <v>0</v>
      </c>
      <c r="I675" s="62">
        <v>0</v>
      </c>
      <c r="J675" s="61">
        <v>0</v>
      </c>
      <c r="K675" s="62">
        <v>0</v>
      </c>
      <c r="L675" s="61">
        <v>0</v>
      </c>
      <c r="M675" s="62">
        <v>0</v>
      </c>
      <c r="N675" s="61">
        <v>0</v>
      </c>
      <c r="O675" s="62">
        <v>0</v>
      </c>
      <c r="P675" s="61">
        <v>0</v>
      </c>
      <c r="Q675" s="62">
        <v>0</v>
      </c>
    </row>
    <row r="676" spans="1:17" customFormat="1" x14ac:dyDescent="0.3">
      <c r="A676" s="58" t="s">
        <v>292</v>
      </c>
      <c r="B676" s="59">
        <v>5.5448599072000002</v>
      </c>
      <c r="C676" s="60">
        <v>4.6360484823640196E-3</v>
      </c>
      <c r="D676" s="59">
        <v>1.5412057208000001</v>
      </c>
      <c r="E676" s="60">
        <v>6.8859374363944301E-3</v>
      </c>
      <c r="F676" s="59">
        <v>0.89198215739999998</v>
      </c>
      <c r="G676" s="60">
        <v>3.9238967787869599E-3</v>
      </c>
      <c r="H676" s="59">
        <v>0.73269114349999998</v>
      </c>
      <c r="I676" s="60">
        <v>3.7508049656797601E-3</v>
      </c>
      <c r="J676" s="59">
        <v>0.31890669500000002</v>
      </c>
      <c r="K676" s="60">
        <v>3.7580717163179099E-3</v>
      </c>
      <c r="L676" s="59">
        <v>0</v>
      </c>
      <c r="M676" s="60">
        <v>0</v>
      </c>
      <c r="N676" s="59">
        <v>2.0600741905</v>
      </c>
      <c r="O676" s="60">
        <v>9.9271877405538705E-3</v>
      </c>
      <c r="P676" s="59">
        <v>0</v>
      </c>
      <c r="Q676" s="60">
        <v>0</v>
      </c>
    </row>
    <row r="677" spans="1:17" customFormat="1" x14ac:dyDescent="0.3">
      <c r="A677" s="58" t="s">
        <v>293</v>
      </c>
      <c r="B677" s="61">
        <v>12.829943737300001</v>
      </c>
      <c r="C677" s="62">
        <v>1.07270953978279E-2</v>
      </c>
      <c r="D677" s="61">
        <v>0.83538144950000204</v>
      </c>
      <c r="E677" s="62">
        <v>3.73239232060181E-3</v>
      </c>
      <c r="F677" s="61">
        <v>3.2714888575000001</v>
      </c>
      <c r="G677" s="62">
        <v>1.4391526201824101E-2</v>
      </c>
      <c r="H677" s="61">
        <v>0.65974501289999898</v>
      </c>
      <c r="I677" s="62">
        <v>3.3773778930190901E-3</v>
      </c>
      <c r="J677" s="61">
        <v>0</v>
      </c>
      <c r="K677" s="62">
        <v>0</v>
      </c>
      <c r="L677" s="61">
        <v>5.1527012272000103</v>
      </c>
      <c r="M677" s="63">
        <v>5.3646442139600903E-2</v>
      </c>
      <c r="N677" s="61">
        <v>2.4527891747999999</v>
      </c>
      <c r="O677" s="62">
        <v>1.1819622195416201E-2</v>
      </c>
      <c r="P677" s="61">
        <v>0.45783801540000002</v>
      </c>
      <c r="Q677" s="62">
        <v>3.2737068669761501E-3</v>
      </c>
    </row>
    <row r="678" spans="1:17" customFormat="1" x14ac:dyDescent="0.3">
      <c r="A678" s="58" t="s">
        <v>294</v>
      </c>
      <c r="B678" s="59">
        <v>29.378730279399999</v>
      </c>
      <c r="C678" s="60">
        <v>2.4563509305029801E-2</v>
      </c>
      <c r="D678" s="59">
        <v>7.2445274567000197</v>
      </c>
      <c r="E678" s="60">
        <v>3.2367750878308198E-2</v>
      </c>
      <c r="F678" s="59">
        <v>4.7481776956999999</v>
      </c>
      <c r="G678" s="60">
        <v>2.0887591764809602E-2</v>
      </c>
      <c r="H678" s="59">
        <v>4.9181490551999998</v>
      </c>
      <c r="I678" s="60">
        <v>2.5177072306453201E-2</v>
      </c>
      <c r="J678" s="59">
        <v>1.7577188190999999</v>
      </c>
      <c r="K678" s="60">
        <v>2.0713373167971401E-2</v>
      </c>
      <c r="L678" s="59">
        <v>3.2774979450999999</v>
      </c>
      <c r="M678" s="60">
        <v>3.4123093135367502E-2</v>
      </c>
      <c r="N678" s="59">
        <v>4.87809209520002</v>
      </c>
      <c r="O678" s="60">
        <v>2.3506792264121699E-2</v>
      </c>
      <c r="P678" s="59">
        <v>2.5545672123999998</v>
      </c>
      <c r="Q678" s="60">
        <v>1.8266076525077501E-2</v>
      </c>
    </row>
    <row r="679" spans="1:17" customFormat="1" x14ac:dyDescent="0.3">
      <c r="A679" s="58" t="s">
        <v>295</v>
      </c>
      <c r="B679" s="61">
        <v>31.3641719976</v>
      </c>
      <c r="C679" s="62">
        <v>2.62235339438005E-2</v>
      </c>
      <c r="D679" s="61">
        <v>3.3561602045000001</v>
      </c>
      <c r="E679" s="62">
        <v>1.4994954199046E-2</v>
      </c>
      <c r="F679" s="61">
        <v>5.6264566614999802</v>
      </c>
      <c r="G679" s="62">
        <v>2.4751207170328901E-2</v>
      </c>
      <c r="H679" s="61">
        <v>3.6602357175</v>
      </c>
      <c r="I679" s="62">
        <v>1.8737540949623099E-2</v>
      </c>
      <c r="J679" s="61">
        <v>1.6152583242</v>
      </c>
      <c r="K679" s="62">
        <v>1.9034585093056999E-2</v>
      </c>
      <c r="L679" s="61">
        <v>4.8291002648000001</v>
      </c>
      <c r="M679" s="62">
        <v>5.02773276615344E-2</v>
      </c>
      <c r="N679" s="61">
        <v>3.2728666289000001</v>
      </c>
      <c r="O679" s="62">
        <v>1.57714521276529E-2</v>
      </c>
      <c r="P679" s="61">
        <v>7.1341908715000004</v>
      </c>
      <c r="Q679" s="62">
        <v>5.1012036704604503E-2</v>
      </c>
    </row>
    <row r="680" spans="1:17" customFormat="1" x14ac:dyDescent="0.3">
      <c r="A680" s="58" t="s">
        <v>296</v>
      </c>
      <c r="B680" s="59">
        <v>11.350601388299999</v>
      </c>
      <c r="C680" s="60">
        <v>9.4902196305839091E-3</v>
      </c>
      <c r="D680" s="59">
        <v>2.1451559418000001</v>
      </c>
      <c r="E680" s="60">
        <v>9.5843205142510796E-3</v>
      </c>
      <c r="F680" s="59">
        <v>3.8261591765</v>
      </c>
      <c r="G680" s="60">
        <v>1.6831562765287401E-2</v>
      </c>
      <c r="H680" s="59">
        <v>2.4612101583000001</v>
      </c>
      <c r="I680" s="60">
        <v>1.2599468910235501E-2</v>
      </c>
      <c r="J680" s="59">
        <v>0.45409895790000099</v>
      </c>
      <c r="K680" s="60">
        <v>5.3512092309426903E-3</v>
      </c>
      <c r="L680" s="59">
        <v>0.49860807070000002</v>
      </c>
      <c r="M680" s="60">
        <v>5.1911701912670197E-3</v>
      </c>
      <c r="N680" s="59">
        <v>1.2161483868</v>
      </c>
      <c r="O680" s="60">
        <v>5.8604361977881497E-3</v>
      </c>
      <c r="P680" s="59">
        <v>0.74922069630000299</v>
      </c>
      <c r="Q680" s="60">
        <v>5.3571980828526896E-3</v>
      </c>
    </row>
    <row r="681" spans="1:17" customFormat="1" x14ac:dyDescent="0.3">
      <c r="A681" s="58" t="s">
        <v>297</v>
      </c>
      <c r="B681" s="61">
        <v>63.494130774399999</v>
      </c>
      <c r="C681" s="62">
        <v>5.3087340986460403E-2</v>
      </c>
      <c r="D681" s="61">
        <v>5.5081707785000198</v>
      </c>
      <c r="E681" s="62">
        <v>2.4609900455105398E-2</v>
      </c>
      <c r="F681" s="61">
        <v>11.7383799421</v>
      </c>
      <c r="G681" s="62">
        <v>5.16380186092988E-2</v>
      </c>
      <c r="H681" s="61">
        <v>12.381765637799999</v>
      </c>
      <c r="I681" s="62">
        <v>6.3384945280348298E-2</v>
      </c>
      <c r="J681" s="61">
        <v>1.0771707385</v>
      </c>
      <c r="K681" s="62">
        <v>1.26936340612169E-2</v>
      </c>
      <c r="L681" s="61">
        <v>1.6573938647999999</v>
      </c>
      <c r="M681" s="62">
        <v>1.7255664582524002E-2</v>
      </c>
      <c r="N681" s="61">
        <v>15.2793841229</v>
      </c>
      <c r="O681" s="62">
        <v>7.3629054452282502E-2</v>
      </c>
      <c r="P681" s="61">
        <v>15.0983313266</v>
      </c>
      <c r="Q681" s="63">
        <v>0.107958512140125</v>
      </c>
    </row>
    <row r="682" spans="1:17" customFormat="1" x14ac:dyDescent="0.3">
      <c r="A682" s="58" t="s">
        <v>298</v>
      </c>
      <c r="B682" s="59">
        <v>25.4338526921</v>
      </c>
      <c r="C682" s="60">
        <v>2.1265203476244901E-2</v>
      </c>
      <c r="D682" s="59">
        <v>3.3076110661000002</v>
      </c>
      <c r="E682" s="60">
        <v>1.47780419951128E-2</v>
      </c>
      <c r="F682" s="59">
        <v>3.1395111832999998</v>
      </c>
      <c r="G682" s="60">
        <v>1.38109464599886E-2</v>
      </c>
      <c r="H682" s="59">
        <v>7.5547812192000201</v>
      </c>
      <c r="I682" s="60">
        <v>3.8674564532387601E-2</v>
      </c>
      <c r="J682" s="59">
        <v>0.87506695629999998</v>
      </c>
      <c r="K682" s="60">
        <v>1.03119954203389E-2</v>
      </c>
      <c r="L682" s="59">
        <v>4.4243054392000003</v>
      </c>
      <c r="M682" s="60">
        <v>4.6062877563918199E-2</v>
      </c>
      <c r="N682" s="59">
        <v>4.6130495986</v>
      </c>
      <c r="O682" s="60">
        <v>2.2229592328747199E-2</v>
      </c>
      <c r="P682" s="59">
        <v>1.5195272294</v>
      </c>
      <c r="Q682" s="60">
        <v>1.0865167500557899E-2</v>
      </c>
    </row>
    <row r="683" spans="1:17" customFormat="1" x14ac:dyDescent="0.3">
      <c r="A683" s="58" t="s">
        <v>299</v>
      </c>
      <c r="B683" s="61">
        <v>19.142971986900001</v>
      </c>
      <c r="C683" s="62">
        <v>1.6005408200226199E-2</v>
      </c>
      <c r="D683" s="61">
        <v>1.6152583242</v>
      </c>
      <c r="E683" s="62">
        <v>7.21679631339746E-3</v>
      </c>
      <c r="F683" s="61">
        <v>8.8516548016000005</v>
      </c>
      <c r="G683" s="63">
        <v>3.89390970153193E-2</v>
      </c>
      <c r="H683" s="61">
        <v>0.1814870938</v>
      </c>
      <c r="I683" s="62">
        <v>9.2907181787414304E-4</v>
      </c>
      <c r="J683" s="61">
        <v>2.0581600058</v>
      </c>
      <c r="K683" s="62">
        <v>2.4253842978911699E-2</v>
      </c>
      <c r="L683" s="61">
        <v>1.8257052646</v>
      </c>
      <c r="M683" s="62">
        <v>1.9008009104876999E-2</v>
      </c>
      <c r="N683" s="61">
        <v>4.6107064968999998</v>
      </c>
      <c r="O683" s="62">
        <v>2.2218301273998601E-2</v>
      </c>
      <c r="P683" s="61">
        <v>0</v>
      </c>
      <c r="Q683" s="62">
        <v>0</v>
      </c>
    </row>
    <row r="684" spans="1:17" customFormat="1" x14ac:dyDescent="0.3">
      <c r="A684" s="58" t="s">
        <v>300</v>
      </c>
      <c r="B684" s="59">
        <v>11.7137112786</v>
      </c>
      <c r="C684" s="60">
        <v>9.7938152279534296E-3</v>
      </c>
      <c r="D684" s="59">
        <v>1.7237964948</v>
      </c>
      <c r="E684" s="60">
        <v>7.7017329069525003E-3</v>
      </c>
      <c r="F684" s="59">
        <v>5.03500924549998</v>
      </c>
      <c r="G684" s="60">
        <v>2.2149385383636401E-2</v>
      </c>
      <c r="H684" s="59">
        <v>3.5835259913000002</v>
      </c>
      <c r="I684" s="60">
        <v>1.8344847214344099E-2</v>
      </c>
      <c r="J684" s="59">
        <v>0</v>
      </c>
      <c r="K684" s="60">
        <v>0</v>
      </c>
      <c r="L684" s="59">
        <v>0</v>
      </c>
      <c r="M684" s="60">
        <v>0</v>
      </c>
      <c r="N684" s="59">
        <v>0.82009909410000004</v>
      </c>
      <c r="O684" s="60">
        <v>3.9519342121425698E-3</v>
      </c>
      <c r="P684" s="59">
        <v>0.55128045290000005</v>
      </c>
      <c r="Q684" s="60">
        <v>3.9418539823778296E-3</v>
      </c>
    </row>
    <row r="685" spans="1:17" customFormat="1" x14ac:dyDescent="0.3">
      <c r="A685" s="58" t="s">
        <v>301</v>
      </c>
      <c r="B685" s="61">
        <v>11.8741648916</v>
      </c>
      <c r="C685" s="62">
        <v>9.9279702366440094E-3</v>
      </c>
      <c r="D685" s="61">
        <v>2.8835429355</v>
      </c>
      <c r="E685" s="62">
        <v>1.2883352287781201E-2</v>
      </c>
      <c r="F685" s="61">
        <v>0</v>
      </c>
      <c r="G685" s="62">
        <v>0</v>
      </c>
      <c r="H685" s="61">
        <v>2.0480320335000002</v>
      </c>
      <c r="I685" s="62">
        <v>1.04843204251493E-2</v>
      </c>
      <c r="J685" s="61">
        <v>1.2619603572</v>
      </c>
      <c r="K685" s="62">
        <v>1.48712385154152E-2</v>
      </c>
      <c r="L685" s="61">
        <v>2.0052107423000001</v>
      </c>
      <c r="M685" s="62">
        <v>2.0876898799536699E-2</v>
      </c>
      <c r="N685" s="61">
        <v>1.8055154983999999</v>
      </c>
      <c r="O685" s="62">
        <v>8.7005076825637205E-3</v>
      </c>
      <c r="P685" s="61">
        <v>1.8699033247000001</v>
      </c>
      <c r="Q685" s="62">
        <v>1.33704828973272E-2</v>
      </c>
    </row>
    <row r="686" spans="1:17" customFormat="1" x14ac:dyDescent="0.3">
      <c r="A686" s="58" t="s">
        <v>305</v>
      </c>
      <c r="B686" s="59">
        <v>61.277000363900001</v>
      </c>
      <c r="C686" s="60">
        <v>5.1233601803355899E-2</v>
      </c>
      <c r="D686" s="59">
        <v>20.3516852116</v>
      </c>
      <c r="E686" s="63">
        <v>9.0929088311149001E-2</v>
      </c>
      <c r="F686" s="59">
        <v>13.4223526905</v>
      </c>
      <c r="G686" s="60">
        <v>5.9045941725465602E-2</v>
      </c>
      <c r="H686" s="59">
        <v>6.5617373013999796</v>
      </c>
      <c r="I686" s="60">
        <v>3.3590957215626903E-2</v>
      </c>
      <c r="J686" s="59">
        <v>1.662620443</v>
      </c>
      <c r="K686" s="60">
        <v>1.95927114725837E-2</v>
      </c>
      <c r="L686" s="59">
        <v>7.6575393499000004</v>
      </c>
      <c r="M686" s="60">
        <v>7.9725123493984903E-2</v>
      </c>
      <c r="N686" s="59">
        <v>4.8987599107999804</v>
      </c>
      <c r="O686" s="60">
        <v>2.3606387359577201E-2</v>
      </c>
      <c r="P686" s="59">
        <v>6.3480414257</v>
      </c>
      <c r="Q686" s="60">
        <v>4.5390784749507598E-2</v>
      </c>
    </row>
    <row r="687" spans="1:17" customFormat="1" x14ac:dyDescent="0.3">
      <c r="A687" s="65" t="s">
        <v>1</v>
      </c>
    </row>
    <row r="688" spans="1:17" customFormat="1" x14ac:dyDescent="0.3">
      <c r="A688" s="65" t="s">
        <v>1</v>
      </c>
    </row>
    <row r="689" spans="1:17" customFormat="1" x14ac:dyDescent="0.3">
      <c r="A689" s="53" t="s">
        <v>408</v>
      </c>
    </row>
    <row r="690" spans="1:17" customFormat="1" x14ac:dyDescent="0.3">
      <c r="A690" s="54" t="s">
        <v>1</v>
      </c>
    </row>
    <row r="691" spans="1:17" customFormat="1" x14ac:dyDescent="0.3">
      <c r="A691" s="114" t="s">
        <v>1</v>
      </c>
      <c r="B691" s="113" t="s">
        <v>502</v>
      </c>
      <c r="C691" s="113" t="s">
        <v>1</v>
      </c>
      <c r="D691" s="113" t="s">
        <v>17</v>
      </c>
      <c r="E691" s="113" t="s">
        <v>1</v>
      </c>
      <c r="F691" s="113" t="s">
        <v>18</v>
      </c>
      <c r="G691" s="113" t="s">
        <v>1</v>
      </c>
      <c r="H691" s="113" t="s">
        <v>19</v>
      </c>
      <c r="I691" s="113" t="s">
        <v>1</v>
      </c>
      <c r="J691" s="113" t="s">
        <v>20</v>
      </c>
      <c r="K691" s="113" t="s">
        <v>1</v>
      </c>
      <c r="L691" s="113" t="s">
        <v>21</v>
      </c>
      <c r="M691" s="113" t="s">
        <v>1</v>
      </c>
      <c r="N691" s="113" t="s">
        <v>22</v>
      </c>
      <c r="O691" s="113" t="s">
        <v>1</v>
      </c>
      <c r="P691" s="113" t="s">
        <v>23</v>
      </c>
      <c r="Q691" s="113" t="s">
        <v>1</v>
      </c>
    </row>
    <row r="692" spans="1:17" customFormat="1" x14ac:dyDescent="0.3">
      <c r="A692" s="115" t="s">
        <v>1</v>
      </c>
      <c r="B692" s="55" t="s">
        <v>14</v>
      </c>
      <c r="C692" s="55" t="s">
        <v>15</v>
      </c>
      <c r="D692" s="55" t="s">
        <v>14</v>
      </c>
      <c r="E692" s="55" t="s">
        <v>15</v>
      </c>
      <c r="F692" s="55" t="s">
        <v>14</v>
      </c>
      <c r="G692" s="55" t="s">
        <v>15</v>
      </c>
      <c r="H692" s="55" t="s">
        <v>14</v>
      </c>
      <c r="I692" s="55" t="s">
        <v>15</v>
      </c>
      <c r="J692" s="55" t="s">
        <v>14</v>
      </c>
      <c r="K692" s="55" t="s">
        <v>15</v>
      </c>
      <c r="L692" s="55" t="s">
        <v>14</v>
      </c>
      <c r="M692" s="55" t="s">
        <v>15</v>
      </c>
      <c r="N692" s="55" t="s">
        <v>14</v>
      </c>
      <c r="O692" s="55" t="s">
        <v>15</v>
      </c>
      <c r="P692" s="55" t="s">
        <v>14</v>
      </c>
      <c r="Q692" s="55" t="s">
        <v>15</v>
      </c>
    </row>
    <row r="693" spans="1:17" customFormat="1" x14ac:dyDescent="0.3">
      <c r="A693" s="56" t="s">
        <v>16</v>
      </c>
      <c r="B693" s="57">
        <v>370.79862425990001</v>
      </c>
      <c r="C693" s="57">
        <v>370.79862425990001</v>
      </c>
      <c r="D693" s="57">
        <v>75.018382618999993</v>
      </c>
      <c r="E693" s="57">
        <v>75.018382618999993</v>
      </c>
      <c r="F693" s="57">
        <v>51.660703624500002</v>
      </c>
      <c r="G693" s="57">
        <v>51.660703624500002</v>
      </c>
      <c r="H693" s="57">
        <v>67.781181672700001</v>
      </c>
      <c r="I693" s="57">
        <v>67.781181672700001</v>
      </c>
      <c r="J693" s="57">
        <v>38.233374443099997</v>
      </c>
      <c r="K693" s="57">
        <v>38.233374443099997</v>
      </c>
      <c r="L693" s="57">
        <v>28.864100320199999</v>
      </c>
      <c r="M693" s="57">
        <v>28.864100320199999</v>
      </c>
      <c r="N693" s="57">
        <v>62.6120274369</v>
      </c>
      <c r="O693" s="57">
        <v>62.6120274369</v>
      </c>
      <c r="P693" s="57">
        <v>43.342442829399999</v>
      </c>
      <c r="Q693" s="57">
        <v>43.342442829399999</v>
      </c>
    </row>
    <row r="694" spans="1:17" customFormat="1" x14ac:dyDescent="0.3">
      <c r="A694" s="58" t="s">
        <v>306</v>
      </c>
      <c r="B694" s="59">
        <v>71.320896429499996</v>
      </c>
      <c r="C694" s="60">
        <v>0.19234401576287899</v>
      </c>
      <c r="D694" s="59">
        <v>11.4747762149</v>
      </c>
      <c r="E694" s="60">
        <v>0.152959525576252</v>
      </c>
      <c r="F694" s="59">
        <v>7.57209746030001</v>
      </c>
      <c r="G694" s="60">
        <v>0.14657364164720599</v>
      </c>
      <c r="H694" s="59">
        <v>11.3651586127</v>
      </c>
      <c r="I694" s="60">
        <v>0.16767424722070801</v>
      </c>
      <c r="J694" s="59">
        <v>10.8420568249</v>
      </c>
      <c r="K694" s="60">
        <v>0.28357572363997002</v>
      </c>
      <c r="L694" s="59">
        <v>8.0731404640999909</v>
      </c>
      <c r="M694" s="60">
        <v>0.27969485882261003</v>
      </c>
      <c r="N694" s="59">
        <v>13.704705836400001</v>
      </c>
      <c r="O694" s="60">
        <v>0.21888295903229599</v>
      </c>
      <c r="P694" s="59">
        <v>8.2889610162</v>
      </c>
      <c r="Q694" s="60">
        <v>0.19124351271168899</v>
      </c>
    </row>
    <row r="695" spans="1:17" customFormat="1" x14ac:dyDescent="0.3">
      <c r="A695" s="58" t="s">
        <v>307</v>
      </c>
      <c r="B695" s="61">
        <v>100.9846910066</v>
      </c>
      <c r="C695" s="62">
        <v>0.27234375857828902</v>
      </c>
      <c r="D695" s="61">
        <v>25.7216504232</v>
      </c>
      <c r="E695" s="62">
        <v>0.34287130067618199</v>
      </c>
      <c r="F695" s="61">
        <v>15.4212865806</v>
      </c>
      <c r="G695" s="62">
        <v>0.298510966724164</v>
      </c>
      <c r="H695" s="61">
        <v>15.4111842626001</v>
      </c>
      <c r="I695" s="62">
        <v>0.22736670978999901</v>
      </c>
      <c r="J695" s="61">
        <v>8.6314497388000007</v>
      </c>
      <c r="K695" s="62">
        <v>0.22575694310335001</v>
      </c>
      <c r="L695" s="61">
        <v>11.0578975535</v>
      </c>
      <c r="M695" s="62">
        <v>0.38310210368002801</v>
      </c>
      <c r="N695" s="61">
        <v>13.110269351399999</v>
      </c>
      <c r="O695" s="62">
        <v>0.20938899262785299</v>
      </c>
      <c r="P695" s="61">
        <v>10.385724333800001</v>
      </c>
      <c r="Q695" s="62">
        <v>0.23962018879921501</v>
      </c>
    </row>
    <row r="696" spans="1:17" customFormat="1" x14ac:dyDescent="0.3">
      <c r="A696" s="58" t="s">
        <v>308</v>
      </c>
      <c r="B696" s="59">
        <v>198.4930368238</v>
      </c>
      <c r="C696" s="60">
        <v>0.53531222565883196</v>
      </c>
      <c r="D696" s="59">
        <v>37.8219559809</v>
      </c>
      <c r="E696" s="60">
        <v>0.50416917374756598</v>
      </c>
      <c r="F696" s="59">
        <v>28.667319583599902</v>
      </c>
      <c r="G696" s="60">
        <v>0.55491539162863002</v>
      </c>
      <c r="H696" s="59">
        <v>41.004838797399998</v>
      </c>
      <c r="I696" s="60">
        <v>0.60495904298929304</v>
      </c>
      <c r="J696" s="59">
        <v>18.759867879400002</v>
      </c>
      <c r="K696" s="60">
        <v>0.49066733325668099</v>
      </c>
      <c r="L696" s="59">
        <v>9.7330623025999898</v>
      </c>
      <c r="M696" s="64">
        <v>0.33720303749736102</v>
      </c>
      <c r="N696" s="59">
        <v>35.797052249099998</v>
      </c>
      <c r="O696" s="60">
        <v>0.57172804833985003</v>
      </c>
      <c r="P696" s="59">
        <v>24.667757479399999</v>
      </c>
      <c r="Q696" s="60">
        <v>0.56913629848909597</v>
      </c>
    </row>
    <row r="697" spans="1:17" customFormat="1" x14ac:dyDescent="0.3">
      <c r="A697" s="65" t="s">
        <v>1</v>
      </c>
    </row>
    <row r="698" spans="1:17" customFormat="1" x14ac:dyDescent="0.3">
      <c r="A698" s="65" t="s">
        <v>1</v>
      </c>
    </row>
    <row r="699" spans="1:17" customFormat="1" x14ac:dyDescent="0.3">
      <c r="A699" s="53" t="s">
        <v>409</v>
      </c>
    </row>
    <row r="700" spans="1:17" customFormat="1" x14ac:dyDescent="0.3">
      <c r="A700" s="54" t="s">
        <v>1</v>
      </c>
    </row>
    <row r="701" spans="1:17" customFormat="1" x14ac:dyDescent="0.3">
      <c r="A701" s="114" t="s">
        <v>1</v>
      </c>
      <c r="B701" s="113" t="s">
        <v>502</v>
      </c>
      <c r="C701" s="113" t="s">
        <v>1</v>
      </c>
      <c r="D701" s="113" t="s">
        <v>17</v>
      </c>
      <c r="E701" s="113" t="s">
        <v>1</v>
      </c>
      <c r="F701" s="113" t="s">
        <v>18</v>
      </c>
      <c r="G701" s="113" t="s">
        <v>1</v>
      </c>
      <c r="H701" s="113" t="s">
        <v>19</v>
      </c>
      <c r="I701" s="113" t="s">
        <v>1</v>
      </c>
      <c r="J701" s="113" t="s">
        <v>20</v>
      </c>
      <c r="K701" s="113" t="s">
        <v>1</v>
      </c>
      <c r="L701" s="113" t="s">
        <v>21</v>
      </c>
      <c r="M701" s="113" t="s">
        <v>1</v>
      </c>
      <c r="N701" s="113" t="s">
        <v>22</v>
      </c>
      <c r="O701" s="113" t="s">
        <v>1</v>
      </c>
      <c r="P701" s="113" t="s">
        <v>23</v>
      </c>
      <c r="Q701" s="113" t="s">
        <v>1</v>
      </c>
    </row>
    <row r="702" spans="1:17" customFormat="1" x14ac:dyDescent="0.3">
      <c r="A702" s="115" t="s">
        <v>1</v>
      </c>
      <c r="B702" s="55" t="s">
        <v>14</v>
      </c>
      <c r="C702" s="55" t="s">
        <v>15</v>
      </c>
      <c r="D702" s="55" t="s">
        <v>14</v>
      </c>
      <c r="E702" s="55" t="s">
        <v>15</v>
      </c>
      <c r="F702" s="55" t="s">
        <v>14</v>
      </c>
      <c r="G702" s="55" t="s">
        <v>15</v>
      </c>
      <c r="H702" s="55" t="s">
        <v>14</v>
      </c>
      <c r="I702" s="55" t="s">
        <v>15</v>
      </c>
      <c r="J702" s="55" t="s">
        <v>14</v>
      </c>
      <c r="K702" s="55" t="s">
        <v>15</v>
      </c>
      <c r="L702" s="55" t="s">
        <v>14</v>
      </c>
      <c r="M702" s="55" t="s">
        <v>15</v>
      </c>
      <c r="N702" s="55" t="s">
        <v>14</v>
      </c>
      <c r="O702" s="55" t="s">
        <v>15</v>
      </c>
      <c r="P702" s="55" t="s">
        <v>14</v>
      </c>
      <c r="Q702" s="55" t="s">
        <v>15</v>
      </c>
    </row>
    <row r="703" spans="1:17" customFormat="1" x14ac:dyDescent="0.3">
      <c r="A703" s="56" t="s">
        <v>16</v>
      </c>
      <c r="B703" s="57">
        <v>312.15677068600002</v>
      </c>
      <c r="C703" s="57">
        <v>312.15677068600002</v>
      </c>
      <c r="D703" s="57">
        <v>48.165121899299997</v>
      </c>
      <c r="E703" s="57">
        <v>48.165121899299997</v>
      </c>
      <c r="F703" s="57">
        <v>59.8106570072</v>
      </c>
      <c r="G703" s="57">
        <v>59.8106570072</v>
      </c>
      <c r="H703" s="57">
        <v>55.937246530000003</v>
      </c>
      <c r="I703" s="57">
        <v>55.937246530000003</v>
      </c>
      <c r="J703" s="57">
        <v>13.9005068851</v>
      </c>
      <c r="K703" s="57">
        <v>13.9005068851</v>
      </c>
      <c r="L703" s="57">
        <v>17.173465649400001</v>
      </c>
      <c r="M703" s="57">
        <v>17.173465649400001</v>
      </c>
      <c r="N703" s="57">
        <v>66.430533624299997</v>
      </c>
      <c r="O703" s="57">
        <v>66.430533624299997</v>
      </c>
      <c r="P703" s="57">
        <v>42.962238005300001</v>
      </c>
      <c r="Q703" s="57">
        <v>42.962238005300001</v>
      </c>
    </row>
    <row r="704" spans="1:17" customFormat="1" x14ac:dyDescent="0.3">
      <c r="A704" s="58" t="s">
        <v>306</v>
      </c>
      <c r="B704" s="59">
        <v>55.019878428699997</v>
      </c>
      <c r="C704" s="60">
        <v>0.17625720021317401</v>
      </c>
      <c r="D704" s="59">
        <v>4.3857517268999997</v>
      </c>
      <c r="E704" s="60">
        <v>9.1056589373310404E-2</v>
      </c>
      <c r="F704" s="59">
        <v>11.6597414012</v>
      </c>
      <c r="G704" s="60">
        <v>0.19494421202890999</v>
      </c>
      <c r="H704" s="59">
        <v>4.8567727641999996</v>
      </c>
      <c r="I704" s="60">
        <v>8.6825381395833207E-2</v>
      </c>
      <c r="J704" s="67">
        <v>2.1867196763000001</v>
      </c>
      <c r="K704" s="71">
        <v>15.7312225688975</v>
      </c>
      <c r="L704" s="67">
        <v>6.2303443034000097</v>
      </c>
      <c r="M704" s="71">
        <v>36.278899265843101</v>
      </c>
      <c r="N704" s="59">
        <v>15.8215516751</v>
      </c>
      <c r="O704" s="60">
        <v>0.23816686110906901</v>
      </c>
      <c r="P704" s="59">
        <v>9.18291014029999</v>
      </c>
      <c r="Q704" s="60">
        <v>0.21374375653258901</v>
      </c>
    </row>
    <row r="705" spans="1:17" customFormat="1" x14ac:dyDescent="0.3">
      <c r="A705" s="58" t="s">
        <v>307</v>
      </c>
      <c r="B705" s="61">
        <v>79.709321410300007</v>
      </c>
      <c r="C705" s="62">
        <v>0.25535028836673901</v>
      </c>
      <c r="D705" s="61">
        <v>9.1662649774999991</v>
      </c>
      <c r="E705" s="62">
        <v>0.19030918257954699</v>
      </c>
      <c r="F705" s="61">
        <v>18.8390654176001</v>
      </c>
      <c r="G705" s="62">
        <v>0.314978406194939</v>
      </c>
      <c r="H705" s="61">
        <v>18.621277102399901</v>
      </c>
      <c r="I705" s="62">
        <v>0.33289584771415498</v>
      </c>
      <c r="J705" s="69">
        <v>3.0355918108000002</v>
      </c>
      <c r="K705" s="72">
        <v>21.837993649381701</v>
      </c>
      <c r="L705" s="69">
        <v>3.3732986405999998</v>
      </c>
      <c r="M705" s="72">
        <v>19.642503787334601</v>
      </c>
      <c r="N705" s="61">
        <v>18.976695484999901</v>
      </c>
      <c r="O705" s="62">
        <v>0.28566224670606</v>
      </c>
      <c r="P705" s="61">
        <v>6.8419497908000002</v>
      </c>
      <c r="Q705" s="62">
        <v>0.15925496688408</v>
      </c>
    </row>
    <row r="706" spans="1:17" customFormat="1" x14ac:dyDescent="0.3">
      <c r="A706" s="58" t="s">
        <v>308</v>
      </c>
      <c r="B706" s="59">
        <v>177.427570847</v>
      </c>
      <c r="C706" s="60">
        <v>0.56839251142008795</v>
      </c>
      <c r="D706" s="59">
        <v>34.613105194899902</v>
      </c>
      <c r="E706" s="63">
        <v>0.71863422804714305</v>
      </c>
      <c r="F706" s="59">
        <v>29.311850188399902</v>
      </c>
      <c r="G706" s="60">
        <v>0.49007738177615101</v>
      </c>
      <c r="H706" s="59">
        <v>32.4591966634</v>
      </c>
      <c r="I706" s="60">
        <v>0.58027877089001201</v>
      </c>
      <c r="J706" s="67">
        <v>8.6781953979999908</v>
      </c>
      <c r="K706" s="71">
        <v>62.430783781720798</v>
      </c>
      <c r="L706" s="67">
        <v>7.5698227054</v>
      </c>
      <c r="M706" s="71">
        <v>44.078596946822302</v>
      </c>
      <c r="N706" s="59">
        <v>31.6322864642</v>
      </c>
      <c r="O706" s="60">
        <v>0.47617089218487102</v>
      </c>
      <c r="P706" s="59">
        <v>26.937378074200002</v>
      </c>
      <c r="Q706" s="60">
        <v>0.62700127658333105</v>
      </c>
    </row>
    <row r="707" spans="1:17" customFormat="1" x14ac:dyDescent="0.3">
      <c r="A707" s="65" t="s">
        <v>1</v>
      </c>
    </row>
    <row r="708" spans="1:17" customFormat="1" x14ac:dyDescent="0.3">
      <c r="A708" s="65" t="s">
        <v>1</v>
      </c>
    </row>
    <row r="709" spans="1:17" customFormat="1" x14ac:dyDescent="0.3">
      <c r="A709" s="53" t="s">
        <v>410</v>
      </c>
    </row>
    <row r="710" spans="1:17" customFormat="1" x14ac:dyDescent="0.3">
      <c r="A710" s="54" t="s">
        <v>1</v>
      </c>
    </row>
    <row r="711" spans="1:17" customFormat="1" x14ac:dyDescent="0.3">
      <c r="A711" s="114" t="s">
        <v>1</v>
      </c>
      <c r="B711" s="113" t="s">
        <v>502</v>
      </c>
      <c r="C711" s="113" t="s">
        <v>1</v>
      </c>
      <c r="D711" s="113" t="s">
        <v>17</v>
      </c>
      <c r="E711" s="113" t="s">
        <v>1</v>
      </c>
      <c r="F711" s="113" t="s">
        <v>18</v>
      </c>
      <c r="G711" s="113" t="s">
        <v>1</v>
      </c>
      <c r="H711" s="113" t="s">
        <v>19</v>
      </c>
      <c r="I711" s="113" t="s">
        <v>1</v>
      </c>
      <c r="J711" s="113" t="s">
        <v>20</v>
      </c>
      <c r="K711" s="113" t="s">
        <v>1</v>
      </c>
      <c r="L711" s="113" t="s">
        <v>21</v>
      </c>
      <c r="M711" s="113" t="s">
        <v>1</v>
      </c>
      <c r="N711" s="113" t="s">
        <v>22</v>
      </c>
      <c r="O711" s="113" t="s">
        <v>1</v>
      </c>
      <c r="P711" s="113" t="s">
        <v>23</v>
      </c>
      <c r="Q711" s="113" t="s">
        <v>1</v>
      </c>
    </row>
    <row r="712" spans="1:17" customFormat="1" x14ac:dyDescent="0.3">
      <c r="A712" s="115" t="s">
        <v>1</v>
      </c>
      <c r="B712" s="55" t="s">
        <v>14</v>
      </c>
      <c r="C712" s="55" t="s">
        <v>15</v>
      </c>
      <c r="D712" s="55" t="s">
        <v>14</v>
      </c>
      <c r="E712" s="55" t="s">
        <v>15</v>
      </c>
      <c r="F712" s="55" t="s">
        <v>14</v>
      </c>
      <c r="G712" s="55" t="s">
        <v>15</v>
      </c>
      <c r="H712" s="55" t="s">
        <v>14</v>
      </c>
      <c r="I712" s="55" t="s">
        <v>15</v>
      </c>
      <c r="J712" s="55" t="s">
        <v>14</v>
      </c>
      <c r="K712" s="55" t="s">
        <v>15</v>
      </c>
      <c r="L712" s="55" t="s">
        <v>14</v>
      </c>
      <c r="M712" s="55" t="s">
        <v>15</v>
      </c>
      <c r="N712" s="55" t="s">
        <v>14</v>
      </c>
      <c r="O712" s="55" t="s">
        <v>15</v>
      </c>
      <c r="P712" s="55" t="s">
        <v>14</v>
      </c>
      <c r="Q712" s="55" t="s">
        <v>15</v>
      </c>
    </row>
    <row r="713" spans="1:17" customFormat="1" x14ac:dyDescent="0.3">
      <c r="A713" s="56" t="s">
        <v>16</v>
      </c>
      <c r="B713" s="57">
        <v>326.6394619834</v>
      </c>
      <c r="C713" s="57">
        <v>326.6394619834</v>
      </c>
      <c r="D713" s="57">
        <v>69.561358276000007</v>
      </c>
      <c r="E713" s="57">
        <v>69.561358276000007</v>
      </c>
      <c r="F713" s="57">
        <v>34.5113890111</v>
      </c>
      <c r="G713" s="57">
        <v>34.5113890111</v>
      </c>
      <c r="H713" s="57">
        <v>70.737373817600002</v>
      </c>
      <c r="I713" s="57">
        <v>70.737373817600002</v>
      </c>
      <c r="J713" s="57">
        <v>16.3187320758</v>
      </c>
      <c r="K713" s="57">
        <v>16.3187320758</v>
      </c>
      <c r="L713" s="57">
        <v>23.1362233999</v>
      </c>
      <c r="M713" s="57">
        <v>23.1362233999</v>
      </c>
      <c r="N713" s="57">
        <v>54.588963590699997</v>
      </c>
      <c r="O713" s="57">
        <v>54.588963590699997</v>
      </c>
      <c r="P713" s="57">
        <v>51.587522523899999</v>
      </c>
      <c r="Q713" s="57">
        <v>51.587522523899999</v>
      </c>
    </row>
    <row r="714" spans="1:17" customFormat="1" x14ac:dyDescent="0.3">
      <c r="A714" s="58" t="s">
        <v>306</v>
      </c>
      <c r="B714" s="59">
        <v>37.652740188700001</v>
      </c>
      <c r="C714" s="60">
        <v>0.115273090275337</v>
      </c>
      <c r="D714" s="59">
        <v>3.5544835177000098</v>
      </c>
      <c r="E714" s="60">
        <v>5.1098535247066403E-2</v>
      </c>
      <c r="F714" s="59">
        <v>5.0360199573000104</v>
      </c>
      <c r="G714" s="60">
        <v>0.14592342127059099</v>
      </c>
      <c r="H714" s="59">
        <v>7.3456415136000004</v>
      </c>
      <c r="I714" s="60">
        <v>0.103843853922837</v>
      </c>
      <c r="J714" s="67">
        <v>2.0904990659</v>
      </c>
      <c r="K714" s="71">
        <v>12.810425811207001</v>
      </c>
      <c r="L714" s="67">
        <v>3.9024933146</v>
      </c>
      <c r="M714" s="71">
        <v>16.867460376514501</v>
      </c>
      <c r="N714" s="59">
        <v>7.0236761015000004</v>
      </c>
      <c r="O714" s="60">
        <v>0.12866476370869601</v>
      </c>
      <c r="P714" s="59">
        <v>7.5366175421999904</v>
      </c>
      <c r="Q714" s="60">
        <v>0.14609380667017599</v>
      </c>
    </row>
    <row r="715" spans="1:17" customFormat="1" x14ac:dyDescent="0.3">
      <c r="A715" s="58" t="s">
        <v>307</v>
      </c>
      <c r="B715" s="61">
        <v>56.042811358999899</v>
      </c>
      <c r="C715" s="62">
        <v>0.17157391522353199</v>
      </c>
      <c r="D715" s="61">
        <v>9.0637954603999997</v>
      </c>
      <c r="E715" s="62">
        <v>0.13029928806791499</v>
      </c>
      <c r="F715" s="61">
        <v>13.5778392877</v>
      </c>
      <c r="G715" s="63">
        <v>0.39343068119724001</v>
      </c>
      <c r="H715" s="61">
        <v>7.2615877312999997</v>
      </c>
      <c r="I715" s="62">
        <v>0.102655602539393</v>
      </c>
      <c r="J715" s="69">
        <v>4.2234406958999999</v>
      </c>
      <c r="K715" s="72">
        <v>25.880936559790602</v>
      </c>
      <c r="L715" s="69">
        <v>6.2813656888000198</v>
      </c>
      <c r="M715" s="72">
        <v>27.1494858094565</v>
      </c>
      <c r="N715" s="61">
        <v>10.6009521508</v>
      </c>
      <c r="O715" s="62">
        <v>0.194195886008835</v>
      </c>
      <c r="P715" s="61">
        <v>5.0338303441000001</v>
      </c>
      <c r="Q715" s="62">
        <v>9.7578447225642101E-2</v>
      </c>
    </row>
    <row r="716" spans="1:17" customFormat="1" x14ac:dyDescent="0.3">
      <c r="A716" s="58" t="s">
        <v>308</v>
      </c>
      <c r="B716" s="59">
        <v>232.94391043569999</v>
      </c>
      <c r="C716" s="60">
        <v>0.71315299450113101</v>
      </c>
      <c r="D716" s="59">
        <v>56.943079297899999</v>
      </c>
      <c r="E716" s="60">
        <v>0.818602176685018</v>
      </c>
      <c r="F716" s="59">
        <v>15.8975297661</v>
      </c>
      <c r="G716" s="64">
        <v>0.460645897532169</v>
      </c>
      <c r="H716" s="59">
        <v>56.130144572699997</v>
      </c>
      <c r="I716" s="60">
        <v>0.79350054353777</v>
      </c>
      <c r="J716" s="67">
        <v>10.004792313999999</v>
      </c>
      <c r="K716" s="71">
        <v>61.308637629002398</v>
      </c>
      <c r="L716" s="67">
        <v>12.9523643965</v>
      </c>
      <c r="M716" s="71">
        <v>55.983053814029098</v>
      </c>
      <c r="N716" s="59">
        <v>36.964335338399898</v>
      </c>
      <c r="O716" s="60">
        <v>0.67713935028246997</v>
      </c>
      <c r="P716" s="59">
        <v>39.017074637599997</v>
      </c>
      <c r="Q716" s="60">
        <v>0.75632774610418196</v>
      </c>
    </row>
    <row r="717" spans="1:17" customFormat="1" x14ac:dyDescent="0.3">
      <c r="A717" s="65" t="s">
        <v>1</v>
      </c>
    </row>
    <row r="718" spans="1:17" customFormat="1" x14ac:dyDescent="0.3">
      <c r="A718" s="65" t="s">
        <v>1</v>
      </c>
    </row>
    <row r="719" spans="1:17" customFormat="1" x14ac:dyDescent="0.3">
      <c r="A719" s="53" t="s">
        <v>411</v>
      </c>
    </row>
    <row r="720" spans="1:17" customFormat="1" x14ac:dyDescent="0.3">
      <c r="A720" s="54" t="s">
        <v>1</v>
      </c>
    </row>
    <row r="721" spans="1:17" customFormat="1" x14ac:dyDescent="0.3">
      <c r="A721" s="114" t="s">
        <v>1</v>
      </c>
      <c r="B721" s="113" t="s">
        <v>502</v>
      </c>
      <c r="C721" s="113" t="s">
        <v>1</v>
      </c>
      <c r="D721" s="113" t="s">
        <v>17</v>
      </c>
      <c r="E721" s="113" t="s">
        <v>1</v>
      </c>
      <c r="F721" s="113" t="s">
        <v>18</v>
      </c>
      <c r="G721" s="113" t="s">
        <v>1</v>
      </c>
      <c r="H721" s="113" t="s">
        <v>19</v>
      </c>
      <c r="I721" s="113" t="s">
        <v>1</v>
      </c>
      <c r="J721" s="113" t="s">
        <v>20</v>
      </c>
      <c r="K721" s="113" t="s">
        <v>1</v>
      </c>
      <c r="L721" s="113" t="s">
        <v>21</v>
      </c>
      <c r="M721" s="113" t="s">
        <v>1</v>
      </c>
      <c r="N721" s="113" t="s">
        <v>22</v>
      </c>
      <c r="O721" s="113" t="s">
        <v>1</v>
      </c>
      <c r="P721" s="113" t="s">
        <v>23</v>
      </c>
      <c r="Q721" s="113" t="s">
        <v>1</v>
      </c>
    </row>
    <row r="722" spans="1:17" customFormat="1" x14ac:dyDescent="0.3">
      <c r="A722" s="115" t="s">
        <v>1</v>
      </c>
      <c r="B722" s="55" t="s">
        <v>14</v>
      </c>
      <c r="C722" s="55" t="s">
        <v>15</v>
      </c>
      <c r="D722" s="55" t="s">
        <v>14</v>
      </c>
      <c r="E722" s="55" t="s">
        <v>15</v>
      </c>
      <c r="F722" s="55" t="s">
        <v>14</v>
      </c>
      <c r="G722" s="55" t="s">
        <v>15</v>
      </c>
      <c r="H722" s="55" t="s">
        <v>14</v>
      </c>
      <c r="I722" s="55" t="s">
        <v>15</v>
      </c>
      <c r="J722" s="55" t="s">
        <v>14</v>
      </c>
      <c r="K722" s="55" t="s">
        <v>15</v>
      </c>
      <c r="L722" s="55" t="s">
        <v>14</v>
      </c>
      <c r="M722" s="55" t="s">
        <v>15</v>
      </c>
      <c r="N722" s="55" t="s">
        <v>14</v>
      </c>
      <c r="O722" s="55" t="s">
        <v>15</v>
      </c>
      <c r="P722" s="55" t="s">
        <v>14</v>
      </c>
      <c r="Q722" s="55" t="s">
        <v>15</v>
      </c>
    </row>
    <row r="723" spans="1:17" customFormat="1" x14ac:dyDescent="0.3">
      <c r="A723" s="56" t="s">
        <v>16</v>
      </c>
      <c r="B723" s="57">
        <v>17.2803042729</v>
      </c>
      <c r="C723" s="57">
        <v>17.2803042729</v>
      </c>
      <c r="D723" s="57">
        <v>6.1080137592000003</v>
      </c>
      <c r="E723" s="57">
        <v>6.1080137592000003</v>
      </c>
      <c r="F723" s="57">
        <v>1.4591972165</v>
      </c>
      <c r="G723" s="57">
        <v>1.4591972165</v>
      </c>
      <c r="H723" s="57">
        <v>2.1648565433</v>
      </c>
      <c r="I723" s="57">
        <v>2.1648565433</v>
      </c>
      <c r="J723" s="57">
        <v>1.6812292042000001</v>
      </c>
      <c r="K723" s="57">
        <v>1.6812292042000001</v>
      </c>
      <c r="L723" s="57">
        <v>0</v>
      </c>
      <c r="M723" s="57">
        <v>0</v>
      </c>
      <c r="N723" s="57">
        <v>3.9026049327000001</v>
      </c>
      <c r="O723" s="57">
        <v>3.9026049327000001</v>
      </c>
      <c r="P723" s="57">
        <v>1.964402617</v>
      </c>
      <c r="Q723" s="57">
        <v>1.964402617</v>
      </c>
    </row>
    <row r="724" spans="1:17" customFormat="1" x14ac:dyDescent="0.3">
      <c r="A724" s="58" t="s">
        <v>306</v>
      </c>
      <c r="B724" s="67">
        <v>0.3137290277</v>
      </c>
      <c r="C724" s="71">
        <v>1.81552953434974</v>
      </c>
      <c r="D724" s="67">
        <v>0</v>
      </c>
      <c r="E724" s="71">
        <v>0</v>
      </c>
      <c r="F724" s="67">
        <v>0</v>
      </c>
      <c r="G724" s="71">
        <v>0</v>
      </c>
      <c r="H724" s="67">
        <v>0</v>
      </c>
      <c r="I724" s="71">
        <v>0</v>
      </c>
      <c r="J724" s="67">
        <v>0</v>
      </c>
      <c r="K724" s="71">
        <v>0</v>
      </c>
      <c r="L724" s="67"/>
      <c r="M724" s="71"/>
      <c r="N724" s="67">
        <v>0</v>
      </c>
      <c r="O724" s="71">
        <v>0</v>
      </c>
      <c r="P724" s="67">
        <v>0.3137290277</v>
      </c>
      <c r="Q724" s="71">
        <v>15.9707091094758</v>
      </c>
    </row>
    <row r="725" spans="1:17" customFormat="1" x14ac:dyDescent="0.3">
      <c r="A725" s="58" t="s">
        <v>307</v>
      </c>
      <c r="B725" s="69">
        <v>6.7656655105999803</v>
      </c>
      <c r="C725" s="72">
        <v>39.1524674783089</v>
      </c>
      <c r="D725" s="69">
        <v>6.1080137592000003</v>
      </c>
      <c r="E725" s="72">
        <v>100</v>
      </c>
      <c r="F725" s="69">
        <v>0.65765175139999998</v>
      </c>
      <c r="G725" s="72">
        <v>45.069422005712802</v>
      </c>
      <c r="H725" s="69">
        <v>0</v>
      </c>
      <c r="I725" s="72">
        <v>0</v>
      </c>
      <c r="J725" s="69">
        <v>0</v>
      </c>
      <c r="K725" s="72">
        <v>0</v>
      </c>
      <c r="L725" s="69"/>
      <c r="M725" s="72"/>
      <c r="N725" s="69">
        <v>0</v>
      </c>
      <c r="O725" s="72">
        <v>0</v>
      </c>
      <c r="P725" s="69">
        <v>0</v>
      </c>
      <c r="Q725" s="72">
        <v>0</v>
      </c>
    </row>
    <row r="726" spans="1:17" customFormat="1" x14ac:dyDescent="0.3">
      <c r="A726" s="58" t="s">
        <v>308</v>
      </c>
      <c r="B726" s="67">
        <v>10.2009097346</v>
      </c>
      <c r="C726" s="71">
        <v>59.032002987341301</v>
      </c>
      <c r="D726" s="67">
        <v>0</v>
      </c>
      <c r="E726" s="71">
        <v>0</v>
      </c>
      <c r="F726" s="67">
        <v>0.80154546510000102</v>
      </c>
      <c r="G726" s="71">
        <v>54.930577994287198</v>
      </c>
      <c r="H726" s="67">
        <v>2.1648565433</v>
      </c>
      <c r="I726" s="71">
        <v>100</v>
      </c>
      <c r="J726" s="67">
        <v>1.6812292042000001</v>
      </c>
      <c r="K726" s="71">
        <v>100</v>
      </c>
      <c r="L726" s="67"/>
      <c r="M726" s="71"/>
      <c r="N726" s="67">
        <v>3.9026049327000099</v>
      </c>
      <c r="O726" s="71">
        <v>100</v>
      </c>
      <c r="P726" s="67">
        <v>1.6506735893</v>
      </c>
      <c r="Q726" s="71">
        <v>84.029290890524194</v>
      </c>
    </row>
    <row r="727" spans="1:17" customFormat="1" x14ac:dyDescent="0.3">
      <c r="A727" s="65" t="s">
        <v>1</v>
      </c>
    </row>
    <row r="728" spans="1:17" customFormat="1" x14ac:dyDescent="0.3">
      <c r="A728" s="65" t="s">
        <v>1</v>
      </c>
    </row>
    <row r="729" spans="1:17" customFormat="1" x14ac:dyDescent="0.3">
      <c r="A729" s="53" t="s">
        <v>412</v>
      </c>
    </row>
    <row r="730" spans="1:17" customFormat="1" x14ac:dyDescent="0.3">
      <c r="A730" s="54" t="s">
        <v>1</v>
      </c>
    </row>
    <row r="731" spans="1:17" customFormat="1" x14ac:dyDescent="0.3">
      <c r="A731" s="114" t="s">
        <v>1</v>
      </c>
      <c r="B731" s="113" t="s">
        <v>502</v>
      </c>
      <c r="C731" s="113" t="s">
        <v>1</v>
      </c>
      <c r="D731" s="113" t="s">
        <v>17</v>
      </c>
      <c r="E731" s="113" t="s">
        <v>1</v>
      </c>
      <c r="F731" s="113" t="s">
        <v>18</v>
      </c>
      <c r="G731" s="113" t="s">
        <v>1</v>
      </c>
      <c r="H731" s="113" t="s">
        <v>19</v>
      </c>
      <c r="I731" s="113" t="s">
        <v>1</v>
      </c>
      <c r="J731" s="113" t="s">
        <v>20</v>
      </c>
      <c r="K731" s="113" t="s">
        <v>1</v>
      </c>
      <c r="L731" s="113" t="s">
        <v>21</v>
      </c>
      <c r="M731" s="113" t="s">
        <v>1</v>
      </c>
      <c r="N731" s="113" t="s">
        <v>22</v>
      </c>
      <c r="O731" s="113" t="s">
        <v>1</v>
      </c>
      <c r="P731" s="113" t="s">
        <v>23</v>
      </c>
      <c r="Q731" s="113" t="s">
        <v>1</v>
      </c>
    </row>
    <row r="732" spans="1:17" customFormat="1" x14ac:dyDescent="0.3">
      <c r="A732" s="115" t="s">
        <v>1</v>
      </c>
      <c r="B732" s="55" t="s">
        <v>14</v>
      </c>
      <c r="C732" s="55" t="s">
        <v>15</v>
      </c>
      <c r="D732" s="55" t="s">
        <v>14</v>
      </c>
      <c r="E732" s="55" t="s">
        <v>15</v>
      </c>
      <c r="F732" s="55" t="s">
        <v>14</v>
      </c>
      <c r="G732" s="55" t="s">
        <v>15</v>
      </c>
      <c r="H732" s="55" t="s">
        <v>14</v>
      </c>
      <c r="I732" s="55" t="s">
        <v>15</v>
      </c>
      <c r="J732" s="55" t="s">
        <v>14</v>
      </c>
      <c r="K732" s="55" t="s">
        <v>15</v>
      </c>
      <c r="L732" s="55" t="s">
        <v>14</v>
      </c>
      <c r="M732" s="55" t="s">
        <v>15</v>
      </c>
      <c r="N732" s="55" t="s">
        <v>14</v>
      </c>
      <c r="O732" s="55" t="s">
        <v>15</v>
      </c>
      <c r="P732" s="55" t="s">
        <v>14</v>
      </c>
      <c r="Q732" s="55" t="s">
        <v>15</v>
      </c>
    </row>
    <row r="733" spans="1:17" customFormat="1" x14ac:dyDescent="0.3">
      <c r="A733" s="56" t="s">
        <v>16</v>
      </c>
      <c r="B733" s="57">
        <v>253.45233500539999</v>
      </c>
      <c r="C733" s="57">
        <v>253.45233500539999</v>
      </c>
      <c r="D733" s="57">
        <v>57.3286305106</v>
      </c>
      <c r="E733" s="57">
        <v>57.3286305106</v>
      </c>
      <c r="F733" s="57">
        <v>37.806915025800002</v>
      </c>
      <c r="G733" s="57">
        <v>37.806915025800002</v>
      </c>
      <c r="H733" s="57">
        <v>40.555205209299999</v>
      </c>
      <c r="I733" s="57">
        <v>40.555205209299999</v>
      </c>
      <c r="J733" s="57">
        <v>32.325924046499999</v>
      </c>
      <c r="K733" s="57">
        <v>32.325924046499999</v>
      </c>
      <c r="L733" s="57">
        <v>17.484997509900001</v>
      </c>
      <c r="M733" s="57">
        <v>17.484997509900001</v>
      </c>
      <c r="N733" s="57">
        <v>40.919124320999998</v>
      </c>
      <c r="O733" s="57">
        <v>40.919124320999998</v>
      </c>
      <c r="P733" s="57">
        <v>20.878291279900001</v>
      </c>
      <c r="Q733" s="57">
        <v>20.878291279900001</v>
      </c>
    </row>
    <row r="734" spans="1:17" customFormat="1" x14ac:dyDescent="0.3">
      <c r="A734" s="58" t="s">
        <v>306</v>
      </c>
      <c r="B734" s="59">
        <v>25.181433393399999</v>
      </c>
      <c r="C734" s="60">
        <v>9.9353724213523203E-2</v>
      </c>
      <c r="D734" s="59">
        <v>2.6709001741999998</v>
      </c>
      <c r="E734" s="60">
        <v>4.6589289686697698E-2</v>
      </c>
      <c r="F734" s="59">
        <v>10.1680768302</v>
      </c>
      <c r="G734" s="63">
        <v>0.26894754103214102</v>
      </c>
      <c r="H734" s="59">
        <v>2.6765729482</v>
      </c>
      <c r="I734" s="60">
        <v>6.5998259271197499E-2</v>
      </c>
      <c r="J734" s="59">
        <v>3.60502827269999</v>
      </c>
      <c r="K734" s="60">
        <v>0.111521275231429</v>
      </c>
      <c r="L734" s="67">
        <v>3.4419390682</v>
      </c>
      <c r="M734" s="71">
        <v>19.685098989869299</v>
      </c>
      <c r="N734" s="59">
        <v>2.2019477876</v>
      </c>
      <c r="O734" s="60">
        <v>5.3812192321768301E-2</v>
      </c>
      <c r="P734" s="67">
        <v>0.41696831229999998</v>
      </c>
      <c r="Q734" s="71">
        <v>1.99713811207062</v>
      </c>
    </row>
    <row r="735" spans="1:17" customFormat="1" x14ac:dyDescent="0.3">
      <c r="A735" s="58" t="s">
        <v>307</v>
      </c>
      <c r="B735" s="61">
        <v>53.111703704300098</v>
      </c>
      <c r="C735" s="62">
        <v>0.20955302583094501</v>
      </c>
      <c r="D735" s="61">
        <v>17.110642403</v>
      </c>
      <c r="E735" s="62">
        <v>0.29846591922052401</v>
      </c>
      <c r="F735" s="61">
        <v>10.2828853223</v>
      </c>
      <c r="G735" s="62">
        <v>0.27198424720141301</v>
      </c>
      <c r="H735" s="61">
        <v>7.5934702055000001</v>
      </c>
      <c r="I735" s="62">
        <v>0.187237869129526</v>
      </c>
      <c r="J735" s="61">
        <v>5.0090242448000097</v>
      </c>
      <c r="K735" s="62">
        <v>0.15495378376793301</v>
      </c>
      <c r="L735" s="69">
        <v>4.0609535191999999</v>
      </c>
      <c r="M735" s="72">
        <v>23.225359436858302</v>
      </c>
      <c r="N735" s="61">
        <v>6.79280389689999</v>
      </c>
      <c r="O735" s="62">
        <v>0.16600560274976101</v>
      </c>
      <c r="P735" s="69">
        <v>0</v>
      </c>
      <c r="Q735" s="70">
        <v>0</v>
      </c>
    </row>
    <row r="736" spans="1:17" customFormat="1" x14ac:dyDescent="0.3">
      <c r="A736" s="58" t="s">
        <v>308</v>
      </c>
      <c r="B736" s="59">
        <v>175.15919790769999</v>
      </c>
      <c r="C736" s="60">
        <v>0.69109324995553201</v>
      </c>
      <c r="D736" s="59">
        <v>37.5470879334001</v>
      </c>
      <c r="E736" s="60">
        <v>0.65494479109277803</v>
      </c>
      <c r="F736" s="59">
        <v>17.355952873300001</v>
      </c>
      <c r="G736" s="64">
        <v>0.45906821176644602</v>
      </c>
      <c r="H736" s="59">
        <v>30.285162055599901</v>
      </c>
      <c r="I736" s="60">
        <v>0.74676387159927604</v>
      </c>
      <c r="J736" s="59">
        <v>23.711871529</v>
      </c>
      <c r="K736" s="60">
        <v>0.73352494100063803</v>
      </c>
      <c r="L736" s="67">
        <v>9.9821049224999996</v>
      </c>
      <c r="M736" s="71">
        <v>57.089541573272399</v>
      </c>
      <c r="N736" s="59">
        <v>31.9243726364999</v>
      </c>
      <c r="O736" s="60">
        <v>0.78018220492847101</v>
      </c>
      <c r="P736" s="67">
        <v>20.461322967600001</v>
      </c>
      <c r="Q736" s="68">
        <v>98.002861887929399</v>
      </c>
    </row>
    <row r="737" spans="1:17" customFormat="1" x14ac:dyDescent="0.3">
      <c r="A737" s="65" t="s">
        <v>1</v>
      </c>
    </row>
    <row r="738" spans="1:17" customFormat="1" x14ac:dyDescent="0.3">
      <c r="A738" s="65" t="s">
        <v>1</v>
      </c>
    </row>
    <row r="739" spans="1:17" customFormat="1" x14ac:dyDescent="0.3">
      <c r="A739" s="53" t="s">
        <v>413</v>
      </c>
    </row>
    <row r="740" spans="1:17" customFormat="1" x14ac:dyDescent="0.3">
      <c r="A740" s="54" t="s">
        <v>1</v>
      </c>
    </row>
    <row r="741" spans="1:17" customFormat="1" x14ac:dyDescent="0.3">
      <c r="A741" s="114" t="s">
        <v>1</v>
      </c>
      <c r="B741" s="113" t="s">
        <v>502</v>
      </c>
      <c r="C741" s="113" t="s">
        <v>1</v>
      </c>
      <c r="D741" s="113" t="s">
        <v>17</v>
      </c>
      <c r="E741" s="113" t="s">
        <v>1</v>
      </c>
      <c r="F741" s="113" t="s">
        <v>18</v>
      </c>
      <c r="G741" s="113" t="s">
        <v>1</v>
      </c>
      <c r="H741" s="113" t="s">
        <v>19</v>
      </c>
      <c r="I741" s="113" t="s">
        <v>1</v>
      </c>
      <c r="J741" s="113" t="s">
        <v>20</v>
      </c>
      <c r="K741" s="113" t="s">
        <v>1</v>
      </c>
      <c r="L741" s="113" t="s">
        <v>21</v>
      </c>
      <c r="M741" s="113" t="s">
        <v>1</v>
      </c>
      <c r="N741" s="113" t="s">
        <v>22</v>
      </c>
      <c r="O741" s="113" t="s">
        <v>1</v>
      </c>
      <c r="P741" s="113" t="s">
        <v>23</v>
      </c>
      <c r="Q741" s="113" t="s">
        <v>1</v>
      </c>
    </row>
    <row r="742" spans="1:17" customFormat="1" x14ac:dyDescent="0.3">
      <c r="A742" s="115" t="s">
        <v>1</v>
      </c>
      <c r="B742" s="55" t="s">
        <v>14</v>
      </c>
      <c r="C742" s="55" t="s">
        <v>15</v>
      </c>
      <c r="D742" s="55" t="s">
        <v>14</v>
      </c>
      <c r="E742" s="55" t="s">
        <v>15</v>
      </c>
      <c r="F742" s="55" t="s">
        <v>14</v>
      </c>
      <c r="G742" s="55" t="s">
        <v>15</v>
      </c>
      <c r="H742" s="55" t="s">
        <v>14</v>
      </c>
      <c r="I742" s="55" t="s">
        <v>15</v>
      </c>
      <c r="J742" s="55" t="s">
        <v>14</v>
      </c>
      <c r="K742" s="55" t="s">
        <v>15</v>
      </c>
      <c r="L742" s="55" t="s">
        <v>14</v>
      </c>
      <c r="M742" s="55" t="s">
        <v>15</v>
      </c>
      <c r="N742" s="55" t="s">
        <v>14</v>
      </c>
      <c r="O742" s="55" t="s">
        <v>15</v>
      </c>
      <c r="P742" s="55" t="s">
        <v>14</v>
      </c>
      <c r="Q742" s="55" t="s">
        <v>15</v>
      </c>
    </row>
    <row r="743" spans="1:17" customFormat="1" x14ac:dyDescent="0.3">
      <c r="A743" s="56" t="s">
        <v>16</v>
      </c>
      <c r="B743" s="57">
        <v>632.51020890489997</v>
      </c>
      <c r="C743" s="57">
        <v>632.51020890489997</v>
      </c>
      <c r="D743" s="57">
        <v>107.374868345</v>
      </c>
      <c r="E743" s="57">
        <v>107.374868345</v>
      </c>
      <c r="F743" s="57">
        <v>95.2061047312</v>
      </c>
      <c r="G743" s="57">
        <v>95.2061047312</v>
      </c>
      <c r="H743" s="57">
        <v>125.6925061944</v>
      </c>
      <c r="I743" s="57">
        <v>125.6925061944</v>
      </c>
      <c r="J743" s="57">
        <v>49.600261259699998</v>
      </c>
      <c r="K743" s="57">
        <v>49.600261259699998</v>
      </c>
      <c r="L743" s="57">
        <v>42.4254679991</v>
      </c>
      <c r="M743" s="57">
        <v>42.4254679991</v>
      </c>
      <c r="N743" s="57">
        <v>122.8323781956</v>
      </c>
      <c r="O743" s="57">
        <v>122.8323781956</v>
      </c>
      <c r="P743" s="57">
        <v>79.416844159700005</v>
      </c>
      <c r="Q743" s="57">
        <v>79.416844159700005</v>
      </c>
    </row>
    <row r="744" spans="1:17" customFormat="1" x14ac:dyDescent="0.3">
      <c r="A744" s="58" t="s">
        <v>306</v>
      </c>
      <c r="B744" s="59">
        <v>136.69537654390001</v>
      </c>
      <c r="C744" s="60">
        <v>0.21611568417301599</v>
      </c>
      <c r="D744" s="59">
        <v>22.820574818400001</v>
      </c>
      <c r="E744" s="60">
        <v>0.212531807210944</v>
      </c>
      <c r="F744" s="59">
        <v>14.3288399404</v>
      </c>
      <c r="G744" s="60">
        <v>0.150503373505883</v>
      </c>
      <c r="H744" s="59">
        <v>17.9077267495</v>
      </c>
      <c r="I744" s="64">
        <v>0.14247250923458701</v>
      </c>
      <c r="J744" s="59">
        <v>17.552950627600001</v>
      </c>
      <c r="K744" s="63">
        <v>0.35388826957372699</v>
      </c>
      <c r="L744" s="59">
        <v>10.9121219982</v>
      </c>
      <c r="M744" s="60">
        <v>0.25720687390959301</v>
      </c>
      <c r="N744" s="59">
        <v>28.087840100699999</v>
      </c>
      <c r="O744" s="60">
        <v>0.22866804757270501</v>
      </c>
      <c r="P744" s="59">
        <v>24.0969993428</v>
      </c>
      <c r="Q744" s="60">
        <v>0.30342428735071802</v>
      </c>
    </row>
    <row r="745" spans="1:17" customFormat="1" x14ac:dyDescent="0.3">
      <c r="A745" s="58" t="s">
        <v>307</v>
      </c>
      <c r="B745" s="61">
        <v>143.63654192800001</v>
      </c>
      <c r="C745" s="62">
        <v>0.22708968156685699</v>
      </c>
      <c r="D745" s="61">
        <v>20.086383142599999</v>
      </c>
      <c r="E745" s="62">
        <v>0.18706782557405899</v>
      </c>
      <c r="F745" s="61">
        <v>19.3066888633</v>
      </c>
      <c r="G745" s="62">
        <v>0.20278834973670601</v>
      </c>
      <c r="H745" s="61">
        <v>29.015520943599999</v>
      </c>
      <c r="I745" s="62">
        <v>0.230845273295161</v>
      </c>
      <c r="J745" s="61">
        <v>15.43539616</v>
      </c>
      <c r="K745" s="62">
        <v>0.311195864053668</v>
      </c>
      <c r="L745" s="61">
        <v>11.968486650899999</v>
      </c>
      <c r="M745" s="62">
        <v>0.28210617856128101</v>
      </c>
      <c r="N745" s="61">
        <v>34.536005888699997</v>
      </c>
      <c r="O745" s="62">
        <v>0.28116369963711302</v>
      </c>
      <c r="P745" s="61">
        <v>11.568529228999999</v>
      </c>
      <c r="Q745" s="62">
        <v>0.14566845801297201</v>
      </c>
    </row>
    <row r="746" spans="1:17" customFormat="1" x14ac:dyDescent="0.3">
      <c r="A746" s="58" t="s">
        <v>308</v>
      </c>
      <c r="B746" s="59">
        <v>352.17829043299901</v>
      </c>
      <c r="C746" s="60">
        <v>0.55679463426012599</v>
      </c>
      <c r="D746" s="59">
        <v>64.467910384000007</v>
      </c>
      <c r="E746" s="60">
        <v>0.60040036721499701</v>
      </c>
      <c r="F746" s="59">
        <v>61.570575927500002</v>
      </c>
      <c r="G746" s="60">
        <v>0.64670827675741205</v>
      </c>
      <c r="H746" s="59">
        <v>78.769258501300001</v>
      </c>
      <c r="I746" s="60">
        <v>0.62668221747025199</v>
      </c>
      <c r="J746" s="59">
        <v>16.6119144721</v>
      </c>
      <c r="K746" s="64">
        <v>0.33491586637260501</v>
      </c>
      <c r="L746" s="59">
        <v>19.544859349999999</v>
      </c>
      <c r="M746" s="60">
        <v>0.46068694752912598</v>
      </c>
      <c r="N746" s="59">
        <v>60.208532206199997</v>
      </c>
      <c r="O746" s="60">
        <v>0.490168252790181</v>
      </c>
      <c r="P746" s="59">
        <v>43.751315587900002</v>
      </c>
      <c r="Q746" s="60">
        <v>0.55090725463630996</v>
      </c>
    </row>
    <row r="747" spans="1:17" customFormat="1" x14ac:dyDescent="0.3">
      <c r="A747" s="65" t="s">
        <v>1</v>
      </c>
    </row>
    <row r="748" spans="1:17" customFormat="1" x14ac:dyDescent="0.3">
      <c r="A748" s="65" t="s">
        <v>1</v>
      </c>
    </row>
    <row r="749" spans="1:17" customFormat="1" x14ac:dyDescent="0.3">
      <c r="A749" s="53" t="s">
        <v>414</v>
      </c>
    </row>
    <row r="750" spans="1:17" customFormat="1" x14ac:dyDescent="0.3">
      <c r="A750" s="54" t="s">
        <v>1</v>
      </c>
    </row>
    <row r="751" spans="1:17" customFormat="1" x14ac:dyDescent="0.3">
      <c r="A751" s="114" t="s">
        <v>1</v>
      </c>
      <c r="B751" s="113" t="s">
        <v>502</v>
      </c>
      <c r="C751" s="113" t="s">
        <v>1</v>
      </c>
      <c r="D751" s="113" t="s">
        <v>17</v>
      </c>
      <c r="E751" s="113" t="s">
        <v>1</v>
      </c>
      <c r="F751" s="113" t="s">
        <v>18</v>
      </c>
      <c r="G751" s="113" t="s">
        <v>1</v>
      </c>
      <c r="H751" s="113" t="s">
        <v>19</v>
      </c>
      <c r="I751" s="113" t="s">
        <v>1</v>
      </c>
      <c r="J751" s="113" t="s">
        <v>20</v>
      </c>
      <c r="K751" s="113" t="s">
        <v>1</v>
      </c>
      <c r="L751" s="113" t="s">
        <v>21</v>
      </c>
      <c r="M751" s="113" t="s">
        <v>1</v>
      </c>
      <c r="N751" s="113" t="s">
        <v>22</v>
      </c>
      <c r="O751" s="113" t="s">
        <v>1</v>
      </c>
      <c r="P751" s="113" t="s">
        <v>23</v>
      </c>
      <c r="Q751" s="113" t="s">
        <v>1</v>
      </c>
    </row>
    <row r="752" spans="1:17" customFormat="1" x14ac:dyDescent="0.3">
      <c r="A752" s="115" t="s">
        <v>1</v>
      </c>
      <c r="B752" s="55" t="s">
        <v>14</v>
      </c>
      <c r="C752" s="55" t="s">
        <v>15</v>
      </c>
      <c r="D752" s="55" t="s">
        <v>14</v>
      </c>
      <c r="E752" s="55" t="s">
        <v>15</v>
      </c>
      <c r="F752" s="55" t="s">
        <v>14</v>
      </c>
      <c r="G752" s="55" t="s">
        <v>15</v>
      </c>
      <c r="H752" s="55" t="s">
        <v>14</v>
      </c>
      <c r="I752" s="55" t="s">
        <v>15</v>
      </c>
      <c r="J752" s="55" t="s">
        <v>14</v>
      </c>
      <c r="K752" s="55" t="s">
        <v>15</v>
      </c>
      <c r="L752" s="55" t="s">
        <v>14</v>
      </c>
      <c r="M752" s="55" t="s">
        <v>15</v>
      </c>
      <c r="N752" s="55" t="s">
        <v>14</v>
      </c>
      <c r="O752" s="55" t="s">
        <v>15</v>
      </c>
      <c r="P752" s="55" t="s">
        <v>14</v>
      </c>
      <c r="Q752" s="55" t="s">
        <v>15</v>
      </c>
    </row>
    <row r="753" spans="1:17" customFormat="1" x14ac:dyDescent="0.3">
      <c r="A753" s="56" t="s">
        <v>16</v>
      </c>
      <c r="B753" s="57">
        <v>353.73424615660002</v>
      </c>
      <c r="C753" s="57">
        <v>353.73424615660002</v>
      </c>
      <c r="D753" s="57">
        <v>70.363963699899998</v>
      </c>
      <c r="E753" s="57">
        <v>70.363963699899998</v>
      </c>
      <c r="F753" s="57">
        <v>59.896279530699999</v>
      </c>
      <c r="G753" s="57">
        <v>59.896279530699999</v>
      </c>
      <c r="H753" s="57">
        <v>57.972657806000001</v>
      </c>
      <c r="I753" s="57">
        <v>57.972657806000001</v>
      </c>
      <c r="J753" s="57">
        <v>42.357351584</v>
      </c>
      <c r="K753" s="57">
        <v>42.357351584</v>
      </c>
      <c r="L753" s="57">
        <v>29.360614687799998</v>
      </c>
      <c r="M753" s="57">
        <v>29.360614687799998</v>
      </c>
      <c r="N753" s="57">
        <v>54.7902956565</v>
      </c>
      <c r="O753" s="57">
        <v>54.7902956565</v>
      </c>
      <c r="P753" s="57">
        <v>35.5533384099</v>
      </c>
      <c r="Q753" s="57">
        <v>35.5533384099</v>
      </c>
    </row>
    <row r="754" spans="1:17" customFormat="1" x14ac:dyDescent="0.3">
      <c r="A754" s="58" t="s">
        <v>306</v>
      </c>
      <c r="B754" s="59">
        <v>18.295164007499999</v>
      </c>
      <c r="C754" s="60">
        <v>5.1720081406538797E-2</v>
      </c>
      <c r="D754" s="59">
        <v>2.9936824766000001</v>
      </c>
      <c r="E754" s="60">
        <v>4.2545677065151701E-2</v>
      </c>
      <c r="F754" s="59">
        <v>0.35154047869999999</v>
      </c>
      <c r="G754" s="60">
        <v>5.8691538348357199E-3</v>
      </c>
      <c r="H754" s="59">
        <v>6.4209871959999898</v>
      </c>
      <c r="I754" s="60">
        <v>0.11075888943176</v>
      </c>
      <c r="J754" s="59">
        <v>2.3790907238999899</v>
      </c>
      <c r="K754" s="60">
        <v>5.6167126482919098E-2</v>
      </c>
      <c r="L754" s="59">
        <v>0.50761947659999995</v>
      </c>
      <c r="M754" s="60">
        <v>1.7289129740561199E-2</v>
      </c>
      <c r="N754" s="59">
        <v>4.3734757560000004</v>
      </c>
      <c r="O754" s="60">
        <v>7.9822087170671394E-2</v>
      </c>
      <c r="P754" s="59">
        <v>1.2687678997</v>
      </c>
      <c r="Q754" s="60">
        <v>3.5686322478980098E-2</v>
      </c>
    </row>
    <row r="755" spans="1:17" customFormat="1" x14ac:dyDescent="0.3">
      <c r="A755" s="58" t="s">
        <v>307</v>
      </c>
      <c r="B755" s="61">
        <v>36.343218180700099</v>
      </c>
      <c r="C755" s="62">
        <v>0.102741588001662</v>
      </c>
      <c r="D755" s="61">
        <v>8.4956848126000004</v>
      </c>
      <c r="E755" s="62">
        <v>0.120739144952576</v>
      </c>
      <c r="F755" s="61">
        <v>6.8605700279000104</v>
      </c>
      <c r="G755" s="62">
        <v>0.114540837622203</v>
      </c>
      <c r="H755" s="61">
        <v>1.7106222138</v>
      </c>
      <c r="I755" s="62">
        <v>2.9507396737345301E-2</v>
      </c>
      <c r="J755" s="61">
        <v>1.6152583242</v>
      </c>
      <c r="K755" s="62">
        <v>3.8134072688580101E-2</v>
      </c>
      <c r="L755" s="61">
        <v>9.3892059779999908</v>
      </c>
      <c r="M755" s="63">
        <v>0.31978914875720998</v>
      </c>
      <c r="N755" s="61">
        <v>7.7909626695999901</v>
      </c>
      <c r="O755" s="62">
        <v>0.14219603264133401</v>
      </c>
      <c r="P755" s="61">
        <v>0</v>
      </c>
      <c r="Q755" s="64">
        <v>0</v>
      </c>
    </row>
    <row r="756" spans="1:17" customFormat="1" x14ac:dyDescent="0.3">
      <c r="A756" s="58" t="s">
        <v>308</v>
      </c>
      <c r="B756" s="59">
        <v>299.09586396840001</v>
      </c>
      <c r="C756" s="60">
        <v>0.84553833059179895</v>
      </c>
      <c r="D756" s="59">
        <v>58.874596410700001</v>
      </c>
      <c r="E756" s="60">
        <v>0.83671517798227302</v>
      </c>
      <c r="F756" s="59">
        <v>52.684169024100001</v>
      </c>
      <c r="G756" s="60">
        <v>0.87959000854296099</v>
      </c>
      <c r="H756" s="59">
        <v>49.841048396200001</v>
      </c>
      <c r="I756" s="60">
        <v>0.85973371383089503</v>
      </c>
      <c r="J756" s="59">
        <v>38.363002535900002</v>
      </c>
      <c r="K756" s="60">
        <v>0.90569880082850096</v>
      </c>
      <c r="L756" s="59">
        <v>19.4637892332</v>
      </c>
      <c r="M756" s="64">
        <v>0.66292172150222906</v>
      </c>
      <c r="N756" s="59">
        <v>42.625857230900003</v>
      </c>
      <c r="O756" s="60">
        <v>0.77798188018799497</v>
      </c>
      <c r="P756" s="59">
        <v>34.284570510199998</v>
      </c>
      <c r="Q756" s="63">
        <v>0.96431367752102004</v>
      </c>
    </row>
    <row r="757" spans="1:17" customFormat="1" x14ac:dyDescent="0.3">
      <c r="A757" s="65" t="s">
        <v>1</v>
      </c>
    </row>
    <row r="758" spans="1:17" customFormat="1" x14ac:dyDescent="0.3">
      <c r="A758" s="65" t="s">
        <v>1</v>
      </c>
    </row>
    <row r="759" spans="1:17" customFormat="1" x14ac:dyDescent="0.3">
      <c r="A759" s="53" t="s">
        <v>415</v>
      </c>
    </row>
    <row r="760" spans="1:17" customFormat="1" x14ac:dyDescent="0.3">
      <c r="A760" s="54" t="s">
        <v>1</v>
      </c>
    </row>
    <row r="761" spans="1:17" customFormat="1" x14ac:dyDescent="0.3">
      <c r="A761" s="114" t="s">
        <v>1</v>
      </c>
      <c r="B761" s="113" t="s">
        <v>502</v>
      </c>
      <c r="C761" s="113" t="s">
        <v>1</v>
      </c>
      <c r="D761" s="113" t="s">
        <v>17</v>
      </c>
      <c r="E761" s="113" t="s">
        <v>1</v>
      </c>
      <c r="F761" s="113" t="s">
        <v>18</v>
      </c>
      <c r="G761" s="113" t="s">
        <v>1</v>
      </c>
      <c r="H761" s="113" t="s">
        <v>19</v>
      </c>
      <c r="I761" s="113" t="s">
        <v>1</v>
      </c>
      <c r="J761" s="113" t="s">
        <v>20</v>
      </c>
      <c r="K761" s="113" t="s">
        <v>1</v>
      </c>
      <c r="L761" s="113" t="s">
        <v>21</v>
      </c>
      <c r="M761" s="113" t="s">
        <v>1</v>
      </c>
      <c r="N761" s="113" t="s">
        <v>22</v>
      </c>
      <c r="O761" s="113" t="s">
        <v>1</v>
      </c>
      <c r="P761" s="113" t="s">
        <v>23</v>
      </c>
      <c r="Q761" s="113" t="s">
        <v>1</v>
      </c>
    </row>
    <row r="762" spans="1:17" customFormat="1" x14ac:dyDescent="0.3">
      <c r="A762" s="115" t="s">
        <v>1</v>
      </c>
      <c r="B762" s="55" t="s">
        <v>14</v>
      </c>
      <c r="C762" s="55" t="s">
        <v>15</v>
      </c>
      <c r="D762" s="55" t="s">
        <v>14</v>
      </c>
      <c r="E762" s="55" t="s">
        <v>15</v>
      </c>
      <c r="F762" s="55" t="s">
        <v>14</v>
      </c>
      <c r="G762" s="55" t="s">
        <v>15</v>
      </c>
      <c r="H762" s="55" t="s">
        <v>14</v>
      </c>
      <c r="I762" s="55" t="s">
        <v>15</v>
      </c>
      <c r="J762" s="55" t="s">
        <v>14</v>
      </c>
      <c r="K762" s="55" t="s">
        <v>15</v>
      </c>
      <c r="L762" s="55" t="s">
        <v>14</v>
      </c>
      <c r="M762" s="55" t="s">
        <v>15</v>
      </c>
      <c r="N762" s="55" t="s">
        <v>14</v>
      </c>
      <c r="O762" s="55" t="s">
        <v>15</v>
      </c>
      <c r="P762" s="55" t="s">
        <v>14</v>
      </c>
      <c r="Q762" s="55" t="s">
        <v>15</v>
      </c>
    </row>
    <row r="763" spans="1:17" customFormat="1" x14ac:dyDescent="0.3">
      <c r="A763" s="56" t="s">
        <v>16</v>
      </c>
      <c r="B763" s="57">
        <v>76.596965994900003</v>
      </c>
      <c r="C763" s="57">
        <v>76.596965994900003</v>
      </c>
      <c r="D763" s="57">
        <v>9.0102200068999991</v>
      </c>
      <c r="E763" s="57">
        <v>9.0102200068999991</v>
      </c>
      <c r="F763" s="57">
        <v>14.9507838202</v>
      </c>
      <c r="G763" s="57">
        <v>14.9507838202</v>
      </c>
      <c r="H763" s="57">
        <v>5.9279983006999997</v>
      </c>
      <c r="I763" s="57">
        <v>5.9279983006999997</v>
      </c>
      <c r="J763" s="57">
        <v>10.308559893</v>
      </c>
      <c r="K763" s="57">
        <v>10.308559893</v>
      </c>
      <c r="L763" s="57">
        <v>11.914407623700001</v>
      </c>
      <c r="M763" s="57">
        <v>11.914407623700001</v>
      </c>
      <c r="N763" s="57">
        <v>5.9758220464000003</v>
      </c>
      <c r="O763" s="57">
        <v>5.9758220464000003</v>
      </c>
      <c r="P763" s="57">
        <v>16.965415412999999</v>
      </c>
      <c r="Q763" s="57">
        <v>16.965415412999999</v>
      </c>
    </row>
    <row r="764" spans="1:17" customFormat="1" x14ac:dyDescent="0.3">
      <c r="A764" s="58" t="s">
        <v>306</v>
      </c>
      <c r="B764" s="59">
        <v>14.6536951649001</v>
      </c>
      <c r="C764" s="60">
        <v>0.191309080908971</v>
      </c>
      <c r="D764" s="67">
        <v>0</v>
      </c>
      <c r="E764" s="71">
        <v>0</v>
      </c>
      <c r="F764" s="67">
        <v>3.9550645682000001</v>
      </c>
      <c r="G764" s="71">
        <v>26.453894429643999</v>
      </c>
      <c r="H764" s="67">
        <v>0.93113726509999895</v>
      </c>
      <c r="I764" s="71">
        <v>15.707448245895201</v>
      </c>
      <c r="J764" s="67">
        <v>1.0653112413000001</v>
      </c>
      <c r="K764" s="71">
        <v>10.334239237659199</v>
      </c>
      <c r="L764" s="67">
        <v>0</v>
      </c>
      <c r="M764" s="71">
        <v>0</v>
      </c>
      <c r="N764" s="67">
        <v>2.1682111471000001</v>
      </c>
      <c r="O764" s="71">
        <v>36.2830608117956</v>
      </c>
      <c r="P764" s="67">
        <v>6.5339709431999804</v>
      </c>
      <c r="Q764" s="71">
        <v>38.5134745253172</v>
      </c>
    </row>
    <row r="765" spans="1:17" customFormat="1" x14ac:dyDescent="0.3">
      <c r="A765" s="58" t="s">
        <v>307</v>
      </c>
      <c r="B765" s="61">
        <v>9.2401586905999995</v>
      </c>
      <c r="C765" s="62">
        <v>0.120633481634445</v>
      </c>
      <c r="D765" s="69">
        <v>1.8562186704999999</v>
      </c>
      <c r="E765" s="72">
        <v>20.601258005670399</v>
      </c>
      <c r="F765" s="69">
        <v>4.0638550708999999</v>
      </c>
      <c r="G765" s="72">
        <v>27.181551949198301</v>
      </c>
      <c r="H765" s="69">
        <v>0.401718229199999</v>
      </c>
      <c r="I765" s="72">
        <v>6.7766252421591204</v>
      </c>
      <c r="J765" s="69">
        <v>0</v>
      </c>
      <c r="K765" s="72">
        <v>0</v>
      </c>
      <c r="L765" s="69">
        <v>2.1762069074000001</v>
      </c>
      <c r="M765" s="72">
        <v>18.265338706988</v>
      </c>
      <c r="N765" s="69">
        <v>0</v>
      </c>
      <c r="O765" s="72">
        <v>0</v>
      </c>
      <c r="P765" s="69">
        <v>0.74215981259999797</v>
      </c>
      <c r="Q765" s="72">
        <v>4.3745454769784704</v>
      </c>
    </row>
    <row r="766" spans="1:17" customFormat="1" x14ac:dyDescent="0.3">
      <c r="A766" s="58" t="s">
        <v>308</v>
      </c>
      <c r="B766" s="59">
        <v>52.703112139399998</v>
      </c>
      <c r="C766" s="60">
        <v>0.68805743745658399</v>
      </c>
      <c r="D766" s="67">
        <v>7.1540013364000004</v>
      </c>
      <c r="E766" s="71">
        <v>79.398741994329598</v>
      </c>
      <c r="F766" s="67">
        <v>6.9318641811000097</v>
      </c>
      <c r="G766" s="71">
        <v>46.364553621157697</v>
      </c>
      <c r="H766" s="67">
        <v>4.5951428063999904</v>
      </c>
      <c r="I766" s="71">
        <v>77.515926511945693</v>
      </c>
      <c r="J766" s="67">
        <v>9.2432486517000108</v>
      </c>
      <c r="K766" s="71">
        <v>89.665760762340796</v>
      </c>
      <c r="L766" s="67">
        <v>9.7382007163000406</v>
      </c>
      <c r="M766" s="71">
        <v>81.734661293011996</v>
      </c>
      <c r="N766" s="67">
        <v>3.80761089930001</v>
      </c>
      <c r="O766" s="71">
        <v>63.7169391882044</v>
      </c>
      <c r="P766" s="67">
        <v>9.6892846571999804</v>
      </c>
      <c r="Q766" s="71">
        <v>57.111979997704303</v>
      </c>
    </row>
    <row r="767" spans="1:17" customFormat="1" x14ac:dyDescent="0.3">
      <c r="A767" s="65" t="s">
        <v>1</v>
      </c>
    </row>
    <row r="768" spans="1:17" customFormat="1" x14ac:dyDescent="0.3">
      <c r="A768" s="65" t="s">
        <v>1</v>
      </c>
    </row>
    <row r="769" spans="1:17" customFormat="1" x14ac:dyDescent="0.3">
      <c r="A769" s="53" t="s">
        <v>416</v>
      </c>
    </row>
    <row r="770" spans="1:17" customFormat="1" x14ac:dyDescent="0.3">
      <c r="A770" s="54" t="s">
        <v>1</v>
      </c>
    </row>
    <row r="771" spans="1:17" customFormat="1" x14ac:dyDescent="0.3">
      <c r="A771" s="114" t="s">
        <v>1</v>
      </c>
      <c r="B771" s="113" t="s">
        <v>502</v>
      </c>
      <c r="C771" s="113" t="s">
        <v>1</v>
      </c>
      <c r="D771" s="113" t="s">
        <v>17</v>
      </c>
      <c r="E771" s="113" t="s">
        <v>1</v>
      </c>
      <c r="F771" s="113" t="s">
        <v>18</v>
      </c>
      <c r="G771" s="113" t="s">
        <v>1</v>
      </c>
      <c r="H771" s="113" t="s">
        <v>19</v>
      </c>
      <c r="I771" s="113" t="s">
        <v>1</v>
      </c>
      <c r="J771" s="113" t="s">
        <v>20</v>
      </c>
      <c r="K771" s="113" t="s">
        <v>1</v>
      </c>
      <c r="L771" s="113" t="s">
        <v>21</v>
      </c>
      <c r="M771" s="113" t="s">
        <v>1</v>
      </c>
      <c r="N771" s="113" t="s">
        <v>22</v>
      </c>
      <c r="O771" s="113" t="s">
        <v>1</v>
      </c>
      <c r="P771" s="113" t="s">
        <v>23</v>
      </c>
      <c r="Q771" s="113" t="s">
        <v>1</v>
      </c>
    </row>
    <row r="772" spans="1:17" customFormat="1" x14ac:dyDescent="0.3">
      <c r="A772" s="115" t="s">
        <v>1</v>
      </c>
      <c r="B772" s="55" t="s">
        <v>14</v>
      </c>
      <c r="C772" s="55" t="s">
        <v>15</v>
      </c>
      <c r="D772" s="55" t="s">
        <v>14</v>
      </c>
      <c r="E772" s="55" t="s">
        <v>15</v>
      </c>
      <c r="F772" s="55" t="s">
        <v>14</v>
      </c>
      <c r="G772" s="55" t="s">
        <v>15</v>
      </c>
      <c r="H772" s="55" t="s">
        <v>14</v>
      </c>
      <c r="I772" s="55" t="s">
        <v>15</v>
      </c>
      <c r="J772" s="55" t="s">
        <v>14</v>
      </c>
      <c r="K772" s="55" t="s">
        <v>15</v>
      </c>
      <c r="L772" s="55" t="s">
        <v>14</v>
      </c>
      <c r="M772" s="55" t="s">
        <v>15</v>
      </c>
      <c r="N772" s="55" t="s">
        <v>14</v>
      </c>
      <c r="O772" s="55" t="s">
        <v>15</v>
      </c>
      <c r="P772" s="55" t="s">
        <v>14</v>
      </c>
      <c r="Q772" s="55" t="s">
        <v>15</v>
      </c>
    </row>
    <row r="773" spans="1:17" customFormat="1" x14ac:dyDescent="0.3">
      <c r="A773" s="56" t="s">
        <v>16</v>
      </c>
      <c r="B773" s="57">
        <v>380.8636377217</v>
      </c>
      <c r="C773" s="57">
        <v>380.8636377217</v>
      </c>
      <c r="D773" s="57">
        <v>86.625164121699996</v>
      </c>
      <c r="E773" s="57">
        <v>86.625164121699996</v>
      </c>
      <c r="F773" s="57">
        <v>41.389733706400001</v>
      </c>
      <c r="G773" s="57">
        <v>41.389733706400001</v>
      </c>
      <c r="H773" s="57">
        <v>83.103753546299998</v>
      </c>
      <c r="I773" s="57">
        <v>83.103753546299998</v>
      </c>
      <c r="J773" s="57">
        <v>23.837582639400001</v>
      </c>
      <c r="K773" s="57">
        <v>23.837582639400001</v>
      </c>
      <c r="L773" s="57">
        <v>15.971880910199999</v>
      </c>
      <c r="M773" s="57">
        <v>15.971880910199999</v>
      </c>
      <c r="N773" s="57">
        <v>74.870054572699999</v>
      </c>
      <c r="O773" s="57">
        <v>74.870054572699999</v>
      </c>
      <c r="P773" s="57">
        <v>50.8500245396</v>
      </c>
      <c r="Q773" s="57">
        <v>50.8500245396</v>
      </c>
    </row>
    <row r="774" spans="1:17" customFormat="1" x14ac:dyDescent="0.3">
      <c r="A774" s="58" t="s">
        <v>306</v>
      </c>
      <c r="B774" s="59">
        <v>122.6979544446</v>
      </c>
      <c r="C774" s="60">
        <v>0.322157177247402</v>
      </c>
      <c r="D774" s="59">
        <v>21.171838691800001</v>
      </c>
      <c r="E774" s="60">
        <v>0.24440748720609201</v>
      </c>
      <c r="F774" s="59">
        <v>10.6710126786</v>
      </c>
      <c r="G774" s="60">
        <v>0.25781786262012002</v>
      </c>
      <c r="H774" s="59">
        <v>27.275574713199902</v>
      </c>
      <c r="I774" s="60">
        <v>0.32821110418320398</v>
      </c>
      <c r="J774" s="59">
        <v>7.9930399395</v>
      </c>
      <c r="K774" s="60">
        <v>0.33531252142525098</v>
      </c>
      <c r="L774" s="67">
        <v>9.0545440813999996</v>
      </c>
      <c r="M774" s="68">
        <v>56.6905308918098</v>
      </c>
      <c r="N774" s="59">
        <v>29.605536582199999</v>
      </c>
      <c r="O774" s="60">
        <v>0.39542560441775199</v>
      </c>
      <c r="P774" s="59">
        <v>16.926407757900002</v>
      </c>
      <c r="Q774" s="60">
        <v>0.33286921513122097</v>
      </c>
    </row>
    <row r="775" spans="1:17" customFormat="1" x14ac:dyDescent="0.3">
      <c r="A775" s="58" t="s">
        <v>307</v>
      </c>
      <c r="B775" s="61">
        <v>69.360583800800001</v>
      </c>
      <c r="C775" s="62">
        <v>0.182113956101744</v>
      </c>
      <c r="D775" s="61">
        <v>19.548199712999999</v>
      </c>
      <c r="E775" s="62">
        <v>0.225664215602947</v>
      </c>
      <c r="F775" s="61">
        <v>4.0323627414000001</v>
      </c>
      <c r="G775" s="62">
        <v>9.7424225292285102E-2</v>
      </c>
      <c r="H775" s="61">
        <v>15.2543275311</v>
      </c>
      <c r="I775" s="62">
        <v>0.183557623815407</v>
      </c>
      <c r="J775" s="61">
        <v>4.8046387393999899</v>
      </c>
      <c r="K775" s="62">
        <v>0.20155729765394301</v>
      </c>
      <c r="L775" s="69">
        <v>4.5248374816999997</v>
      </c>
      <c r="M775" s="72">
        <v>28.330022663832501</v>
      </c>
      <c r="N775" s="61">
        <v>5.0445338682999896</v>
      </c>
      <c r="O775" s="64">
        <v>6.7377189680043303E-2</v>
      </c>
      <c r="P775" s="61">
        <v>16.1516837259</v>
      </c>
      <c r="Q775" s="63">
        <v>0.317633744961553</v>
      </c>
    </row>
    <row r="776" spans="1:17" customFormat="1" x14ac:dyDescent="0.3">
      <c r="A776" s="58" t="s">
        <v>308</v>
      </c>
      <c r="B776" s="59">
        <v>188.8050994763</v>
      </c>
      <c r="C776" s="60">
        <v>0.49572886665085503</v>
      </c>
      <c r="D776" s="59">
        <v>45.905125716900002</v>
      </c>
      <c r="E776" s="60">
        <v>0.52992829719096102</v>
      </c>
      <c r="F776" s="59">
        <v>26.6863582864001</v>
      </c>
      <c r="G776" s="60">
        <v>0.64475791208759503</v>
      </c>
      <c r="H776" s="59">
        <v>40.573851302000001</v>
      </c>
      <c r="I776" s="60">
        <v>0.48823127200138899</v>
      </c>
      <c r="J776" s="59">
        <v>11.0399039605</v>
      </c>
      <c r="K776" s="60">
        <v>0.46313018092080699</v>
      </c>
      <c r="L776" s="67">
        <v>2.3924993470999998</v>
      </c>
      <c r="M776" s="70">
        <v>14.9794464443577</v>
      </c>
      <c r="N776" s="59">
        <v>40.219984122200003</v>
      </c>
      <c r="O776" s="60">
        <v>0.53719720590220399</v>
      </c>
      <c r="P776" s="59">
        <v>17.771933055800002</v>
      </c>
      <c r="Q776" s="64">
        <v>0.34949703990722603</v>
      </c>
    </row>
    <row r="777" spans="1:17" customFormat="1" x14ac:dyDescent="0.3">
      <c r="A777" s="65" t="s">
        <v>1</v>
      </c>
    </row>
    <row r="778" spans="1:17" customFormat="1" x14ac:dyDescent="0.3">
      <c r="A778" s="65" t="s">
        <v>1</v>
      </c>
    </row>
    <row r="779" spans="1:17" customFormat="1" x14ac:dyDescent="0.3">
      <c r="A779" s="53" t="s">
        <v>417</v>
      </c>
    </row>
    <row r="780" spans="1:17" customFormat="1" x14ac:dyDescent="0.3">
      <c r="A780" s="54" t="s">
        <v>1</v>
      </c>
    </row>
    <row r="781" spans="1:17" customFormat="1" x14ac:dyDescent="0.3">
      <c r="A781" s="114" t="s">
        <v>1</v>
      </c>
      <c r="B781" s="113" t="s">
        <v>502</v>
      </c>
      <c r="C781" s="113" t="s">
        <v>1</v>
      </c>
      <c r="D781" s="113" t="s">
        <v>17</v>
      </c>
      <c r="E781" s="113" t="s">
        <v>1</v>
      </c>
      <c r="F781" s="113" t="s">
        <v>18</v>
      </c>
      <c r="G781" s="113" t="s">
        <v>1</v>
      </c>
      <c r="H781" s="113" t="s">
        <v>19</v>
      </c>
      <c r="I781" s="113" t="s">
        <v>1</v>
      </c>
      <c r="J781" s="113" t="s">
        <v>20</v>
      </c>
      <c r="K781" s="113" t="s">
        <v>1</v>
      </c>
      <c r="L781" s="113" t="s">
        <v>21</v>
      </c>
      <c r="M781" s="113" t="s">
        <v>1</v>
      </c>
      <c r="N781" s="113" t="s">
        <v>22</v>
      </c>
      <c r="O781" s="113" t="s">
        <v>1</v>
      </c>
      <c r="P781" s="113" t="s">
        <v>23</v>
      </c>
      <c r="Q781" s="113" t="s">
        <v>1</v>
      </c>
    </row>
    <row r="782" spans="1:17" customFormat="1" x14ac:dyDescent="0.3">
      <c r="A782" s="115" t="s">
        <v>1</v>
      </c>
      <c r="B782" s="55" t="s">
        <v>14</v>
      </c>
      <c r="C782" s="55" t="s">
        <v>15</v>
      </c>
      <c r="D782" s="55" t="s">
        <v>14</v>
      </c>
      <c r="E782" s="55" t="s">
        <v>15</v>
      </c>
      <c r="F782" s="55" t="s">
        <v>14</v>
      </c>
      <c r="G782" s="55" t="s">
        <v>15</v>
      </c>
      <c r="H782" s="55" t="s">
        <v>14</v>
      </c>
      <c r="I782" s="55" t="s">
        <v>15</v>
      </c>
      <c r="J782" s="55" t="s">
        <v>14</v>
      </c>
      <c r="K782" s="55" t="s">
        <v>15</v>
      </c>
      <c r="L782" s="55" t="s">
        <v>14</v>
      </c>
      <c r="M782" s="55" t="s">
        <v>15</v>
      </c>
      <c r="N782" s="55" t="s">
        <v>14</v>
      </c>
      <c r="O782" s="55" t="s">
        <v>15</v>
      </c>
      <c r="P782" s="55" t="s">
        <v>14</v>
      </c>
      <c r="Q782" s="55" t="s">
        <v>15</v>
      </c>
    </row>
    <row r="783" spans="1:17" customFormat="1" x14ac:dyDescent="0.3">
      <c r="A783" s="56" t="s">
        <v>16</v>
      </c>
      <c r="B783" s="57">
        <v>57.39729784</v>
      </c>
      <c r="C783" s="57">
        <v>57.39729784</v>
      </c>
      <c r="D783" s="57">
        <v>4.2241879200000003</v>
      </c>
      <c r="E783" s="57">
        <v>4.2241879200000003</v>
      </c>
      <c r="F783" s="57">
        <v>14.245829907699999</v>
      </c>
      <c r="G783" s="57">
        <v>14.245829907699999</v>
      </c>
      <c r="H783" s="57">
        <v>16.822686589700002</v>
      </c>
      <c r="I783" s="57">
        <v>16.822686589700002</v>
      </c>
      <c r="J783" s="57">
        <v>1.0791688115</v>
      </c>
      <c r="K783" s="57">
        <v>1.0791688115</v>
      </c>
      <c r="L783" s="57">
        <v>4.5997463514000003</v>
      </c>
      <c r="M783" s="57">
        <v>4.5997463514000003</v>
      </c>
      <c r="N783" s="57">
        <v>8.7112169346999995</v>
      </c>
      <c r="O783" s="57">
        <v>8.7112169346999995</v>
      </c>
      <c r="P783" s="57">
        <v>3.4744288990999999</v>
      </c>
      <c r="Q783" s="57">
        <v>3.4744288990999999</v>
      </c>
    </row>
    <row r="784" spans="1:17" customFormat="1" x14ac:dyDescent="0.3">
      <c r="A784" s="58" t="s">
        <v>306</v>
      </c>
      <c r="B784" s="59">
        <v>15.3791339085</v>
      </c>
      <c r="C784" s="60">
        <v>0.26794177578482298</v>
      </c>
      <c r="D784" s="67">
        <v>1.5640444948000001</v>
      </c>
      <c r="E784" s="71">
        <v>37.0259212994482</v>
      </c>
      <c r="F784" s="67">
        <v>2.7883571617</v>
      </c>
      <c r="G784" s="71">
        <v>19.573146526148498</v>
      </c>
      <c r="H784" s="67">
        <v>4.2695746589999999</v>
      </c>
      <c r="I784" s="71">
        <v>25.379862106057001</v>
      </c>
      <c r="J784" s="67">
        <v>0</v>
      </c>
      <c r="K784" s="71">
        <v>0</v>
      </c>
      <c r="L784" s="67">
        <v>2.8817076617000001</v>
      </c>
      <c r="M784" s="71">
        <v>62.649273276186399</v>
      </c>
      <c r="N784" s="67">
        <v>3.5239094525999999</v>
      </c>
      <c r="O784" s="71">
        <v>40.452550763177101</v>
      </c>
      <c r="P784" s="67">
        <v>0.35154047870000099</v>
      </c>
      <c r="Q784" s="71">
        <v>10.117935606368601</v>
      </c>
    </row>
    <row r="785" spans="1:17" customFormat="1" x14ac:dyDescent="0.3">
      <c r="A785" s="58" t="s">
        <v>307</v>
      </c>
      <c r="B785" s="61">
        <v>21.8463976363999</v>
      </c>
      <c r="C785" s="62">
        <v>0.38061717987663402</v>
      </c>
      <c r="D785" s="69">
        <v>1.2205681529000001</v>
      </c>
      <c r="E785" s="72">
        <v>28.894740859445498</v>
      </c>
      <c r="F785" s="69">
        <v>7.2005115648999896</v>
      </c>
      <c r="G785" s="72">
        <v>50.544697020480797</v>
      </c>
      <c r="H785" s="69">
        <v>3.5330446629000001</v>
      </c>
      <c r="I785" s="72">
        <v>21.001667266767999</v>
      </c>
      <c r="J785" s="69">
        <v>0.61194637689999998</v>
      </c>
      <c r="K785" s="72">
        <v>56.705343073195401</v>
      </c>
      <c r="L785" s="69">
        <v>1.210629878</v>
      </c>
      <c r="M785" s="72">
        <v>26.319492109201299</v>
      </c>
      <c r="N785" s="69">
        <v>3.82966457490001</v>
      </c>
      <c r="O785" s="72">
        <v>43.962452130482802</v>
      </c>
      <c r="P785" s="69">
        <v>0</v>
      </c>
      <c r="Q785" s="72">
        <v>0</v>
      </c>
    </row>
    <row r="786" spans="1:17" customFormat="1" x14ac:dyDescent="0.3">
      <c r="A786" s="58" t="s">
        <v>308</v>
      </c>
      <c r="B786" s="59">
        <v>20.171766295099999</v>
      </c>
      <c r="C786" s="60">
        <v>0.35144104433854301</v>
      </c>
      <c r="D786" s="67">
        <v>1.4395752722999999</v>
      </c>
      <c r="E786" s="71">
        <v>34.079337841106302</v>
      </c>
      <c r="F786" s="67">
        <v>4.2569611811000003</v>
      </c>
      <c r="G786" s="71">
        <v>29.882156453370801</v>
      </c>
      <c r="H786" s="67">
        <v>9.0200672678</v>
      </c>
      <c r="I786" s="71">
        <v>53.618470627175</v>
      </c>
      <c r="J786" s="67">
        <v>0.46722243460000001</v>
      </c>
      <c r="K786" s="71">
        <v>43.294656926804599</v>
      </c>
      <c r="L786" s="67">
        <v>0.50740881169999896</v>
      </c>
      <c r="M786" s="71">
        <v>11.031234614612201</v>
      </c>
      <c r="N786" s="67">
        <v>1.3576429072</v>
      </c>
      <c r="O786" s="71">
        <v>15.584997106340101</v>
      </c>
      <c r="P786" s="67">
        <v>3.1228884203999998</v>
      </c>
      <c r="Q786" s="68">
        <v>89.882064393631396</v>
      </c>
    </row>
    <row r="787" spans="1:17" customFormat="1" x14ac:dyDescent="0.3">
      <c r="A787" s="65" t="s">
        <v>1</v>
      </c>
    </row>
    <row r="788" spans="1:17" customFormat="1" x14ac:dyDescent="0.3">
      <c r="A788" s="65" t="s">
        <v>1</v>
      </c>
    </row>
    <row r="789" spans="1:17" customFormat="1" x14ac:dyDescent="0.3">
      <c r="A789" s="53" t="s">
        <v>418</v>
      </c>
    </row>
    <row r="790" spans="1:17" customFormat="1" x14ac:dyDescent="0.3">
      <c r="A790" s="54" t="s">
        <v>1</v>
      </c>
    </row>
    <row r="791" spans="1:17" customFormat="1" x14ac:dyDescent="0.3">
      <c r="A791" s="114" t="s">
        <v>1</v>
      </c>
      <c r="B791" s="113" t="s">
        <v>502</v>
      </c>
      <c r="C791" s="113" t="s">
        <v>1</v>
      </c>
      <c r="D791" s="113" t="s">
        <v>17</v>
      </c>
      <c r="E791" s="113" t="s">
        <v>1</v>
      </c>
      <c r="F791" s="113" t="s">
        <v>18</v>
      </c>
      <c r="G791" s="113" t="s">
        <v>1</v>
      </c>
      <c r="H791" s="113" t="s">
        <v>19</v>
      </c>
      <c r="I791" s="113" t="s">
        <v>1</v>
      </c>
      <c r="J791" s="113" t="s">
        <v>20</v>
      </c>
      <c r="K791" s="113" t="s">
        <v>1</v>
      </c>
      <c r="L791" s="113" t="s">
        <v>21</v>
      </c>
      <c r="M791" s="113" t="s">
        <v>1</v>
      </c>
      <c r="N791" s="113" t="s">
        <v>22</v>
      </c>
      <c r="O791" s="113" t="s">
        <v>1</v>
      </c>
      <c r="P791" s="113" t="s">
        <v>23</v>
      </c>
      <c r="Q791" s="113" t="s">
        <v>1</v>
      </c>
    </row>
    <row r="792" spans="1:17" customFormat="1" x14ac:dyDescent="0.3">
      <c r="A792" s="115" t="s">
        <v>1</v>
      </c>
      <c r="B792" s="55" t="s">
        <v>14</v>
      </c>
      <c r="C792" s="55" t="s">
        <v>15</v>
      </c>
      <c r="D792" s="55" t="s">
        <v>14</v>
      </c>
      <c r="E792" s="55" t="s">
        <v>15</v>
      </c>
      <c r="F792" s="55" t="s">
        <v>14</v>
      </c>
      <c r="G792" s="55" t="s">
        <v>15</v>
      </c>
      <c r="H792" s="55" t="s">
        <v>14</v>
      </c>
      <c r="I792" s="55" t="s">
        <v>15</v>
      </c>
      <c r="J792" s="55" t="s">
        <v>14</v>
      </c>
      <c r="K792" s="55" t="s">
        <v>15</v>
      </c>
      <c r="L792" s="55" t="s">
        <v>14</v>
      </c>
      <c r="M792" s="55" t="s">
        <v>15</v>
      </c>
      <c r="N792" s="55" t="s">
        <v>14</v>
      </c>
      <c r="O792" s="55" t="s">
        <v>15</v>
      </c>
      <c r="P792" s="55" t="s">
        <v>14</v>
      </c>
      <c r="Q792" s="55" t="s">
        <v>15</v>
      </c>
    </row>
    <row r="793" spans="1:17" customFormat="1" x14ac:dyDescent="0.3">
      <c r="A793" s="56" t="s">
        <v>16</v>
      </c>
      <c r="B793" s="57">
        <v>421.91156054739997</v>
      </c>
      <c r="C793" s="57">
        <v>421.91156054739997</v>
      </c>
      <c r="D793" s="57">
        <v>74.562308090900004</v>
      </c>
      <c r="E793" s="57">
        <v>74.562308090900004</v>
      </c>
      <c r="F793" s="57">
        <v>59.460888181199998</v>
      </c>
      <c r="G793" s="57">
        <v>59.460888181199998</v>
      </c>
      <c r="H793" s="57">
        <v>83.795251607799997</v>
      </c>
      <c r="I793" s="57">
        <v>83.795251607799997</v>
      </c>
      <c r="J793" s="57">
        <v>11.6866061133</v>
      </c>
      <c r="K793" s="57">
        <v>11.6866061133</v>
      </c>
      <c r="L793" s="57">
        <v>25.340557509900002</v>
      </c>
      <c r="M793" s="57">
        <v>25.340557509900002</v>
      </c>
      <c r="N793" s="57">
        <v>88.801900815899998</v>
      </c>
      <c r="O793" s="57">
        <v>88.801900815899998</v>
      </c>
      <c r="P793" s="57">
        <v>70.950295299299995</v>
      </c>
      <c r="Q793" s="57">
        <v>70.950295299299995</v>
      </c>
    </row>
    <row r="794" spans="1:17" customFormat="1" x14ac:dyDescent="0.3">
      <c r="A794" s="58" t="s">
        <v>306</v>
      </c>
      <c r="B794" s="59">
        <v>64.627869516100006</v>
      </c>
      <c r="C794" s="60">
        <v>0.15317871222170301</v>
      </c>
      <c r="D794" s="59">
        <v>11.0477712743</v>
      </c>
      <c r="E794" s="60">
        <v>0.14816831127104499</v>
      </c>
      <c r="F794" s="59">
        <v>4.8447581129999904</v>
      </c>
      <c r="G794" s="60">
        <v>8.1478065013697296E-2</v>
      </c>
      <c r="H794" s="59">
        <v>10.261166465100001</v>
      </c>
      <c r="I794" s="60">
        <v>0.122455225901426</v>
      </c>
      <c r="J794" s="67">
        <v>0.64135474130000003</v>
      </c>
      <c r="K794" s="71">
        <v>5.4879469290070704</v>
      </c>
      <c r="L794" s="67">
        <v>5.1021850234999899</v>
      </c>
      <c r="M794" s="71">
        <v>20.1344623988903</v>
      </c>
      <c r="N794" s="59">
        <v>21.8525247024</v>
      </c>
      <c r="O794" s="63">
        <v>0.24608172236879999</v>
      </c>
      <c r="P794" s="59">
        <v>10.878109196500001</v>
      </c>
      <c r="Q794" s="60">
        <v>0.15332013983326301</v>
      </c>
    </row>
    <row r="795" spans="1:17" customFormat="1" x14ac:dyDescent="0.3">
      <c r="A795" s="58" t="s">
        <v>307</v>
      </c>
      <c r="B795" s="61">
        <v>101.1398184036</v>
      </c>
      <c r="C795" s="62">
        <v>0.23971805435332999</v>
      </c>
      <c r="D795" s="61">
        <v>13.1427275742</v>
      </c>
      <c r="E795" s="62">
        <v>0.176265031363803</v>
      </c>
      <c r="F795" s="61">
        <v>27.443043985899902</v>
      </c>
      <c r="G795" s="63">
        <v>0.46153101350034598</v>
      </c>
      <c r="H795" s="61">
        <v>18.5543652938</v>
      </c>
      <c r="I795" s="62">
        <v>0.221425020365628</v>
      </c>
      <c r="J795" s="69">
        <v>1.1479974651</v>
      </c>
      <c r="K795" s="72">
        <v>9.8231895040384405</v>
      </c>
      <c r="L795" s="69">
        <v>4.3451738704</v>
      </c>
      <c r="M795" s="72">
        <v>17.147112366026001</v>
      </c>
      <c r="N795" s="61">
        <v>21.954381578700001</v>
      </c>
      <c r="O795" s="62">
        <v>0.24722873471160001</v>
      </c>
      <c r="P795" s="61">
        <v>13.008369744499999</v>
      </c>
      <c r="Q795" s="62">
        <v>0.18334482879352201</v>
      </c>
    </row>
    <row r="796" spans="1:17" customFormat="1" x14ac:dyDescent="0.3">
      <c r="A796" s="58" t="s">
        <v>308</v>
      </c>
      <c r="B796" s="59">
        <v>256.14387262769901</v>
      </c>
      <c r="C796" s="60">
        <v>0.60710323342496597</v>
      </c>
      <c r="D796" s="59">
        <v>50.371809242399998</v>
      </c>
      <c r="E796" s="60">
        <v>0.67556665736515298</v>
      </c>
      <c r="F796" s="59">
        <v>27.173086082299999</v>
      </c>
      <c r="G796" s="60">
        <v>0.45699092148595599</v>
      </c>
      <c r="H796" s="59">
        <v>54.979719848899997</v>
      </c>
      <c r="I796" s="60">
        <v>0.65611975373294595</v>
      </c>
      <c r="J796" s="67">
        <v>9.8972539069000103</v>
      </c>
      <c r="K796" s="68">
        <v>84.688863566954495</v>
      </c>
      <c r="L796" s="67">
        <v>15.893198615999999</v>
      </c>
      <c r="M796" s="71">
        <v>62.7184252350836</v>
      </c>
      <c r="N796" s="59">
        <v>44.9949945348</v>
      </c>
      <c r="O796" s="60">
        <v>0.5066895429196</v>
      </c>
      <c r="P796" s="59">
        <v>47.063816358300002</v>
      </c>
      <c r="Q796" s="60">
        <v>0.66333503137321503</v>
      </c>
    </row>
    <row r="797" spans="1:17" customFormat="1" x14ac:dyDescent="0.3">
      <c r="A797" s="65" t="s">
        <v>1</v>
      </c>
    </row>
    <row r="798" spans="1:17" customFormat="1" x14ac:dyDescent="0.3">
      <c r="A798" s="65" t="s">
        <v>1</v>
      </c>
    </row>
    <row r="799" spans="1:17" customFormat="1" x14ac:dyDescent="0.3">
      <c r="A799" s="53" t="s">
        <v>419</v>
      </c>
    </row>
    <row r="800" spans="1:17" customFormat="1" x14ac:dyDescent="0.3">
      <c r="A800" s="54" t="s">
        <v>1</v>
      </c>
    </row>
    <row r="801" spans="1:17" customFormat="1" x14ac:dyDescent="0.3">
      <c r="A801" s="114" t="s">
        <v>1</v>
      </c>
      <c r="B801" s="113" t="s">
        <v>502</v>
      </c>
      <c r="C801" s="113" t="s">
        <v>1</v>
      </c>
      <c r="D801" s="113" t="s">
        <v>17</v>
      </c>
      <c r="E801" s="113" t="s">
        <v>1</v>
      </c>
      <c r="F801" s="113" t="s">
        <v>18</v>
      </c>
      <c r="G801" s="113" t="s">
        <v>1</v>
      </c>
      <c r="H801" s="113" t="s">
        <v>19</v>
      </c>
      <c r="I801" s="113" t="s">
        <v>1</v>
      </c>
      <c r="J801" s="113" t="s">
        <v>20</v>
      </c>
      <c r="K801" s="113" t="s">
        <v>1</v>
      </c>
      <c r="L801" s="113" t="s">
        <v>21</v>
      </c>
      <c r="M801" s="113" t="s">
        <v>1</v>
      </c>
      <c r="N801" s="113" t="s">
        <v>22</v>
      </c>
      <c r="O801" s="113" t="s">
        <v>1</v>
      </c>
      <c r="P801" s="113" t="s">
        <v>23</v>
      </c>
      <c r="Q801" s="113" t="s">
        <v>1</v>
      </c>
    </row>
    <row r="802" spans="1:17" customFormat="1" x14ac:dyDescent="0.3">
      <c r="A802" s="115" t="s">
        <v>1</v>
      </c>
      <c r="B802" s="55" t="s">
        <v>14</v>
      </c>
      <c r="C802" s="55" t="s">
        <v>15</v>
      </c>
      <c r="D802" s="55" t="s">
        <v>14</v>
      </c>
      <c r="E802" s="55" t="s">
        <v>15</v>
      </c>
      <c r="F802" s="55" t="s">
        <v>14</v>
      </c>
      <c r="G802" s="55" t="s">
        <v>15</v>
      </c>
      <c r="H802" s="55" t="s">
        <v>14</v>
      </c>
      <c r="I802" s="55" t="s">
        <v>15</v>
      </c>
      <c r="J802" s="55" t="s">
        <v>14</v>
      </c>
      <c r="K802" s="55" t="s">
        <v>15</v>
      </c>
      <c r="L802" s="55" t="s">
        <v>14</v>
      </c>
      <c r="M802" s="55" t="s">
        <v>15</v>
      </c>
      <c r="N802" s="55" t="s">
        <v>14</v>
      </c>
      <c r="O802" s="55" t="s">
        <v>15</v>
      </c>
      <c r="P802" s="55" t="s">
        <v>14</v>
      </c>
      <c r="Q802" s="55" t="s">
        <v>15</v>
      </c>
    </row>
    <row r="803" spans="1:17" customFormat="1" x14ac:dyDescent="0.3">
      <c r="A803" s="56" t="s">
        <v>16</v>
      </c>
      <c r="B803" s="57">
        <v>189.27530528200001</v>
      </c>
      <c r="C803" s="57">
        <v>189.27530528200001</v>
      </c>
      <c r="D803" s="57">
        <v>25.614532292900002</v>
      </c>
      <c r="E803" s="57">
        <v>25.614532292900002</v>
      </c>
      <c r="F803" s="57">
        <v>40.677214324700003</v>
      </c>
      <c r="G803" s="57">
        <v>40.677214324700003</v>
      </c>
      <c r="H803" s="57">
        <v>28.173425622900002</v>
      </c>
      <c r="I803" s="57">
        <v>28.173425622900002</v>
      </c>
      <c r="J803" s="57">
        <v>7.8126536919999996</v>
      </c>
      <c r="K803" s="57">
        <v>7.8126536919999996</v>
      </c>
      <c r="L803" s="57">
        <v>17.080898957199999</v>
      </c>
      <c r="M803" s="57">
        <v>17.080898957199999</v>
      </c>
      <c r="N803" s="57">
        <v>39.722543675799997</v>
      </c>
      <c r="O803" s="57">
        <v>39.722543675799997</v>
      </c>
      <c r="P803" s="57">
        <v>28.121692640599999</v>
      </c>
      <c r="Q803" s="57">
        <v>28.121692640599999</v>
      </c>
    </row>
    <row r="804" spans="1:17" customFormat="1" x14ac:dyDescent="0.3">
      <c r="A804" s="58" t="s">
        <v>306</v>
      </c>
      <c r="B804" s="59">
        <v>36.877085123900002</v>
      </c>
      <c r="C804" s="60">
        <v>0.19483305056070099</v>
      </c>
      <c r="D804" s="59">
        <v>5.6333911565000196</v>
      </c>
      <c r="E804" s="60">
        <v>0.21992949518197899</v>
      </c>
      <c r="F804" s="59">
        <v>4.5537434888000101</v>
      </c>
      <c r="G804" s="60">
        <v>0.11194826303616601</v>
      </c>
      <c r="H804" s="59">
        <v>4.5215534693999899</v>
      </c>
      <c r="I804" s="60">
        <v>0.16049001388474299</v>
      </c>
      <c r="J804" s="67">
        <v>2.3553785313999902</v>
      </c>
      <c r="K804" s="71">
        <v>30.148252108139101</v>
      </c>
      <c r="L804" s="67">
        <v>6.4009371499000203</v>
      </c>
      <c r="M804" s="71">
        <v>37.474240471411797</v>
      </c>
      <c r="N804" s="59">
        <v>4.5478030660999904</v>
      </c>
      <c r="O804" s="60">
        <v>0.114489220610276</v>
      </c>
      <c r="P804" s="67">
        <v>8.8642782618000098</v>
      </c>
      <c r="Q804" s="71">
        <v>31.521140548284102</v>
      </c>
    </row>
    <row r="805" spans="1:17" customFormat="1" x14ac:dyDescent="0.3">
      <c r="A805" s="58" t="s">
        <v>307</v>
      </c>
      <c r="B805" s="61">
        <v>56.715052037</v>
      </c>
      <c r="C805" s="62">
        <v>0.29964316767314497</v>
      </c>
      <c r="D805" s="61">
        <v>7.43026316839999</v>
      </c>
      <c r="E805" s="62">
        <v>0.290079985979661</v>
      </c>
      <c r="F805" s="61">
        <v>17.165225388700001</v>
      </c>
      <c r="G805" s="62">
        <v>0.42198625627804998</v>
      </c>
      <c r="H805" s="61">
        <v>7.4949803669999904</v>
      </c>
      <c r="I805" s="62">
        <v>0.26603014015121801</v>
      </c>
      <c r="J805" s="69">
        <v>2.4139203477</v>
      </c>
      <c r="K805" s="72">
        <v>30.897572615714498</v>
      </c>
      <c r="L805" s="69">
        <v>6.4233627004000198</v>
      </c>
      <c r="M805" s="72">
        <v>37.605530695399402</v>
      </c>
      <c r="N805" s="61">
        <v>9.2039633982999902</v>
      </c>
      <c r="O805" s="62">
        <v>0.23170629437578799</v>
      </c>
      <c r="P805" s="69">
        <v>5.8190220583999901</v>
      </c>
      <c r="Q805" s="72">
        <v>20.6922895174486</v>
      </c>
    </row>
    <row r="806" spans="1:17" customFormat="1" x14ac:dyDescent="0.3">
      <c r="A806" s="58" t="s">
        <v>308</v>
      </c>
      <c r="B806" s="59">
        <v>95.683168121099797</v>
      </c>
      <c r="C806" s="60">
        <v>0.50552378176615398</v>
      </c>
      <c r="D806" s="59">
        <v>12.550877968</v>
      </c>
      <c r="E806" s="60">
        <v>0.48999051883835998</v>
      </c>
      <c r="F806" s="59">
        <v>18.958245447199999</v>
      </c>
      <c r="G806" s="60">
        <v>0.46606548068578502</v>
      </c>
      <c r="H806" s="59">
        <v>16.156891786500001</v>
      </c>
      <c r="I806" s="60">
        <v>0.573479845964039</v>
      </c>
      <c r="J806" s="67">
        <v>3.0433548129000099</v>
      </c>
      <c r="K806" s="71">
        <v>38.954175276146401</v>
      </c>
      <c r="L806" s="67">
        <v>4.2565991069000004</v>
      </c>
      <c r="M806" s="70">
        <v>24.920228833188801</v>
      </c>
      <c r="N806" s="59">
        <v>25.970777211400101</v>
      </c>
      <c r="O806" s="60">
        <v>0.65380448501393595</v>
      </c>
      <c r="P806" s="67">
        <v>13.4383923204</v>
      </c>
      <c r="Q806" s="71">
        <v>47.786569934267199</v>
      </c>
    </row>
    <row r="807" spans="1:17" customFormat="1" x14ac:dyDescent="0.3">
      <c r="A807" s="65" t="s">
        <v>1</v>
      </c>
    </row>
    <row r="808" spans="1:17" customFormat="1" x14ac:dyDescent="0.3">
      <c r="A808" s="65" t="s">
        <v>1</v>
      </c>
    </row>
    <row r="809" spans="1:17" customFormat="1" x14ac:dyDescent="0.3">
      <c r="A809" s="53" t="s">
        <v>420</v>
      </c>
    </row>
    <row r="810" spans="1:17" customFormat="1" x14ac:dyDescent="0.3">
      <c r="A810" s="54" t="s">
        <v>1</v>
      </c>
    </row>
    <row r="811" spans="1:17" customFormat="1" x14ac:dyDescent="0.3">
      <c r="A811" s="114" t="s">
        <v>1</v>
      </c>
      <c r="B811" s="113" t="s">
        <v>502</v>
      </c>
      <c r="C811" s="113" t="s">
        <v>1</v>
      </c>
      <c r="D811" s="113" t="s">
        <v>17</v>
      </c>
      <c r="E811" s="113" t="s">
        <v>1</v>
      </c>
      <c r="F811" s="113" t="s">
        <v>18</v>
      </c>
      <c r="G811" s="113" t="s">
        <v>1</v>
      </c>
      <c r="H811" s="113" t="s">
        <v>19</v>
      </c>
      <c r="I811" s="113" t="s">
        <v>1</v>
      </c>
      <c r="J811" s="113" t="s">
        <v>20</v>
      </c>
      <c r="K811" s="113" t="s">
        <v>1</v>
      </c>
      <c r="L811" s="113" t="s">
        <v>21</v>
      </c>
      <c r="M811" s="113" t="s">
        <v>1</v>
      </c>
      <c r="N811" s="113" t="s">
        <v>22</v>
      </c>
      <c r="O811" s="113" t="s">
        <v>1</v>
      </c>
      <c r="P811" s="113" t="s">
        <v>23</v>
      </c>
      <c r="Q811" s="113" t="s">
        <v>1</v>
      </c>
    </row>
    <row r="812" spans="1:17" customFormat="1" x14ac:dyDescent="0.3">
      <c r="A812" s="115" t="s">
        <v>1</v>
      </c>
      <c r="B812" s="55" t="s">
        <v>14</v>
      </c>
      <c r="C812" s="55" t="s">
        <v>15</v>
      </c>
      <c r="D812" s="55" t="s">
        <v>14</v>
      </c>
      <c r="E812" s="55" t="s">
        <v>15</v>
      </c>
      <c r="F812" s="55" t="s">
        <v>14</v>
      </c>
      <c r="G812" s="55" t="s">
        <v>15</v>
      </c>
      <c r="H812" s="55" t="s">
        <v>14</v>
      </c>
      <c r="I812" s="55" t="s">
        <v>15</v>
      </c>
      <c r="J812" s="55" t="s">
        <v>14</v>
      </c>
      <c r="K812" s="55" t="s">
        <v>15</v>
      </c>
      <c r="L812" s="55" t="s">
        <v>14</v>
      </c>
      <c r="M812" s="55" t="s">
        <v>15</v>
      </c>
      <c r="N812" s="55" t="s">
        <v>14</v>
      </c>
      <c r="O812" s="55" t="s">
        <v>15</v>
      </c>
      <c r="P812" s="55" t="s">
        <v>14</v>
      </c>
      <c r="Q812" s="55" t="s">
        <v>15</v>
      </c>
    </row>
    <row r="813" spans="1:17" customFormat="1" x14ac:dyDescent="0.3">
      <c r="A813" s="56" t="s">
        <v>16</v>
      </c>
      <c r="B813" s="57">
        <v>112.3459244349</v>
      </c>
      <c r="C813" s="57">
        <v>112.3459244349</v>
      </c>
      <c r="D813" s="57">
        <v>27.9717142069</v>
      </c>
      <c r="E813" s="57">
        <v>27.9717142069</v>
      </c>
      <c r="F813" s="57">
        <v>24.1347915154</v>
      </c>
      <c r="G813" s="57">
        <v>24.1347915154</v>
      </c>
      <c r="H813" s="57">
        <v>22.158206529600001</v>
      </c>
      <c r="I813" s="57">
        <v>22.158206529600001</v>
      </c>
      <c r="J813" s="57">
        <v>10.6594558215</v>
      </c>
      <c r="K813" s="57">
        <v>10.6594558215</v>
      </c>
      <c r="L813" s="57">
        <v>5.5874333758999999</v>
      </c>
      <c r="M813" s="57">
        <v>5.5874333758999999</v>
      </c>
      <c r="N813" s="57">
        <v>13.8264551338</v>
      </c>
      <c r="O813" s="57">
        <v>13.8264551338</v>
      </c>
      <c r="P813" s="57">
        <v>6.2268578938000001</v>
      </c>
      <c r="Q813" s="57">
        <v>6.2268578938000001</v>
      </c>
    </row>
    <row r="814" spans="1:17" customFormat="1" x14ac:dyDescent="0.3">
      <c r="A814" s="58" t="s">
        <v>306</v>
      </c>
      <c r="B814" s="59">
        <v>12.646112701</v>
      </c>
      <c r="C814" s="60">
        <v>0.11256405396644301</v>
      </c>
      <c r="D814" s="67">
        <v>1.9275443029999999</v>
      </c>
      <c r="E814" s="71">
        <v>6.8910481808244599</v>
      </c>
      <c r="F814" s="67">
        <v>0.67438259509999898</v>
      </c>
      <c r="G814" s="71">
        <v>2.7942341854069399</v>
      </c>
      <c r="H814" s="67">
        <v>4.7480954178000099</v>
      </c>
      <c r="I814" s="71">
        <v>21.428157605884099</v>
      </c>
      <c r="J814" s="67">
        <v>1.8784080567999999</v>
      </c>
      <c r="K814" s="71">
        <v>17.621988291478001</v>
      </c>
      <c r="L814" s="67">
        <v>1.6163481718999999</v>
      </c>
      <c r="M814" s="71">
        <v>28.928276422439598</v>
      </c>
      <c r="N814" s="67">
        <v>1.8013341564000001</v>
      </c>
      <c r="O814" s="71">
        <v>13.028170553972901</v>
      </c>
      <c r="P814" s="67">
        <v>0</v>
      </c>
      <c r="Q814" s="71">
        <v>0</v>
      </c>
    </row>
    <row r="815" spans="1:17" customFormat="1" x14ac:dyDescent="0.3">
      <c r="A815" s="58" t="s">
        <v>307</v>
      </c>
      <c r="B815" s="61">
        <v>21.449017380899999</v>
      </c>
      <c r="C815" s="62">
        <v>0.190919407969524</v>
      </c>
      <c r="D815" s="69">
        <v>7.7923208204999801</v>
      </c>
      <c r="E815" s="72">
        <v>27.857859417775</v>
      </c>
      <c r="F815" s="69">
        <v>2.5868929158</v>
      </c>
      <c r="G815" s="72">
        <v>10.7185219070542</v>
      </c>
      <c r="H815" s="69">
        <v>3.0314351764</v>
      </c>
      <c r="I815" s="72">
        <v>13.680868857100201</v>
      </c>
      <c r="J815" s="69">
        <v>0</v>
      </c>
      <c r="K815" s="72">
        <v>0</v>
      </c>
      <c r="L815" s="69">
        <v>1.7364430436</v>
      </c>
      <c r="M815" s="72">
        <v>31.0776509853292</v>
      </c>
      <c r="N815" s="69">
        <v>4.1039471543000001</v>
      </c>
      <c r="O815" s="72">
        <v>29.681846247542801</v>
      </c>
      <c r="P815" s="69">
        <v>0.41696831229999998</v>
      </c>
      <c r="Q815" s="72">
        <v>6.6962875885632398</v>
      </c>
    </row>
    <row r="816" spans="1:17" customFormat="1" x14ac:dyDescent="0.3">
      <c r="A816" s="58" t="s">
        <v>308</v>
      </c>
      <c r="B816" s="59">
        <v>78.250794353000003</v>
      </c>
      <c r="C816" s="60">
        <v>0.69651653806403302</v>
      </c>
      <c r="D816" s="67">
        <v>18.2518490834</v>
      </c>
      <c r="E816" s="71">
        <v>65.251092401400498</v>
      </c>
      <c r="F816" s="67">
        <v>20.873516004500001</v>
      </c>
      <c r="G816" s="71">
        <v>86.487243907538897</v>
      </c>
      <c r="H816" s="67">
        <v>14.3786759354</v>
      </c>
      <c r="I816" s="71">
        <v>64.890973537015597</v>
      </c>
      <c r="J816" s="67">
        <v>8.7810477647000003</v>
      </c>
      <c r="K816" s="71">
        <v>82.378011708521996</v>
      </c>
      <c r="L816" s="67">
        <v>2.2346421603999902</v>
      </c>
      <c r="M816" s="71">
        <v>39.994072592231198</v>
      </c>
      <c r="N816" s="67">
        <v>7.9211738230999904</v>
      </c>
      <c r="O816" s="71">
        <v>57.2899831984844</v>
      </c>
      <c r="P816" s="67">
        <v>5.80988958150001</v>
      </c>
      <c r="Q816" s="71">
        <v>93.303712411436805</v>
      </c>
    </row>
    <row r="817" spans="1:17" customFormat="1" x14ac:dyDescent="0.3">
      <c r="A817" s="65" t="s">
        <v>1</v>
      </c>
    </row>
    <row r="818" spans="1:17" customFormat="1" x14ac:dyDescent="0.3">
      <c r="A818" s="65" t="s">
        <v>1</v>
      </c>
    </row>
    <row r="819" spans="1:17" customFormat="1" x14ac:dyDescent="0.3">
      <c r="A819" s="53" t="s">
        <v>421</v>
      </c>
    </row>
    <row r="820" spans="1:17" customFormat="1" x14ac:dyDescent="0.3">
      <c r="A820" s="54" t="s">
        <v>1</v>
      </c>
    </row>
    <row r="821" spans="1:17" customFormat="1" x14ac:dyDescent="0.3">
      <c r="A821" s="114" t="s">
        <v>1</v>
      </c>
      <c r="B821" s="113" t="s">
        <v>502</v>
      </c>
      <c r="C821" s="113" t="s">
        <v>1</v>
      </c>
      <c r="D821" s="113" t="s">
        <v>17</v>
      </c>
      <c r="E821" s="113" t="s">
        <v>1</v>
      </c>
      <c r="F821" s="113" t="s">
        <v>18</v>
      </c>
      <c r="G821" s="113" t="s">
        <v>1</v>
      </c>
      <c r="H821" s="113" t="s">
        <v>19</v>
      </c>
      <c r="I821" s="113" t="s">
        <v>1</v>
      </c>
      <c r="J821" s="113" t="s">
        <v>20</v>
      </c>
      <c r="K821" s="113" t="s">
        <v>1</v>
      </c>
      <c r="L821" s="113" t="s">
        <v>21</v>
      </c>
      <c r="M821" s="113" t="s">
        <v>1</v>
      </c>
      <c r="N821" s="113" t="s">
        <v>22</v>
      </c>
      <c r="O821" s="113" t="s">
        <v>1</v>
      </c>
      <c r="P821" s="113" t="s">
        <v>23</v>
      </c>
      <c r="Q821" s="113" t="s">
        <v>1</v>
      </c>
    </row>
    <row r="822" spans="1:17" customFormat="1" x14ac:dyDescent="0.3">
      <c r="A822" s="115" t="s">
        <v>1</v>
      </c>
      <c r="B822" s="55" t="s">
        <v>14</v>
      </c>
      <c r="C822" s="55" t="s">
        <v>15</v>
      </c>
      <c r="D822" s="55" t="s">
        <v>14</v>
      </c>
      <c r="E822" s="55" t="s">
        <v>15</v>
      </c>
      <c r="F822" s="55" t="s">
        <v>14</v>
      </c>
      <c r="G822" s="55" t="s">
        <v>15</v>
      </c>
      <c r="H822" s="55" t="s">
        <v>14</v>
      </c>
      <c r="I822" s="55" t="s">
        <v>15</v>
      </c>
      <c r="J822" s="55" t="s">
        <v>14</v>
      </c>
      <c r="K822" s="55" t="s">
        <v>15</v>
      </c>
      <c r="L822" s="55" t="s">
        <v>14</v>
      </c>
      <c r="M822" s="55" t="s">
        <v>15</v>
      </c>
      <c r="N822" s="55" t="s">
        <v>14</v>
      </c>
      <c r="O822" s="55" t="s">
        <v>15</v>
      </c>
      <c r="P822" s="55" t="s">
        <v>14</v>
      </c>
      <c r="Q822" s="55" t="s">
        <v>15</v>
      </c>
    </row>
    <row r="823" spans="1:17" customFormat="1" x14ac:dyDescent="0.3">
      <c r="A823" s="56" t="s">
        <v>16</v>
      </c>
      <c r="B823" s="57">
        <v>83.119999586000006</v>
      </c>
      <c r="C823" s="57">
        <v>83.119999586000006</v>
      </c>
      <c r="D823" s="57">
        <v>8.6768340718000001</v>
      </c>
      <c r="E823" s="57">
        <v>8.6768340718000001</v>
      </c>
      <c r="F823" s="57">
        <v>16.6146169049</v>
      </c>
      <c r="G823" s="57">
        <v>16.6146169049</v>
      </c>
      <c r="H823" s="57">
        <v>9.1595505687000003</v>
      </c>
      <c r="I823" s="57">
        <v>9.1595505687000003</v>
      </c>
      <c r="J823" s="57">
        <v>12.8651721557</v>
      </c>
      <c r="K823" s="57">
        <v>12.8651721557</v>
      </c>
      <c r="L823" s="57">
        <v>7.3836416463000001</v>
      </c>
      <c r="M823" s="57">
        <v>7.3836416463000001</v>
      </c>
      <c r="N823" s="57">
        <v>17.544132933</v>
      </c>
      <c r="O823" s="57">
        <v>17.544132933</v>
      </c>
      <c r="P823" s="57">
        <v>8.1721161844000001</v>
      </c>
      <c r="Q823" s="57">
        <v>8.1721161844000001</v>
      </c>
    </row>
    <row r="824" spans="1:17" customFormat="1" x14ac:dyDescent="0.3">
      <c r="A824" s="58" t="s">
        <v>306</v>
      </c>
      <c r="B824" s="59">
        <v>57.2116844045999</v>
      </c>
      <c r="C824" s="60">
        <v>0.68830227008610601</v>
      </c>
      <c r="D824" s="67">
        <v>5.0422422360999999</v>
      </c>
      <c r="E824" s="71">
        <v>58.111543846245198</v>
      </c>
      <c r="F824" s="67">
        <v>7.4089558275999803</v>
      </c>
      <c r="G824" s="71">
        <v>44.592998261759199</v>
      </c>
      <c r="H824" s="67">
        <v>7.3935953051999999</v>
      </c>
      <c r="I824" s="71">
        <v>80.7200664458951</v>
      </c>
      <c r="J824" s="67">
        <v>11.627353186200001</v>
      </c>
      <c r="K824" s="71">
        <v>90.378527745145007</v>
      </c>
      <c r="L824" s="67">
        <v>3.5419283587999999</v>
      </c>
      <c r="M824" s="71">
        <v>47.969938527215596</v>
      </c>
      <c r="N824" s="67">
        <v>14.582863559</v>
      </c>
      <c r="O824" s="71">
        <v>83.121027495009798</v>
      </c>
      <c r="P824" s="67">
        <v>6.4545697014999996</v>
      </c>
      <c r="Q824" s="71">
        <v>78.982843070945606</v>
      </c>
    </row>
    <row r="825" spans="1:17" customFormat="1" x14ac:dyDescent="0.3">
      <c r="A825" s="58" t="s">
        <v>307</v>
      </c>
      <c r="B825" s="61">
        <v>14.6462796438</v>
      </c>
      <c r="C825" s="62">
        <v>0.176206445100451</v>
      </c>
      <c r="D825" s="69">
        <v>1.6099187901000001</v>
      </c>
      <c r="E825" s="72">
        <v>18.554218932597699</v>
      </c>
      <c r="F825" s="69">
        <v>5.9575959247999997</v>
      </c>
      <c r="G825" s="72">
        <v>35.857558190480901</v>
      </c>
      <c r="H825" s="69">
        <v>0</v>
      </c>
      <c r="I825" s="72">
        <v>0</v>
      </c>
      <c r="J825" s="69">
        <v>0.77998095409999701</v>
      </c>
      <c r="K825" s="72">
        <v>6.0627323494806404</v>
      </c>
      <c r="L825" s="69">
        <v>3.0241985217999998</v>
      </c>
      <c r="M825" s="72">
        <v>40.958089065921101</v>
      </c>
      <c r="N825" s="69">
        <v>2.6097288953</v>
      </c>
      <c r="O825" s="72">
        <v>14.875222989169099</v>
      </c>
      <c r="P825" s="69">
        <v>0.66485655769999996</v>
      </c>
      <c r="Q825" s="72">
        <v>8.1356718712487801</v>
      </c>
    </row>
    <row r="826" spans="1:17" customFormat="1" x14ac:dyDescent="0.3">
      <c r="A826" s="58" t="s">
        <v>308</v>
      </c>
      <c r="B826" s="59">
        <v>11.262035537599999</v>
      </c>
      <c r="C826" s="60">
        <v>0.135491284813443</v>
      </c>
      <c r="D826" s="67">
        <v>2.0246730456000099</v>
      </c>
      <c r="E826" s="71">
        <v>23.3342372211571</v>
      </c>
      <c r="F826" s="67">
        <v>3.2480651525000002</v>
      </c>
      <c r="G826" s="71">
        <v>19.5494435477599</v>
      </c>
      <c r="H826" s="67">
        <v>1.7659552635</v>
      </c>
      <c r="I826" s="71">
        <v>19.2799335541049</v>
      </c>
      <c r="J826" s="67">
        <v>0.45783801540000002</v>
      </c>
      <c r="K826" s="71">
        <v>3.5587399053743098</v>
      </c>
      <c r="L826" s="67">
        <v>0.81751476570000003</v>
      </c>
      <c r="M826" s="71">
        <v>11.071972406863299</v>
      </c>
      <c r="N826" s="67">
        <v>0.35154047869999999</v>
      </c>
      <c r="O826" s="71">
        <v>2.0037495158211098</v>
      </c>
      <c r="P826" s="67">
        <v>1.0526899251999999</v>
      </c>
      <c r="Q826" s="71">
        <v>12.8814850578056</v>
      </c>
    </row>
    <row r="827" spans="1:17" customFormat="1" x14ac:dyDescent="0.3">
      <c r="A827" s="65" t="s">
        <v>1</v>
      </c>
    </row>
    <row r="828" spans="1:17" customFormat="1" x14ac:dyDescent="0.3">
      <c r="A828" s="65" t="s">
        <v>1</v>
      </c>
    </row>
    <row r="829" spans="1:17" customFormat="1" x14ac:dyDescent="0.3">
      <c r="A829" s="53" t="s">
        <v>422</v>
      </c>
    </row>
    <row r="830" spans="1:17" customFormat="1" x14ac:dyDescent="0.3">
      <c r="A830" s="54" t="s">
        <v>1</v>
      </c>
    </row>
    <row r="831" spans="1:17" customFormat="1" x14ac:dyDescent="0.3">
      <c r="A831" s="114" t="s">
        <v>1</v>
      </c>
      <c r="B831" s="113" t="s">
        <v>502</v>
      </c>
      <c r="C831" s="113" t="s">
        <v>1</v>
      </c>
      <c r="D831" s="113" t="s">
        <v>17</v>
      </c>
      <c r="E831" s="113" t="s">
        <v>1</v>
      </c>
      <c r="F831" s="113" t="s">
        <v>18</v>
      </c>
      <c r="G831" s="113" t="s">
        <v>1</v>
      </c>
      <c r="H831" s="113" t="s">
        <v>19</v>
      </c>
      <c r="I831" s="113" t="s">
        <v>1</v>
      </c>
      <c r="J831" s="113" t="s">
        <v>20</v>
      </c>
      <c r="K831" s="113" t="s">
        <v>1</v>
      </c>
      <c r="L831" s="113" t="s">
        <v>21</v>
      </c>
      <c r="M831" s="113" t="s">
        <v>1</v>
      </c>
      <c r="N831" s="113" t="s">
        <v>22</v>
      </c>
      <c r="O831" s="113" t="s">
        <v>1</v>
      </c>
      <c r="P831" s="113" t="s">
        <v>23</v>
      </c>
      <c r="Q831" s="113" t="s">
        <v>1</v>
      </c>
    </row>
    <row r="832" spans="1:17" customFormat="1" x14ac:dyDescent="0.3">
      <c r="A832" s="115" t="s">
        <v>1</v>
      </c>
      <c r="B832" s="55" t="s">
        <v>14</v>
      </c>
      <c r="C832" s="55" t="s">
        <v>15</v>
      </c>
      <c r="D832" s="55" t="s">
        <v>14</v>
      </c>
      <c r="E832" s="55" t="s">
        <v>15</v>
      </c>
      <c r="F832" s="55" t="s">
        <v>14</v>
      </c>
      <c r="G832" s="55" t="s">
        <v>15</v>
      </c>
      <c r="H832" s="55" t="s">
        <v>14</v>
      </c>
      <c r="I832" s="55" t="s">
        <v>15</v>
      </c>
      <c r="J832" s="55" t="s">
        <v>14</v>
      </c>
      <c r="K832" s="55" t="s">
        <v>15</v>
      </c>
      <c r="L832" s="55" t="s">
        <v>14</v>
      </c>
      <c r="M832" s="55" t="s">
        <v>15</v>
      </c>
      <c r="N832" s="55" t="s">
        <v>14</v>
      </c>
      <c r="O832" s="55" t="s">
        <v>15</v>
      </c>
      <c r="P832" s="55" t="s">
        <v>14</v>
      </c>
      <c r="Q832" s="55" t="s">
        <v>15</v>
      </c>
    </row>
    <row r="833" spans="1:17" customFormat="1" x14ac:dyDescent="0.3">
      <c r="A833" s="56" t="s">
        <v>16</v>
      </c>
      <c r="B833" s="57">
        <v>61.323676885600001</v>
      </c>
      <c r="C833" s="57">
        <v>61.323676885600001</v>
      </c>
      <c r="D833" s="57">
        <v>12.8098822378</v>
      </c>
      <c r="E833" s="57">
        <v>12.8098822378</v>
      </c>
      <c r="F833" s="57">
        <v>22.7331216615</v>
      </c>
      <c r="G833" s="57">
        <v>22.7331216615</v>
      </c>
      <c r="H833" s="57">
        <v>4.4531620337</v>
      </c>
      <c r="I833" s="57">
        <v>4.4531620337</v>
      </c>
      <c r="J833" s="57">
        <v>4.4215097189000003</v>
      </c>
      <c r="K833" s="57">
        <v>4.4215097189000003</v>
      </c>
      <c r="L833" s="57">
        <v>6.3400369000000003</v>
      </c>
      <c r="M833" s="57">
        <v>6.3400369000000003</v>
      </c>
      <c r="N833" s="57">
        <v>3.0955910302</v>
      </c>
      <c r="O833" s="57">
        <v>3.0955910302</v>
      </c>
      <c r="P833" s="57">
        <v>5.7437292854999997</v>
      </c>
      <c r="Q833" s="57">
        <v>5.7437292854999997</v>
      </c>
    </row>
    <row r="834" spans="1:17" customFormat="1" x14ac:dyDescent="0.3">
      <c r="A834" s="58" t="s">
        <v>306</v>
      </c>
      <c r="B834" s="59">
        <v>19.636751670700001</v>
      </c>
      <c r="C834" s="60">
        <v>0.32021484470562001</v>
      </c>
      <c r="D834" s="67">
        <v>1.9637786868</v>
      </c>
      <c r="E834" s="71">
        <v>15.3301853236807</v>
      </c>
      <c r="F834" s="67">
        <v>10.348046185099999</v>
      </c>
      <c r="G834" s="71">
        <v>45.519688581199503</v>
      </c>
      <c r="H834" s="67">
        <v>0.58546749060000003</v>
      </c>
      <c r="I834" s="71">
        <v>13.1472308029527</v>
      </c>
      <c r="J834" s="67">
        <v>2.1246614349000001</v>
      </c>
      <c r="K834" s="71">
        <v>48.052850043911697</v>
      </c>
      <c r="L834" s="67">
        <v>1.8699033247000001</v>
      </c>
      <c r="M834" s="71">
        <v>29.4935716336288</v>
      </c>
      <c r="N834" s="67">
        <v>1.9433490835</v>
      </c>
      <c r="O834" s="71">
        <v>62.777965969698599</v>
      </c>
      <c r="P834" s="67">
        <v>0.80154546510000002</v>
      </c>
      <c r="Q834" s="71">
        <v>13.9551400363436</v>
      </c>
    </row>
    <row r="835" spans="1:17" customFormat="1" x14ac:dyDescent="0.3">
      <c r="A835" s="58" t="s">
        <v>307</v>
      </c>
      <c r="B835" s="61">
        <v>29.266885683500099</v>
      </c>
      <c r="C835" s="62">
        <v>0.47725262361710102</v>
      </c>
      <c r="D835" s="69">
        <v>7.8937795447000401</v>
      </c>
      <c r="E835" s="72">
        <v>61.622576992992698</v>
      </c>
      <c r="F835" s="69">
        <v>8.4000148283999891</v>
      </c>
      <c r="G835" s="72">
        <v>36.950555904629503</v>
      </c>
      <c r="H835" s="69">
        <v>3.2822270525000099</v>
      </c>
      <c r="I835" s="72">
        <v>73.705538394094603</v>
      </c>
      <c r="J835" s="69">
        <v>0.76431460810000096</v>
      </c>
      <c r="K835" s="72">
        <v>17.286281308687201</v>
      </c>
      <c r="L835" s="69">
        <v>3.9625140986999901</v>
      </c>
      <c r="M835" s="72">
        <v>62.499858615964797</v>
      </c>
      <c r="N835" s="69">
        <v>1.1522419467</v>
      </c>
      <c r="O835" s="72">
        <v>37.222034030301302</v>
      </c>
      <c r="P835" s="69">
        <v>3.04747899630001</v>
      </c>
      <c r="Q835" s="72">
        <v>53.0574970514947</v>
      </c>
    </row>
    <row r="836" spans="1:17" customFormat="1" x14ac:dyDescent="0.3">
      <c r="A836" s="58" t="s">
        <v>308</v>
      </c>
      <c r="B836" s="59">
        <v>12.4200395314</v>
      </c>
      <c r="C836" s="60">
        <v>0.202532531677279</v>
      </c>
      <c r="D836" s="67">
        <v>2.9523240063</v>
      </c>
      <c r="E836" s="71">
        <v>23.0472376833266</v>
      </c>
      <c r="F836" s="67">
        <v>3.9850606480000001</v>
      </c>
      <c r="G836" s="71">
        <v>17.529755514171001</v>
      </c>
      <c r="H836" s="67">
        <v>0.58546749060000003</v>
      </c>
      <c r="I836" s="71">
        <v>13.1472308029527</v>
      </c>
      <c r="J836" s="67">
        <v>1.5325336758999999</v>
      </c>
      <c r="K836" s="71">
        <v>34.660868647401003</v>
      </c>
      <c r="L836" s="67">
        <v>0.50761947660000095</v>
      </c>
      <c r="M836" s="71">
        <v>8.0065697504063404</v>
      </c>
      <c r="N836" s="67">
        <v>0</v>
      </c>
      <c r="O836" s="71">
        <v>0</v>
      </c>
      <c r="P836" s="67">
        <v>1.8947048241</v>
      </c>
      <c r="Q836" s="71">
        <v>32.987362912161799</v>
      </c>
    </row>
    <row r="837" spans="1:17" customFormat="1" x14ac:dyDescent="0.3">
      <c r="A837" s="65" t="s">
        <v>1</v>
      </c>
    </row>
    <row r="838" spans="1:17" customFormat="1" x14ac:dyDescent="0.3">
      <c r="A838" s="65" t="s">
        <v>1</v>
      </c>
    </row>
    <row r="839" spans="1:17" customFormat="1" x14ac:dyDescent="0.3">
      <c r="A839" s="53" t="s">
        <v>423</v>
      </c>
    </row>
    <row r="840" spans="1:17" customFormat="1" x14ac:dyDescent="0.3">
      <c r="A840" s="54" t="s">
        <v>1</v>
      </c>
    </row>
    <row r="841" spans="1:17" customFormat="1" x14ac:dyDescent="0.3">
      <c r="A841" s="114" t="s">
        <v>1</v>
      </c>
      <c r="B841" s="113" t="s">
        <v>502</v>
      </c>
      <c r="C841" s="113" t="s">
        <v>1</v>
      </c>
      <c r="D841" s="113" t="s">
        <v>17</v>
      </c>
      <c r="E841" s="113" t="s">
        <v>1</v>
      </c>
      <c r="F841" s="113" t="s">
        <v>18</v>
      </c>
      <c r="G841" s="113" t="s">
        <v>1</v>
      </c>
      <c r="H841" s="113" t="s">
        <v>19</v>
      </c>
      <c r="I841" s="113" t="s">
        <v>1</v>
      </c>
      <c r="J841" s="113" t="s">
        <v>20</v>
      </c>
      <c r="K841" s="113" t="s">
        <v>1</v>
      </c>
      <c r="L841" s="113" t="s">
        <v>21</v>
      </c>
      <c r="M841" s="113" t="s">
        <v>1</v>
      </c>
      <c r="N841" s="113" t="s">
        <v>22</v>
      </c>
      <c r="O841" s="113" t="s">
        <v>1</v>
      </c>
      <c r="P841" s="113" t="s">
        <v>23</v>
      </c>
      <c r="Q841" s="113" t="s">
        <v>1</v>
      </c>
    </row>
    <row r="842" spans="1:17" customFormat="1" x14ac:dyDescent="0.3">
      <c r="A842" s="115" t="s">
        <v>1</v>
      </c>
      <c r="B842" s="55" t="s">
        <v>14</v>
      </c>
      <c r="C842" s="55" t="s">
        <v>15</v>
      </c>
      <c r="D842" s="55" t="s">
        <v>14</v>
      </c>
      <c r="E842" s="55" t="s">
        <v>15</v>
      </c>
      <c r="F842" s="55" t="s">
        <v>14</v>
      </c>
      <c r="G842" s="55" t="s">
        <v>15</v>
      </c>
      <c r="H842" s="55" t="s">
        <v>14</v>
      </c>
      <c r="I842" s="55" t="s">
        <v>15</v>
      </c>
      <c r="J842" s="55" t="s">
        <v>14</v>
      </c>
      <c r="K842" s="55" t="s">
        <v>15</v>
      </c>
      <c r="L842" s="55" t="s">
        <v>14</v>
      </c>
      <c r="M842" s="55" t="s">
        <v>15</v>
      </c>
      <c r="N842" s="55" t="s">
        <v>14</v>
      </c>
      <c r="O842" s="55" t="s">
        <v>15</v>
      </c>
      <c r="P842" s="55" t="s">
        <v>14</v>
      </c>
      <c r="Q842" s="55" t="s">
        <v>15</v>
      </c>
    </row>
    <row r="843" spans="1:17" customFormat="1" x14ac:dyDescent="0.3">
      <c r="A843" s="56" t="s">
        <v>16</v>
      </c>
      <c r="B843" s="57">
        <v>5.2092723992999996</v>
      </c>
      <c r="C843" s="57">
        <v>5.2092723992999996</v>
      </c>
      <c r="D843" s="57">
        <v>4.6117399361000002</v>
      </c>
      <c r="E843" s="57">
        <v>4.6117399361000002</v>
      </c>
      <c r="F843" s="57">
        <v>0.59753246319999997</v>
      </c>
      <c r="G843" s="57">
        <v>0.59753246319999997</v>
      </c>
      <c r="H843" s="57">
        <v>0</v>
      </c>
      <c r="I843" s="57">
        <v>0</v>
      </c>
      <c r="J843" s="57">
        <v>0</v>
      </c>
      <c r="K843" s="57">
        <v>0</v>
      </c>
      <c r="L843" s="57">
        <v>0</v>
      </c>
      <c r="M843" s="57">
        <v>0</v>
      </c>
      <c r="N843" s="57">
        <v>0</v>
      </c>
      <c r="O843" s="57">
        <v>0</v>
      </c>
      <c r="P843" s="57">
        <v>0</v>
      </c>
      <c r="Q843" s="57">
        <v>0</v>
      </c>
    </row>
    <row r="844" spans="1:17" customFormat="1" x14ac:dyDescent="0.3">
      <c r="A844" s="58" t="s">
        <v>306</v>
      </c>
      <c r="B844" s="67">
        <v>3.6655135083000001</v>
      </c>
      <c r="C844" s="71">
        <v>70.365172471928304</v>
      </c>
      <c r="D844" s="67">
        <v>3.0679810450999998</v>
      </c>
      <c r="E844" s="71">
        <v>66.5254565003614</v>
      </c>
      <c r="F844" s="67">
        <v>0.59753246319999898</v>
      </c>
      <c r="G844" s="71">
        <v>100</v>
      </c>
      <c r="H844" s="67"/>
      <c r="I844" s="71"/>
      <c r="J844" s="67"/>
      <c r="K844" s="71"/>
      <c r="L844" s="67"/>
      <c r="M844" s="71"/>
      <c r="N844" s="67"/>
      <c r="O844" s="71"/>
      <c r="P844" s="67"/>
      <c r="Q844" s="71"/>
    </row>
    <row r="845" spans="1:17" customFormat="1" x14ac:dyDescent="0.3">
      <c r="A845" s="58" t="s">
        <v>307</v>
      </c>
      <c r="B845" s="69">
        <v>0</v>
      </c>
      <c r="C845" s="72">
        <v>0</v>
      </c>
      <c r="D845" s="69">
        <v>0</v>
      </c>
      <c r="E845" s="72">
        <v>0</v>
      </c>
      <c r="F845" s="69">
        <v>0</v>
      </c>
      <c r="G845" s="72">
        <v>0</v>
      </c>
      <c r="H845" s="69"/>
      <c r="I845" s="72"/>
      <c r="J845" s="69"/>
      <c r="K845" s="72"/>
      <c r="L845" s="69"/>
      <c r="M845" s="72"/>
      <c r="N845" s="69"/>
      <c r="O845" s="72"/>
      <c r="P845" s="69"/>
      <c r="Q845" s="72"/>
    </row>
    <row r="846" spans="1:17" customFormat="1" x14ac:dyDescent="0.3">
      <c r="A846" s="58" t="s">
        <v>308</v>
      </c>
      <c r="B846" s="67">
        <v>1.543758891</v>
      </c>
      <c r="C846" s="71">
        <v>29.634827528071799</v>
      </c>
      <c r="D846" s="67">
        <v>1.543758891</v>
      </c>
      <c r="E846" s="71">
        <v>33.4745434996386</v>
      </c>
      <c r="F846" s="67">
        <v>0</v>
      </c>
      <c r="G846" s="71">
        <v>0</v>
      </c>
      <c r="H846" s="67"/>
      <c r="I846" s="71"/>
      <c r="J846" s="67"/>
      <c r="K846" s="71"/>
      <c r="L846" s="67"/>
      <c r="M846" s="71"/>
      <c r="N846" s="67"/>
      <c r="O846" s="71"/>
      <c r="P846" s="67"/>
      <c r="Q846" s="71"/>
    </row>
    <row r="847" spans="1:17" customFormat="1" x14ac:dyDescent="0.3">
      <c r="A847" s="65" t="s">
        <v>1</v>
      </c>
    </row>
    <row r="848" spans="1:17" customFormat="1" x14ac:dyDescent="0.3">
      <c r="A848" s="65" t="s">
        <v>1</v>
      </c>
    </row>
    <row r="849" spans="1:17" customFormat="1" x14ac:dyDescent="0.3">
      <c r="A849" s="53" t="s">
        <v>424</v>
      </c>
    </row>
    <row r="850" spans="1:17" customFormat="1" x14ac:dyDescent="0.3">
      <c r="A850" s="54" t="s">
        <v>1</v>
      </c>
    </row>
    <row r="851" spans="1:17" customFormat="1" x14ac:dyDescent="0.3">
      <c r="A851" s="114" t="s">
        <v>1</v>
      </c>
      <c r="B851" s="113" t="s">
        <v>502</v>
      </c>
      <c r="C851" s="113" t="s">
        <v>1</v>
      </c>
      <c r="D851" s="113" t="s">
        <v>17</v>
      </c>
      <c r="E851" s="113" t="s">
        <v>1</v>
      </c>
      <c r="F851" s="113" t="s">
        <v>18</v>
      </c>
      <c r="G851" s="113" t="s">
        <v>1</v>
      </c>
      <c r="H851" s="113" t="s">
        <v>19</v>
      </c>
      <c r="I851" s="113" t="s">
        <v>1</v>
      </c>
      <c r="J851" s="113" t="s">
        <v>20</v>
      </c>
      <c r="K851" s="113" t="s">
        <v>1</v>
      </c>
      <c r="L851" s="113" t="s">
        <v>21</v>
      </c>
      <c r="M851" s="113" t="s">
        <v>1</v>
      </c>
      <c r="N851" s="113" t="s">
        <v>22</v>
      </c>
      <c r="O851" s="113" t="s">
        <v>1</v>
      </c>
      <c r="P851" s="113" t="s">
        <v>23</v>
      </c>
      <c r="Q851" s="113" t="s">
        <v>1</v>
      </c>
    </row>
    <row r="852" spans="1:17" customFormat="1" x14ac:dyDescent="0.3">
      <c r="A852" s="115" t="s">
        <v>1</v>
      </c>
      <c r="B852" s="55" t="s">
        <v>14</v>
      </c>
      <c r="C852" s="55" t="s">
        <v>15</v>
      </c>
      <c r="D852" s="55" t="s">
        <v>14</v>
      </c>
      <c r="E852" s="55" t="s">
        <v>15</v>
      </c>
      <c r="F852" s="55" t="s">
        <v>14</v>
      </c>
      <c r="G852" s="55" t="s">
        <v>15</v>
      </c>
      <c r="H852" s="55" t="s">
        <v>14</v>
      </c>
      <c r="I852" s="55" t="s">
        <v>15</v>
      </c>
      <c r="J852" s="55" t="s">
        <v>14</v>
      </c>
      <c r="K852" s="55" t="s">
        <v>15</v>
      </c>
      <c r="L852" s="55" t="s">
        <v>14</v>
      </c>
      <c r="M852" s="55" t="s">
        <v>15</v>
      </c>
      <c r="N852" s="55" t="s">
        <v>14</v>
      </c>
      <c r="O852" s="55" t="s">
        <v>15</v>
      </c>
      <c r="P852" s="55" t="s">
        <v>14</v>
      </c>
      <c r="Q852" s="55" t="s">
        <v>15</v>
      </c>
    </row>
    <row r="853" spans="1:17" customFormat="1" x14ac:dyDescent="0.3">
      <c r="A853" s="56" t="s">
        <v>16</v>
      </c>
      <c r="B853" s="57">
        <v>14.9619837051</v>
      </c>
      <c r="C853" s="57">
        <v>14.9619837051</v>
      </c>
      <c r="D853" s="57">
        <v>3.2461017159000001</v>
      </c>
      <c r="E853" s="57">
        <v>3.2461017159000001</v>
      </c>
      <c r="F853" s="57">
        <v>3.7741800904999998</v>
      </c>
      <c r="G853" s="57">
        <v>3.7741800904999998</v>
      </c>
      <c r="H853" s="57">
        <v>3.2899621187000001</v>
      </c>
      <c r="I853" s="57">
        <v>3.2899621187000001</v>
      </c>
      <c r="J853" s="57">
        <v>0.31890669500000002</v>
      </c>
      <c r="K853" s="57">
        <v>0.31890669500000002</v>
      </c>
      <c r="L853" s="57">
        <v>1.6872914039</v>
      </c>
      <c r="M853" s="57">
        <v>1.6872914039</v>
      </c>
      <c r="N853" s="57">
        <v>2.6455416811000001</v>
      </c>
      <c r="O853" s="57">
        <v>2.6455416811000001</v>
      </c>
      <c r="P853" s="57">
        <v>0</v>
      </c>
      <c r="Q853" s="57">
        <v>0</v>
      </c>
    </row>
    <row r="854" spans="1:17" customFormat="1" x14ac:dyDescent="0.3">
      <c r="A854" s="58" t="s">
        <v>306</v>
      </c>
      <c r="B854" s="67">
        <v>5.1520594839999996</v>
      </c>
      <c r="C854" s="71">
        <v>34.434334280446002</v>
      </c>
      <c r="D854" s="67">
        <v>1.6962955075999999</v>
      </c>
      <c r="E854" s="71">
        <v>52.256388001991297</v>
      </c>
      <c r="F854" s="67">
        <v>0</v>
      </c>
      <c r="G854" s="71">
        <v>0</v>
      </c>
      <c r="H854" s="67">
        <v>1.537197983</v>
      </c>
      <c r="I854" s="71">
        <v>46.7238809305017</v>
      </c>
      <c r="J854" s="67">
        <v>0.31890669500000002</v>
      </c>
      <c r="K854" s="71">
        <v>100</v>
      </c>
      <c r="L854" s="67">
        <v>0.80154546510000102</v>
      </c>
      <c r="M854" s="71">
        <v>47.504862719463297</v>
      </c>
      <c r="N854" s="67">
        <v>0.79811383330000096</v>
      </c>
      <c r="O854" s="71">
        <v>30.1682577523462</v>
      </c>
      <c r="P854" s="67"/>
      <c r="Q854" s="71"/>
    </row>
    <row r="855" spans="1:17" customFormat="1" x14ac:dyDescent="0.3">
      <c r="A855" s="58" t="s">
        <v>307</v>
      </c>
      <c r="B855" s="69">
        <v>8.4636815277999702</v>
      </c>
      <c r="C855" s="72">
        <v>56.567910342764499</v>
      </c>
      <c r="D855" s="69">
        <v>1.5498062082999999</v>
      </c>
      <c r="E855" s="72">
        <v>47.743611998008703</v>
      </c>
      <c r="F855" s="69">
        <v>3.3136833359999902</v>
      </c>
      <c r="G855" s="72">
        <v>87.7987604338458</v>
      </c>
      <c r="H855" s="69">
        <v>1.7527641356999999</v>
      </c>
      <c r="I855" s="72">
        <v>53.2761190694983</v>
      </c>
      <c r="J855" s="69">
        <v>0</v>
      </c>
      <c r="K855" s="72">
        <v>0</v>
      </c>
      <c r="L855" s="69">
        <v>0</v>
      </c>
      <c r="M855" s="72">
        <v>0</v>
      </c>
      <c r="N855" s="69">
        <v>1.8474278477999999</v>
      </c>
      <c r="O855" s="72">
        <v>69.831742247653807</v>
      </c>
      <c r="P855" s="69"/>
      <c r="Q855" s="72"/>
    </row>
    <row r="856" spans="1:17" customFormat="1" x14ac:dyDescent="0.3">
      <c r="A856" s="58" t="s">
        <v>308</v>
      </c>
      <c r="B856" s="67">
        <v>1.3462426933</v>
      </c>
      <c r="C856" s="71">
        <v>8.9977553767894705</v>
      </c>
      <c r="D856" s="67">
        <v>0</v>
      </c>
      <c r="E856" s="71">
        <v>0</v>
      </c>
      <c r="F856" s="67">
        <v>0.46049675450000099</v>
      </c>
      <c r="G856" s="71">
        <v>12.2012395661542</v>
      </c>
      <c r="H856" s="67">
        <v>0</v>
      </c>
      <c r="I856" s="71">
        <v>0</v>
      </c>
      <c r="J856" s="67">
        <v>0</v>
      </c>
      <c r="K856" s="71">
        <v>0</v>
      </c>
      <c r="L856" s="67">
        <v>0.88574593880000296</v>
      </c>
      <c r="M856" s="71">
        <v>52.495137280536703</v>
      </c>
      <c r="N856" s="67">
        <v>0</v>
      </c>
      <c r="O856" s="71">
        <v>0</v>
      </c>
      <c r="P856" s="67"/>
      <c r="Q856" s="71"/>
    </row>
    <row r="857" spans="1:17" customFormat="1" x14ac:dyDescent="0.3">
      <c r="A857" s="65" t="s">
        <v>1</v>
      </c>
    </row>
    <row r="858" spans="1:17" customFormat="1" x14ac:dyDescent="0.3">
      <c r="A858" s="65" t="s">
        <v>1</v>
      </c>
    </row>
    <row r="859" spans="1:17" customFormat="1" x14ac:dyDescent="0.3">
      <c r="A859" s="53" t="s">
        <v>425</v>
      </c>
    </row>
    <row r="860" spans="1:17" customFormat="1" x14ac:dyDescent="0.3">
      <c r="A860" s="54" t="s">
        <v>1</v>
      </c>
    </row>
    <row r="861" spans="1:17" customFormat="1" x14ac:dyDescent="0.3">
      <c r="A861" s="114" t="s">
        <v>1</v>
      </c>
      <c r="B861" s="113" t="s">
        <v>502</v>
      </c>
      <c r="C861" s="113" t="s">
        <v>1</v>
      </c>
      <c r="D861" s="113" t="s">
        <v>17</v>
      </c>
      <c r="E861" s="113" t="s">
        <v>1</v>
      </c>
      <c r="F861" s="113" t="s">
        <v>18</v>
      </c>
      <c r="G861" s="113" t="s">
        <v>1</v>
      </c>
      <c r="H861" s="113" t="s">
        <v>19</v>
      </c>
      <c r="I861" s="113" t="s">
        <v>1</v>
      </c>
      <c r="J861" s="113" t="s">
        <v>20</v>
      </c>
      <c r="K861" s="113" t="s">
        <v>1</v>
      </c>
      <c r="L861" s="113" t="s">
        <v>21</v>
      </c>
      <c r="M861" s="113" t="s">
        <v>1</v>
      </c>
      <c r="N861" s="113" t="s">
        <v>22</v>
      </c>
      <c r="O861" s="113" t="s">
        <v>1</v>
      </c>
      <c r="P861" s="113" t="s">
        <v>23</v>
      </c>
      <c r="Q861" s="113" t="s">
        <v>1</v>
      </c>
    </row>
    <row r="862" spans="1:17" customFormat="1" x14ac:dyDescent="0.3">
      <c r="A862" s="115" t="s">
        <v>1</v>
      </c>
      <c r="B862" s="55" t="s">
        <v>14</v>
      </c>
      <c r="C862" s="55" t="s">
        <v>15</v>
      </c>
      <c r="D862" s="55" t="s">
        <v>14</v>
      </c>
      <c r="E862" s="55" t="s">
        <v>15</v>
      </c>
      <c r="F862" s="55" t="s">
        <v>14</v>
      </c>
      <c r="G862" s="55" t="s">
        <v>15</v>
      </c>
      <c r="H862" s="55" t="s">
        <v>14</v>
      </c>
      <c r="I862" s="55" t="s">
        <v>15</v>
      </c>
      <c r="J862" s="55" t="s">
        <v>14</v>
      </c>
      <c r="K862" s="55" t="s">
        <v>15</v>
      </c>
      <c r="L862" s="55" t="s">
        <v>14</v>
      </c>
      <c r="M862" s="55" t="s">
        <v>15</v>
      </c>
      <c r="N862" s="55" t="s">
        <v>14</v>
      </c>
      <c r="O862" s="55" t="s">
        <v>15</v>
      </c>
      <c r="P862" s="55" t="s">
        <v>14</v>
      </c>
      <c r="Q862" s="55" t="s">
        <v>15</v>
      </c>
    </row>
    <row r="863" spans="1:17" customFormat="1" x14ac:dyDescent="0.3">
      <c r="A863" s="56" t="s">
        <v>16</v>
      </c>
      <c r="B863" s="57">
        <v>24.3704214513</v>
      </c>
      <c r="C863" s="57">
        <v>24.3704214513</v>
      </c>
      <c r="D863" s="57">
        <v>1.7104484058</v>
      </c>
      <c r="E863" s="57">
        <v>1.7104484058</v>
      </c>
      <c r="F863" s="57">
        <v>6.4310061412000001</v>
      </c>
      <c r="G863" s="57">
        <v>6.4310061412000001</v>
      </c>
      <c r="H863" s="57">
        <v>1.0435304248999999</v>
      </c>
      <c r="I863" s="57">
        <v>1.0435304248999999</v>
      </c>
      <c r="J863" s="57">
        <v>0</v>
      </c>
      <c r="K863" s="57">
        <v>0</v>
      </c>
      <c r="L863" s="57">
        <v>5.1527012271999997</v>
      </c>
      <c r="M863" s="57">
        <v>5.1527012271999997</v>
      </c>
      <c r="N863" s="57">
        <v>9.5748972368</v>
      </c>
      <c r="O863" s="57">
        <v>9.5748972368</v>
      </c>
      <c r="P863" s="57">
        <v>0.45783801540000002</v>
      </c>
      <c r="Q863" s="57">
        <v>0.45783801540000002</v>
      </c>
    </row>
    <row r="864" spans="1:17" customFormat="1" x14ac:dyDescent="0.3">
      <c r="A864" s="58" t="s">
        <v>306</v>
      </c>
      <c r="B864" s="67">
        <v>16.081486484300001</v>
      </c>
      <c r="C864" s="71">
        <v>65.987724161586698</v>
      </c>
      <c r="D864" s="67">
        <v>0.54998002479999997</v>
      </c>
      <c r="E864" s="71">
        <v>32.154142909839301</v>
      </c>
      <c r="F864" s="67">
        <v>0.80154546510000002</v>
      </c>
      <c r="G864" s="70">
        <v>12.463764572777</v>
      </c>
      <c r="H864" s="67">
        <v>0.3976802176</v>
      </c>
      <c r="I864" s="71">
        <v>38.109115758470502</v>
      </c>
      <c r="J864" s="67"/>
      <c r="K864" s="71"/>
      <c r="L864" s="67">
        <v>4.9114919014999998</v>
      </c>
      <c r="M864" s="71">
        <v>95.318779120615304</v>
      </c>
      <c r="N864" s="67">
        <v>8.9629508598999994</v>
      </c>
      <c r="O864" s="71">
        <v>93.608846531030593</v>
      </c>
      <c r="P864" s="67">
        <v>0.45783801540000102</v>
      </c>
      <c r="Q864" s="71">
        <v>100</v>
      </c>
    </row>
    <row r="865" spans="1:17" customFormat="1" x14ac:dyDescent="0.3">
      <c r="A865" s="58" t="s">
        <v>307</v>
      </c>
      <c r="B865" s="69">
        <v>4.1510597289999902</v>
      </c>
      <c r="C865" s="72">
        <v>17.033188110001099</v>
      </c>
      <c r="D865" s="69">
        <v>0.87506695629999798</v>
      </c>
      <c r="E865" s="72">
        <v>51.160090730168498</v>
      </c>
      <c r="F865" s="69">
        <v>3.0139279773999998</v>
      </c>
      <c r="G865" s="72">
        <v>46.865574549702004</v>
      </c>
      <c r="H865" s="69">
        <v>0.26206479529999999</v>
      </c>
      <c r="I865" s="72">
        <v>25.113287456387599</v>
      </c>
      <c r="J865" s="69"/>
      <c r="K865" s="72"/>
      <c r="L865" s="69">
        <v>0</v>
      </c>
      <c r="M865" s="72">
        <v>0</v>
      </c>
      <c r="N865" s="69">
        <v>0</v>
      </c>
      <c r="O865" s="72">
        <v>0</v>
      </c>
      <c r="P865" s="69">
        <v>0</v>
      </c>
      <c r="Q865" s="72">
        <v>0</v>
      </c>
    </row>
    <row r="866" spans="1:17" customFormat="1" x14ac:dyDescent="0.3">
      <c r="A866" s="58" t="s">
        <v>308</v>
      </c>
      <c r="B866" s="67">
        <v>4.1378752379999897</v>
      </c>
      <c r="C866" s="71">
        <v>16.9790877284121</v>
      </c>
      <c r="D866" s="67">
        <v>0.28540142470000002</v>
      </c>
      <c r="E866" s="71">
        <v>16.685766359992201</v>
      </c>
      <c r="F866" s="67">
        <v>2.6155326987</v>
      </c>
      <c r="G866" s="71">
        <v>40.670660877521001</v>
      </c>
      <c r="H866" s="67">
        <v>0.38378541199999999</v>
      </c>
      <c r="I866" s="71">
        <v>36.777596785141903</v>
      </c>
      <c r="J866" s="67"/>
      <c r="K866" s="71"/>
      <c r="L866" s="67">
        <v>0.24120932569999901</v>
      </c>
      <c r="M866" s="71">
        <v>4.6812208793847399</v>
      </c>
      <c r="N866" s="67">
        <v>0.61194637689999998</v>
      </c>
      <c r="O866" s="71">
        <v>6.3911534689694198</v>
      </c>
      <c r="P866" s="67">
        <v>0</v>
      </c>
      <c r="Q866" s="71">
        <v>0</v>
      </c>
    </row>
    <row r="867" spans="1:17" customFormat="1" x14ac:dyDescent="0.3">
      <c r="A867" s="65" t="s">
        <v>1</v>
      </c>
    </row>
    <row r="868" spans="1:17" customFormat="1" x14ac:dyDescent="0.3">
      <c r="A868" s="65" t="s">
        <v>1</v>
      </c>
    </row>
    <row r="869" spans="1:17" customFormat="1" x14ac:dyDescent="0.3">
      <c r="A869" s="53" t="s">
        <v>426</v>
      </c>
    </row>
    <row r="870" spans="1:17" customFormat="1" x14ac:dyDescent="0.3">
      <c r="A870" s="54" t="s">
        <v>1</v>
      </c>
    </row>
    <row r="871" spans="1:17" customFormat="1" x14ac:dyDescent="0.3">
      <c r="A871" s="114" t="s">
        <v>1</v>
      </c>
      <c r="B871" s="113" t="s">
        <v>502</v>
      </c>
      <c r="C871" s="113" t="s">
        <v>1</v>
      </c>
      <c r="D871" s="113" t="s">
        <v>17</v>
      </c>
      <c r="E871" s="113" t="s">
        <v>1</v>
      </c>
      <c r="F871" s="113" t="s">
        <v>18</v>
      </c>
      <c r="G871" s="113" t="s">
        <v>1</v>
      </c>
      <c r="H871" s="113" t="s">
        <v>19</v>
      </c>
      <c r="I871" s="113" t="s">
        <v>1</v>
      </c>
      <c r="J871" s="113" t="s">
        <v>20</v>
      </c>
      <c r="K871" s="113" t="s">
        <v>1</v>
      </c>
      <c r="L871" s="113" t="s">
        <v>21</v>
      </c>
      <c r="M871" s="113" t="s">
        <v>1</v>
      </c>
      <c r="N871" s="113" t="s">
        <v>22</v>
      </c>
      <c r="O871" s="113" t="s">
        <v>1</v>
      </c>
      <c r="P871" s="113" t="s">
        <v>23</v>
      </c>
      <c r="Q871" s="113" t="s">
        <v>1</v>
      </c>
    </row>
    <row r="872" spans="1:17" customFormat="1" x14ac:dyDescent="0.3">
      <c r="A872" s="115" t="s">
        <v>1</v>
      </c>
      <c r="B872" s="55" t="s">
        <v>14</v>
      </c>
      <c r="C872" s="55" t="s">
        <v>15</v>
      </c>
      <c r="D872" s="55" t="s">
        <v>14</v>
      </c>
      <c r="E872" s="55" t="s">
        <v>15</v>
      </c>
      <c r="F872" s="55" t="s">
        <v>14</v>
      </c>
      <c r="G872" s="55" t="s">
        <v>15</v>
      </c>
      <c r="H872" s="55" t="s">
        <v>14</v>
      </c>
      <c r="I872" s="55" t="s">
        <v>15</v>
      </c>
      <c r="J872" s="55" t="s">
        <v>14</v>
      </c>
      <c r="K872" s="55" t="s">
        <v>15</v>
      </c>
      <c r="L872" s="55" t="s">
        <v>14</v>
      </c>
      <c r="M872" s="55" t="s">
        <v>15</v>
      </c>
      <c r="N872" s="55" t="s">
        <v>14</v>
      </c>
      <c r="O872" s="55" t="s">
        <v>15</v>
      </c>
      <c r="P872" s="55" t="s">
        <v>14</v>
      </c>
      <c r="Q872" s="55" t="s">
        <v>15</v>
      </c>
    </row>
    <row r="873" spans="1:17" customFormat="1" x14ac:dyDescent="0.3">
      <c r="A873" s="56" t="s">
        <v>16</v>
      </c>
      <c r="B873" s="57">
        <v>37.463681679600001</v>
      </c>
      <c r="C873" s="57">
        <v>37.463681679600001</v>
      </c>
      <c r="D873" s="57">
        <v>7.4260145504999997</v>
      </c>
      <c r="E873" s="57">
        <v>7.4260145504999997</v>
      </c>
      <c r="F873" s="57">
        <v>7.2906528738</v>
      </c>
      <c r="G873" s="57">
        <v>7.2906528738</v>
      </c>
      <c r="H873" s="57">
        <v>6.3750036165999999</v>
      </c>
      <c r="I873" s="57">
        <v>6.3750036165999999</v>
      </c>
      <c r="J873" s="57">
        <v>4.8099649793000001</v>
      </c>
      <c r="K873" s="57">
        <v>4.8099649793000001</v>
      </c>
      <c r="L873" s="57">
        <v>3.2774979450999999</v>
      </c>
      <c r="M873" s="57">
        <v>3.2774979450999999</v>
      </c>
      <c r="N873" s="57">
        <v>5.2225716901999997</v>
      </c>
      <c r="O873" s="57">
        <v>5.2225716901999997</v>
      </c>
      <c r="P873" s="57">
        <v>2.5545672123999998</v>
      </c>
      <c r="Q873" s="57">
        <v>2.5545672123999998</v>
      </c>
    </row>
    <row r="874" spans="1:17" customFormat="1" x14ac:dyDescent="0.3">
      <c r="A874" s="58" t="s">
        <v>306</v>
      </c>
      <c r="B874" s="59">
        <v>30.338861263799998</v>
      </c>
      <c r="C874" s="60">
        <v>0.80982060234406505</v>
      </c>
      <c r="D874" s="67">
        <v>7.4260145504999997</v>
      </c>
      <c r="E874" s="71">
        <v>100</v>
      </c>
      <c r="F874" s="67">
        <v>3.3679564366000001</v>
      </c>
      <c r="G874" s="71">
        <v>46.195539616256198</v>
      </c>
      <c r="H874" s="67">
        <v>6.3750036165999999</v>
      </c>
      <c r="I874" s="71">
        <v>100</v>
      </c>
      <c r="J874" s="67">
        <v>4.8099649792999903</v>
      </c>
      <c r="K874" s="71">
        <v>100</v>
      </c>
      <c r="L874" s="67">
        <v>2.2883975941000001</v>
      </c>
      <c r="M874" s="71">
        <v>69.821480667020793</v>
      </c>
      <c r="N874" s="67">
        <v>4.4522651571000003</v>
      </c>
      <c r="O874" s="71">
        <v>85.250436398116705</v>
      </c>
      <c r="P874" s="67">
        <v>1.1118501179</v>
      </c>
      <c r="Q874" s="71">
        <v>43.524011132023602</v>
      </c>
    </row>
    <row r="875" spans="1:17" customFormat="1" x14ac:dyDescent="0.3">
      <c r="A875" s="58" t="s">
        <v>307</v>
      </c>
      <c r="B875" s="61">
        <v>2.8961699448</v>
      </c>
      <c r="C875" s="62">
        <v>7.7306068569791497E-2</v>
      </c>
      <c r="D875" s="69">
        <v>0</v>
      </c>
      <c r="E875" s="72">
        <v>0</v>
      </c>
      <c r="F875" s="69">
        <v>1.1367630607000001</v>
      </c>
      <c r="G875" s="72">
        <v>15.5920612375487</v>
      </c>
      <c r="H875" s="69">
        <v>0</v>
      </c>
      <c r="I875" s="72">
        <v>0</v>
      </c>
      <c r="J875" s="69">
        <v>0</v>
      </c>
      <c r="K875" s="72">
        <v>0</v>
      </c>
      <c r="L875" s="69">
        <v>0.98910035100000004</v>
      </c>
      <c r="M875" s="72">
        <v>30.178519332979199</v>
      </c>
      <c r="N875" s="69">
        <v>0.77030653309999997</v>
      </c>
      <c r="O875" s="72">
        <v>14.749563601883301</v>
      </c>
      <c r="P875" s="69">
        <v>0</v>
      </c>
      <c r="Q875" s="72">
        <v>0</v>
      </c>
    </row>
    <row r="876" spans="1:17" customFormat="1" x14ac:dyDescent="0.3">
      <c r="A876" s="58" t="s">
        <v>308</v>
      </c>
      <c r="B876" s="59">
        <v>4.2286504710000097</v>
      </c>
      <c r="C876" s="60">
        <v>0.112873329086143</v>
      </c>
      <c r="D876" s="67">
        <v>0</v>
      </c>
      <c r="E876" s="71">
        <v>0</v>
      </c>
      <c r="F876" s="67">
        <v>2.7859333765000098</v>
      </c>
      <c r="G876" s="71">
        <v>38.212399146195096</v>
      </c>
      <c r="H876" s="67">
        <v>0</v>
      </c>
      <c r="I876" s="71">
        <v>0</v>
      </c>
      <c r="J876" s="67">
        <v>0</v>
      </c>
      <c r="K876" s="71">
        <v>0</v>
      </c>
      <c r="L876" s="67">
        <v>0</v>
      </c>
      <c r="M876" s="71">
        <v>0</v>
      </c>
      <c r="N876" s="67">
        <v>0</v>
      </c>
      <c r="O876" s="71">
        <v>0</v>
      </c>
      <c r="P876" s="67">
        <v>1.4427170945000001</v>
      </c>
      <c r="Q876" s="71">
        <v>56.475988867976398</v>
      </c>
    </row>
    <row r="877" spans="1:17" customFormat="1" x14ac:dyDescent="0.3">
      <c r="A877" s="65" t="s">
        <v>1</v>
      </c>
    </row>
    <row r="878" spans="1:17" customFormat="1" x14ac:dyDescent="0.3">
      <c r="A878" s="65" t="s">
        <v>1</v>
      </c>
    </row>
    <row r="879" spans="1:17" customFormat="1" x14ac:dyDescent="0.3">
      <c r="A879" s="53" t="s">
        <v>427</v>
      </c>
    </row>
    <row r="880" spans="1:17" customFormat="1" x14ac:dyDescent="0.3">
      <c r="A880" s="54" t="s">
        <v>1</v>
      </c>
    </row>
    <row r="881" spans="1:17" customFormat="1" x14ac:dyDescent="0.3">
      <c r="A881" s="114" t="s">
        <v>1</v>
      </c>
      <c r="B881" s="113" t="s">
        <v>502</v>
      </c>
      <c r="C881" s="113" t="s">
        <v>1</v>
      </c>
      <c r="D881" s="113" t="s">
        <v>17</v>
      </c>
      <c r="E881" s="113" t="s">
        <v>1</v>
      </c>
      <c r="F881" s="113" t="s">
        <v>18</v>
      </c>
      <c r="G881" s="113" t="s">
        <v>1</v>
      </c>
      <c r="H881" s="113" t="s">
        <v>19</v>
      </c>
      <c r="I881" s="113" t="s">
        <v>1</v>
      </c>
      <c r="J881" s="113" t="s">
        <v>20</v>
      </c>
      <c r="K881" s="113" t="s">
        <v>1</v>
      </c>
      <c r="L881" s="113" t="s">
        <v>21</v>
      </c>
      <c r="M881" s="113" t="s">
        <v>1</v>
      </c>
      <c r="N881" s="113" t="s">
        <v>22</v>
      </c>
      <c r="O881" s="113" t="s">
        <v>1</v>
      </c>
      <c r="P881" s="113" t="s">
        <v>23</v>
      </c>
      <c r="Q881" s="113" t="s">
        <v>1</v>
      </c>
    </row>
    <row r="882" spans="1:17" customFormat="1" x14ac:dyDescent="0.3">
      <c r="A882" s="115" t="s">
        <v>1</v>
      </c>
      <c r="B882" s="55" t="s">
        <v>14</v>
      </c>
      <c r="C882" s="55" t="s">
        <v>15</v>
      </c>
      <c r="D882" s="55" t="s">
        <v>14</v>
      </c>
      <c r="E882" s="55" t="s">
        <v>15</v>
      </c>
      <c r="F882" s="55" t="s">
        <v>14</v>
      </c>
      <c r="G882" s="55" t="s">
        <v>15</v>
      </c>
      <c r="H882" s="55" t="s">
        <v>14</v>
      </c>
      <c r="I882" s="55" t="s">
        <v>15</v>
      </c>
      <c r="J882" s="55" t="s">
        <v>14</v>
      </c>
      <c r="K882" s="55" t="s">
        <v>15</v>
      </c>
      <c r="L882" s="55" t="s">
        <v>14</v>
      </c>
      <c r="M882" s="55" t="s">
        <v>15</v>
      </c>
      <c r="N882" s="55" t="s">
        <v>14</v>
      </c>
      <c r="O882" s="55" t="s">
        <v>15</v>
      </c>
      <c r="P882" s="55" t="s">
        <v>14</v>
      </c>
      <c r="Q882" s="55" t="s">
        <v>15</v>
      </c>
    </row>
    <row r="883" spans="1:17" customFormat="1" x14ac:dyDescent="0.3">
      <c r="A883" s="56" t="s">
        <v>16</v>
      </c>
      <c r="B883" s="57">
        <v>41.175984469200003</v>
      </c>
      <c r="C883" s="57">
        <v>41.175984469200003</v>
      </c>
      <c r="D883" s="57">
        <v>5.1712888663000003</v>
      </c>
      <c r="E883" s="57">
        <v>5.1712888663000003</v>
      </c>
      <c r="F883" s="57">
        <v>10.1401892378</v>
      </c>
      <c r="G883" s="57">
        <v>10.1401892378</v>
      </c>
      <c r="H883" s="57">
        <v>6.1470222638000003</v>
      </c>
      <c r="I883" s="57">
        <v>6.1470222638000003</v>
      </c>
      <c r="J883" s="57">
        <v>1.6152583242</v>
      </c>
      <c r="K883" s="57">
        <v>1.6152583242</v>
      </c>
      <c r="L883" s="57">
        <v>5.0917890597</v>
      </c>
      <c r="M883" s="57">
        <v>5.0917890597</v>
      </c>
      <c r="N883" s="57">
        <v>3.2728666289000001</v>
      </c>
      <c r="O883" s="57">
        <v>3.2728666289000001</v>
      </c>
      <c r="P883" s="57">
        <v>7.8676667638</v>
      </c>
      <c r="Q883" s="57">
        <v>7.8676667638</v>
      </c>
    </row>
    <row r="884" spans="1:17" customFormat="1" x14ac:dyDescent="0.3">
      <c r="A884" s="58" t="s">
        <v>306</v>
      </c>
      <c r="B884" s="59">
        <v>28.977572095199999</v>
      </c>
      <c r="C884" s="60">
        <v>0.70374934488513496</v>
      </c>
      <c r="D884" s="67">
        <v>3.2693007845999902</v>
      </c>
      <c r="E884" s="71">
        <v>63.220231341266199</v>
      </c>
      <c r="F884" s="67">
        <v>6.1538108689</v>
      </c>
      <c r="G884" s="71">
        <v>60.687337529759198</v>
      </c>
      <c r="H884" s="67">
        <v>5.44520393420001</v>
      </c>
      <c r="I884" s="71">
        <v>88.582791805830396</v>
      </c>
      <c r="J884" s="67">
        <v>1.6152583242</v>
      </c>
      <c r="K884" s="71">
        <v>100</v>
      </c>
      <c r="L884" s="67">
        <v>4.1122100896999996</v>
      </c>
      <c r="M884" s="71">
        <v>80.761595609820603</v>
      </c>
      <c r="N884" s="67">
        <v>0.50761947659999895</v>
      </c>
      <c r="O884" s="71">
        <v>15.509934688985799</v>
      </c>
      <c r="P884" s="67">
        <v>6.0042652923000004</v>
      </c>
      <c r="Q884" s="71">
        <v>76.315704166911203</v>
      </c>
    </row>
    <row r="885" spans="1:17" customFormat="1" x14ac:dyDescent="0.3">
      <c r="A885" s="58" t="s">
        <v>307</v>
      </c>
      <c r="B885" s="61">
        <v>9.0641852554</v>
      </c>
      <c r="C885" s="62">
        <v>0.22013281217793601</v>
      </c>
      <c r="D885" s="69">
        <v>1.3165205911</v>
      </c>
      <c r="E885" s="72">
        <v>25.4582682410073</v>
      </c>
      <c r="F885" s="69">
        <v>2.5137011015000001</v>
      </c>
      <c r="G885" s="72">
        <v>24.789489057359699</v>
      </c>
      <c r="H885" s="69">
        <v>0</v>
      </c>
      <c r="I885" s="72">
        <v>0</v>
      </c>
      <c r="J885" s="69">
        <v>0</v>
      </c>
      <c r="K885" s="72">
        <v>0</v>
      </c>
      <c r="L885" s="69">
        <v>0.605314938999999</v>
      </c>
      <c r="M885" s="72">
        <v>11.888060010004899</v>
      </c>
      <c r="N885" s="69">
        <v>2.7652471523000002</v>
      </c>
      <c r="O885" s="72">
        <v>84.490065311014206</v>
      </c>
      <c r="P885" s="69">
        <v>1.8634014715</v>
      </c>
      <c r="Q885" s="72">
        <v>23.6842958330889</v>
      </c>
    </row>
    <row r="886" spans="1:17" customFormat="1" x14ac:dyDescent="0.3">
      <c r="A886" s="58" t="s">
        <v>308</v>
      </c>
      <c r="B886" s="59">
        <v>3.1342271186000001</v>
      </c>
      <c r="C886" s="60">
        <v>7.6117842936929206E-2</v>
      </c>
      <c r="D886" s="67">
        <v>0.58546749060000003</v>
      </c>
      <c r="E886" s="71">
        <v>11.321500417726501</v>
      </c>
      <c r="F886" s="67">
        <v>1.4726772673999999</v>
      </c>
      <c r="G886" s="71">
        <v>14.5231734128811</v>
      </c>
      <c r="H886" s="67">
        <v>0.70181832960000101</v>
      </c>
      <c r="I886" s="71">
        <v>11.417208194169501</v>
      </c>
      <c r="J886" s="67">
        <v>0</v>
      </c>
      <c r="K886" s="71">
        <v>0</v>
      </c>
      <c r="L886" s="67">
        <v>0.374264031</v>
      </c>
      <c r="M886" s="71">
        <v>7.3503443801745201</v>
      </c>
      <c r="N886" s="67">
        <v>0</v>
      </c>
      <c r="O886" s="71">
        <v>0</v>
      </c>
      <c r="P886" s="67">
        <v>0</v>
      </c>
      <c r="Q886" s="71">
        <v>0</v>
      </c>
    </row>
    <row r="887" spans="1:17" customFormat="1" x14ac:dyDescent="0.3">
      <c r="A887" s="65" t="s">
        <v>1</v>
      </c>
    </row>
    <row r="888" spans="1:17" customFormat="1" x14ac:dyDescent="0.3">
      <c r="A888" s="65" t="s">
        <v>1</v>
      </c>
    </row>
    <row r="889" spans="1:17" customFormat="1" x14ac:dyDescent="0.3">
      <c r="A889" s="53" t="s">
        <v>428</v>
      </c>
    </row>
    <row r="890" spans="1:17" customFormat="1" x14ac:dyDescent="0.3">
      <c r="A890" s="54" t="s">
        <v>1</v>
      </c>
    </row>
    <row r="891" spans="1:17" customFormat="1" x14ac:dyDescent="0.3">
      <c r="A891" s="114" t="s">
        <v>1</v>
      </c>
      <c r="B891" s="113" t="s">
        <v>502</v>
      </c>
      <c r="C891" s="113" t="s">
        <v>1</v>
      </c>
      <c r="D891" s="113" t="s">
        <v>17</v>
      </c>
      <c r="E891" s="113" t="s">
        <v>1</v>
      </c>
      <c r="F891" s="113" t="s">
        <v>18</v>
      </c>
      <c r="G891" s="113" t="s">
        <v>1</v>
      </c>
      <c r="H891" s="113" t="s">
        <v>19</v>
      </c>
      <c r="I891" s="113" t="s">
        <v>1</v>
      </c>
      <c r="J891" s="113" t="s">
        <v>20</v>
      </c>
      <c r="K891" s="113" t="s">
        <v>1</v>
      </c>
      <c r="L891" s="113" t="s">
        <v>21</v>
      </c>
      <c r="M891" s="113" t="s">
        <v>1</v>
      </c>
      <c r="N891" s="113" t="s">
        <v>22</v>
      </c>
      <c r="O891" s="113" t="s">
        <v>1</v>
      </c>
      <c r="P891" s="113" t="s">
        <v>23</v>
      </c>
      <c r="Q891" s="113" t="s">
        <v>1</v>
      </c>
    </row>
    <row r="892" spans="1:17" customFormat="1" x14ac:dyDescent="0.3">
      <c r="A892" s="115" t="s">
        <v>1</v>
      </c>
      <c r="B892" s="55" t="s">
        <v>14</v>
      </c>
      <c r="C892" s="55" t="s">
        <v>15</v>
      </c>
      <c r="D892" s="55" t="s">
        <v>14</v>
      </c>
      <c r="E892" s="55" t="s">
        <v>15</v>
      </c>
      <c r="F892" s="55" t="s">
        <v>14</v>
      </c>
      <c r="G892" s="55" t="s">
        <v>15</v>
      </c>
      <c r="H892" s="55" t="s">
        <v>14</v>
      </c>
      <c r="I892" s="55" t="s">
        <v>15</v>
      </c>
      <c r="J892" s="55" t="s">
        <v>14</v>
      </c>
      <c r="K892" s="55" t="s">
        <v>15</v>
      </c>
      <c r="L892" s="55" t="s">
        <v>14</v>
      </c>
      <c r="M892" s="55" t="s">
        <v>15</v>
      </c>
      <c r="N892" s="55" t="s">
        <v>14</v>
      </c>
      <c r="O892" s="55" t="s">
        <v>15</v>
      </c>
      <c r="P892" s="55" t="s">
        <v>14</v>
      </c>
      <c r="Q892" s="55" t="s">
        <v>15</v>
      </c>
    </row>
    <row r="893" spans="1:17" customFormat="1" x14ac:dyDescent="0.3">
      <c r="A893" s="56" t="s">
        <v>16</v>
      </c>
      <c r="B893" s="57">
        <v>84.269361265200004</v>
      </c>
      <c r="C893" s="57">
        <v>84.269361265200004</v>
      </c>
      <c r="D893" s="57">
        <v>18.8208787855</v>
      </c>
      <c r="E893" s="57">
        <v>18.8208787855</v>
      </c>
      <c r="F893" s="57">
        <v>13.158987733</v>
      </c>
      <c r="G893" s="57">
        <v>13.158987733</v>
      </c>
      <c r="H893" s="57">
        <v>13.4887441926</v>
      </c>
      <c r="I893" s="57">
        <v>13.4887441926</v>
      </c>
      <c r="J893" s="57">
        <v>7.3758957984000002</v>
      </c>
      <c r="K893" s="57">
        <v>7.3758957984000002</v>
      </c>
      <c r="L893" s="57">
        <v>11.4790202153</v>
      </c>
      <c r="M893" s="57">
        <v>11.4790202153</v>
      </c>
      <c r="N893" s="57">
        <v>13.395772482</v>
      </c>
      <c r="O893" s="57">
        <v>13.395772482</v>
      </c>
      <c r="P893" s="57">
        <v>4.0510867256000003</v>
      </c>
      <c r="Q893" s="57">
        <v>4.0510867256000003</v>
      </c>
    </row>
    <row r="894" spans="1:17" customFormat="1" x14ac:dyDescent="0.3">
      <c r="A894" s="58" t="s">
        <v>306</v>
      </c>
      <c r="B894" s="59">
        <v>14.204136141900101</v>
      </c>
      <c r="C894" s="60">
        <v>0.16855635225712501</v>
      </c>
      <c r="D894" s="67">
        <v>0.41696831229999998</v>
      </c>
      <c r="E894" s="71">
        <v>2.2154561274856199</v>
      </c>
      <c r="F894" s="67">
        <v>5.5136474825999997</v>
      </c>
      <c r="G894" s="68">
        <v>41.9002403108327</v>
      </c>
      <c r="H894" s="67">
        <v>0</v>
      </c>
      <c r="I894" s="71">
        <v>0</v>
      </c>
      <c r="J894" s="67">
        <v>0</v>
      </c>
      <c r="K894" s="71">
        <v>0</v>
      </c>
      <c r="L894" s="67">
        <v>2.0052107423000001</v>
      </c>
      <c r="M894" s="71">
        <v>17.468483413134201</v>
      </c>
      <c r="N894" s="67">
        <v>4.8014946331999999</v>
      </c>
      <c r="O894" s="71">
        <v>35.8433575939858</v>
      </c>
      <c r="P894" s="67">
        <v>1.4668149715000001</v>
      </c>
      <c r="Q894" s="71">
        <v>36.207938038718503</v>
      </c>
    </row>
    <row r="895" spans="1:17" customFormat="1" x14ac:dyDescent="0.3">
      <c r="A895" s="58" t="s">
        <v>307</v>
      </c>
      <c r="B895" s="61">
        <v>30.997816022399999</v>
      </c>
      <c r="C895" s="62">
        <v>0.367842066879424</v>
      </c>
      <c r="D895" s="69">
        <v>11.7225308903</v>
      </c>
      <c r="E895" s="68">
        <v>62.284715947117597</v>
      </c>
      <c r="F895" s="69">
        <v>3.1552758064000002</v>
      </c>
      <c r="G895" s="72">
        <v>23.9781043224718</v>
      </c>
      <c r="H895" s="69">
        <v>6.6182449016999998</v>
      </c>
      <c r="I895" s="72">
        <v>49.064944869595799</v>
      </c>
      <c r="J895" s="69">
        <v>2.4305630806999998</v>
      </c>
      <c r="K895" s="72">
        <v>32.952784951588399</v>
      </c>
      <c r="L895" s="69">
        <v>3.9590557327</v>
      </c>
      <c r="M895" s="72">
        <v>34.489491772330098</v>
      </c>
      <c r="N895" s="69">
        <v>2.5266781200000001</v>
      </c>
      <c r="O895" s="72">
        <v>18.861757493978899</v>
      </c>
      <c r="P895" s="69">
        <v>0</v>
      </c>
      <c r="Q895" s="70">
        <v>0</v>
      </c>
    </row>
    <row r="896" spans="1:17" customFormat="1" x14ac:dyDescent="0.3">
      <c r="A896" s="58" t="s">
        <v>308</v>
      </c>
      <c r="B896" s="59">
        <v>39.067409100899901</v>
      </c>
      <c r="C896" s="60">
        <v>0.46360158086345099</v>
      </c>
      <c r="D896" s="67">
        <v>6.6813795828999796</v>
      </c>
      <c r="E896" s="71">
        <v>35.499827925396701</v>
      </c>
      <c r="F896" s="67">
        <v>4.4900644439999997</v>
      </c>
      <c r="G896" s="71">
        <v>34.121655366695499</v>
      </c>
      <c r="H896" s="67">
        <v>6.8704992908999998</v>
      </c>
      <c r="I896" s="71">
        <v>50.935055130404201</v>
      </c>
      <c r="J896" s="67">
        <v>4.9453327177000004</v>
      </c>
      <c r="K896" s="71">
        <v>67.047215048411601</v>
      </c>
      <c r="L896" s="67">
        <v>5.5147537402999998</v>
      </c>
      <c r="M896" s="71">
        <v>48.042024814535701</v>
      </c>
      <c r="N896" s="67">
        <v>6.0675997288000003</v>
      </c>
      <c r="O896" s="71">
        <v>45.2948849120353</v>
      </c>
      <c r="P896" s="67">
        <v>2.5842717540999902</v>
      </c>
      <c r="Q896" s="71">
        <v>63.792061961281398</v>
      </c>
    </row>
    <row r="897" spans="1:17" customFormat="1" x14ac:dyDescent="0.3">
      <c r="A897" s="65" t="s">
        <v>1</v>
      </c>
    </row>
    <row r="898" spans="1:17" customFormat="1" x14ac:dyDescent="0.3">
      <c r="A898" s="65" t="s">
        <v>1</v>
      </c>
    </row>
    <row r="899" spans="1:17" customFormat="1" x14ac:dyDescent="0.3">
      <c r="A899" s="53" t="s">
        <v>429</v>
      </c>
    </row>
    <row r="900" spans="1:17" customFormat="1" x14ac:dyDescent="0.3">
      <c r="A900" s="54" t="s">
        <v>1</v>
      </c>
    </row>
    <row r="901" spans="1:17" customFormat="1" x14ac:dyDescent="0.3">
      <c r="A901" s="114" t="s">
        <v>1</v>
      </c>
      <c r="B901" s="113" t="s">
        <v>502</v>
      </c>
      <c r="C901" s="113" t="s">
        <v>1</v>
      </c>
      <c r="D901" s="113" t="s">
        <v>17</v>
      </c>
      <c r="E901" s="113" t="s">
        <v>1</v>
      </c>
      <c r="F901" s="113" t="s">
        <v>18</v>
      </c>
      <c r="G901" s="113" t="s">
        <v>1</v>
      </c>
      <c r="H901" s="113" t="s">
        <v>19</v>
      </c>
      <c r="I901" s="113" t="s">
        <v>1</v>
      </c>
      <c r="J901" s="113" t="s">
        <v>20</v>
      </c>
      <c r="K901" s="113" t="s">
        <v>1</v>
      </c>
      <c r="L901" s="113" t="s">
        <v>21</v>
      </c>
      <c r="M901" s="113" t="s">
        <v>1</v>
      </c>
      <c r="N901" s="113" t="s">
        <v>22</v>
      </c>
      <c r="O901" s="113" t="s">
        <v>1</v>
      </c>
      <c r="P901" s="113" t="s">
        <v>23</v>
      </c>
      <c r="Q901" s="113" t="s">
        <v>1</v>
      </c>
    </row>
    <row r="902" spans="1:17" customFormat="1" x14ac:dyDescent="0.3">
      <c r="A902" s="115" t="s">
        <v>1</v>
      </c>
      <c r="B902" s="55" t="s">
        <v>14</v>
      </c>
      <c r="C902" s="55" t="s">
        <v>15</v>
      </c>
      <c r="D902" s="55" t="s">
        <v>14</v>
      </c>
      <c r="E902" s="55" t="s">
        <v>15</v>
      </c>
      <c r="F902" s="55" t="s">
        <v>14</v>
      </c>
      <c r="G902" s="55" t="s">
        <v>15</v>
      </c>
      <c r="H902" s="55" t="s">
        <v>14</v>
      </c>
      <c r="I902" s="55" t="s">
        <v>15</v>
      </c>
      <c r="J902" s="55" t="s">
        <v>14</v>
      </c>
      <c r="K902" s="55" t="s">
        <v>15</v>
      </c>
      <c r="L902" s="55" t="s">
        <v>14</v>
      </c>
      <c r="M902" s="55" t="s">
        <v>15</v>
      </c>
      <c r="N902" s="55" t="s">
        <v>14</v>
      </c>
      <c r="O902" s="55" t="s">
        <v>15</v>
      </c>
      <c r="P902" s="55" t="s">
        <v>14</v>
      </c>
      <c r="Q902" s="55" t="s">
        <v>15</v>
      </c>
    </row>
    <row r="903" spans="1:17" customFormat="1" x14ac:dyDescent="0.3">
      <c r="A903" s="56" t="s">
        <v>16</v>
      </c>
      <c r="B903" s="57">
        <v>210.4248256802</v>
      </c>
      <c r="C903" s="57">
        <v>210.4248256802</v>
      </c>
      <c r="D903" s="57">
        <v>22.9615038347</v>
      </c>
      <c r="E903" s="57">
        <v>22.9615038347</v>
      </c>
      <c r="F903" s="57">
        <v>33.778587276800003</v>
      </c>
      <c r="G903" s="57">
        <v>33.778587276800003</v>
      </c>
      <c r="H903" s="57">
        <v>41.980393220899998</v>
      </c>
      <c r="I903" s="57">
        <v>41.980393220899998</v>
      </c>
      <c r="J903" s="57">
        <v>9.4875788500000002</v>
      </c>
      <c r="K903" s="57">
        <v>9.4875788500000002</v>
      </c>
      <c r="L903" s="57">
        <v>8.6199710098000004</v>
      </c>
      <c r="M903" s="57">
        <v>8.6199710098000004</v>
      </c>
      <c r="N903" s="57">
        <v>55.217397365300002</v>
      </c>
      <c r="O903" s="57">
        <v>55.217397365300002</v>
      </c>
      <c r="P903" s="57">
        <v>37.075879734700003</v>
      </c>
      <c r="Q903" s="57">
        <v>37.075879734700003</v>
      </c>
    </row>
    <row r="904" spans="1:17" customFormat="1" x14ac:dyDescent="0.3">
      <c r="A904" s="58" t="s">
        <v>306</v>
      </c>
      <c r="B904" s="59">
        <v>68.693896812500199</v>
      </c>
      <c r="C904" s="60">
        <v>0.32645338586094302</v>
      </c>
      <c r="D904" s="59">
        <v>5.1544076547999902</v>
      </c>
      <c r="E904" s="60">
        <v>0.22448040389282001</v>
      </c>
      <c r="F904" s="67">
        <v>11.1393466437</v>
      </c>
      <c r="G904" s="71">
        <v>32.977538558431</v>
      </c>
      <c r="H904" s="59">
        <v>8.8095769614999906</v>
      </c>
      <c r="I904" s="60">
        <v>0.20984979619281299</v>
      </c>
      <c r="J904" s="67">
        <v>3.8850445916999998</v>
      </c>
      <c r="K904" s="71">
        <v>40.948746283146797</v>
      </c>
      <c r="L904" s="67">
        <v>0.26268879490000002</v>
      </c>
      <c r="M904" s="70">
        <v>3.0474440645026601</v>
      </c>
      <c r="N904" s="59">
        <v>21.795892387399899</v>
      </c>
      <c r="O904" s="60">
        <v>0.39472871644430502</v>
      </c>
      <c r="P904" s="59">
        <v>17.2771908273</v>
      </c>
      <c r="Q904" s="60">
        <v>0.46599543829920098</v>
      </c>
    </row>
    <row r="905" spans="1:17" customFormat="1" x14ac:dyDescent="0.3">
      <c r="A905" s="58" t="s">
        <v>307</v>
      </c>
      <c r="B905" s="61">
        <v>65.5774395144999</v>
      </c>
      <c r="C905" s="62">
        <v>0.31164307396962498</v>
      </c>
      <c r="D905" s="61">
        <v>7.9658947936999898</v>
      </c>
      <c r="E905" s="62">
        <v>0.34692391452435001</v>
      </c>
      <c r="F905" s="69">
        <v>15.278459403599999</v>
      </c>
      <c r="G905" s="72">
        <v>45.2311971439186</v>
      </c>
      <c r="H905" s="61">
        <v>16.9044031874</v>
      </c>
      <c r="I905" s="62">
        <v>0.40267376959642498</v>
      </c>
      <c r="J905" s="69">
        <v>3.2309897964999998</v>
      </c>
      <c r="K905" s="72">
        <v>34.054945393154803</v>
      </c>
      <c r="L905" s="69">
        <v>3.2277804646999999</v>
      </c>
      <c r="M905" s="72">
        <v>37.445374944188899</v>
      </c>
      <c r="N905" s="61">
        <v>13.2616870614</v>
      </c>
      <c r="O905" s="62">
        <v>0.24017225900136299</v>
      </c>
      <c r="P905" s="61">
        <v>5.7082248071999899</v>
      </c>
      <c r="Q905" s="64">
        <v>0.153960603175049</v>
      </c>
    </row>
    <row r="906" spans="1:17" customFormat="1" x14ac:dyDescent="0.3">
      <c r="A906" s="58" t="s">
        <v>308</v>
      </c>
      <c r="B906" s="59">
        <v>76.153489353200101</v>
      </c>
      <c r="C906" s="60">
        <v>0.36190354016943199</v>
      </c>
      <c r="D906" s="59">
        <v>9.8412013861999892</v>
      </c>
      <c r="E906" s="60">
        <v>0.42859568158283001</v>
      </c>
      <c r="F906" s="67">
        <v>7.3607812294999997</v>
      </c>
      <c r="G906" s="71">
        <v>21.7912642976504</v>
      </c>
      <c r="H906" s="59">
        <v>16.266413071999999</v>
      </c>
      <c r="I906" s="60">
        <v>0.387476434210762</v>
      </c>
      <c r="J906" s="67">
        <v>2.3715444618000001</v>
      </c>
      <c r="K906" s="71">
        <v>24.9963083236984</v>
      </c>
      <c r="L906" s="67">
        <v>5.1295017502000002</v>
      </c>
      <c r="M906" s="71">
        <v>59.507180991308402</v>
      </c>
      <c r="N906" s="59">
        <v>20.1598179164999</v>
      </c>
      <c r="O906" s="60">
        <v>0.36509902455433202</v>
      </c>
      <c r="P906" s="59">
        <v>14.0904641002</v>
      </c>
      <c r="Q906" s="60">
        <v>0.38004395852574901</v>
      </c>
    </row>
    <row r="907" spans="1:17" customFormat="1" x14ac:dyDescent="0.3">
      <c r="A907" s="65" t="s">
        <v>1</v>
      </c>
    </row>
    <row r="908" spans="1:17" customFormat="1" x14ac:dyDescent="0.3">
      <c r="A908" s="65" t="s">
        <v>1</v>
      </c>
    </row>
    <row r="909" spans="1:17" customFormat="1" x14ac:dyDescent="0.3">
      <c r="A909" s="53" t="s">
        <v>430</v>
      </c>
    </row>
    <row r="910" spans="1:17" customFormat="1" x14ac:dyDescent="0.3">
      <c r="A910" s="54" t="s">
        <v>1</v>
      </c>
    </row>
    <row r="911" spans="1:17" customFormat="1" x14ac:dyDescent="0.3">
      <c r="A911" s="114" t="s">
        <v>1</v>
      </c>
      <c r="B911" s="113" t="s">
        <v>502</v>
      </c>
      <c r="C911" s="113" t="s">
        <v>1</v>
      </c>
      <c r="D911" s="113" t="s">
        <v>17</v>
      </c>
      <c r="E911" s="113" t="s">
        <v>1</v>
      </c>
      <c r="F911" s="113" t="s">
        <v>18</v>
      </c>
      <c r="G911" s="113" t="s">
        <v>1</v>
      </c>
      <c r="H911" s="113" t="s">
        <v>19</v>
      </c>
      <c r="I911" s="113" t="s">
        <v>1</v>
      </c>
      <c r="J911" s="113" t="s">
        <v>20</v>
      </c>
      <c r="K911" s="113" t="s">
        <v>1</v>
      </c>
      <c r="L911" s="113" t="s">
        <v>21</v>
      </c>
      <c r="M911" s="113" t="s">
        <v>1</v>
      </c>
      <c r="N911" s="113" t="s">
        <v>22</v>
      </c>
      <c r="O911" s="113" t="s">
        <v>1</v>
      </c>
      <c r="P911" s="113" t="s">
        <v>23</v>
      </c>
      <c r="Q911" s="113" t="s">
        <v>1</v>
      </c>
    </row>
    <row r="912" spans="1:17" customFormat="1" x14ac:dyDescent="0.3">
      <c r="A912" s="115" t="s">
        <v>1</v>
      </c>
      <c r="B912" s="55" t="s">
        <v>14</v>
      </c>
      <c r="C912" s="55" t="s">
        <v>15</v>
      </c>
      <c r="D912" s="55" t="s">
        <v>14</v>
      </c>
      <c r="E912" s="55" t="s">
        <v>15</v>
      </c>
      <c r="F912" s="55" t="s">
        <v>14</v>
      </c>
      <c r="G912" s="55" t="s">
        <v>15</v>
      </c>
      <c r="H912" s="55" t="s">
        <v>14</v>
      </c>
      <c r="I912" s="55" t="s">
        <v>15</v>
      </c>
      <c r="J912" s="55" t="s">
        <v>14</v>
      </c>
      <c r="K912" s="55" t="s">
        <v>15</v>
      </c>
      <c r="L912" s="55" t="s">
        <v>14</v>
      </c>
      <c r="M912" s="55" t="s">
        <v>15</v>
      </c>
      <c r="N912" s="55" t="s">
        <v>14</v>
      </c>
      <c r="O912" s="55" t="s">
        <v>15</v>
      </c>
      <c r="P912" s="55" t="s">
        <v>14</v>
      </c>
      <c r="Q912" s="55" t="s">
        <v>15</v>
      </c>
    </row>
    <row r="913" spans="1:17" customFormat="1" x14ac:dyDescent="0.3">
      <c r="A913" s="56" t="s">
        <v>16</v>
      </c>
      <c r="B913" s="57">
        <v>142.91016834530001</v>
      </c>
      <c r="C913" s="57">
        <v>142.91016834530001</v>
      </c>
      <c r="D913" s="57">
        <v>18.7381952914</v>
      </c>
      <c r="E913" s="57">
        <v>18.7381952914</v>
      </c>
      <c r="F913" s="57">
        <v>18.931314108399999</v>
      </c>
      <c r="G913" s="57">
        <v>18.931314108399999</v>
      </c>
      <c r="H913" s="57">
        <v>32.719128552000001</v>
      </c>
      <c r="I913" s="57">
        <v>32.719128552000001</v>
      </c>
      <c r="J913" s="57">
        <v>12.136380082000001</v>
      </c>
      <c r="K913" s="57">
        <v>12.136380082000001</v>
      </c>
      <c r="L913" s="57">
        <v>10.790225255399999</v>
      </c>
      <c r="M913" s="57">
        <v>10.790225255399999</v>
      </c>
      <c r="N913" s="57">
        <v>30.481561536400001</v>
      </c>
      <c r="O913" s="57">
        <v>30.481561536400001</v>
      </c>
      <c r="P913" s="57">
        <v>17.857890416299998</v>
      </c>
      <c r="Q913" s="57">
        <v>17.857890416299998</v>
      </c>
    </row>
    <row r="914" spans="1:17" customFormat="1" x14ac:dyDescent="0.3">
      <c r="A914" s="58" t="s">
        <v>306</v>
      </c>
      <c r="B914" s="59">
        <v>35.100474587500003</v>
      </c>
      <c r="C914" s="60">
        <v>0.24561215618114801</v>
      </c>
      <c r="D914" s="59">
        <v>7.6180058493000002</v>
      </c>
      <c r="E914" s="60">
        <v>0.40654960260747902</v>
      </c>
      <c r="F914" s="67">
        <v>5.0407193430000001</v>
      </c>
      <c r="G914" s="71">
        <v>26.6263573365115</v>
      </c>
      <c r="H914" s="59">
        <v>8.8528807543999903</v>
      </c>
      <c r="I914" s="60">
        <v>0.27057202151121601</v>
      </c>
      <c r="J914" s="67">
        <v>0.374264031</v>
      </c>
      <c r="K914" s="71">
        <v>3.0838192976098999</v>
      </c>
      <c r="L914" s="67">
        <v>3.0160969670000002</v>
      </c>
      <c r="M914" s="71">
        <v>27.9521223664037</v>
      </c>
      <c r="N914" s="67">
        <v>4.9255967360999904</v>
      </c>
      <c r="O914" s="71">
        <v>16.159266414937498</v>
      </c>
      <c r="P914" s="67">
        <v>5.2729109067</v>
      </c>
      <c r="Q914" s="71">
        <v>29.527064976762802</v>
      </c>
    </row>
    <row r="915" spans="1:17" customFormat="1" x14ac:dyDescent="0.3">
      <c r="A915" s="58" t="s">
        <v>307</v>
      </c>
      <c r="B915" s="61">
        <v>46.263584854400001</v>
      </c>
      <c r="C915" s="62">
        <v>0.32372493427212101</v>
      </c>
      <c r="D915" s="61">
        <v>5.3113140274999999</v>
      </c>
      <c r="E915" s="62">
        <v>0.283448536259928</v>
      </c>
      <c r="F915" s="69">
        <v>8.1832266950999895</v>
      </c>
      <c r="G915" s="72">
        <v>43.225877761275001</v>
      </c>
      <c r="H915" s="61">
        <v>7.1775468222000001</v>
      </c>
      <c r="I915" s="62">
        <v>0.21936852049078401</v>
      </c>
      <c r="J915" s="69">
        <v>6.5501541076000001</v>
      </c>
      <c r="K915" s="72">
        <v>53.971234118770099</v>
      </c>
      <c r="L915" s="69">
        <v>3.4904888783999999</v>
      </c>
      <c r="M915" s="72">
        <v>32.348619197297801</v>
      </c>
      <c r="N915" s="69">
        <v>10.833272706200001</v>
      </c>
      <c r="O915" s="72">
        <v>35.540412499088298</v>
      </c>
      <c r="P915" s="69">
        <v>4.3337962053999997</v>
      </c>
      <c r="Q915" s="72">
        <v>24.2682428012005</v>
      </c>
    </row>
    <row r="916" spans="1:17" customFormat="1" x14ac:dyDescent="0.3">
      <c r="A916" s="58" t="s">
        <v>308</v>
      </c>
      <c r="B916" s="59">
        <v>61.546108903399997</v>
      </c>
      <c r="C916" s="60">
        <v>0.43066290954673098</v>
      </c>
      <c r="D916" s="59">
        <v>5.8088754146000001</v>
      </c>
      <c r="E916" s="60">
        <v>0.31000186113259398</v>
      </c>
      <c r="F916" s="67">
        <v>5.7073680703000003</v>
      </c>
      <c r="G916" s="71">
        <v>30.147764902213499</v>
      </c>
      <c r="H916" s="59">
        <v>16.6887009754</v>
      </c>
      <c r="I916" s="60">
        <v>0.51005945799800001</v>
      </c>
      <c r="J916" s="67">
        <v>5.2119619434000004</v>
      </c>
      <c r="K916" s="71">
        <v>42.944946583620002</v>
      </c>
      <c r="L916" s="67">
        <v>4.2836394100000001</v>
      </c>
      <c r="M916" s="71">
        <v>39.6992584362985</v>
      </c>
      <c r="N916" s="67">
        <v>14.722692094099999</v>
      </c>
      <c r="O916" s="71">
        <v>48.300321085974197</v>
      </c>
      <c r="P916" s="67">
        <v>8.2511833042000102</v>
      </c>
      <c r="Q916" s="71">
        <v>46.204692222036698</v>
      </c>
    </row>
    <row r="917" spans="1:17" customFormat="1" x14ac:dyDescent="0.3">
      <c r="A917" s="65" t="s">
        <v>1</v>
      </c>
    </row>
    <row r="918" spans="1:17" customFormat="1" x14ac:dyDescent="0.3">
      <c r="A918" s="65" t="s">
        <v>1</v>
      </c>
    </row>
    <row r="919" spans="1:17" customFormat="1" x14ac:dyDescent="0.3">
      <c r="A919" s="53" t="s">
        <v>431</v>
      </c>
    </row>
    <row r="920" spans="1:17" customFormat="1" x14ac:dyDescent="0.3">
      <c r="A920" s="54" t="s">
        <v>1</v>
      </c>
    </row>
    <row r="921" spans="1:17" customFormat="1" x14ac:dyDescent="0.3">
      <c r="A921" s="114" t="s">
        <v>1</v>
      </c>
      <c r="B921" s="113" t="s">
        <v>502</v>
      </c>
      <c r="C921" s="113" t="s">
        <v>1</v>
      </c>
      <c r="D921" s="113" t="s">
        <v>17</v>
      </c>
      <c r="E921" s="113" t="s">
        <v>1</v>
      </c>
      <c r="F921" s="113" t="s">
        <v>18</v>
      </c>
      <c r="G921" s="113" t="s">
        <v>1</v>
      </c>
      <c r="H921" s="113" t="s">
        <v>19</v>
      </c>
      <c r="I921" s="113" t="s">
        <v>1</v>
      </c>
      <c r="J921" s="113" t="s">
        <v>20</v>
      </c>
      <c r="K921" s="113" t="s">
        <v>1</v>
      </c>
      <c r="L921" s="113" t="s">
        <v>21</v>
      </c>
      <c r="M921" s="113" t="s">
        <v>1</v>
      </c>
      <c r="N921" s="113" t="s">
        <v>22</v>
      </c>
      <c r="O921" s="113" t="s">
        <v>1</v>
      </c>
      <c r="P921" s="113" t="s">
        <v>23</v>
      </c>
      <c r="Q921" s="113" t="s">
        <v>1</v>
      </c>
    </row>
    <row r="922" spans="1:17" customFormat="1" x14ac:dyDescent="0.3">
      <c r="A922" s="115" t="s">
        <v>1</v>
      </c>
      <c r="B922" s="55" t="s">
        <v>14</v>
      </c>
      <c r="C922" s="55" t="s">
        <v>15</v>
      </c>
      <c r="D922" s="55" t="s">
        <v>14</v>
      </c>
      <c r="E922" s="55" t="s">
        <v>15</v>
      </c>
      <c r="F922" s="55" t="s">
        <v>14</v>
      </c>
      <c r="G922" s="55" t="s">
        <v>15</v>
      </c>
      <c r="H922" s="55" t="s">
        <v>14</v>
      </c>
      <c r="I922" s="55" t="s">
        <v>15</v>
      </c>
      <c r="J922" s="55" t="s">
        <v>14</v>
      </c>
      <c r="K922" s="55" t="s">
        <v>15</v>
      </c>
      <c r="L922" s="55" t="s">
        <v>14</v>
      </c>
      <c r="M922" s="55" t="s">
        <v>15</v>
      </c>
      <c r="N922" s="55" t="s">
        <v>14</v>
      </c>
      <c r="O922" s="55" t="s">
        <v>15</v>
      </c>
      <c r="P922" s="55" t="s">
        <v>14</v>
      </c>
      <c r="Q922" s="55" t="s">
        <v>15</v>
      </c>
    </row>
    <row r="923" spans="1:17" customFormat="1" x14ac:dyDescent="0.3">
      <c r="A923" s="56" t="s">
        <v>16</v>
      </c>
      <c r="B923" s="57">
        <v>64.080896778899998</v>
      </c>
      <c r="C923" s="57">
        <v>64.080896778899998</v>
      </c>
      <c r="D923" s="57">
        <v>10.2582999921</v>
      </c>
      <c r="E923" s="57">
        <v>10.2582999921</v>
      </c>
      <c r="F923" s="57">
        <v>23.283510056899999</v>
      </c>
      <c r="G923" s="57">
        <v>23.283510056899999</v>
      </c>
      <c r="H923" s="57">
        <v>14.5913702641</v>
      </c>
      <c r="I923" s="57">
        <v>14.5913702641</v>
      </c>
      <c r="J923" s="57">
        <v>2.0581600058</v>
      </c>
      <c r="K923" s="57">
        <v>2.0581600058</v>
      </c>
      <c r="L923" s="57">
        <v>1.8257052646</v>
      </c>
      <c r="M923" s="57">
        <v>1.8257052646</v>
      </c>
      <c r="N923" s="57">
        <v>8.4408670159000003</v>
      </c>
      <c r="O923" s="57">
        <v>8.4408670159000003</v>
      </c>
      <c r="P923" s="57">
        <v>3.6229841795</v>
      </c>
      <c r="Q923" s="57">
        <v>3.6229841795</v>
      </c>
    </row>
    <row r="924" spans="1:17" customFormat="1" x14ac:dyDescent="0.3">
      <c r="A924" s="58" t="s">
        <v>306</v>
      </c>
      <c r="B924" s="59">
        <v>24.0025371509001</v>
      </c>
      <c r="C924" s="60">
        <v>0.37456618676415498</v>
      </c>
      <c r="D924" s="67">
        <v>5.0461335700000101</v>
      </c>
      <c r="E924" s="71">
        <v>49.190738951737302</v>
      </c>
      <c r="F924" s="67">
        <v>8.3984256226000102</v>
      </c>
      <c r="G924" s="71">
        <v>36.070272918799702</v>
      </c>
      <c r="H924" s="67">
        <v>1.833921613</v>
      </c>
      <c r="I924" s="71">
        <v>12.5685359209347</v>
      </c>
      <c r="J924" s="67">
        <v>0.70458766430000197</v>
      </c>
      <c r="K924" s="71">
        <v>34.233862397210899</v>
      </c>
      <c r="L924" s="67">
        <v>1.2079830352000001</v>
      </c>
      <c r="M924" s="71">
        <v>66.165281911736201</v>
      </c>
      <c r="N924" s="67">
        <v>6.8114856458000004</v>
      </c>
      <c r="O924" s="68">
        <v>80.696516518614203</v>
      </c>
      <c r="P924" s="67">
        <v>0</v>
      </c>
      <c r="Q924" s="71">
        <v>0</v>
      </c>
    </row>
    <row r="925" spans="1:17" customFormat="1" x14ac:dyDescent="0.3">
      <c r="A925" s="58" t="s">
        <v>307</v>
      </c>
      <c r="B925" s="61">
        <v>22.573856899999999</v>
      </c>
      <c r="C925" s="62">
        <v>0.352271238929242</v>
      </c>
      <c r="D925" s="69">
        <v>2.6102122628000002</v>
      </c>
      <c r="E925" s="72">
        <v>25.4448813625079</v>
      </c>
      <c r="F925" s="69">
        <v>12.446849218800001</v>
      </c>
      <c r="G925" s="72">
        <v>53.457787027739897</v>
      </c>
      <c r="H925" s="69">
        <v>2.147525785</v>
      </c>
      <c r="I925" s="72">
        <v>14.717780072264199</v>
      </c>
      <c r="J925" s="69">
        <v>1.3535723415000001</v>
      </c>
      <c r="K925" s="72">
        <v>65.766137602789101</v>
      </c>
      <c r="L925" s="69">
        <v>0.61772222940000099</v>
      </c>
      <c r="M925" s="72">
        <v>33.834718088263799</v>
      </c>
      <c r="N925" s="69">
        <v>1.6293813700999999</v>
      </c>
      <c r="O925" s="72">
        <v>19.303483481385801</v>
      </c>
      <c r="P925" s="69">
        <v>1.7685936924000001</v>
      </c>
      <c r="Q925" s="72">
        <v>48.815937491730402</v>
      </c>
    </row>
    <row r="926" spans="1:17" customFormat="1" x14ac:dyDescent="0.3">
      <c r="A926" s="58" t="s">
        <v>308</v>
      </c>
      <c r="B926" s="59">
        <v>17.504502727999999</v>
      </c>
      <c r="C926" s="60">
        <v>0.27316257430660301</v>
      </c>
      <c r="D926" s="67">
        <v>2.6019541593</v>
      </c>
      <c r="E926" s="71">
        <v>25.364379685754798</v>
      </c>
      <c r="F926" s="67">
        <v>2.4382352155000002</v>
      </c>
      <c r="G926" s="71">
        <v>10.471940053460401</v>
      </c>
      <c r="H926" s="67">
        <v>10.6099228661</v>
      </c>
      <c r="I926" s="68">
        <v>72.713684006801003</v>
      </c>
      <c r="J926" s="67">
        <v>0</v>
      </c>
      <c r="K926" s="71">
        <v>0</v>
      </c>
      <c r="L926" s="67">
        <v>0</v>
      </c>
      <c r="M926" s="71">
        <v>0</v>
      </c>
      <c r="N926" s="67">
        <v>0</v>
      </c>
      <c r="O926" s="71">
        <v>0</v>
      </c>
      <c r="P926" s="67">
        <v>1.8543904871000001</v>
      </c>
      <c r="Q926" s="71">
        <v>51.184062508269598</v>
      </c>
    </row>
    <row r="927" spans="1:17" customFormat="1" x14ac:dyDescent="0.3">
      <c r="A927" s="65" t="s">
        <v>1</v>
      </c>
    </row>
    <row r="928" spans="1:17" customFormat="1" x14ac:dyDescent="0.3">
      <c r="A928" s="65" t="s">
        <v>1</v>
      </c>
    </row>
    <row r="929" spans="1:17" customFormat="1" x14ac:dyDescent="0.3">
      <c r="A929" s="53" t="s">
        <v>432</v>
      </c>
    </row>
    <row r="930" spans="1:17" customFormat="1" x14ac:dyDescent="0.3">
      <c r="A930" s="54" t="s">
        <v>1</v>
      </c>
    </row>
    <row r="931" spans="1:17" customFormat="1" x14ac:dyDescent="0.3">
      <c r="A931" s="114" t="s">
        <v>1</v>
      </c>
      <c r="B931" s="113" t="s">
        <v>502</v>
      </c>
      <c r="C931" s="113" t="s">
        <v>1</v>
      </c>
      <c r="D931" s="113" t="s">
        <v>17</v>
      </c>
      <c r="E931" s="113" t="s">
        <v>1</v>
      </c>
      <c r="F931" s="113" t="s">
        <v>18</v>
      </c>
      <c r="G931" s="113" t="s">
        <v>1</v>
      </c>
      <c r="H931" s="113" t="s">
        <v>19</v>
      </c>
      <c r="I931" s="113" t="s">
        <v>1</v>
      </c>
      <c r="J931" s="113" t="s">
        <v>20</v>
      </c>
      <c r="K931" s="113" t="s">
        <v>1</v>
      </c>
      <c r="L931" s="113" t="s">
        <v>21</v>
      </c>
      <c r="M931" s="113" t="s">
        <v>1</v>
      </c>
      <c r="N931" s="113" t="s">
        <v>22</v>
      </c>
      <c r="O931" s="113" t="s">
        <v>1</v>
      </c>
      <c r="P931" s="113" t="s">
        <v>23</v>
      </c>
      <c r="Q931" s="113" t="s">
        <v>1</v>
      </c>
    </row>
    <row r="932" spans="1:17" customFormat="1" x14ac:dyDescent="0.3">
      <c r="A932" s="115" t="s">
        <v>1</v>
      </c>
      <c r="B932" s="55" t="s">
        <v>14</v>
      </c>
      <c r="C932" s="55" t="s">
        <v>15</v>
      </c>
      <c r="D932" s="55" t="s">
        <v>14</v>
      </c>
      <c r="E932" s="55" t="s">
        <v>15</v>
      </c>
      <c r="F932" s="55" t="s">
        <v>14</v>
      </c>
      <c r="G932" s="55" t="s">
        <v>15</v>
      </c>
      <c r="H932" s="55" t="s">
        <v>14</v>
      </c>
      <c r="I932" s="55" t="s">
        <v>15</v>
      </c>
      <c r="J932" s="55" t="s">
        <v>14</v>
      </c>
      <c r="K932" s="55" t="s">
        <v>15</v>
      </c>
      <c r="L932" s="55" t="s">
        <v>14</v>
      </c>
      <c r="M932" s="55" t="s">
        <v>15</v>
      </c>
      <c r="N932" s="55" t="s">
        <v>14</v>
      </c>
      <c r="O932" s="55" t="s">
        <v>15</v>
      </c>
      <c r="P932" s="55" t="s">
        <v>14</v>
      </c>
      <c r="Q932" s="55" t="s">
        <v>15</v>
      </c>
    </row>
    <row r="933" spans="1:17" customFormat="1" x14ac:dyDescent="0.3">
      <c r="A933" s="56" t="s">
        <v>16</v>
      </c>
      <c r="B933" s="57">
        <v>34.361506100100002</v>
      </c>
      <c r="C933" s="57">
        <v>34.361506100100002</v>
      </c>
      <c r="D933" s="57">
        <v>2.2312053065000002</v>
      </c>
      <c r="E933" s="57">
        <v>2.2312053065000002</v>
      </c>
      <c r="F933" s="57">
        <v>10.733228349499999</v>
      </c>
      <c r="G933" s="57">
        <v>10.733228349499999</v>
      </c>
      <c r="H933" s="57">
        <v>5.7950556890999998</v>
      </c>
      <c r="I933" s="57">
        <v>5.7950556890999998</v>
      </c>
      <c r="J933" s="57">
        <v>0</v>
      </c>
      <c r="K933" s="57">
        <v>0</v>
      </c>
      <c r="L933" s="57">
        <v>0</v>
      </c>
      <c r="M933" s="57">
        <v>0</v>
      </c>
      <c r="N933" s="57">
        <v>5.3254074767999997</v>
      </c>
      <c r="O933" s="57">
        <v>5.3254074767999997</v>
      </c>
      <c r="P933" s="57">
        <v>10.2766092782</v>
      </c>
      <c r="Q933" s="57">
        <v>10.2766092782</v>
      </c>
    </row>
    <row r="934" spans="1:17" customFormat="1" x14ac:dyDescent="0.3">
      <c r="A934" s="58" t="s">
        <v>306</v>
      </c>
      <c r="B934" s="67">
        <v>13.733465836800001</v>
      </c>
      <c r="C934" s="71">
        <v>39.967589886172199</v>
      </c>
      <c r="D934" s="67">
        <v>0</v>
      </c>
      <c r="E934" s="71">
        <v>0</v>
      </c>
      <c r="F934" s="67">
        <v>1.7702548387999999</v>
      </c>
      <c r="G934" s="71">
        <v>16.4932188262115</v>
      </c>
      <c r="H934" s="67">
        <v>1.74753449479999</v>
      </c>
      <c r="I934" s="71">
        <v>30.1556117586059</v>
      </c>
      <c r="J934" s="67"/>
      <c r="K934" s="71"/>
      <c r="L934" s="67"/>
      <c r="M934" s="71"/>
      <c r="N934" s="67">
        <v>1.2627414523</v>
      </c>
      <c r="O934" s="71">
        <v>23.7116400538569</v>
      </c>
      <c r="P934" s="67">
        <v>8.9529350509000007</v>
      </c>
      <c r="Q934" s="68">
        <v>87.119543115179596</v>
      </c>
    </row>
    <row r="935" spans="1:17" customFormat="1" x14ac:dyDescent="0.3">
      <c r="A935" s="58" t="s">
        <v>307</v>
      </c>
      <c r="B935" s="69">
        <v>11.329915696</v>
      </c>
      <c r="C935" s="72">
        <v>32.972698178579002</v>
      </c>
      <c r="D935" s="69">
        <v>1.6192589296</v>
      </c>
      <c r="E935" s="72">
        <v>72.573282471260598</v>
      </c>
      <c r="F935" s="69">
        <v>3.9231591276</v>
      </c>
      <c r="G935" s="72">
        <v>36.551529510529399</v>
      </c>
      <c r="H935" s="69">
        <v>2.8817076616999899</v>
      </c>
      <c r="I935" s="72">
        <v>49.727005507820103</v>
      </c>
      <c r="J935" s="69"/>
      <c r="K935" s="72"/>
      <c r="L935" s="69"/>
      <c r="M935" s="72"/>
      <c r="N935" s="69">
        <v>2.5920609494000102</v>
      </c>
      <c r="O935" s="72">
        <v>48.673476361992002</v>
      </c>
      <c r="P935" s="69">
        <v>0.3137290277</v>
      </c>
      <c r="Q935" s="72">
        <v>3.0528457315733499</v>
      </c>
    </row>
    <row r="936" spans="1:17" customFormat="1" x14ac:dyDescent="0.3">
      <c r="A936" s="58" t="s">
        <v>308</v>
      </c>
      <c r="B936" s="67">
        <v>9.2981245673000092</v>
      </c>
      <c r="C936" s="71">
        <v>27.059711935248799</v>
      </c>
      <c r="D936" s="67">
        <v>0.61194637689999998</v>
      </c>
      <c r="E936" s="71">
        <v>27.426717528739399</v>
      </c>
      <c r="F936" s="67">
        <v>5.0398143831000004</v>
      </c>
      <c r="G936" s="71">
        <v>46.955251663259098</v>
      </c>
      <c r="H936" s="67">
        <v>1.1658135326000001</v>
      </c>
      <c r="I936" s="71">
        <v>20.117382733574001</v>
      </c>
      <c r="J936" s="67"/>
      <c r="K936" s="71"/>
      <c r="L936" s="67"/>
      <c r="M936" s="71"/>
      <c r="N936" s="67">
        <v>1.4706050750999999</v>
      </c>
      <c r="O936" s="71">
        <v>27.614883584151102</v>
      </c>
      <c r="P936" s="67">
        <v>1.0099451996</v>
      </c>
      <c r="Q936" s="71">
        <v>9.8276111532470107</v>
      </c>
    </row>
    <row r="937" spans="1:17" customFormat="1" x14ac:dyDescent="0.3">
      <c r="A937" s="65" t="s">
        <v>1</v>
      </c>
    </row>
    <row r="938" spans="1:17" customFormat="1" x14ac:dyDescent="0.3">
      <c r="A938" s="65" t="s">
        <v>1</v>
      </c>
    </row>
    <row r="939" spans="1:17" customFormat="1" x14ac:dyDescent="0.3">
      <c r="A939" s="53" t="s">
        <v>433</v>
      </c>
    </row>
    <row r="940" spans="1:17" customFormat="1" x14ac:dyDescent="0.3">
      <c r="A940" s="54" t="s">
        <v>1</v>
      </c>
    </row>
    <row r="941" spans="1:17" customFormat="1" x14ac:dyDescent="0.3">
      <c r="A941" s="114" t="s">
        <v>1</v>
      </c>
      <c r="B941" s="113" t="s">
        <v>502</v>
      </c>
      <c r="C941" s="113" t="s">
        <v>1</v>
      </c>
      <c r="D941" s="113" t="s">
        <v>17</v>
      </c>
      <c r="E941" s="113" t="s">
        <v>1</v>
      </c>
      <c r="F941" s="113" t="s">
        <v>18</v>
      </c>
      <c r="G941" s="113" t="s">
        <v>1</v>
      </c>
      <c r="H941" s="113" t="s">
        <v>19</v>
      </c>
      <c r="I941" s="113" t="s">
        <v>1</v>
      </c>
      <c r="J941" s="113" t="s">
        <v>20</v>
      </c>
      <c r="K941" s="113" t="s">
        <v>1</v>
      </c>
      <c r="L941" s="113" t="s">
        <v>21</v>
      </c>
      <c r="M941" s="113" t="s">
        <v>1</v>
      </c>
      <c r="N941" s="113" t="s">
        <v>22</v>
      </c>
      <c r="O941" s="113" t="s">
        <v>1</v>
      </c>
      <c r="P941" s="113" t="s">
        <v>23</v>
      </c>
      <c r="Q941" s="113" t="s">
        <v>1</v>
      </c>
    </row>
    <row r="942" spans="1:17" customFormat="1" x14ac:dyDescent="0.3">
      <c r="A942" s="115" t="s">
        <v>1</v>
      </c>
      <c r="B942" s="55" t="s">
        <v>14</v>
      </c>
      <c r="C942" s="55" t="s">
        <v>15</v>
      </c>
      <c r="D942" s="55" t="s">
        <v>14</v>
      </c>
      <c r="E942" s="55" t="s">
        <v>15</v>
      </c>
      <c r="F942" s="55" t="s">
        <v>14</v>
      </c>
      <c r="G942" s="55" t="s">
        <v>15</v>
      </c>
      <c r="H942" s="55" t="s">
        <v>14</v>
      </c>
      <c r="I942" s="55" t="s">
        <v>15</v>
      </c>
      <c r="J942" s="55" t="s">
        <v>14</v>
      </c>
      <c r="K942" s="55" t="s">
        <v>15</v>
      </c>
      <c r="L942" s="55" t="s">
        <v>14</v>
      </c>
      <c r="M942" s="55" t="s">
        <v>15</v>
      </c>
      <c r="N942" s="55" t="s">
        <v>14</v>
      </c>
      <c r="O942" s="55" t="s">
        <v>15</v>
      </c>
      <c r="P942" s="55" t="s">
        <v>14</v>
      </c>
      <c r="Q942" s="55" t="s">
        <v>15</v>
      </c>
    </row>
    <row r="943" spans="1:17" customFormat="1" x14ac:dyDescent="0.3">
      <c r="A943" s="56" t="s">
        <v>16</v>
      </c>
      <c r="B943" s="57">
        <v>18.6539235718</v>
      </c>
      <c r="C943" s="57">
        <v>18.6539235718</v>
      </c>
      <c r="D943" s="57">
        <v>3.5579255305999999</v>
      </c>
      <c r="E943" s="57">
        <v>3.5579255305999999</v>
      </c>
      <c r="F943" s="57">
        <v>0.65765175139999998</v>
      </c>
      <c r="G943" s="57">
        <v>0.65765175139999998</v>
      </c>
      <c r="H943" s="57">
        <v>3.7637216665</v>
      </c>
      <c r="I943" s="57">
        <v>3.7637216665</v>
      </c>
      <c r="J943" s="57">
        <v>3.1668131516</v>
      </c>
      <c r="K943" s="57">
        <v>3.1668131516</v>
      </c>
      <c r="L943" s="57">
        <v>2.0052107423000001</v>
      </c>
      <c r="M943" s="57">
        <v>2.0052107423000001</v>
      </c>
      <c r="N943" s="57">
        <v>2.9173656163000001</v>
      </c>
      <c r="O943" s="57">
        <v>2.9173656163000001</v>
      </c>
      <c r="P943" s="57">
        <v>2.5852351131</v>
      </c>
      <c r="Q943" s="57">
        <v>2.5852351131</v>
      </c>
    </row>
    <row r="944" spans="1:17" customFormat="1" x14ac:dyDescent="0.3">
      <c r="A944" s="58" t="s">
        <v>306</v>
      </c>
      <c r="B944" s="67">
        <v>10.746900884900001</v>
      </c>
      <c r="C944" s="71">
        <v>57.612013062745604</v>
      </c>
      <c r="D944" s="67">
        <v>2.1682111471000001</v>
      </c>
      <c r="E944" s="71">
        <v>60.940318408922899</v>
      </c>
      <c r="F944" s="67">
        <v>0</v>
      </c>
      <c r="G944" s="71">
        <v>0</v>
      </c>
      <c r="H944" s="67">
        <v>1.0631529544</v>
      </c>
      <c r="I944" s="71">
        <v>28.247385131129001</v>
      </c>
      <c r="J944" s="67">
        <v>1.8132408100999999</v>
      </c>
      <c r="K944" s="71">
        <v>57.257587464037101</v>
      </c>
      <c r="L944" s="67">
        <v>2.0052107423000001</v>
      </c>
      <c r="M944" s="71">
        <v>100</v>
      </c>
      <c r="N944" s="67">
        <v>1.1118501179</v>
      </c>
      <c r="O944" s="71">
        <v>38.111442449579698</v>
      </c>
      <c r="P944" s="67">
        <v>2.5852351131</v>
      </c>
      <c r="Q944" s="71">
        <v>100</v>
      </c>
    </row>
    <row r="945" spans="1:17" customFormat="1" x14ac:dyDescent="0.3">
      <c r="A945" s="58" t="s">
        <v>307</v>
      </c>
      <c r="B945" s="69">
        <v>5.6576024883000198</v>
      </c>
      <c r="C945" s="72">
        <v>30.3292895273403</v>
      </c>
      <c r="D945" s="69">
        <v>1.3897143835000001</v>
      </c>
      <c r="E945" s="72">
        <v>39.059681591077101</v>
      </c>
      <c r="F945" s="69">
        <v>0</v>
      </c>
      <c r="G945" s="72">
        <v>0</v>
      </c>
      <c r="H945" s="69">
        <v>2.3167833001</v>
      </c>
      <c r="I945" s="72">
        <v>61.555649046026502</v>
      </c>
      <c r="J945" s="69">
        <v>1.3535723415000001</v>
      </c>
      <c r="K945" s="72">
        <v>42.742412535962899</v>
      </c>
      <c r="L945" s="69">
        <v>0</v>
      </c>
      <c r="M945" s="72">
        <v>0</v>
      </c>
      <c r="N945" s="69">
        <v>0.59753246319999798</v>
      </c>
      <c r="O945" s="72">
        <v>20.481919025214001</v>
      </c>
      <c r="P945" s="69">
        <v>0</v>
      </c>
      <c r="Q945" s="72">
        <v>0</v>
      </c>
    </row>
    <row r="946" spans="1:17" customFormat="1" x14ac:dyDescent="0.3">
      <c r="A946" s="58" t="s">
        <v>308</v>
      </c>
      <c r="B946" s="67">
        <v>2.2494201986000002</v>
      </c>
      <c r="C946" s="71">
        <v>12.0586974099141</v>
      </c>
      <c r="D946" s="67">
        <v>0</v>
      </c>
      <c r="E946" s="71">
        <v>0</v>
      </c>
      <c r="F946" s="67">
        <v>0.65765175139999899</v>
      </c>
      <c r="G946" s="68">
        <v>100</v>
      </c>
      <c r="H946" s="67">
        <v>0.38378541199999999</v>
      </c>
      <c r="I946" s="71">
        <v>10.196965822844501</v>
      </c>
      <c r="J946" s="67">
        <v>0</v>
      </c>
      <c r="K946" s="71">
        <v>0</v>
      </c>
      <c r="L946" s="67">
        <v>0</v>
      </c>
      <c r="M946" s="71">
        <v>0</v>
      </c>
      <c r="N946" s="67">
        <v>1.2079830352000001</v>
      </c>
      <c r="O946" s="71">
        <v>41.406638525206397</v>
      </c>
      <c r="P946" s="67">
        <v>0</v>
      </c>
      <c r="Q946" s="71">
        <v>0</v>
      </c>
    </row>
    <row r="947" spans="1:17" customFormat="1" x14ac:dyDescent="0.3">
      <c r="A947" s="65" t="s">
        <v>1</v>
      </c>
    </row>
    <row r="948" spans="1:17" customFormat="1" x14ac:dyDescent="0.3">
      <c r="A948" s="65" t="s">
        <v>1</v>
      </c>
    </row>
    <row r="949" spans="1:17" customFormat="1" x14ac:dyDescent="0.3">
      <c r="A949" s="53" t="s">
        <v>434</v>
      </c>
    </row>
    <row r="950" spans="1:17" customFormat="1" x14ac:dyDescent="0.3">
      <c r="A950" s="54" t="s">
        <v>1</v>
      </c>
    </row>
    <row r="951" spans="1:17" customFormat="1" x14ac:dyDescent="0.3">
      <c r="A951" s="114" t="s">
        <v>1</v>
      </c>
      <c r="B951" s="113" t="s">
        <v>502</v>
      </c>
      <c r="C951" s="113" t="s">
        <v>1</v>
      </c>
      <c r="D951" s="113" t="s">
        <v>17</v>
      </c>
      <c r="E951" s="113" t="s">
        <v>1</v>
      </c>
      <c r="F951" s="113" t="s">
        <v>18</v>
      </c>
      <c r="G951" s="113" t="s">
        <v>1</v>
      </c>
      <c r="H951" s="113" t="s">
        <v>19</v>
      </c>
      <c r="I951" s="113" t="s">
        <v>1</v>
      </c>
      <c r="J951" s="113" t="s">
        <v>20</v>
      </c>
      <c r="K951" s="113" t="s">
        <v>1</v>
      </c>
      <c r="L951" s="113" t="s">
        <v>21</v>
      </c>
      <c r="M951" s="113" t="s">
        <v>1</v>
      </c>
      <c r="N951" s="113" t="s">
        <v>22</v>
      </c>
      <c r="O951" s="113" t="s">
        <v>1</v>
      </c>
      <c r="P951" s="113" t="s">
        <v>23</v>
      </c>
      <c r="Q951" s="113" t="s">
        <v>1</v>
      </c>
    </row>
    <row r="952" spans="1:17" customFormat="1" x14ac:dyDescent="0.3">
      <c r="A952" s="115" t="s">
        <v>1</v>
      </c>
      <c r="B952" s="55" t="s">
        <v>14</v>
      </c>
      <c r="C952" s="55" t="s">
        <v>15</v>
      </c>
      <c r="D952" s="55" t="s">
        <v>14</v>
      </c>
      <c r="E952" s="55" t="s">
        <v>15</v>
      </c>
      <c r="F952" s="55" t="s">
        <v>14</v>
      </c>
      <c r="G952" s="55" t="s">
        <v>15</v>
      </c>
      <c r="H952" s="55" t="s">
        <v>14</v>
      </c>
      <c r="I952" s="55" t="s">
        <v>15</v>
      </c>
      <c r="J952" s="55" t="s">
        <v>14</v>
      </c>
      <c r="K952" s="55" t="s">
        <v>15</v>
      </c>
      <c r="L952" s="55" t="s">
        <v>14</v>
      </c>
      <c r="M952" s="55" t="s">
        <v>15</v>
      </c>
      <c r="N952" s="55" t="s">
        <v>14</v>
      </c>
      <c r="O952" s="55" t="s">
        <v>15</v>
      </c>
      <c r="P952" s="55" t="s">
        <v>14</v>
      </c>
      <c r="Q952" s="55" t="s">
        <v>15</v>
      </c>
    </row>
    <row r="953" spans="1:17" customFormat="1" x14ac:dyDescent="0.3">
      <c r="A953" s="56" t="s">
        <v>16</v>
      </c>
      <c r="B953" s="57">
        <v>85.214390085700003</v>
      </c>
      <c r="C953" s="57">
        <v>85.214390085700003</v>
      </c>
      <c r="D953" s="57">
        <v>23.655065038099998</v>
      </c>
      <c r="E953" s="57">
        <v>23.655065038099998</v>
      </c>
      <c r="F953" s="57">
        <v>14.223898155600001</v>
      </c>
      <c r="G953" s="57">
        <v>14.223898155600001</v>
      </c>
      <c r="H953" s="57">
        <v>10.221573124300001</v>
      </c>
      <c r="I953" s="57">
        <v>10.221573124300001</v>
      </c>
      <c r="J953" s="57">
        <v>3.3398559994000001</v>
      </c>
      <c r="K953" s="57">
        <v>3.3398559994000001</v>
      </c>
      <c r="L953" s="57">
        <v>9.3267295335</v>
      </c>
      <c r="M953" s="57">
        <v>9.3267295335</v>
      </c>
      <c r="N953" s="57">
        <v>13.483825854999999</v>
      </c>
      <c r="O953" s="57">
        <v>13.483825854999999</v>
      </c>
      <c r="P953" s="57">
        <v>10.589178348800001</v>
      </c>
      <c r="Q953" s="57">
        <v>10.589178348800001</v>
      </c>
    </row>
    <row r="954" spans="1:17" customFormat="1" x14ac:dyDescent="0.3">
      <c r="A954" s="58" t="s">
        <v>306</v>
      </c>
      <c r="B954" s="59">
        <v>55.364890884499999</v>
      </c>
      <c r="C954" s="60">
        <v>0.64971292793176805</v>
      </c>
      <c r="D954" s="67">
        <v>15.7825058785</v>
      </c>
      <c r="E954" s="71">
        <v>66.719351027274399</v>
      </c>
      <c r="F954" s="67">
        <v>10.175960028900001</v>
      </c>
      <c r="G954" s="71">
        <v>71.541288594601497</v>
      </c>
      <c r="H954" s="67">
        <v>8.7833086035000001</v>
      </c>
      <c r="I954" s="71">
        <v>85.929127509925294</v>
      </c>
      <c r="J954" s="67">
        <v>0.84162342739999996</v>
      </c>
      <c r="K954" s="71">
        <v>25.1993926549886</v>
      </c>
      <c r="L954" s="67">
        <v>7.5703579465999997</v>
      </c>
      <c r="M954" s="71">
        <v>81.1684087054158</v>
      </c>
      <c r="N954" s="67">
        <v>7.8770193567000097</v>
      </c>
      <c r="O954" s="71">
        <v>58.418281587188297</v>
      </c>
      <c r="P954" s="67">
        <v>3.9598516119</v>
      </c>
      <c r="Q954" s="71">
        <v>37.395267899598103</v>
      </c>
    </row>
    <row r="955" spans="1:17" customFormat="1" x14ac:dyDescent="0.3">
      <c r="A955" s="58" t="s">
        <v>307</v>
      </c>
      <c r="B955" s="61">
        <v>12.310763812600101</v>
      </c>
      <c r="C955" s="62">
        <v>0.14446813267358999</v>
      </c>
      <c r="D955" s="69">
        <v>2.3840815818999999</v>
      </c>
      <c r="E955" s="72">
        <v>10.078524739036199</v>
      </c>
      <c r="F955" s="69">
        <v>2.0384096264</v>
      </c>
      <c r="G955" s="72">
        <v>14.330878948240199</v>
      </c>
      <c r="H955" s="69">
        <v>1.1600635748000001</v>
      </c>
      <c r="I955" s="72">
        <v>11.349168671915599</v>
      </c>
      <c r="J955" s="69">
        <v>0.82099701560000105</v>
      </c>
      <c r="K955" s="72">
        <v>24.5818087889864</v>
      </c>
      <c r="L955" s="69">
        <v>1.7563715869000001</v>
      </c>
      <c r="M955" s="72">
        <v>18.8315912945842</v>
      </c>
      <c r="N955" s="69">
        <v>2.3371719794999999</v>
      </c>
      <c r="O955" s="72">
        <v>17.333151619081001</v>
      </c>
      <c r="P955" s="69">
        <v>1.8136684475</v>
      </c>
      <c r="Q955" s="72">
        <v>17.1275654045956</v>
      </c>
    </row>
    <row r="956" spans="1:17" customFormat="1" x14ac:dyDescent="0.3">
      <c r="A956" s="58" t="s">
        <v>308</v>
      </c>
      <c r="B956" s="59">
        <v>17.538735388599999</v>
      </c>
      <c r="C956" s="60">
        <v>0.20581893939464099</v>
      </c>
      <c r="D956" s="67">
        <v>5.4884775777000003</v>
      </c>
      <c r="E956" s="71">
        <v>23.2021242336894</v>
      </c>
      <c r="F956" s="67">
        <v>2.0095285003000001</v>
      </c>
      <c r="G956" s="71">
        <v>14.1278324571583</v>
      </c>
      <c r="H956" s="67">
        <v>0.278200946</v>
      </c>
      <c r="I956" s="71">
        <v>2.7217038181591202</v>
      </c>
      <c r="J956" s="67">
        <v>1.6772355564000001</v>
      </c>
      <c r="K956" s="71">
        <v>50.218798556025</v>
      </c>
      <c r="L956" s="67">
        <v>0</v>
      </c>
      <c r="M956" s="71">
        <v>0</v>
      </c>
      <c r="N956" s="67">
        <v>3.2696345187999998</v>
      </c>
      <c r="O956" s="71">
        <v>24.248566793730699</v>
      </c>
      <c r="P956" s="67">
        <v>4.8156582894</v>
      </c>
      <c r="Q956" s="71">
        <v>45.477166695806197</v>
      </c>
    </row>
    <row r="957" spans="1:17" customFormat="1" x14ac:dyDescent="0.3">
      <c r="A957" s="65" t="s">
        <v>1</v>
      </c>
    </row>
    <row r="958" spans="1:17" customFormat="1" x14ac:dyDescent="0.3">
      <c r="A958" s="65" t="s">
        <v>1</v>
      </c>
    </row>
    <row r="959" spans="1:17" customFormat="1" x14ac:dyDescent="0.3">
      <c r="A959" s="53" t="s">
        <v>309</v>
      </c>
    </row>
    <row r="960" spans="1:17" customFormat="1" x14ac:dyDescent="0.3">
      <c r="A960" s="54" t="s">
        <v>1</v>
      </c>
    </row>
    <row r="961" spans="1:17" customFormat="1" x14ac:dyDescent="0.3">
      <c r="A961" s="114" t="s">
        <v>1</v>
      </c>
      <c r="B961" s="113" t="s">
        <v>502</v>
      </c>
      <c r="C961" s="113" t="s">
        <v>1</v>
      </c>
      <c r="D961" s="113" t="s">
        <v>17</v>
      </c>
      <c r="E961" s="113" t="s">
        <v>1</v>
      </c>
      <c r="F961" s="113" t="s">
        <v>18</v>
      </c>
      <c r="G961" s="113" t="s">
        <v>1</v>
      </c>
      <c r="H961" s="113" t="s">
        <v>19</v>
      </c>
      <c r="I961" s="113" t="s">
        <v>1</v>
      </c>
      <c r="J961" s="113" t="s">
        <v>20</v>
      </c>
      <c r="K961" s="113" t="s">
        <v>1</v>
      </c>
      <c r="L961" s="113" t="s">
        <v>21</v>
      </c>
      <c r="M961" s="113" t="s">
        <v>1</v>
      </c>
      <c r="N961" s="113" t="s">
        <v>22</v>
      </c>
      <c r="O961" s="113" t="s">
        <v>1</v>
      </c>
      <c r="P961" s="113" t="s">
        <v>23</v>
      </c>
      <c r="Q961" s="113" t="s">
        <v>1</v>
      </c>
    </row>
    <row r="962" spans="1:17" customFormat="1" x14ac:dyDescent="0.3">
      <c r="A962" s="115" t="s">
        <v>1</v>
      </c>
      <c r="B962" s="55" t="s">
        <v>14</v>
      </c>
      <c r="C962" s="55" t="s">
        <v>15</v>
      </c>
      <c r="D962" s="55" t="s">
        <v>14</v>
      </c>
      <c r="E962" s="55" t="s">
        <v>15</v>
      </c>
      <c r="F962" s="55" t="s">
        <v>14</v>
      </c>
      <c r="G962" s="55" t="s">
        <v>15</v>
      </c>
      <c r="H962" s="55" t="s">
        <v>14</v>
      </c>
      <c r="I962" s="55" t="s">
        <v>15</v>
      </c>
      <c r="J962" s="55" t="s">
        <v>14</v>
      </c>
      <c r="K962" s="55" t="s">
        <v>15</v>
      </c>
      <c r="L962" s="55" t="s">
        <v>14</v>
      </c>
      <c r="M962" s="55" t="s">
        <v>15</v>
      </c>
      <c r="N962" s="55" t="s">
        <v>14</v>
      </c>
      <c r="O962" s="55" t="s">
        <v>15</v>
      </c>
      <c r="P962" s="55" t="s">
        <v>14</v>
      </c>
      <c r="Q962" s="55" t="s">
        <v>15</v>
      </c>
    </row>
    <row r="963" spans="1:17" customFormat="1" x14ac:dyDescent="0.3">
      <c r="A963" s="56" t="s">
        <v>16</v>
      </c>
      <c r="B963" s="57">
        <v>370.79862425990001</v>
      </c>
      <c r="C963" s="57">
        <v>370.79862425990001</v>
      </c>
      <c r="D963" s="57">
        <v>75.018382618999993</v>
      </c>
      <c r="E963" s="57">
        <v>75.018382618999993</v>
      </c>
      <c r="F963" s="57">
        <v>51.660703624500002</v>
      </c>
      <c r="G963" s="57">
        <v>51.660703624500002</v>
      </c>
      <c r="H963" s="57">
        <v>67.781181672700001</v>
      </c>
      <c r="I963" s="57">
        <v>67.781181672700001</v>
      </c>
      <c r="J963" s="57">
        <v>38.233374443099997</v>
      </c>
      <c r="K963" s="57">
        <v>38.233374443099997</v>
      </c>
      <c r="L963" s="57">
        <v>28.864100320199999</v>
      </c>
      <c r="M963" s="57">
        <v>28.864100320199999</v>
      </c>
      <c r="N963" s="57">
        <v>62.6120274369</v>
      </c>
      <c r="O963" s="57">
        <v>62.6120274369</v>
      </c>
      <c r="P963" s="57">
        <v>43.342442829399999</v>
      </c>
      <c r="Q963" s="57">
        <v>43.342442829399999</v>
      </c>
    </row>
    <row r="964" spans="1:17" customFormat="1" x14ac:dyDescent="0.3">
      <c r="A964" s="58" t="s">
        <v>310</v>
      </c>
      <c r="B964" s="59">
        <v>6.8760064399999896</v>
      </c>
      <c r="C964" s="60">
        <v>1.8543775489254399E-2</v>
      </c>
      <c r="D964" s="59">
        <v>0</v>
      </c>
      <c r="E964" s="60">
        <v>0</v>
      </c>
      <c r="F964" s="59">
        <v>6.2582842106000101</v>
      </c>
      <c r="G964" s="63">
        <v>0.121142062951539</v>
      </c>
      <c r="H964" s="59">
        <v>0</v>
      </c>
      <c r="I964" s="60">
        <v>0</v>
      </c>
      <c r="J964" s="59">
        <v>0</v>
      </c>
      <c r="K964" s="60">
        <v>0</v>
      </c>
      <c r="L964" s="59">
        <v>0.61772222939999999</v>
      </c>
      <c r="M964" s="60">
        <v>2.1401056071292099E-2</v>
      </c>
      <c r="N964" s="59">
        <v>0</v>
      </c>
      <c r="O964" s="60">
        <v>0</v>
      </c>
      <c r="P964" s="59">
        <v>0</v>
      </c>
      <c r="Q964" s="60">
        <v>0</v>
      </c>
    </row>
    <row r="965" spans="1:17" customFormat="1" x14ac:dyDescent="0.3">
      <c r="A965" s="58" t="s">
        <v>311</v>
      </c>
      <c r="B965" s="61">
        <v>355.62486899659899</v>
      </c>
      <c r="C965" s="62">
        <v>0.95907817809845897</v>
      </c>
      <c r="D965" s="61">
        <v>72.933040318699994</v>
      </c>
      <c r="E965" s="62">
        <v>0.97220224926881005</v>
      </c>
      <c r="F965" s="61">
        <v>45.402419413899899</v>
      </c>
      <c r="G965" s="64">
        <v>0.87885793704846005</v>
      </c>
      <c r="H965" s="61">
        <v>64.393027915399998</v>
      </c>
      <c r="I965" s="62">
        <v>0.95001335660300801</v>
      </c>
      <c r="J965" s="61">
        <v>37.849589031100102</v>
      </c>
      <c r="K965" s="62">
        <v>0.98996203140344996</v>
      </c>
      <c r="L965" s="61">
        <v>27.737549927</v>
      </c>
      <c r="M965" s="62">
        <v>0.96097053500012897</v>
      </c>
      <c r="N965" s="61">
        <v>62.6120274369</v>
      </c>
      <c r="O965" s="62">
        <v>1</v>
      </c>
      <c r="P965" s="61">
        <v>41.410803639500003</v>
      </c>
      <c r="Q965" s="62">
        <v>0.95543307982194003</v>
      </c>
    </row>
    <row r="966" spans="1:17" customFormat="1" x14ac:dyDescent="0.3">
      <c r="A966" s="58" t="s">
        <v>312</v>
      </c>
      <c r="B966" s="73">
        <v>4.3886717302429501</v>
      </c>
      <c r="C966" s="73">
        <v>4.3886717302429501</v>
      </c>
      <c r="D966" s="73">
        <v>4.4426088891416704</v>
      </c>
      <c r="E966" s="73">
        <v>4.4426088891416704</v>
      </c>
      <c r="F966" s="73">
        <v>4.0523098102794401</v>
      </c>
      <c r="G966" s="74">
        <v>4.0523098102794401</v>
      </c>
      <c r="H966" s="73">
        <v>4.4817144505471296</v>
      </c>
      <c r="I966" s="73">
        <v>4.4817144505471296</v>
      </c>
      <c r="J966" s="73">
        <v>4.3732197238864199</v>
      </c>
      <c r="K966" s="73">
        <v>4.3732197238864199</v>
      </c>
      <c r="L966" s="73">
        <v>4.5349720051621896</v>
      </c>
      <c r="M966" s="73">
        <v>4.5349720051621896</v>
      </c>
      <c r="N966" s="73">
        <v>4.3844340927557104</v>
      </c>
      <c r="O966" s="73">
        <v>4.3844340927557104</v>
      </c>
      <c r="P966" s="73">
        <v>4.4266962822375797</v>
      </c>
      <c r="Q966" s="73">
        <v>4.4266962822375797</v>
      </c>
    </row>
    <row r="967" spans="1:17" customFormat="1" x14ac:dyDescent="0.3">
      <c r="A967" s="65" t="s">
        <v>1</v>
      </c>
    </row>
    <row r="968" spans="1:17" customFormat="1" x14ac:dyDescent="0.3">
      <c r="A968" s="65" t="s">
        <v>1</v>
      </c>
    </row>
    <row r="969" spans="1:17" customFormat="1" x14ac:dyDescent="0.3">
      <c r="A969" s="53" t="s">
        <v>435</v>
      </c>
    </row>
    <row r="970" spans="1:17" customFormat="1" x14ac:dyDescent="0.3">
      <c r="A970" s="54" t="s">
        <v>1</v>
      </c>
    </row>
    <row r="971" spans="1:17" customFormat="1" x14ac:dyDescent="0.3">
      <c r="A971" s="114" t="s">
        <v>1</v>
      </c>
      <c r="B971" s="113" t="s">
        <v>502</v>
      </c>
      <c r="C971" s="113" t="s">
        <v>1</v>
      </c>
      <c r="D971" s="113" t="s">
        <v>17</v>
      </c>
      <c r="E971" s="113" t="s">
        <v>1</v>
      </c>
      <c r="F971" s="113" t="s">
        <v>18</v>
      </c>
      <c r="G971" s="113" t="s">
        <v>1</v>
      </c>
      <c r="H971" s="113" t="s">
        <v>19</v>
      </c>
      <c r="I971" s="113" t="s">
        <v>1</v>
      </c>
      <c r="J971" s="113" t="s">
        <v>20</v>
      </c>
      <c r="K971" s="113" t="s">
        <v>1</v>
      </c>
      <c r="L971" s="113" t="s">
        <v>21</v>
      </c>
      <c r="M971" s="113" t="s">
        <v>1</v>
      </c>
      <c r="N971" s="113" t="s">
        <v>22</v>
      </c>
      <c r="O971" s="113" t="s">
        <v>1</v>
      </c>
      <c r="P971" s="113" t="s">
        <v>23</v>
      </c>
      <c r="Q971" s="113" t="s">
        <v>1</v>
      </c>
    </row>
    <row r="972" spans="1:17" customFormat="1" x14ac:dyDescent="0.3">
      <c r="A972" s="115" t="s">
        <v>1</v>
      </c>
      <c r="B972" s="55" t="s">
        <v>14</v>
      </c>
      <c r="C972" s="55" t="s">
        <v>15</v>
      </c>
      <c r="D972" s="55" t="s">
        <v>14</v>
      </c>
      <c r="E972" s="55" t="s">
        <v>15</v>
      </c>
      <c r="F972" s="55" t="s">
        <v>14</v>
      </c>
      <c r="G972" s="55" t="s">
        <v>15</v>
      </c>
      <c r="H972" s="55" t="s">
        <v>14</v>
      </c>
      <c r="I972" s="55" t="s">
        <v>15</v>
      </c>
      <c r="J972" s="55" t="s">
        <v>14</v>
      </c>
      <c r="K972" s="55" t="s">
        <v>15</v>
      </c>
      <c r="L972" s="55" t="s">
        <v>14</v>
      </c>
      <c r="M972" s="55" t="s">
        <v>15</v>
      </c>
      <c r="N972" s="55" t="s">
        <v>14</v>
      </c>
      <c r="O972" s="55" t="s">
        <v>15</v>
      </c>
      <c r="P972" s="55" t="s">
        <v>14</v>
      </c>
      <c r="Q972" s="55" t="s">
        <v>15</v>
      </c>
    </row>
    <row r="973" spans="1:17" customFormat="1" x14ac:dyDescent="0.3">
      <c r="A973" s="56" t="s">
        <v>16</v>
      </c>
      <c r="B973" s="57">
        <v>312.15677068600002</v>
      </c>
      <c r="C973" s="57">
        <v>312.15677068600002</v>
      </c>
      <c r="D973" s="57">
        <v>48.165121899299997</v>
      </c>
      <c r="E973" s="57">
        <v>48.165121899299997</v>
      </c>
      <c r="F973" s="57">
        <v>59.8106570072</v>
      </c>
      <c r="G973" s="57">
        <v>59.8106570072</v>
      </c>
      <c r="H973" s="57">
        <v>55.937246530000003</v>
      </c>
      <c r="I973" s="57">
        <v>55.937246530000003</v>
      </c>
      <c r="J973" s="57">
        <v>13.9005068851</v>
      </c>
      <c r="K973" s="57">
        <v>13.9005068851</v>
      </c>
      <c r="L973" s="57">
        <v>17.173465649400001</v>
      </c>
      <c r="M973" s="57">
        <v>17.173465649400001</v>
      </c>
      <c r="N973" s="57">
        <v>66.430533624299997</v>
      </c>
      <c r="O973" s="57">
        <v>66.430533624299997</v>
      </c>
      <c r="P973" s="57">
        <v>42.962238005300001</v>
      </c>
      <c r="Q973" s="57">
        <v>42.962238005300001</v>
      </c>
    </row>
    <row r="974" spans="1:17" customFormat="1" x14ac:dyDescent="0.3">
      <c r="A974" s="58" t="s">
        <v>310</v>
      </c>
      <c r="B974" s="59">
        <v>0</v>
      </c>
      <c r="C974" s="60">
        <v>0</v>
      </c>
      <c r="D974" s="59">
        <v>0</v>
      </c>
      <c r="E974" s="60">
        <v>0</v>
      </c>
      <c r="F974" s="59">
        <v>0</v>
      </c>
      <c r="G974" s="60">
        <v>0</v>
      </c>
      <c r="H974" s="59">
        <v>0</v>
      </c>
      <c r="I974" s="60">
        <v>0</v>
      </c>
      <c r="J974" s="67">
        <v>0</v>
      </c>
      <c r="K974" s="71">
        <v>0</v>
      </c>
      <c r="L974" s="67">
        <v>0</v>
      </c>
      <c r="M974" s="71">
        <v>0</v>
      </c>
      <c r="N974" s="59">
        <v>0</v>
      </c>
      <c r="O974" s="60">
        <v>0</v>
      </c>
      <c r="P974" s="59">
        <v>0</v>
      </c>
      <c r="Q974" s="60">
        <v>0</v>
      </c>
    </row>
    <row r="975" spans="1:17" customFormat="1" x14ac:dyDescent="0.3">
      <c r="A975" s="58" t="s">
        <v>311</v>
      </c>
      <c r="B975" s="61">
        <v>300.30720564310002</v>
      </c>
      <c r="C975" s="62">
        <v>0.96203969878064999</v>
      </c>
      <c r="D975" s="61">
        <v>47.2400614493001</v>
      </c>
      <c r="E975" s="62">
        <v>0.98079397677153102</v>
      </c>
      <c r="F975" s="61">
        <v>54.899165105700099</v>
      </c>
      <c r="G975" s="62">
        <v>0.91788266260126905</v>
      </c>
      <c r="H975" s="61">
        <v>55.937246530000003</v>
      </c>
      <c r="I975" s="62">
        <v>1</v>
      </c>
      <c r="J975" s="69">
        <v>13.9005068851</v>
      </c>
      <c r="K975" s="72">
        <v>100</v>
      </c>
      <c r="L975" s="69">
        <v>17.173465649400001</v>
      </c>
      <c r="M975" s="72">
        <v>100</v>
      </c>
      <c r="N975" s="61">
        <v>61.6794812901</v>
      </c>
      <c r="O975" s="62">
        <v>0.92848089462791705</v>
      </c>
      <c r="P975" s="61">
        <v>42.962238005299902</v>
      </c>
      <c r="Q975" s="62">
        <v>1</v>
      </c>
    </row>
    <row r="976" spans="1:17" customFormat="1" x14ac:dyDescent="0.3">
      <c r="A976" s="58" t="s">
        <v>312</v>
      </c>
      <c r="B976" s="73">
        <v>4.6885577078263898</v>
      </c>
      <c r="C976" s="73">
        <v>4.6885577078263898</v>
      </c>
      <c r="D976" s="73">
        <v>4.6934540860963798</v>
      </c>
      <c r="E976" s="73">
        <v>4.6934540860963798</v>
      </c>
      <c r="F976" s="73">
        <v>4.6115469531162798</v>
      </c>
      <c r="G976" s="73">
        <v>4.6115469531162798</v>
      </c>
      <c r="H976" s="73">
        <v>4.8156028331754204</v>
      </c>
      <c r="I976" s="75">
        <v>4.8156028331754204</v>
      </c>
      <c r="J976" s="76">
        <v>4.6979094520286102</v>
      </c>
      <c r="K976" s="76">
        <v>4.6979094520286102</v>
      </c>
      <c r="L976" s="76">
        <v>4.6009810188929796</v>
      </c>
      <c r="M976" s="76">
        <v>4.6009810188929796</v>
      </c>
      <c r="N976" s="73">
        <v>4.6523469193050104</v>
      </c>
      <c r="O976" s="73">
        <v>4.6523469193050104</v>
      </c>
      <c r="P976" s="73">
        <v>4.7504981890753104</v>
      </c>
      <c r="Q976" s="73">
        <v>4.7504981890753104</v>
      </c>
    </row>
    <row r="977" spans="1:17" customFormat="1" x14ac:dyDescent="0.3">
      <c r="A977" s="65" t="s">
        <v>1</v>
      </c>
    </row>
    <row r="978" spans="1:17" customFormat="1" x14ac:dyDescent="0.3">
      <c r="A978" s="65" t="s">
        <v>1</v>
      </c>
    </row>
    <row r="979" spans="1:17" customFormat="1" x14ac:dyDescent="0.3">
      <c r="A979" s="53" t="s">
        <v>436</v>
      </c>
    </row>
    <row r="980" spans="1:17" customFormat="1" x14ac:dyDescent="0.3">
      <c r="A980" s="54" t="s">
        <v>1</v>
      </c>
    </row>
    <row r="981" spans="1:17" customFormat="1" x14ac:dyDescent="0.3">
      <c r="A981" s="114" t="s">
        <v>1</v>
      </c>
      <c r="B981" s="113" t="s">
        <v>502</v>
      </c>
      <c r="C981" s="113" t="s">
        <v>1</v>
      </c>
      <c r="D981" s="113" t="s">
        <v>17</v>
      </c>
      <c r="E981" s="113" t="s">
        <v>1</v>
      </c>
      <c r="F981" s="113" t="s">
        <v>18</v>
      </c>
      <c r="G981" s="113" t="s">
        <v>1</v>
      </c>
      <c r="H981" s="113" t="s">
        <v>19</v>
      </c>
      <c r="I981" s="113" t="s">
        <v>1</v>
      </c>
      <c r="J981" s="113" t="s">
        <v>20</v>
      </c>
      <c r="K981" s="113" t="s">
        <v>1</v>
      </c>
      <c r="L981" s="113" t="s">
        <v>21</v>
      </c>
      <c r="M981" s="113" t="s">
        <v>1</v>
      </c>
      <c r="N981" s="113" t="s">
        <v>22</v>
      </c>
      <c r="O981" s="113" t="s">
        <v>1</v>
      </c>
      <c r="P981" s="113" t="s">
        <v>23</v>
      </c>
      <c r="Q981" s="113" t="s">
        <v>1</v>
      </c>
    </row>
    <row r="982" spans="1:17" customFormat="1" x14ac:dyDescent="0.3">
      <c r="A982" s="115" t="s">
        <v>1</v>
      </c>
      <c r="B982" s="55" t="s">
        <v>14</v>
      </c>
      <c r="C982" s="55" t="s">
        <v>15</v>
      </c>
      <c r="D982" s="55" t="s">
        <v>14</v>
      </c>
      <c r="E982" s="55" t="s">
        <v>15</v>
      </c>
      <c r="F982" s="55" t="s">
        <v>14</v>
      </c>
      <c r="G982" s="55" t="s">
        <v>15</v>
      </c>
      <c r="H982" s="55" t="s">
        <v>14</v>
      </c>
      <c r="I982" s="55" t="s">
        <v>15</v>
      </c>
      <c r="J982" s="55" t="s">
        <v>14</v>
      </c>
      <c r="K982" s="55" t="s">
        <v>15</v>
      </c>
      <c r="L982" s="55" t="s">
        <v>14</v>
      </c>
      <c r="M982" s="55" t="s">
        <v>15</v>
      </c>
      <c r="N982" s="55" t="s">
        <v>14</v>
      </c>
      <c r="O982" s="55" t="s">
        <v>15</v>
      </c>
      <c r="P982" s="55" t="s">
        <v>14</v>
      </c>
      <c r="Q982" s="55" t="s">
        <v>15</v>
      </c>
    </row>
    <row r="983" spans="1:17" customFormat="1" x14ac:dyDescent="0.3">
      <c r="A983" s="56" t="s">
        <v>16</v>
      </c>
      <c r="B983" s="57">
        <v>326.6394619834</v>
      </c>
      <c r="C983" s="57">
        <v>326.6394619834</v>
      </c>
      <c r="D983" s="57">
        <v>69.561358276000007</v>
      </c>
      <c r="E983" s="57">
        <v>69.561358276000007</v>
      </c>
      <c r="F983" s="57">
        <v>34.5113890111</v>
      </c>
      <c r="G983" s="57">
        <v>34.5113890111</v>
      </c>
      <c r="H983" s="57">
        <v>70.737373817600002</v>
      </c>
      <c r="I983" s="57">
        <v>70.737373817600002</v>
      </c>
      <c r="J983" s="57">
        <v>16.3187320758</v>
      </c>
      <c r="K983" s="57">
        <v>16.3187320758</v>
      </c>
      <c r="L983" s="57">
        <v>23.1362233999</v>
      </c>
      <c r="M983" s="57">
        <v>23.1362233999</v>
      </c>
      <c r="N983" s="57">
        <v>54.588963590699997</v>
      </c>
      <c r="O983" s="57">
        <v>54.588963590699997</v>
      </c>
      <c r="P983" s="57">
        <v>51.587522523899999</v>
      </c>
      <c r="Q983" s="57">
        <v>51.587522523899999</v>
      </c>
    </row>
    <row r="984" spans="1:17" customFormat="1" x14ac:dyDescent="0.3">
      <c r="A984" s="58" t="s">
        <v>310</v>
      </c>
      <c r="B984" s="59">
        <v>0.847419760400001</v>
      </c>
      <c r="C984" s="60">
        <v>2.5943581808956901E-3</v>
      </c>
      <c r="D984" s="59">
        <v>0.8474197604</v>
      </c>
      <c r="E984" s="60">
        <v>1.21823348681272E-2</v>
      </c>
      <c r="F984" s="59">
        <v>0</v>
      </c>
      <c r="G984" s="60">
        <v>0</v>
      </c>
      <c r="H984" s="59">
        <v>0</v>
      </c>
      <c r="I984" s="60">
        <v>0</v>
      </c>
      <c r="J984" s="67">
        <v>0</v>
      </c>
      <c r="K984" s="71">
        <v>0</v>
      </c>
      <c r="L984" s="67">
        <v>0</v>
      </c>
      <c r="M984" s="71">
        <v>0</v>
      </c>
      <c r="N984" s="59">
        <v>0</v>
      </c>
      <c r="O984" s="60">
        <v>0</v>
      </c>
      <c r="P984" s="59">
        <v>0</v>
      </c>
      <c r="Q984" s="60">
        <v>0</v>
      </c>
    </row>
    <row r="985" spans="1:17" customFormat="1" x14ac:dyDescent="0.3">
      <c r="A985" s="58" t="s">
        <v>311</v>
      </c>
      <c r="B985" s="61">
        <v>322.62340716510101</v>
      </c>
      <c r="C985" s="62">
        <v>0.98770493070887999</v>
      </c>
      <c r="D985" s="61">
        <v>67.9123930505</v>
      </c>
      <c r="E985" s="62">
        <v>0.97629480984316896</v>
      </c>
      <c r="F985" s="61">
        <v>34.511389011099901</v>
      </c>
      <c r="G985" s="62">
        <v>1</v>
      </c>
      <c r="H985" s="61">
        <v>70.737373817600002</v>
      </c>
      <c r="I985" s="62">
        <v>1</v>
      </c>
      <c r="J985" s="69">
        <v>16.3187320758</v>
      </c>
      <c r="K985" s="72">
        <v>100</v>
      </c>
      <c r="L985" s="69">
        <v>23.1362233999</v>
      </c>
      <c r="M985" s="72">
        <v>100</v>
      </c>
      <c r="N985" s="61">
        <v>54.588963590699997</v>
      </c>
      <c r="O985" s="62">
        <v>1</v>
      </c>
      <c r="P985" s="61">
        <v>49.2204329311</v>
      </c>
      <c r="Q985" s="62">
        <v>0.95411507517727101</v>
      </c>
    </row>
    <row r="986" spans="1:17" customFormat="1" x14ac:dyDescent="0.3">
      <c r="A986" s="58" t="s">
        <v>312</v>
      </c>
      <c r="B986" s="73">
        <v>4.8245328102939302</v>
      </c>
      <c r="C986" s="73">
        <v>4.8245328102939302</v>
      </c>
      <c r="D986" s="73">
        <v>4.8157410418246203</v>
      </c>
      <c r="E986" s="73">
        <v>4.8157410418246203</v>
      </c>
      <c r="F986" s="73">
        <v>4.7376762599938198</v>
      </c>
      <c r="G986" s="73">
        <v>4.7376762599938198</v>
      </c>
      <c r="H986" s="73">
        <v>4.9598034555335397</v>
      </c>
      <c r="I986" s="75">
        <v>4.9598034555335397</v>
      </c>
      <c r="J986" s="76">
        <v>4.8441814248748596</v>
      </c>
      <c r="K986" s="76">
        <v>4.8441814248748596</v>
      </c>
      <c r="L986" s="76">
        <v>4.5964153869840203</v>
      </c>
      <c r="M986" s="77">
        <v>4.5964153869840203</v>
      </c>
      <c r="N986" s="73">
        <v>4.7962392167893304</v>
      </c>
      <c r="O986" s="73">
        <v>4.7962392167893304</v>
      </c>
      <c r="P986" s="73">
        <v>4.8275931096648703</v>
      </c>
      <c r="Q986" s="73">
        <v>4.8275931096648703</v>
      </c>
    </row>
    <row r="987" spans="1:17" customFormat="1" x14ac:dyDescent="0.3">
      <c r="A987" s="65" t="s">
        <v>1</v>
      </c>
    </row>
    <row r="988" spans="1:17" customFormat="1" x14ac:dyDescent="0.3">
      <c r="A988" s="65" t="s">
        <v>1</v>
      </c>
    </row>
    <row r="989" spans="1:17" customFormat="1" x14ac:dyDescent="0.3">
      <c r="A989" s="53" t="s">
        <v>437</v>
      </c>
    </row>
    <row r="990" spans="1:17" customFormat="1" x14ac:dyDescent="0.3">
      <c r="A990" s="54" t="s">
        <v>1</v>
      </c>
    </row>
    <row r="991" spans="1:17" customFormat="1" x14ac:dyDescent="0.3">
      <c r="A991" s="114" t="s">
        <v>1</v>
      </c>
      <c r="B991" s="113" t="s">
        <v>502</v>
      </c>
      <c r="C991" s="113" t="s">
        <v>1</v>
      </c>
      <c r="D991" s="113" t="s">
        <v>17</v>
      </c>
      <c r="E991" s="113" t="s">
        <v>1</v>
      </c>
      <c r="F991" s="113" t="s">
        <v>18</v>
      </c>
      <c r="G991" s="113" t="s">
        <v>1</v>
      </c>
      <c r="H991" s="113" t="s">
        <v>19</v>
      </c>
      <c r="I991" s="113" t="s">
        <v>1</v>
      </c>
      <c r="J991" s="113" t="s">
        <v>20</v>
      </c>
      <c r="K991" s="113" t="s">
        <v>1</v>
      </c>
      <c r="L991" s="113" t="s">
        <v>21</v>
      </c>
      <c r="M991" s="113" t="s">
        <v>1</v>
      </c>
      <c r="N991" s="113" t="s">
        <v>22</v>
      </c>
      <c r="O991" s="113" t="s">
        <v>1</v>
      </c>
      <c r="P991" s="113" t="s">
        <v>23</v>
      </c>
      <c r="Q991" s="113" t="s">
        <v>1</v>
      </c>
    </row>
    <row r="992" spans="1:17" customFormat="1" x14ac:dyDescent="0.3">
      <c r="A992" s="115" t="s">
        <v>1</v>
      </c>
      <c r="B992" s="55" t="s">
        <v>14</v>
      </c>
      <c r="C992" s="55" t="s">
        <v>15</v>
      </c>
      <c r="D992" s="55" t="s">
        <v>14</v>
      </c>
      <c r="E992" s="55" t="s">
        <v>15</v>
      </c>
      <c r="F992" s="55" t="s">
        <v>14</v>
      </c>
      <c r="G992" s="55" t="s">
        <v>15</v>
      </c>
      <c r="H992" s="55" t="s">
        <v>14</v>
      </c>
      <c r="I992" s="55" t="s">
        <v>15</v>
      </c>
      <c r="J992" s="55" t="s">
        <v>14</v>
      </c>
      <c r="K992" s="55" t="s">
        <v>15</v>
      </c>
      <c r="L992" s="55" t="s">
        <v>14</v>
      </c>
      <c r="M992" s="55" t="s">
        <v>15</v>
      </c>
      <c r="N992" s="55" t="s">
        <v>14</v>
      </c>
      <c r="O992" s="55" t="s">
        <v>15</v>
      </c>
      <c r="P992" s="55" t="s">
        <v>14</v>
      </c>
      <c r="Q992" s="55" t="s">
        <v>15</v>
      </c>
    </row>
    <row r="993" spans="1:17" customFormat="1" x14ac:dyDescent="0.3">
      <c r="A993" s="56" t="s">
        <v>16</v>
      </c>
      <c r="B993" s="57">
        <v>17.2803042729</v>
      </c>
      <c r="C993" s="57">
        <v>17.2803042729</v>
      </c>
      <c r="D993" s="57">
        <v>6.1080137592000003</v>
      </c>
      <c r="E993" s="57">
        <v>6.1080137592000003</v>
      </c>
      <c r="F993" s="57">
        <v>1.4591972165</v>
      </c>
      <c r="G993" s="57">
        <v>1.4591972165</v>
      </c>
      <c r="H993" s="57">
        <v>2.1648565433</v>
      </c>
      <c r="I993" s="57">
        <v>2.1648565433</v>
      </c>
      <c r="J993" s="57">
        <v>1.6812292042000001</v>
      </c>
      <c r="K993" s="57">
        <v>1.6812292042000001</v>
      </c>
      <c r="L993" s="57">
        <v>0</v>
      </c>
      <c r="M993" s="57">
        <v>0</v>
      </c>
      <c r="N993" s="57">
        <v>3.9026049327000001</v>
      </c>
      <c r="O993" s="57">
        <v>3.9026049327000001</v>
      </c>
      <c r="P993" s="57">
        <v>1.964402617</v>
      </c>
      <c r="Q993" s="57">
        <v>1.964402617</v>
      </c>
    </row>
    <row r="994" spans="1:17" customFormat="1" x14ac:dyDescent="0.3">
      <c r="A994" s="58" t="s">
        <v>310</v>
      </c>
      <c r="B994" s="67">
        <v>0</v>
      </c>
      <c r="C994" s="71">
        <v>0</v>
      </c>
      <c r="D994" s="67">
        <v>0</v>
      </c>
      <c r="E994" s="71">
        <v>0</v>
      </c>
      <c r="F994" s="67">
        <v>0</v>
      </c>
      <c r="G994" s="71">
        <v>0</v>
      </c>
      <c r="H994" s="67">
        <v>0</v>
      </c>
      <c r="I994" s="71">
        <v>0</v>
      </c>
      <c r="J994" s="67">
        <v>0</v>
      </c>
      <c r="K994" s="71">
        <v>0</v>
      </c>
      <c r="L994" s="67"/>
      <c r="M994" s="71"/>
      <c r="N994" s="67">
        <v>0</v>
      </c>
      <c r="O994" s="71">
        <v>0</v>
      </c>
      <c r="P994" s="67">
        <v>0</v>
      </c>
      <c r="Q994" s="71">
        <v>0</v>
      </c>
    </row>
    <row r="995" spans="1:17" customFormat="1" x14ac:dyDescent="0.3">
      <c r="A995" s="58" t="s">
        <v>311</v>
      </c>
      <c r="B995" s="69">
        <v>16.1240444508</v>
      </c>
      <c r="C995" s="72">
        <v>93.308799406308395</v>
      </c>
      <c r="D995" s="69">
        <v>6.1080137592000003</v>
      </c>
      <c r="E995" s="72">
        <v>100</v>
      </c>
      <c r="F995" s="69">
        <v>0.80154546510000102</v>
      </c>
      <c r="G995" s="72">
        <v>54.930577994287198</v>
      </c>
      <c r="H995" s="69">
        <v>1.6662484726</v>
      </c>
      <c r="I995" s="72">
        <v>76.968077989133306</v>
      </c>
      <c r="J995" s="69">
        <v>1.6812292042000001</v>
      </c>
      <c r="K995" s="72">
        <v>100</v>
      </c>
      <c r="L995" s="69"/>
      <c r="M995" s="72"/>
      <c r="N995" s="69">
        <v>3.9026049327000099</v>
      </c>
      <c r="O995" s="72">
        <v>100</v>
      </c>
      <c r="P995" s="69">
        <v>1.964402617</v>
      </c>
      <c r="Q995" s="72">
        <v>100</v>
      </c>
    </row>
    <row r="996" spans="1:17" customFormat="1" x14ac:dyDescent="0.3">
      <c r="A996" s="58" t="s">
        <v>312</v>
      </c>
      <c r="B996" s="76">
        <v>4.0960993811610296</v>
      </c>
      <c r="C996" s="76">
        <v>4.0960993811610296</v>
      </c>
      <c r="D996" s="76">
        <v>4</v>
      </c>
      <c r="E996" s="76">
        <v>4</v>
      </c>
      <c r="F996" s="76">
        <v>3.5493057799428702</v>
      </c>
      <c r="G996" s="76">
        <v>3.5493057799428702</v>
      </c>
      <c r="H996" s="76">
        <v>4.5393615597826704</v>
      </c>
      <c r="I996" s="76">
        <v>4.5393615597826704</v>
      </c>
      <c r="J996" s="76">
        <v>4</v>
      </c>
      <c r="K996" s="76">
        <v>4</v>
      </c>
      <c r="L996" s="76"/>
      <c r="M996" s="76"/>
      <c r="N996" s="76">
        <v>4</v>
      </c>
      <c r="O996" s="76">
        <v>4</v>
      </c>
      <c r="P996" s="76">
        <v>4.5857444326546597</v>
      </c>
      <c r="Q996" s="76">
        <v>4.5857444326546597</v>
      </c>
    </row>
    <row r="997" spans="1:17" customFormat="1" x14ac:dyDescent="0.3">
      <c r="A997" s="65" t="s">
        <v>1</v>
      </c>
    </row>
    <row r="998" spans="1:17" customFormat="1" x14ac:dyDescent="0.3">
      <c r="A998" s="65" t="s">
        <v>1</v>
      </c>
    </row>
    <row r="999" spans="1:17" customFormat="1" x14ac:dyDescent="0.3">
      <c r="A999" s="53" t="s">
        <v>438</v>
      </c>
    </row>
    <row r="1000" spans="1:17" customFormat="1" x14ac:dyDescent="0.3">
      <c r="A1000" s="54" t="s">
        <v>1</v>
      </c>
    </row>
    <row r="1001" spans="1:17" customFormat="1" x14ac:dyDescent="0.3">
      <c r="A1001" s="114" t="s">
        <v>1</v>
      </c>
      <c r="B1001" s="113" t="s">
        <v>502</v>
      </c>
      <c r="C1001" s="113" t="s">
        <v>1</v>
      </c>
      <c r="D1001" s="113" t="s">
        <v>17</v>
      </c>
      <c r="E1001" s="113" t="s">
        <v>1</v>
      </c>
      <c r="F1001" s="113" t="s">
        <v>18</v>
      </c>
      <c r="G1001" s="113" t="s">
        <v>1</v>
      </c>
      <c r="H1001" s="113" t="s">
        <v>19</v>
      </c>
      <c r="I1001" s="113" t="s">
        <v>1</v>
      </c>
      <c r="J1001" s="113" t="s">
        <v>20</v>
      </c>
      <c r="K1001" s="113" t="s">
        <v>1</v>
      </c>
      <c r="L1001" s="113" t="s">
        <v>21</v>
      </c>
      <c r="M1001" s="113" t="s">
        <v>1</v>
      </c>
      <c r="N1001" s="113" t="s">
        <v>22</v>
      </c>
      <c r="O1001" s="113" t="s">
        <v>1</v>
      </c>
      <c r="P1001" s="113" t="s">
        <v>23</v>
      </c>
      <c r="Q1001" s="113" t="s">
        <v>1</v>
      </c>
    </row>
    <row r="1002" spans="1:17" customFormat="1" x14ac:dyDescent="0.3">
      <c r="A1002" s="115" t="s">
        <v>1</v>
      </c>
      <c r="B1002" s="55" t="s">
        <v>14</v>
      </c>
      <c r="C1002" s="55" t="s">
        <v>15</v>
      </c>
      <c r="D1002" s="55" t="s">
        <v>14</v>
      </c>
      <c r="E1002" s="55" t="s">
        <v>15</v>
      </c>
      <c r="F1002" s="55" t="s">
        <v>14</v>
      </c>
      <c r="G1002" s="55" t="s">
        <v>15</v>
      </c>
      <c r="H1002" s="55" t="s">
        <v>14</v>
      </c>
      <c r="I1002" s="55" t="s">
        <v>15</v>
      </c>
      <c r="J1002" s="55" t="s">
        <v>14</v>
      </c>
      <c r="K1002" s="55" t="s">
        <v>15</v>
      </c>
      <c r="L1002" s="55" t="s">
        <v>14</v>
      </c>
      <c r="M1002" s="55" t="s">
        <v>15</v>
      </c>
      <c r="N1002" s="55" t="s">
        <v>14</v>
      </c>
      <c r="O1002" s="55" t="s">
        <v>15</v>
      </c>
      <c r="P1002" s="55" t="s">
        <v>14</v>
      </c>
      <c r="Q1002" s="55" t="s">
        <v>15</v>
      </c>
    </row>
    <row r="1003" spans="1:17" customFormat="1" x14ac:dyDescent="0.3">
      <c r="A1003" s="56" t="s">
        <v>16</v>
      </c>
      <c r="B1003" s="57">
        <v>253.45233500539999</v>
      </c>
      <c r="C1003" s="57">
        <v>253.45233500539999</v>
      </c>
      <c r="D1003" s="57">
        <v>57.3286305106</v>
      </c>
      <c r="E1003" s="57">
        <v>57.3286305106</v>
      </c>
      <c r="F1003" s="57">
        <v>37.806915025800002</v>
      </c>
      <c r="G1003" s="57">
        <v>37.806915025800002</v>
      </c>
      <c r="H1003" s="57">
        <v>40.555205209299999</v>
      </c>
      <c r="I1003" s="57">
        <v>40.555205209299999</v>
      </c>
      <c r="J1003" s="57">
        <v>32.325924046499999</v>
      </c>
      <c r="K1003" s="57">
        <v>32.325924046499999</v>
      </c>
      <c r="L1003" s="57">
        <v>17.484997509900001</v>
      </c>
      <c r="M1003" s="57">
        <v>17.484997509900001</v>
      </c>
      <c r="N1003" s="57">
        <v>40.919124320999998</v>
      </c>
      <c r="O1003" s="57">
        <v>40.919124320999998</v>
      </c>
      <c r="P1003" s="57">
        <v>20.878291279900001</v>
      </c>
      <c r="Q1003" s="57">
        <v>20.878291279900001</v>
      </c>
    </row>
    <row r="1004" spans="1:17" customFormat="1" x14ac:dyDescent="0.3">
      <c r="A1004" s="58" t="s">
        <v>310</v>
      </c>
      <c r="B1004" s="59">
        <v>0.50882816379999996</v>
      </c>
      <c r="C1004" s="60">
        <v>2.00758917367701E-3</v>
      </c>
      <c r="D1004" s="59">
        <v>0</v>
      </c>
      <c r="E1004" s="60">
        <v>0</v>
      </c>
      <c r="F1004" s="59">
        <v>0</v>
      </c>
      <c r="G1004" s="60">
        <v>0</v>
      </c>
      <c r="H1004" s="59">
        <v>0.50882816379999996</v>
      </c>
      <c r="I1004" s="60">
        <v>1.25465562601399E-2</v>
      </c>
      <c r="J1004" s="59">
        <v>0</v>
      </c>
      <c r="K1004" s="60">
        <v>0</v>
      </c>
      <c r="L1004" s="67">
        <v>0</v>
      </c>
      <c r="M1004" s="71">
        <v>0</v>
      </c>
      <c r="N1004" s="59">
        <v>0</v>
      </c>
      <c r="O1004" s="60">
        <v>0</v>
      </c>
      <c r="P1004" s="67">
        <v>0</v>
      </c>
      <c r="Q1004" s="71">
        <v>0</v>
      </c>
    </row>
    <row r="1005" spans="1:17" customFormat="1" x14ac:dyDescent="0.3">
      <c r="A1005" s="58" t="s">
        <v>311</v>
      </c>
      <c r="B1005" s="61">
        <v>229.4879099666</v>
      </c>
      <c r="C1005" s="62">
        <v>0.90544800055485997</v>
      </c>
      <c r="D1005" s="61">
        <v>54.512115216700003</v>
      </c>
      <c r="E1005" s="62">
        <v>0.95087070336733004</v>
      </c>
      <c r="F1005" s="61">
        <v>36.029154617400003</v>
      </c>
      <c r="G1005" s="62">
        <v>0.95297790345531197</v>
      </c>
      <c r="H1005" s="61">
        <v>32.9491445873999</v>
      </c>
      <c r="I1005" s="62">
        <v>0.81245167956502395</v>
      </c>
      <c r="J1005" s="61">
        <v>31.7009293087999</v>
      </c>
      <c r="K1005" s="62">
        <v>0.98066583535861296</v>
      </c>
      <c r="L1005" s="69">
        <v>16.4196862686</v>
      </c>
      <c r="M1005" s="72">
        <v>93.907283997628099</v>
      </c>
      <c r="N1005" s="61">
        <v>33.8196639515999</v>
      </c>
      <c r="O1005" s="62">
        <v>0.826500188183243</v>
      </c>
      <c r="P1005" s="69">
        <v>17.903968913700002</v>
      </c>
      <c r="Q1005" s="72">
        <v>85.753995256003293</v>
      </c>
    </row>
    <row r="1006" spans="1:17" customFormat="1" x14ac:dyDescent="0.3">
      <c r="A1006" s="58" t="s">
        <v>312</v>
      </c>
      <c r="B1006" s="73">
        <v>4.2507874205565397</v>
      </c>
      <c r="C1006" s="73">
        <v>4.2507874205565397</v>
      </c>
      <c r="D1006" s="73">
        <v>4.2301544228000498</v>
      </c>
      <c r="E1006" s="73">
        <v>4.2301544228000498</v>
      </c>
      <c r="F1006" s="73">
        <v>4.3362392176834597</v>
      </c>
      <c r="G1006" s="73">
        <v>4.3362392176834597</v>
      </c>
      <c r="H1006" s="73">
        <v>4.1587870120214099</v>
      </c>
      <c r="I1006" s="73">
        <v>4.1587870120214099</v>
      </c>
      <c r="J1006" s="73">
        <v>4.2668073049232396</v>
      </c>
      <c r="K1006" s="73">
        <v>4.2668073049232396</v>
      </c>
      <c r="L1006" s="76">
        <v>4.3958812957211304</v>
      </c>
      <c r="M1006" s="76">
        <v>4.3958812957211304</v>
      </c>
      <c r="N1006" s="73">
        <v>4.1318749729580704</v>
      </c>
      <c r="O1006" s="73">
        <v>4.1318749729580704</v>
      </c>
      <c r="P1006" s="76">
        <v>4.3836255527582804</v>
      </c>
      <c r="Q1006" s="76">
        <v>4.3836255527582804</v>
      </c>
    </row>
    <row r="1007" spans="1:17" customFormat="1" x14ac:dyDescent="0.3">
      <c r="A1007" s="65" t="s">
        <v>1</v>
      </c>
    </row>
    <row r="1008" spans="1:17" customFormat="1" x14ac:dyDescent="0.3">
      <c r="A1008" s="65" t="s">
        <v>1</v>
      </c>
    </row>
    <row r="1009" spans="1:17" customFormat="1" x14ac:dyDescent="0.3">
      <c r="A1009" s="53" t="s">
        <v>439</v>
      </c>
    </row>
    <row r="1010" spans="1:17" customFormat="1" x14ac:dyDescent="0.3">
      <c r="A1010" s="54" t="s">
        <v>1</v>
      </c>
    </row>
    <row r="1011" spans="1:17" customFormat="1" x14ac:dyDescent="0.3">
      <c r="A1011" s="114" t="s">
        <v>1</v>
      </c>
      <c r="B1011" s="113" t="s">
        <v>502</v>
      </c>
      <c r="C1011" s="113" t="s">
        <v>1</v>
      </c>
      <c r="D1011" s="113" t="s">
        <v>17</v>
      </c>
      <c r="E1011" s="113" t="s">
        <v>1</v>
      </c>
      <c r="F1011" s="113" t="s">
        <v>18</v>
      </c>
      <c r="G1011" s="113" t="s">
        <v>1</v>
      </c>
      <c r="H1011" s="113" t="s">
        <v>19</v>
      </c>
      <c r="I1011" s="113" t="s">
        <v>1</v>
      </c>
      <c r="J1011" s="113" t="s">
        <v>20</v>
      </c>
      <c r="K1011" s="113" t="s">
        <v>1</v>
      </c>
      <c r="L1011" s="113" t="s">
        <v>21</v>
      </c>
      <c r="M1011" s="113" t="s">
        <v>1</v>
      </c>
      <c r="N1011" s="113" t="s">
        <v>22</v>
      </c>
      <c r="O1011" s="113" t="s">
        <v>1</v>
      </c>
      <c r="P1011" s="113" t="s">
        <v>23</v>
      </c>
      <c r="Q1011" s="113" t="s">
        <v>1</v>
      </c>
    </row>
    <row r="1012" spans="1:17" customFormat="1" x14ac:dyDescent="0.3">
      <c r="A1012" s="115" t="s">
        <v>1</v>
      </c>
      <c r="B1012" s="55" t="s">
        <v>14</v>
      </c>
      <c r="C1012" s="55" t="s">
        <v>15</v>
      </c>
      <c r="D1012" s="55" t="s">
        <v>14</v>
      </c>
      <c r="E1012" s="55" t="s">
        <v>15</v>
      </c>
      <c r="F1012" s="55" t="s">
        <v>14</v>
      </c>
      <c r="G1012" s="55" t="s">
        <v>15</v>
      </c>
      <c r="H1012" s="55" t="s">
        <v>14</v>
      </c>
      <c r="I1012" s="55" t="s">
        <v>15</v>
      </c>
      <c r="J1012" s="55" t="s">
        <v>14</v>
      </c>
      <c r="K1012" s="55" t="s">
        <v>15</v>
      </c>
      <c r="L1012" s="55" t="s">
        <v>14</v>
      </c>
      <c r="M1012" s="55" t="s">
        <v>15</v>
      </c>
      <c r="N1012" s="55" t="s">
        <v>14</v>
      </c>
      <c r="O1012" s="55" t="s">
        <v>15</v>
      </c>
      <c r="P1012" s="55" t="s">
        <v>14</v>
      </c>
      <c r="Q1012" s="55" t="s">
        <v>15</v>
      </c>
    </row>
    <row r="1013" spans="1:17" customFormat="1" x14ac:dyDescent="0.3">
      <c r="A1013" s="56" t="s">
        <v>16</v>
      </c>
      <c r="B1013" s="57">
        <v>632.51020890489997</v>
      </c>
      <c r="C1013" s="57">
        <v>632.51020890489997</v>
      </c>
      <c r="D1013" s="57">
        <v>107.374868345</v>
      </c>
      <c r="E1013" s="57">
        <v>107.374868345</v>
      </c>
      <c r="F1013" s="57">
        <v>95.2061047312</v>
      </c>
      <c r="G1013" s="57">
        <v>95.2061047312</v>
      </c>
      <c r="H1013" s="57">
        <v>125.6925061944</v>
      </c>
      <c r="I1013" s="57">
        <v>125.6925061944</v>
      </c>
      <c r="J1013" s="57">
        <v>49.600261259699998</v>
      </c>
      <c r="K1013" s="57">
        <v>49.600261259699998</v>
      </c>
      <c r="L1013" s="57">
        <v>42.4254679991</v>
      </c>
      <c r="M1013" s="57">
        <v>42.4254679991</v>
      </c>
      <c r="N1013" s="57">
        <v>122.8323781956</v>
      </c>
      <c r="O1013" s="57">
        <v>122.8323781956</v>
      </c>
      <c r="P1013" s="57">
        <v>79.416844159700005</v>
      </c>
      <c r="Q1013" s="57">
        <v>79.416844159700005</v>
      </c>
    </row>
    <row r="1014" spans="1:17" customFormat="1" x14ac:dyDescent="0.3">
      <c r="A1014" s="58" t="s">
        <v>310</v>
      </c>
      <c r="B1014" s="59">
        <v>3.6027741768000001</v>
      </c>
      <c r="C1014" s="60">
        <v>5.6959937184850899E-3</v>
      </c>
      <c r="D1014" s="59">
        <v>0</v>
      </c>
      <c r="E1014" s="60">
        <v>0</v>
      </c>
      <c r="F1014" s="59">
        <v>1.4877170068000001</v>
      </c>
      <c r="G1014" s="60">
        <v>1.5626277443031002E-2</v>
      </c>
      <c r="H1014" s="59">
        <v>0.30225478950000001</v>
      </c>
      <c r="I1014" s="60">
        <v>2.4047160698070801E-3</v>
      </c>
      <c r="J1014" s="59">
        <v>0.26268879489999902</v>
      </c>
      <c r="K1014" s="60">
        <v>5.2961171620568397E-3</v>
      </c>
      <c r="L1014" s="59">
        <v>0.49742366040000002</v>
      </c>
      <c r="M1014" s="60">
        <v>1.1724647572787E-2</v>
      </c>
      <c r="N1014" s="59">
        <v>0.46722243460000001</v>
      </c>
      <c r="O1014" s="60">
        <v>3.8037400355140001E-3</v>
      </c>
      <c r="P1014" s="59">
        <v>0.58546749060000003</v>
      </c>
      <c r="Q1014" s="60">
        <v>7.3720820412188403E-3</v>
      </c>
    </row>
    <row r="1015" spans="1:17" customFormat="1" x14ac:dyDescent="0.3">
      <c r="A1015" s="58" t="s">
        <v>311</v>
      </c>
      <c r="B1015" s="61">
        <v>601.51551890879898</v>
      </c>
      <c r="C1015" s="62">
        <v>0.95099732848618701</v>
      </c>
      <c r="D1015" s="61">
        <v>106.75714611559999</v>
      </c>
      <c r="E1015" s="63">
        <v>0.99424705018109805</v>
      </c>
      <c r="F1015" s="61">
        <v>89.318108599800098</v>
      </c>
      <c r="G1015" s="62">
        <v>0.938155266954531</v>
      </c>
      <c r="H1015" s="61">
        <v>124.24351748399999</v>
      </c>
      <c r="I1015" s="63">
        <v>0.98847195625044704</v>
      </c>
      <c r="J1015" s="61">
        <v>48.836068896800001</v>
      </c>
      <c r="K1015" s="62">
        <v>0.98459297706318905</v>
      </c>
      <c r="L1015" s="61">
        <v>41.928044338699898</v>
      </c>
      <c r="M1015" s="62">
        <v>0.98827535242721298</v>
      </c>
      <c r="N1015" s="61">
        <v>115.63122052449999</v>
      </c>
      <c r="O1015" s="62">
        <v>0.94137410854626002</v>
      </c>
      <c r="P1015" s="61">
        <v>66.383393820200098</v>
      </c>
      <c r="Q1015" s="64">
        <v>0.835885567131188</v>
      </c>
    </row>
    <row r="1016" spans="1:17" customFormat="1" x14ac:dyDescent="0.3">
      <c r="A1016" s="58" t="s">
        <v>312</v>
      </c>
      <c r="B1016" s="73">
        <v>4.48762840168098</v>
      </c>
      <c r="C1016" s="73">
        <v>4.48762840168098</v>
      </c>
      <c r="D1016" s="73">
        <v>4.5020862987340804</v>
      </c>
      <c r="E1016" s="73">
        <v>4.5020862987340804</v>
      </c>
      <c r="F1016" s="73">
        <v>4.4455483795620401</v>
      </c>
      <c r="G1016" s="73">
        <v>4.4455483795620401</v>
      </c>
      <c r="H1016" s="73">
        <v>4.6314184438804302</v>
      </c>
      <c r="I1016" s="75">
        <v>4.6314184438804302</v>
      </c>
      <c r="J1016" s="73">
        <v>4.6634652403885104</v>
      </c>
      <c r="K1016" s="75">
        <v>4.6634652403885104</v>
      </c>
      <c r="L1016" s="73">
        <v>4.64961942740584</v>
      </c>
      <c r="M1016" s="75">
        <v>4.64961942740584</v>
      </c>
      <c r="N1016" s="73">
        <v>4.3723365964572602</v>
      </c>
      <c r="O1016" s="73">
        <v>4.3723365964572602</v>
      </c>
      <c r="P1016" s="73">
        <v>4.3038166281523402</v>
      </c>
      <c r="Q1016" s="74">
        <v>4.3038166281523402</v>
      </c>
    </row>
    <row r="1017" spans="1:17" customFormat="1" x14ac:dyDescent="0.3">
      <c r="A1017" s="65" t="s">
        <v>1</v>
      </c>
    </row>
    <row r="1018" spans="1:17" customFormat="1" x14ac:dyDescent="0.3">
      <c r="A1018" s="65" t="s">
        <v>1</v>
      </c>
    </row>
    <row r="1019" spans="1:17" customFormat="1" x14ac:dyDescent="0.3">
      <c r="A1019" s="53" t="s">
        <v>440</v>
      </c>
    </row>
    <row r="1020" spans="1:17" customFormat="1" x14ac:dyDescent="0.3">
      <c r="A1020" s="54" t="s">
        <v>1</v>
      </c>
    </row>
    <row r="1021" spans="1:17" customFormat="1" x14ac:dyDescent="0.3">
      <c r="A1021" s="114" t="s">
        <v>1</v>
      </c>
      <c r="B1021" s="113" t="s">
        <v>502</v>
      </c>
      <c r="C1021" s="113" t="s">
        <v>1</v>
      </c>
      <c r="D1021" s="113" t="s">
        <v>17</v>
      </c>
      <c r="E1021" s="113" t="s">
        <v>1</v>
      </c>
      <c r="F1021" s="113" t="s">
        <v>18</v>
      </c>
      <c r="G1021" s="113" t="s">
        <v>1</v>
      </c>
      <c r="H1021" s="113" t="s">
        <v>19</v>
      </c>
      <c r="I1021" s="113" t="s">
        <v>1</v>
      </c>
      <c r="J1021" s="113" t="s">
        <v>20</v>
      </c>
      <c r="K1021" s="113" t="s">
        <v>1</v>
      </c>
      <c r="L1021" s="113" t="s">
        <v>21</v>
      </c>
      <c r="M1021" s="113" t="s">
        <v>1</v>
      </c>
      <c r="N1021" s="113" t="s">
        <v>22</v>
      </c>
      <c r="O1021" s="113" t="s">
        <v>1</v>
      </c>
      <c r="P1021" s="113" t="s">
        <v>23</v>
      </c>
      <c r="Q1021" s="113" t="s">
        <v>1</v>
      </c>
    </row>
    <row r="1022" spans="1:17" customFormat="1" x14ac:dyDescent="0.3">
      <c r="A1022" s="115" t="s">
        <v>1</v>
      </c>
      <c r="B1022" s="55" t="s">
        <v>14</v>
      </c>
      <c r="C1022" s="55" t="s">
        <v>15</v>
      </c>
      <c r="D1022" s="55" t="s">
        <v>14</v>
      </c>
      <c r="E1022" s="55" t="s">
        <v>15</v>
      </c>
      <c r="F1022" s="55" t="s">
        <v>14</v>
      </c>
      <c r="G1022" s="55" t="s">
        <v>15</v>
      </c>
      <c r="H1022" s="55" t="s">
        <v>14</v>
      </c>
      <c r="I1022" s="55" t="s">
        <v>15</v>
      </c>
      <c r="J1022" s="55" t="s">
        <v>14</v>
      </c>
      <c r="K1022" s="55" t="s">
        <v>15</v>
      </c>
      <c r="L1022" s="55" t="s">
        <v>14</v>
      </c>
      <c r="M1022" s="55" t="s">
        <v>15</v>
      </c>
      <c r="N1022" s="55" t="s">
        <v>14</v>
      </c>
      <c r="O1022" s="55" t="s">
        <v>15</v>
      </c>
      <c r="P1022" s="55" t="s">
        <v>14</v>
      </c>
      <c r="Q1022" s="55" t="s">
        <v>15</v>
      </c>
    </row>
    <row r="1023" spans="1:17" customFormat="1" x14ac:dyDescent="0.3">
      <c r="A1023" s="56" t="s">
        <v>16</v>
      </c>
      <c r="B1023" s="57">
        <v>353.73424615660002</v>
      </c>
      <c r="C1023" s="57">
        <v>353.73424615660002</v>
      </c>
      <c r="D1023" s="57">
        <v>70.363963699899998</v>
      </c>
      <c r="E1023" s="57">
        <v>70.363963699899998</v>
      </c>
      <c r="F1023" s="57">
        <v>59.896279530699999</v>
      </c>
      <c r="G1023" s="57">
        <v>59.896279530699999</v>
      </c>
      <c r="H1023" s="57">
        <v>57.972657806000001</v>
      </c>
      <c r="I1023" s="57">
        <v>57.972657806000001</v>
      </c>
      <c r="J1023" s="57">
        <v>42.357351584</v>
      </c>
      <c r="K1023" s="57">
        <v>42.357351584</v>
      </c>
      <c r="L1023" s="57">
        <v>29.360614687799998</v>
      </c>
      <c r="M1023" s="57">
        <v>29.360614687799998</v>
      </c>
      <c r="N1023" s="57">
        <v>54.7902956565</v>
      </c>
      <c r="O1023" s="57">
        <v>54.7902956565</v>
      </c>
      <c r="P1023" s="57">
        <v>35.5533384099</v>
      </c>
      <c r="Q1023" s="57">
        <v>35.5533384099</v>
      </c>
    </row>
    <row r="1024" spans="1:17" customFormat="1" x14ac:dyDescent="0.3">
      <c r="A1024" s="58" t="s">
        <v>310</v>
      </c>
      <c r="B1024" s="59">
        <v>1.9660386912000001</v>
      </c>
      <c r="C1024" s="60">
        <v>5.5579540645596002E-3</v>
      </c>
      <c r="D1024" s="59">
        <v>0</v>
      </c>
      <c r="E1024" s="60">
        <v>0</v>
      </c>
      <c r="F1024" s="59">
        <v>0.80450683950000001</v>
      </c>
      <c r="G1024" s="60">
        <v>1.34316663038753E-2</v>
      </c>
      <c r="H1024" s="59">
        <v>0</v>
      </c>
      <c r="I1024" s="60">
        <v>0</v>
      </c>
      <c r="J1024" s="59">
        <v>1.1615318517</v>
      </c>
      <c r="K1024" s="60">
        <v>2.7422202008936601E-2</v>
      </c>
      <c r="L1024" s="59">
        <v>0</v>
      </c>
      <c r="M1024" s="60">
        <v>0</v>
      </c>
      <c r="N1024" s="59">
        <v>0</v>
      </c>
      <c r="O1024" s="60">
        <v>0</v>
      </c>
      <c r="P1024" s="59">
        <v>0</v>
      </c>
      <c r="Q1024" s="60">
        <v>0</v>
      </c>
    </row>
    <row r="1025" spans="1:17" customFormat="1" x14ac:dyDescent="0.3">
      <c r="A1025" s="58" t="s">
        <v>311</v>
      </c>
      <c r="B1025" s="61">
        <v>338.68889429950002</v>
      </c>
      <c r="C1025" s="62">
        <v>0.957467075861127</v>
      </c>
      <c r="D1025" s="61">
        <v>68.581216289599894</v>
      </c>
      <c r="E1025" s="62">
        <v>0.974663914359581</v>
      </c>
      <c r="F1025" s="61">
        <v>58.717508660199996</v>
      </c>
      <c r="G1025" s="62">
        <v>0.98031979816215797</v>
      </c>
      <c r="H1025" s="61">
        <v>56.223725686999899</v>
      </c>
      <c r="I1025" s="62">
        <v>0.96983177613052296</v>
      </c>
      <c r="J1025" s="61">
        <v>41.195819732300102</v>
      </c>
      <c r="K1025" s="62">
        <v>0.97257779799106403</v>
      </c>
      <c r="L1025" s="61">
        <v>29.360614687799998</v>
      </c>
      <c r="M1025" s="62">
        <v>1</v>
      </c>
      <c r="N1025" s="61">
        <v>45.616926050899998</v>
      </c>
      <c r="O1025" s="64">
        <v>0.83257309536872803</v>
      </c>
      <c r="P1025" s="61">
        <v>35.5533384099</v>
      </c>
      <c r="Q1025" s="62">
        <v>1</v>
      </c>
    </row>
    <row r="1026" spans="1:17" customFormat="1" x14ac:dyDescent="0.3">
      <c r="A1026" s="58" t="s">
        <v>312</v>
      </c>
      <c r="B1026" s="73">
        <v>4.5090154793725796</v>
      </c>
      <c r="C1026" s="73">
        <v>4.5090154793725796</v>
      </c>
      <c r="D1026" s="73">
        <v>4.6422183321313399</v>
      </c>
      <c r="E1026" s="73">
        <v>4.6422183321313399</v>
      </c>
      <c r="F1026" s="73">
        <v>4.5628838293890901</v>
      </c>
      <c r="G1026" s="73">
        <v>4.5628838293890901</v>
      </c>
      <c r="H1026" s="73">
        <v>4.4751819564748097</v>
      </c>
      <c r="I1026" s="73">
        <v>4.4751819564748097</v>
      </c>
      <c r="J1026" s="73">
        <v>4.4532342377692897</v>
      </c>
      <c r="K1026" s="73">
        <v>4.4532342377692897</v>
      </c>
      <c r="L1026" s="73">
        <v>4.4501731859412397</v>
      </c>
      <c r="M1026" s="73">
        <v>4.4501731859412397</v>
      </c>
      <c r="N1026" s="73">
        <v>4.1894730235128499</v>
      </c>
      <c r="O1026" s="74">
        <v>4.1894730235128499</v>
      </c>
      <c r="P1026" s="73">
        <v>4.7697949439476304</v>
      </c>
      <c r="Q1026" s="75">
        <v>4.7697949439476304</v>
      </c>
    </row>
    <row r="1027" spans="1:17" customFormat="1" x14ac:dyDescent="0.3">
      <c r="A1027" s="65" t="s">
        <v>1</v>
      </c>
    </row>
    <row r="1028" spans="1:17" customFormat="1" x14ac:dyDescent="0.3">
      <c r="A1028" s="65" t="s">
        <v>1</v>
      </c>
    </row>
    <row r="1029" spans="1:17" customFormat="1" x14ac:dyDescent="0.3">
      <c r="A1029" s="53" t="s">
        <v>441</v>
      </c>
    </row>
    <row r="1030" spans="1:17" customFormat="1" x14ac:dyDescent="0.3">
      <c r="A1030" s="54" t="s">
        <v>1</v>
      </c>
    </row>
    <row r="1031" spans="1:17" customFormat="1" x14ac:dyDescent="0.3">
      <c r="A1031" s="114" t="s">
        <v>1</v>
      </c>
      <c r="B1031" s="113" t="s">
        <v>502</v>
      </c>
      <c r="C1031" s="113" t="s">
        <v>1</v>
      </c>
      <c r="D1031" s="113" t="s">
        <v>17</v>
      </c>
      <c r="E1031" s="113" t="s">
        <v>1</v>
      </c>
      <c r="F1031" s="113" t="s">
        <v>18</v>
      </c>
      <c r="G1031" s="113" t="s">
        <v>1</v>
      </c>
      <c r="H1031" s="113" t="s">
        <v>19</v>
      </c>
      <c r="I1031" s="113" t="s">
        <v>1</v>
      </c>
      <c r="J1031" s="113" t="s">
        <v>20</v>
      </c>
      <c r="K1031" s="113" t="s">
        <v>1</v>
      </c>
      <c r="L1031" s="113" t="s">
        <v>21</v>
      </c>
      <c r="M1031" s="113" t="s">
        <v>1</v>
      </c>
      <c r="N1031" s="113" t="s">
        <v>22</v>
      </c>
      <c r="O1031" s="113" t="s">
        <v>1</v>
      </c>
      <c r="P1031" s="113" t="s">
        <v>23</v>
      </c>
      <c r="Q1031" s="113" t="s">
        <v>1</v>
      </c>
    </row>
    <row r="1032" spans="1:17" customFormat="1" x14ac:dyDescent="0.3">
      <c r="A1032" s="115" t="s">
        <v>1</v>
      </c>
      <c r="B1032" s="55" t="s">
        <v>14</v>
      </c>
      <c r="C1032" s="55" t="s">
        <v>15</v>
      </c>
      <c r="D1032" s="55" t="s">
        <v>14</v>
      </c>
      <c r="E1032" s="55" t="s">
        <v>15</v>
      </c>
      <c r="F1032" s="55" t="s">
        <v>14</v>
      </c>
      <c r="G1032" s="55" t="s">
        <v>15</v>
      </c>
      <c r="H1032" s="55" t="s">
        <v>14</v>
      </c>
      <c r="I1032" s="55" t="s">
        <v>15</v>
      </c>
      <c r="J1032" s="55" t="s">
        <v>14</v>
      </c>
      <c r="K1032" s="55" t="s">
        <v>15</v>
      </c>
      <c r="L1032" s="55" t="s">
        <v>14</v>
      </c>
      <c r="M1032" s="55" t="s">
        <v>15</v>
      </c>
      <c r="N1032" s="55" t="s">
        <v>14</v>
      </c>
      <c r="O1032" s="55" t="s">
        <v>15</v>
      </c>
      <c r="P1032" s="55" t="s">
        <v>14</v>
      </c>
      <c r="Q1032" s="55" t="s">
        <v>15</v>
      </c>
    </row>
    <row r="1033" spans="1:17" customFormat="1" x14ac:dyDescent="0.3">
      <c r="A1033" s="56" t="s">
        <v>16</v>
      </c>
      <c r="B1033" s="57">
        <v>76.596965994900003</v>
      </c>
      <c r="C1033" s="57">
        <v>76.596965994900003</v>
      </c>
      <c r="D1033" s="57">
        <v>9.0102200068999991</v>
      </c>
      <c r="E1033" s="57">
        <v>9.0102200068999991</v>
      </c>
      <c r="F1033" s="57">
        <v>14.9507838202</v>
      </c>
      <c r="G1033" s="57">
        <v>14.9507838202</v>
      </c>
      <c r="H1033" s="57">
        <v>5.9279983006999997</v>
      </c>
      <c r="I1033" s="57">
        <v>5.9279983006999997</v>
      </c>
      <c r="J1033" s="57">
        <v>10.308559893</v>
      </c>
      <c r="K1033" s="57">
        <v>10.308559893</v>
      </c>
      <c r="L1033" s="57">
        <v>11.914407623700001</v>
      </c>
      <c r="M1033" s="57">
        <v>11.914407623700001</v>
      </c>
      <c r="N1033" s="57">
        <v>5.9758220464000003</v>
      </c>
      <c r="O1033" s="57">
        <v>5.9758220464000003</v>
      </c>
      <c r="P1033" s="57">
        <v>16.965415412999999</v>
      </c>
      <c r="Q1033" s="57">
        <v>16.965415412999999</v>
      </c>
    </row>
    <row r="1034" spans="1:17" customFormat="1" x14ac:dyDescent="0.3">
      <c r="A1034" s="58" t="s">
        <v>310</v>
      </c>
      <c r="B1034" s="59">
        <v>0</v>
      </c>
      <c r="C1034" s="60">
        <v>0</v>
      </c>
      <c r="D1034" s="67">
        <v>0</v>
      </c>
      <c r="E1034" s="71">
        <v>0</v>
      </c>
      <c r="F1034" s="67">
        <v>0</v>
      </c>
      <c r="G1034" s="71">
        <v>0</v>
      </c>
      <c r="H1034" s="67">
        <v>0</v>
      </c>
      <c r="I1034" s="71">
        <v>0</v>
      </c>
      <c r="J1034" s="67">
        <v>0</v>
      </c>
      <c r="K1034" s="71">
        <v>0</v>
      </c>
      <c r="L1034" s="67">
        <v>0</v>
      </c>
      <c r="M1034" s="71">
        <v>0</v>
      </c>
      <c r="N1034" s="67">
        <v>0</v>
      </c>
      <c r="O1034" s="71">
        <v>0</v>
      </c>
      <c r="P1034" s="67">
        <v>0</v>
      </c>
      <c r="Q1034" s="71">
        <v>0</v>
      </c>
    </row>
    <row r="1035" spans="1:17" customFormat="1" x14ac:dyDescent="0.3">
      <c r="A1035" s="58" t="s">
        <v>311</v>
      </c>
      <c r="B1035" s="61">
        <v>76.250485951300007</v>
      </c>
      <c r="C1035" s="62">
        <v>0.99547658266747696</v>
      </c>
      <c r="D1035" s="69">
        <v>9.0102200068999991</v>
      </c>
      <c r="E1035" s="72">
        <v>100</v>
      </c>
      <c r="F1035" s="69">
        <v>14.9507838202</v>
      </c>
      <c r="G1035" s="72">
        <v>100</v>
      </c>
      <c r="H1035" s="69">
        <v>5.9279983006999997</v>
      </c>
      <c r="I1035" s="72">
        <v>100</v>
      </c>
      <c r="J1035" s="69">
        <v>10.308559893</v>
      </c>
      <c r="K1035" s="72">
        <v>100</v>
      </c>
      <c r="L1035" s="69">
        <v>11.914407623700001</v>
      </c>
      <c r="M1035" s="72">
        <v>100</v>
      </c>
      <c r="N1035" s="69">
        <v>5.9758220464000003</v>
      </c>
      <c r="O1035" s="72">
        <v>100</v>
      </c>
      <c r="P1035" s="69">
        <v>16.618935369399999</v>
      </c>
      <c r="Q1035" s="72">
        <v>97.957727322523994</v>
      </c>
    </row>
    <row r="1036" spans="1:17" customFormat="1" x14ac:dyDescent="0.3">
      <c r="A1036" s="58" t="s">
        <v>312</v>
      </c>
      <c r="B1036" s="73">
        <v>4.5717033419067201</v>
      </c>
      <c r="C1036" s="73">
        <v>4.5717033419067201</v>
      </c>
      <c r="D1036" s="76">
        <v>4.5863223336338503</v>
      </c>
      <c r="E1036" s="76">
        <v>4.5863223336338503</v>
      </c>
      <c r="F1036" s="76">
        <v>4.6436104147060897</v>
      </c>
      <c r="G1036" s="76">
        <v>4.6436104147060897</v>
      </c>
      <c r="H1036" s="76">
        <v>4.5294010028021496</v>
      </c>
      <c r="I1036" s="76">
        <v>4.5294010028021496</v>
      </c>
      <c r="J1036" s="76">
        <v>4.8658700684429403</v>
      </c>
      <c r="K1036" s="76">
        <v>4.8658700684429403</v>
      </c>
      <c r="L1036" s="76">
        <v>4.8067824015420797</v>
      </c>
      <c r="M1036" s="76">
        <v>4.8067824015420797</v>
      </c>
      <c r="N1036" s="76">
        <v>4.4670845017182996</v>
      </c>
      <c r="O1036" s="76">
        <v>4.4670845017182996</v>
      </c>
      <c r="P1036" s="76">
        <v>4.16939751364401</v>
      </c>
      <c r="Q1036" s="77">
        <v>4.16939751364401</v>
      </c>
    </row>
    <row r="1037" spans="1:17" customFormat="1" x14ac:dyDescent="0.3">
      <c r="A1037" s="65" t="s">
        <v>1</v>
      </c>
    </row>
    <row r="1038" spans="1:17" customFormat="1" x14ac:dyDescent="0.3">
      <c r="A1038" s="65" t="s">
        <v>1</v>
      </c>
    </row>
    <row r="1039" spans="1:17" customFormat="1" x14ac:dyDescent="0.3">
      <c r="A1039" s="53" t="s">
        <v>442</v>
      </c>
    </row>
    <row r="1040" spans="1:17" customFormat="1" x14ac:dyDescent="0.3">
      <c r="A1040" s="54" t="s">
        <v>1</v>
      </c>
    </row>
    <row r="1041" spans="1:17" customFormat="1" x14ac:dyDescent="0.3">
      <c r="A1041" s="114" t="s">
        <v>1</v>
      </c>
      <c r="B1041" s="113" t="s">
        <v>502</v>
      </c>
      <c r="C1041" s="113" t="s">
        <v>1</v>
      </c>
      <c r="D1041" s="113" t="s">
        <v>17</v>
      </c>
      <c r="E1041" s="113" t="s">
        <v>1</v>
      </c>
      <c r="F1041" s="113" t="s">
        <v>18</v>
      </c>
      <c r="G1041" s="113" t="s">
        <v>1</v>
      </c>
      <c r="H1041" s="113" t="s">
        <v>19</v>
      </c>
      <c r="I1041" s="113" t="s">
        <v>1</v>
      </c>
      <c r="J1041" s="113" t="s">
        <v>20</v>
      </c>
      <c r="K1041" s="113" t="s">
        <v>1</v>
      </c>
      <c r="L1041" s="113" t="s">
        <v>21</v>
      </c>
      <c r="M1041" s="113" t="s">
        <v>1</v>
      </c>
      <c r="N1041" s="113" t="s">
        <v>22</v>
      </c>
      <c r="O1041" s="113" t="s">
        <v>1</v>
      </c>
      <c r="P1041" s="113" t="s">
        <v>23</v>
      </c>
      <c r="Q1041" s="113" t="s">
        <v>1</v>
      </c>
    </row>
    <row r="1042" spans="1:17" customFormat="1" x14ac:dyDescent="0.3">
      <c r="A1042" s="115" t="s">
        <v>1</v>
      </c>
      <c r="B1042" s="55" t="s">
        <v>14</v>
      </c>
      <c r="C1042" s="55" t="s">
        <v>15</v>
      </c>
      <c r="D1042" s="55" t="s">
        <v>14</v>
      </c>
      <c r="E1042" s="55" t="s">
        <v>15</v>
      </c>
      <c r="F1042" s="55" t="s">
        <v>14</v>
      </c>
      <c r="G1042" s="55" t="s">
        <v>15</v>
      </c>
      <c r="H1042" s="55" t="s">
        <v>14</v>
      </c>
      <c r="I1042" s="55" t="s">
        <v>15</v>
      </c>
      <c r="J1042" s="55" t="s">
        <v>14</v>
      </c>
      <c r="K1042" s="55" t="s">
        <v>15</v>
      </c>
      <c r="L1042" s="55" t="s">
        <v>14</v>
      </c>
      <c r="M1042" s="55" t="s">
        <v>15</v>
      </c>
      <c r="N1042" s="55" t="s">
        <v>14</v>
      </c>
      <c r="O1042" s="55" t="s">
        <v>15</v>
      </c>
      <c r="P1042" s="55" t="s">
        <v>14</v>
      </c>
      <c r="Q1042" s="55" t="s">
        <v>15</v>
      </c>
    </row>
    <row r="1043" spans="1:17" customFormat="1" x14ac:dyDescent="0.3">
      <c r="A1043" s="56" t="s">
        <v>16</v>
      </c>
      <c r="B1043" s="57">
        <v>380.8636377217</v>
      </c>
      <c r="C1043" s="57">
        <v>380.8636377217</v>
      </c>
      <c r="D1043" s="57">
        <v>86.625164121699996</v>
      </c>
      <c r="E1043" s="57">
        <v>86.625164121699996</v>
      </c>
      <c r="F1043" s="57">
        <v>41.389733706400001</v>
      </c>
      <c r="G1043" s="57">
        <v>41.389733706400001</v>
      </c>
      <c r="H1043" s="57">
        <v>83.103753546299998</v>
      </c>
      <c r="I1043" s="57">
        <v>83.103753546299998</v>
      </c>
      <c r="J1043" s="57">
        <v>23.837582639400001</v>
      </c>
      <c r="K1043" s="57">
        <v>23.837582639400001</v>
      </c>
      <c r="L1043" s="57">
        <v>15.971880910199999</v>
      </c>
      <c r="M1043" s="57">
        <v>15.971880910199999</v>
      </c>
      <c r="N1043" s="57">
        <v>74.870054572699999</v>
      </c>
      <c r="O1043" s="57">
        <v>74.870054572699999</v>
      </c>
      <c r="P1043" s="57">
        <v>50.8500245396</v>
      </c>
      <c r="Q1043" s="57">
        <v>50.8500245396</v>
      </c>
    </row>
    <row r="1044" spans="1:17" customFormat="1" x14ac:dyDescent="0.3">
      <c r="A1044" s="58" t="s">
        <v>310</v>
      </c>
      <c r="B1044" s="59">
        <v>0.69879836169999898</v>
      </c>
      <c r="C1044" s="60">
        <v>1.8347731116579199E-3</v>
      </c>
      <c r="D1044" s="59">
        <v>0.69879836169999998</v>
      </c>
      <c r="E1044" s="60">
        <v>8.0669210706285702E-3</v>
      </c>
      <c r="F1044" s="59">
        <v>0</v>
      </c>
      <c r="G1044" s="60">
        <v>0</v>
      </c>
      <c r="H1044" s="59">
        <v>0</v>
      </c>
      <c r="I1044" s="60">
        <v>0</v>
      </c>
      <c r="J1044" s="59">
        <v>0</v>
      </c>
      <c r="K1044" s="60">
        <v>0</v>
      </c>
      <c r="L1044" s="67">
        <v>0</v>
      </c>
      <c r="M1044" s="71">
        <v>0</v>
      </c>
      <c r="N1044" s="59">
        <v>0</v>
      </c>
      <c r="O1044" s="60">
        <v>0</v>
      </c>
      <c r="P1044" s="59">
        <v>0</v>
      </c>
      <c r="Q1044" s="60">
        <v>0</v>
      </c>
    </row>
    <row r="1045" spans="1:17" customFormat="1" x14ac:dyDescent="0.3">
      <c r="A1045" s="58" t="s">
        <v>311</v>
      </c>
      <c r="B1045" s="61">
        <v>370.32271570580002</v>
      </c>
      <c r="C1045" s="62">
        <v>0.97232363247130904</v>
      </c>
      <c r="D1045" s="61">
        <v>85.926365759999996</v>
      </c>
      <c r="E1045" s="62">
        <v>0.99193307892937099</v>
      </c>
      <c r="F1045" s="61">
        <v>41.389733706399902</v>
      </c>
      <c r="G1045" s="62">
        <v>1</v>
      </c>
      <c r="H1045" s="61">
        <v>81.559994655300002</v>
      </c>
      <c r="I1045" s="62">
        <v>0.98142371643730997</v>
      </c>
      <c r="J1045" s="61">
        <v>23.837582639400001</v>
      </c>
      <c r="K1045" s="62">
        <v>1</v>
      </c>
      <c r="L1045" s="69">
        <v>15.420600457300001</v>
      </c>
      <c r="M1045" s="72">
        <v>96.548431233619198</v>
      </c>
      <c r="N1045" s="61">
        <v>74.870054572700099</v>
      </c>
      <c r="O1045" s="62">
        <v>1</v>
      </c>
      <c r="P1045" s="61">
        <v>43.102940229300103</v>
      </c>
      <c r="Q1045" s="64">
        <v>0.84764836633919705</v>
      </c>
    </row>
    <row r="1046" spans="1:17" customFormat="1" x14ac:dyDescent="0.3">
      <c r="A1046" s="58" t="s">
        <v>312</v>
      </c>
      <c r="B1046" s="73">
        <v>4.7486919191063901</v>
      </c>
      <c r="C1046" s="73">
        <v>4.7486919191063901</v>
      </c>
      <c r="D1046" s="73">
        <v>4.73694538217456</v>
      </c>
      <c r="E1046" s="73">
        <v>4.73694538217456</v>
      </c>
      <c r="F1046" s="73">
        <v>4.8161928030229504</v>
      </c>
      <c r="G1046" s="73">
        <v>4.8161928030229504</v>
      </c>
      <c r="H1046" s="73">
        <v>4.80433764301584</v>
      </c>
      <c r="I1046" s="73">
        <v>4.80433764301584</v>
      </c>
      <c r="J1046" s="73">
        <v>4.8441826723167498</v>
      </c>
      <c r="K1046" s="73">
        <v>4.8441826723167498</v>
      </c>
      <c r="L1046" s="76">
        <v>4.67787268361021</v>
      </c>
      <c r="M1046" s="76">
        <v>4.67787268361021</v>
      </c>
      <c r="N1046" s="73">
        <v>4.7735492680797096</v>
      </c>
      <c r="O1046" s="73">
        <v>4.7735492680797096</v>
      </c>
      <c r="P1046" s="73">
        <v>4.54286576654457</v>
      </c>
      <c r="Q1046" s="73">
        <v>4.54286576654457</v>
      </c>
    </row>
    <row r="1047" spans="1:17" customFormat="1" x14ac:dyDescent="0.3">
      <c r="A1047" s="65" t="s">
        <v>1</v>
      </c>
    </row>
    <row r="1048" spans="1:17" customFormat="1" x14ac:dyDescent="0.3">
      <c r="A1048" s="65" t="s">
        <v>1</v>
      </c>
    </row>
    <row r="1049" spans="1:17" customFormat="1" x14ac:dyDescent="0.3">
      <c r="A1049" s="53" t="s">
        <v>443</v>
      </c>
    </row>
    <row r="1050" spans="1:17" customFormat="1" x14ac:dyDescent="0.3">
      <c r="A1050" s="54" t="s">
        <v>1</v>
      </c>
    </row>
    <row r="1051" spans="1:17" customFormat="1" x14ac:dyDescent="0.3">
      <c r="A1051" s="114" t="s">
        <v>1</v>
      </c>
      <c r="B1051" s="113" t="s">
        <v>502</v>
      </c>
      <c r="C1051" s="113" t="s">
        <v>1</v>
      </c>
      <c r="D1051" s="113" t="s">
        <v>17</v>
      </c>
      <c r="E1051" s="113" t="s">
        <v>1</v>
      </c>
      <c r="F1051" s="113" t="s">
        <v>18</v>
      </c>
      <c r="G1051" s="113" t="s">
        <v>1</v>
      </c>
      <c r="H1051" s="113" t="s">
        <v>19</v>
      </c>
      <c r="I1051" s="113" t="s">
        <v>1</v>
      </c>
      <c r="J1051" s="113" t="s">
        <v>20</v>
      </c>
      <c r="K1051" s="113" t="s">
        <v>1</v>
      </c>
      <c r="L1051" s="113" t="s">
        <v>21</v>
      </c>
      <c r="M1051" s="113" t="s">
        <v>1</v>
      </c>
      <c r="N1051" s="113" t="s">
        <v>22</v>
      </c>
      <c r="O1051" s="113" t="s">
        <v>1</v>
      </c>
      <c r="P1051" s="113" t="s">
        <v>23</v>
      </c>
      <c r="Q1051" s="113" t="s">
        <v>1</v>
      </c>
    </row>
    <row r="1052" spans="1:17" customFormat="1" x14ac:dyDescent="0.3">
      <c r="A1052" s="115" t="s">
        <v>1</v>
      </c>
      <c r="B1052" s="55" t="s">
        <v>14</v>
      </c>
      <c r="C1052" s="55" t="s">
        <v>15</v>
      </c>
      <c r="D1052" s="55" t="s">
        <v>14</v>
      </c>
      <c r="E1052" s="55" t="s">
        <v>15</v>
      </c>
      <c r="F1052" s="55" t="s">
        <v>14</v>
      </c>
      <c r="G1052" s="55" t="s">
        <v>15</v>
      </c>
      <c r="H1052" s="55" t="s">
        <v>14</v>
      </c>
      <c r="I1052" s="55" t="s">
        <v>15</v>
      </c>
      <c r="J1052" s="55" t="s">
        <v>14</v>
      </c>
      <c r="K1052" s="55" t="s">
        <v>15</v>
      </c>
      <c r="L1052" s="55" t="s">
        <v>14</v>
      </c>
      <c r="M1052" s="55" t="s">
        <v>15</v>
      </c>
      <c r="N1052" s="55" t="s">
        <v>14</v>
      </c>
      <c r="O1052" s="55" t="s">
        <v>15</v>
      </c>
      <c r="P1052" s="55" t="s">
        <v>14</v>
      </c>
      <c r="Q1052" s="55" t="s">
        <v>15</v>
      </c>
    </row>
    <row r="1053" spans="1:17" customFormat="1" x14ac:dyDescent="0.3">
      <c r="A1053" s="56" t="s">
        <v>16</v>
      </c>
      <c r="B1053" s="57">
        <v>57.39729784</v>
      </c>
      <c r="C1053" s="57">
        <v>57.39729784</v>
      </c>
      <c r="D1053" s="57">
        <v>4.2241879200000003</v>
      </c>
      <c r="E1053" s="57">
        <v>4.2241879200000003</v>
      </c>
      <c r="F1053" s="57">
        <v>14.245829907699999</v>
      </c>
      <c r="G1053" s="57">
        <v>14.245829907699999</v>
      </c>
      <c r="H1053" s="57">
        <v>16.822686589700002</v>
      </c>
      <c r="I1053" s="57">
        <v>16.822686589700002</v>
      </c>
      <c r="J1053" s="57">
        <v>1.0791688115</v>
      </c>
      <c r="K1053" s="57">
        <v>1.0791688115</v>
      </c>
      <c r="L1053" s="57">
        <v>4.5997463514000003</v>
      </c>
      <c r="M1053" s="57">
        <v>4.5997463514000003</v>
      </c>
      <c r="N1053" s="57">
        <v>8.7112169346999995</v>
      </c>
      <c r="O1053" s="57">
        <v>8.7112169346999995</v>
      </c>
      <c r="P1053" s="57">
        <v>3.4744288990999999</v>
      </c>
      <c r="Q1053" s="57">
        <v>3.4744288990999999</v>
      </c>
    </row>
    <row r="1054" spans="1:17" customFormat="1" x14ac:dyDescent="0.3">
      <c r="A1054" s="58" t="s">
        <v>310</v>
      </c>
      <c r="B1054" s="59">
        <v>0</v>
      </c>
      <c r="C1054" s="60">
        <v>0</v>
      </c>
      <c r="D1054" s="67">
        <v>0</v>
      </c>
      <c r="E1054" s="71">
        <v>0</v>
      </c>
      <c r="F1054" s="67">
        <v>0</v>
      </c>
      <c r="G1054" s="71">
        <v>0</v>
      </c>
      <c r="H1054" s="67">
        <v>0</v>
      </c>
      <c r="I1054" s="71">
        <v>0</v>
      </c>
      <c r="J1054" s="67">
        <v>0</v>
      </c>
      <c r="K1054" s="71">
        <v>0</v>
      </c>
      <c r="L1054" s="67">
        <v>0</v>
      </c>
      <c r="M1054" s="71">
        <v>0</v>
      </c>
      <c r="N1054" s="67">
        <v>0</v>
      </c>
      <c r="O1054" s="71">
        <v>0</v>
      </c>
      <c r="P1054" s="67">
        <v>0</v>
      </c>
      <c r="Q1054" s="71">
        <v>0</v>
      </c>
    </row>
    <row r="1055" spans="1:17" customFormat="1" x14ac:dyDescent="0.3">
      <c r="A1055" s="58" t="s">
        <v>311</v>
      </c>
      <c r="B1055" s="61">
        <v>56.595752374900002</v>
      </c>
      <c r="C1055" s="62">
        <v>0.98603513588158098</v>
      </c>
      <c r="D1055" s="69">
        <v>3.4226424548999899</v>
      </c>
      <c r="E1055" s="70">
        <v>81.024862523161602</v>
      </c>
      <c r="F1055" s="69">
        <v>14.245829907699999</v>
      </c>
      <c r="G1055" s="72">
        <v>100</v>
      </c>
      <c r="H1055" s="69">
        <v>16.822686589700002</v>
      </c>
      <c r="I1055" s="72">
        <v>100</v>
      </c>
      <c r="J1055" s="69">
        <v>1.0791688115</v>
      </c>
      <c r="K1055" s="72">
        <v>100</v>
      </c>
      <c r="L1055" s="69">
        <v>4.5997463514000003</v>
      </c>
      <c r="M1055" s="72">
        <v>100</v>
      </c>
      <c r="N1055" s="69">
        <v>8.7112169346999906</v>
      </c>
      <c r="O1055" s="72">
        <v>100</v>
      </c>
      <c r="P1055" s="69">
        <v>3.4744288990999901</v>
      </c>
      <c r="Q1055" s="72">
        <v>100</v>
      </c>
    </row>
    <row r="1056" spans="1:17" customFormat="1" x14ac:dyDescent="0.3">
      <c r="A1056" s="58" t="s">
        <v>312</v>
      </c>
      <c r="B1056" s="73">
        <v>4.5950320113118401</v>
      </c>
      <c r="C1056" s="73">
        <v>4.5950320113118401</v>
      </c>
      <c r="D1056" s="76">
        <v>4.2797038720521696</v>
      </c>
      <c r="E1056" s="76">
        <v>4.2797038720521696</v>
      </c>
      <c r="F1056" s="76">
        <v>4.3510163733667202</v>
      </c>
      <c r="G1056" s="76">
        <v>4.3510163733667202</v>
      </c>
      <c r="H1056" s="76">
        <v>4.8080546375168698</v>
      </c>
      <c r="I1056" s="76">
        <v>4.8080546375168698</v>
      </c>
      <c r="J1056" s="76">
        <v>5</v>
      </c>
      <c r="K1056" s="78">
        <v>5</v>
      </c>
      <c r="L1056" s="76">
        <v>4.2419098066921297</v>
      </c>
      <c r="M1056" s="76">
        <v>4.2419098066921297</v>
      </c>
      <c r="N1056" s="76">
        <v>5</v>
      </c>
      <c r="O1056" s="78">
        <v>5</v>
      </c>
      <c r="P1056" s="76">
        <v>5</v>
      </c>
      <c r="Q1056" s="78">
        <v>5</v>
      </c>
    </row>
    <row r="1057" spans="1:17" customFormat="1" x14ac:dyDescent="0.3">
      <c r="A1057" s="65" t="s">
        <v>1</v>
      </c>
    </row>
    <row r="1058" spans="1:17" customFormat="1" x14ac:dyDescent="0.3">
      <c r="A1058" s="65" t="s">
        <v>1</v>
      </c>
    </row>
    <row r="1059" spans="1:17" customFormat="1" x14ac:dyDescent="0.3">
      <c r="A1059" s="53" t="s">
        <v>444</v>
      </c>
    </row>
    <row r="1060" spans="1:17" customFormat="1" x14ac:dyDescent="0.3">
      <c r="A1060" s="54" t="s">
        <v>1</v>
      </c>
    </row>
    <row r="1061" spans="1:17" customFormat="1" x14ac:dyDescent="0.3">
      <c r="A1061" s="114" t="s">
        <v>1</v>
      </c>
      <c r="B1061" s="113" t="s">
        <v>502</v>
      </c>
      <c r="C1061" s="113" t="s">
        <v>1</v>
      </c>
      <c r="D1061" s="113" t="s">
        <v>17</v>
      </c>
      <c r="E1061" s="113" t="s">
        <v>1</v>
      </c>
      <c r="F1061" s="113" t="s">
        <v>18</v>
      </c>
      <c r="G1061" s="113" t="s">
        <v>1</v>
      </c>
      <c r="H1061" s="113" t="s">
        <v>19</v>
      </c>
      <c r="I1061" s="113" t="s">
        <v>1</v>
      </c>
      <c r="J1061" s="113" t="s">
        <v>20</v>
      </c>
      <c r="K1061" s="113" t="s">
        <v>1</v>
      </c>
      <c r="L1061" s="113" t="s">
        <v>21</v>
      </c>
      <c r="M1061" s="113" t="s">
        <v>1</v>
      </c>
      <c r="N1061" s="113" t="s">
        <v>22</v>
      </c>
      <c r="O1061" s="113" t="s">
        <v>1</v>
      </c>
      <c r="P1061" s="113" t="s">
        <v>23</v>
      </c>
      <c r="Q1061" s="113" t="s">
        <v>1</v>
      </c>
    </row>
    <row r="1062" spans="1:17" customFormat="1" x14ac:dyDescent="0.3">
      <c r="A1062" s="115" t="s">
        <v>1</v>
      </c>
      <c r="B1062" s="55" t="s">
        <v>14</v>
      </c>
      <c r="C1062" s="55" t="s">
        <v>15</v>
      </c>
      <c r="D1062" s="55" t="s">
        <v>14</v>
      </c>
      <c r="E1062" s="55" t="s">
        <v>15</v>
      </c>
      <c r="F1062" s="55" t="s">
        <v>14</v>
      </c>
      <c r="G1062" s="55" t="s">
        <v>15</v>
      </c>
      <c r="H1062" s="55" t="s">
        <v>14</v>
      </c>
      <c r="I1062" s="55" t="s">
        <v>15</v>
      </c>
      <c r="J1062" s="55" t="s">
        <v>14</v>
      </c>
      <c r="K1062" s="55" t="s">
        <v>15</v>
      </c>
      <c r="L1062" s="55" t="s">
        <v>14</v>
      </c>
      <c r="M1062" s="55" t="s">
        <v>15</v>
      </c>
      <c r="N1062" s="55" t="s">
        <v>14</v>
      </c>
      <c r="O1062" s="55" t="s">
        <v>15</v>
      </c>
      <c r="P1062" s="55" t="s">
        <v>14</v>
      </c>
      <c r="Q1062" s="55" t="s">
        <v>15</v>
      </c>
    </row>
    <row r="1063" spans="1:17" customFormat="1" x14ac:dyDescent="0.3">
      <c r="A1063" s="56" t="s">
        <v>16</v>
      </c>
      <c r="B1063" s="57">
        <v>421.91156054739997</v>
      </c>
      <c r="C1063" s="57">
        <v>421.91156054739997</v>
      </c>
      <c r="D1063" s="57">
        <v>74.562308090900004</v>
      </c>
      <c r="E1063" s="57">
        <v>74.562308090900004</v>
      </c>
      <c r="F1063" s="57">
        <v>59.460888181199998</v>
      </c>
      <c r="G1063" s="57">
        <v>59.460888181199998</v>
      </c>
      <c r="H1063" s="57">
        <v>83.795251607799997</v>
      </c>
      <c r="I1063" s="57">
        <v>83.795251607799997</v>
      </c>
      <c r="J1063" s="57">
        <v>11.6866061133</v>
      </c>
      <c r="K1063" s="57">
        <v>11.6866061133</v>
      </c>
      <c r="L1063" s="57">
        <v>25.340557509900002</v>
      </c>
      <c r="M1063" s="57">
        <v>25.340557509900002</v>
      </c>
      <c r="N1063" s="57">
        <v>88.801900815899998</v>
      </c>
      <c r="O1063" s="57">
        <v>88.801900815899998</v>
      </c>
      <c r="P1063" s="57">
        <v>70.950295299299995</v>
      </c>
      <c r="Q1063" s="57">
        <v>70.950295299299995</v>
      </c>
    </row>
    <row r="1064" spans="1:17" customFormat="1" x14ac:dyDescent="0.3">
      <c r="A1064" s="58" t="s">
        <v>310</v>
      </c>
      <c r="B1064" s="59">
        <v>2.1444579909999999</v>
      </c>
      <c r="C1064" s="60">
        <v>5.0827192035641797E-3</v>
      </c>
      <c r="D1064" s="59">
        <v>0</v>
      </c>
      <c r="E1064" s="60">
        <v>0</v>
      </c>
      <c r="F1064" s="59">
        <v>0</v>
      </c>
      <c r="G1064" s="60">
        <v>0</v>
      </c>
      <c r="H1064" s="59">
        <v>0.46722243460000001</v>
      </c>
      <c r="I1064" s="60">
        <v>5.5757626552255498E-3</v>
      </c>
      <c r="J1064" s="67">
        <v>0</v>
      </c>
      <c r="K1064" s="71">
        <v>0</v>
      </c>
      <c r="L1064" s="67">
        <v>0</v>
      </c>
      <c r="M1064" s="71">
        <v>0</v>
      </c>
      <c r="N1064" s="59">
        <v>1.6772355564000001</v>
      </c>
      <c r="O1064" s="60">
        <v>1.88873835018145E-2</v>
      </c>
      <c r="P1064" s="59">
        <v>0</v>
      </c>
      <c r="Q1064" s="60">
        <v>0</v>
      </c>
    </row>
    <row r="1065" spans="1:17" customFormat="1" x14ac:dyDescent="0.3">
      <c r="A1065" s="58" t="s">
        <v>311</v>
      </c>
      <c r="B1065" s="61">
        <v>415.99190138820097</v>
      </c>
      <c r="C1065" s="62">
        <v>0.98596943124402803</v>
      </c>
      <c r="D1065" s="61">
        <v>73.257050315100003</v>
      </c>
      <c r="E1065" s="62">
        <v>0.982494402209106</v>
      </c>
      <c r="F1065" s="61">
        <v>58.252905146000103</v>
      </c>
      <c r="G1065" s="62">
        <v>0.97968440983392602</v>
      </c>
      <c r="H1065" s="61">
        <v>83.328029173199994</v>
      </c>
      <c r="I1065" s="62">
        <v>0.99442423734477403</v>
      </c>
      <c r="J1065" s="69">
        <v>11.6866061133</v>
      </c>
      <c r="K1065" s="72">
        <v>100</v>
      </c>
      <c r="L1065" s="69">
        <v>25.340557509900002</v>
      </c>
      <c r="M1065" s="72">
        <v>100</v>
      </c>
      <c r="N1065" s="61">
        <v>87.124665259500006</v>
      </c>
      <c r="O1065" s="62">
        <v>0.98111261649818604</v>
      </c>
      <c r="P1065" s="61">
        <v>70.950295299299995</v>
      </c>
      <c r="Q1065" s="62">
        <v>1</v>
      </c>
    </row>
    <row r="1066" spans="1:17" customFormat="1" x14ac:dyDescent="0.3">
      <c r="A1066" s="58" t="s">
        <v>312</v>
      </c>
      <c r="B1066" s="73">
        <v>4.72014547295597</v>
      </c>
      <c r="C1066" s="73">
        <v>4.72014547295597</v>
      </c>
      <c r="D1066" s="73">
        <v>4.6547453037502997</v>
      </c>
      <c r="E1066" s="73">
        <v>4.6547453037502997</v>
      </c>
      <c r="F1066" s="73">
        <v>4.7370013496393701</v>
      </c>
      <c r="G1066" s="73">
        <v>4.7370013496393701</v>
      </c>
      <c r="H1066" s="73">
        <v>4.7544011496137797</v>
      </c>
      <c r="I1066" s="73">
        <v>4.7544011496137797</v>
      </c>
      <c r="J1066" s="76">
        <v>4.6693385727698802</v>
      </c>
      <c r="K1066" s="76">
        <v>4.6693385727698802</v>
      </c>
      <c r="L1066" s="76">
        <v>4.7820492318433701</v>
      </c>
      <c r="M1066" s="76">
        <v>4.7820492318433701</v>
      </c>
      <c r="N1066" s="73">
        <v>4.71230105076393</v>
      </c>
      <c r="O1066" s="73">
        <v>4.71230105076393</v>
      </c>
      <c r="P1066" s="73">
        <v>4.7370936341207299</v>
      </c>
      <c r="Q1066" s="73">
        <v>4.7370936341207299</v>
      </c>
    </row>
    <row r="1067" spans="1:17" customFormat="1" x14ac:dyDescent="0.3">
      <c r="A1067" s="65" t="s">
        <v>1</v>
      </c>
    </row>
    <row r="1068" spans="1:17" customFormat="1" x14ac:dyDescent="0.3">
      <c r="A1068" s="65" t="s">
        <v>1</v>
      </c>
    </row>
    <row r="1069" spans="1:17" customFormat="1" x14ac:dyDescent="0.3">
      <c r="A1069" s="53" t="s">
        <v>445</v>
      </c>
    </row>
    <row r="1070" spans="1:17" customFormat="1" x14ac:dyDescent="0.3">
      <c r="A1070" s="54" t="s">
        <v>1</v>
      </c>
    </row>
    <row r="1071" spans="1:17" customFormat="1" x14ac:dyDescent="0.3">
      <c r="A1071" s="114" t="s">
        <v>1</v>
      </c>
      <c r="B1071" s="113" t="s">
        <v>502</v>
      </c>
      <c r="C1071" s="113" t="s">
        <v>1</v>
      </c>
      <c r="D1071" s="113" t="s">
        <v>17</v>
      </c>
      <c r="E1071" s="113" t="s">
        <v>1</v>
      </c>
      <c r="F1071" s="113" t="s">
        <v>18</v>
      </c>
      <c r="G1071" s="113" t="s">
        <v>1</v>
      </c>
      <c r="H1071" s="113" t="s">
        <v>19</v>
      </c>
      <c r="I1071" s="113" t="s">
        <v>1</v>
      </c>
      <c r="J1071" s="113" t="s">
        <v>20</v>
      </c>
      <c r="K1071" s="113" t="s">
        <v>1</v>
      </c>
      <c r="L1071" s="113" t="s">
        <v>21</v>
      </c>
      <c r="M1071" s="113" t="s">
        <v>1</v>
      </c>
      <c r="N1071" s="113" t="s">
        <v>22</v>
      </c>
      <c r="O1071" s="113" t="s">
        <v>1</v>
      </c>
      <c r="P1071" s="113" t="s">
        <v>23</v>
      </c>
      <c r="Q1071" s="113" t="s">
        <v>1</v>
      </c>
    </row>
    <row r="1072" spans="1:17" customFormat="1" x14ac:dyDescent="0.3">
      <c r="A1072" s="115" t="s">
        <v>1</v>
      </c>
      <c r="B1072" s="55" t="s">
        <v>14</v>
      </c>
      <c r="C1072" s="55" t="s">
        <v>15</v>
      </c>
      <c r="D1072" s="55" t="s">
        <v>14</v>
      </c>
      <c r="E1072" s="55" t="s">
        <v>15</v>
      </c>
      <c r="F1072" s="55" t="s">
        <v>14</v>
      </c>
      <c r="G1072" s="55" t="s">
        <v>15</v>
      </c>
      <c r="H1072" s="55" t="s">
        <v>14</v>
      </c>
      <c r="I1072" s="55" t="s">
        <v>15</v>
      </c>
      <c r="J1072" s="55" t="s">
        <v>14</v>
      </c>
      <c r="K1072" s="55" t="s">
        <v>15</v>
      </c>
      <c r="L1072" s="55" t="s">
        <v>14</v>
      </c>
      <c r="M1072" s="55" t="s">
        <v>15</v>
      </c>
      <c r="N1072" s="55" t="s">
        <v>14</v>
      </c>
      <c r="O1072" s="55" t="s">
        <v>15</v>
      </c>
      <c r="P1072" s="55" t="s">
        <v>14</v>
      </c>
      <c r="Q1072" s="55" t="s">
        <v>15</v>
      </c>
    </row>
    <row r="1073" spans="1:17" customFormat="1" x14ac:dyDescent="0.3">
      <c r="A1073" s="56" t="s">
        <v>16</v>
      </c>
      <c r="B1073" s="57">
        <v>189.27530528200001</v>
      </c>
      <c r="C1073" s="57">
        <v>189.27530528200001</v>
      </c>
      <c r="D1073" s="57">
        <v>25.614532292900002</v>
      </c>
      <c r="E1073" s="57">
        <v>25.614532292900002</v>
      </c>
      <c r="F1073" s="57">
        <v>40.677214324700003</v>
      </c>
      <c r="G1073" s="57">
        <v>40.677214324700003</v>
      </c>
      <c r="H1073" s="57">
        <v>28.173425622900002</v>
      </c>
      <c r="I1073" s="57">
        <v>28.173425622900002</v>
      </c>
      <c r="J1073" s="57">
        <v>7.8126536919999996</v>
      </c>
      <c r="K1073" s="57">
        <v>7.8126536919999996</v>
      </c>
      <c r="L1073" s="57">
        <v>17.080898957199999</v>
      </c>
      <c r="M1073" s="57">
        <v>17.080898957199999</v>
      </c>
      <c r="N1073" s="57">
        <v>39.722543675799997</v>
      </c>
      <c r="O1073" s="57">
        <v>39.722543675799997</v>
      </c>
      <c r="P1073" s="57">
        <v>28.121692640599999</v>
      </c>
      <c r="Q1073" s="57">
        <v>28.121692640599999</v>
      </c>
    </row>
    <row r="1074" spans="1:17" customFormat="1" x14ac:dyDescent="0.3">
      <c r="A1074" s="58" t="s">
        <v>310</v>
      </c>
      <c r="B1074" s="59">
        <v>4.2400324259</v>
      </c>
      <c r="C1074" s="60">
        <v>2.2401403181375401E-2</v>
      </c>
      <c r="D1074" s="59">
        <v>0</v>
      </c>
      <c r="E1074" s="60">
        <v>0</v>
      </c>
      <c r="F1074" s="59">
        <v>4.2400324259</v>
      </c>
      <c r="G1074" s="63">
        <v>0.10423605687583599</v>
      </c>
      <c r="H1074" s="59">
        <v>0</v>
      </c>
      <c r="I1074" s="60">
        <v>0</v>
      </c>
      <c r="J1074" s="67">
        <v>0</v>
      </c>
      <c r="K1074" s="71">
        <v>0</v>
      </c>
      <c r="L1074" s="67">
        <v>0</v>
      </c>
      <c r="M1074" s="71">
        <v>0</v>
      </c>
      <c r="N1074" s="59">
        <v>0</v>
      </c>
      <c r="O1074" s="60">
        <v>0</v>
      </c>
      <c r="P1074" s="67">
        <v>0</v>
      </c>
      <c r="Q1074" s="71">
        <v>0</v>
      </c>
    </row>
    <row r="1075" spans="1:17" customFormat="1" x14ac:dyDescent="0.3">
      <c r="A1075" s="58" t="s">
        <v>311</v>
      </c>
      <c r="B1075" s="61">
        <v>172.75805535379999</v>
      </c>
      <c r="C1075" s="62">
        <v>0.91273425815591203</v>
      </c>
      <c r="D1075" s="61">
        <v>23.653805089599999</v>
      </c>
      <c r="E1075" s="62">
        <v>0.92345254713694402</v>
      </c>
      <c r="F1075" s="61">
        <v>35.885901445900103</v>
      </c>
      <c r="G1075" s="62">
        <v>0.88221138152298095</v>
      </c>
      <c r="H1075" s="61">
        <v>27.2434785373</v>
      </c>
      <c r="I1075" s="62">
        <v>0.96699204782381398</v>
      </c>
      <c r="J1075" s="69">
        <v>7.0799625485000099</v>
      </c>
      <c r="K1075" s="72">
        <v>90.621737857774804</v>
      </c>
      <c r="L1075" s="69">
        <v>14.185403021699999</v>
      </c>
      <c r="M1075" s="72">
        <v>83.048339886821495</v>
      </c>
      <c r="N1075" s="61">
        <v>39.433781626899901</v>
      </c>
      <c r="O1075" s="62">
        <v>0.99273052473031997</v>
      </c>
      <c r="P1075" s="69">
        <v>23.203379007999999</v>
      </c>
      <c r="Q1075" s="72">
        <v>82.510605974338404</v>
      </c>
    </row>
    <row r="1076" spans="1:17" customFormat="1" x14ac:dyDescent="0.3">
      <c r="A1076" s="58" t="s">
        <v>312</v>
      </c>
      <c r="B1076" s="73">
        <v>4.3470562372113504</v>
      </c>
      <c r="C1076" s="73">
        <v>4.3470562372113504</v>
      </c>
      <c r="D1076" s="73">
        <v>4.5575359890119298</v>
      </c>
      <c r="E1076" s="73">
        <v>4.5575359890119298</v>
      </c>
      <c r="F1076" s="73">
        <v>4.1900837394758597</v>
      </c>
      <c r="G1076" s="73">
        <v>4.1900837394758597</v>
      </c>
      <c r="H1076" s="73">
        <v>4.5552812634358597</v>
      </c>
      <c r="I1076" s="75">
        <v>4.5552812634358597</v>
      </c>
      <c r="J1076" s="76">
        <v>4.4228930043940302</v>
      </c>
      <c r="K1076" s="76">
        <v>4.4228930043940302</v>
      </c>
      <c r="L1076" s="76">
        <v>4.1149743580839004</v>
      </c>
      <c r="M1076" s="76">
        <v>4.1149743580839004</v>
      </c>
      <c r="N1076" s="73">
        <v>4.3715531578958702</v>
      </c>
      <c r="O1076" s="73">
        <v>4.3715531578958702</v>
      </c>
      <c r="P1076" s="76">
        <v>4.22461386506588</v>
      </c>
      <c r="Q1076" s="76">
        <v>4.22461386506588</v>
      </c>
    </row>
    <row r="1077" spans="1:17" customFormat="1" x14ac:dyDescent="0.3">
      <c r="A1077" s="65" t="s">
        <v>1</v>
      </c>
    </row>
    <row r="1078" spans="1:17" customFormat="1" x14ac:dyDescent="0.3">
      <c r="A1078" s="65" t="s">
        <v>1</v>
      </c>
    </row>
    <row r="1079" spans="1:17" customFormat="1" x14ac:dyDescent="0.3">
      <c r="A1079" s="53" t="s">
        <v>446</v>
      </c>
    </row>
    <row r="1080" spans="1:17" customFormat="1" x14ac:dyDescent="0.3">
      <c r="A1080" s="54" t="s">
        <v>1</v>
      </c>
    </row>
    <row r="1081" spans="1:17" customFormat="1" x14ac:dyDescent="0.3">
      <c r="A1081" s="114" t="s">
        <v>1</v>
      </c>
      <c r="B1081" s="113" t="s">
        <v>502</v>
      </c>
      <c r="C1081" s="113" t="s">
        <v>1</v>
      </c>
      <c r="D1081" s="113" t="s">
        <v>17</v>
      </c>
      <c r="E1081" s="113" t="s">
        <v>1</v>
      </c>
      <c r="F1081" s="113" t="s">
        <v>18</v>
      </c>
      <c r="G1081" s="113" t="s">
        <v>1</v>
      </c>
      <c r="H1081" s="113" t="s">
        <v>19</v>
      </c>
      <c r="I1081" s="113" t="s">
        <v>1</v>
      </c>
      <c r="J1081" s="113" t="s">
        <v>20</v>
      </c>
      <c r="K1081" s="113" t="s">
        <v>1</v>
      </c>
      <c r="L1081" s="113" t="s">
        <v>21</v>
      </c>
      <c r="M1081" s="113" t="s">
        <v>1</v>
      </c>
      <c r="N1081" s="113" t="s">
        <v>22</v>
      </c>
      <c r="O1081" s="113" t="s">
        <v>1</v>
      </c>
      <c r="P1081" s="113" t="s">
        <v>23</v>
      </c>
      <c r="Q1081" s="113" t="s">
        <v>1</v>
      </c>
    </row>
    <row r="1082" spans="1:17" customFormat="1" x14ac:dyDescent="0.3">
      <c r="A1082" s="115" t="s">
        <v>1</v>
      </c>
      <c r="B1082" s="55" t="s">
        <v>14</v>
      </c>
      <c r="C1082" s="55" t="s">
        <v>15</v>
      </c>
      <c r="D1082" s="55" t="s">
        <v>14</v>
      </c>
      <c r="E1082" s="55" t="s">
        <v>15</v>
      </c>
      <c r="F1082" s="55" t="s">
        <v>14</v>
      </c>
      <c r="G1082" s="55" t="s">
        <v>15</v>
      </c>
      <c r="H1082" s="55" t="s">
        <v>14</v>
      </c>
      <c r="I1082" s="55" t="s">
        <v>15</v>
      </c>
      <c r="J1082" s="55" t="s">
        <v>14</v>
      </c>
      <c r="K1082" s="55" t="s">
        <v>15</v>
      </c>
      <c r="L1082" s="55" t="s">
        <v>14</v>
      </c>
      <c r="M1082" s="55" t="s">
        <v>15</v>
      </c>
      <c r="N1082" s="55" t="s">
        <v>14</v>
      </c>
      <c r="O1082" s="55" t="s">
        <v>15</v>
      </c>
      <c r="P1082" s="55" t="s">
        <v>14</v>
      </c>
      <c r="Q1082" s="55" t="s">
        <v>15</v>
      </c>
    </row>
    <row r="1083" spans="1:17" customFormat="1" x14ac:dyDescent="0.3">
      <c r="A1083" s="56" t="s">
        <v>16</v>
      </c>
      <c r="B1083" s="57">
        <v>112.3459244349</v>
      </c>
      <c r="C1083" s="57">
        <v>112.3459244349</v>
      </c>
      <c r="D1083" s="57">
        <v>27.9717142069</v>
      </c>
      <c r="E1083" s="57">
        <v>27.9717142069</v>
      </c>
      <c r="F1083" s="57">
        <v>24.1347915154</v>
      </c>
      <c r="G1083" s="57">
        <v>24.1347915154</v>
      </c>
      <c r="H1083" s="57">
        <v>22.158206529600001</v>
      </c>
      <c r="I1083" s="57">
        <v>22.158206529600001</v>
      </c>
      <c r="J1083" s="57">
        <v>10.6594558215</v>
      </c>
      <c r="K1083" s="57">
        <v>10.6594558215</v>
      </c>
      <c r="L1083" s="57">
        <v>5.5874333758999999</v>
      </c>
      <c r="M1083" s="57">
        <v>5.5874333758999999</v>
      </c>
      <c r="N1083" s="57">
        <v>13.8264551338</v>
      </c>
      <c r="O1083" s="57">
        <v>13.8264551338</v>
      </c>
      <c r="P1083" s="57">
        <v>6.2268578938000001</v>
      </c>
      <c r="Q1083" s="57">
        <v>6.2268578938000001</v>
      </c>
    </row>
    <row r="1084" spans="1:17" customFormat="1" x14ac:dyDescent="0.3">
      <c r="A1084" s="58" t="s">
        <v>310</v>
      </c>
      <c r="B1084" s="59">
        <v>1.3535723415000001</v>
      </c>
      <c r="C1084" s="60">
        <v>1.20482549617039E-2</v>
      </c>
      <c r="D1084" s="67">
        <v>0</v>
      </c>
      <c r="E1084" s="71">
        <v>0</v>
      </c>
      <c r="F1084" s="67">
        <v>0</v>
      </c>
      <c r="G1084" s="71">
        <v>0</v>
      </c>
      <c r="H1084" s="67">
        <v>0</v>
      </c>
      <c r="I1084" s="71">
        <v>0</v>
      </c>
      <c r="J1084" s="67">
        <v>0</v>
      </c>
      <c r="K1084" s="71">
        <v>0</v>
      </c>
      <c r="L1084" s="67">
        <v>0</v>
      </c>
      <c r="M1084" s="71">
        <v>0</v>
      </c>
      <c r="N1084" s="67">
        <v>0</v>
      </c>
      <c r="O1084" s="71">
        <v>0</v>
      </c>
      <c r="P1084" s="67">
        <v>1.3535723415000001</v>
      </c>
      <c r="Q1084" s="68">
        <v>21.737646250892201</v>
      </c>
    </row>
    <row r="1085" spans="1:17" customFormat="1" x14ac:dyDescent="0.3">
      <c r="A1085" s="58" t="s">
        <v>311</v>
      </c>
      <c r="B1085" s="61">
        <v>102.3107112326</v>
      </c>
      <c r="C1085" s="62">
        <v>0.91067576992421295</v>
      </c>
      <c r="D1085" s="69">
        <v>27.3166971809</v>
      </c>
      <c r="E1085" s="72">
        <v>97.658287864822995</v>
      </c>
      <c r="F1085" s="69">
        <v>19.4791666777</v>
      </c>
      <c r="G1085" s="72">
        <v>80.709902404877496</v>
      </c>
      <c r="H1085" s="69">
        <v>20.765396343100001</v>
      </c>
      <c r="I1085" s="72">
        <v>93.714246752599706</v>
      </c>
      <c r="J1085" s="69">
        <v>10.6594558215</v>
      </c>
      <c r="K1085" s="72">
        <v>100</v>
      </c>
      <c r="L1085" s="69">
        <v>5.5874333759000097</v>
      </c>
      <c r="M1085" s="72">
        <v>100</v>
      </c>
      <c r="N1085" s="69">
        <v>13.629276281199999</v>
      </c>
      <c r="O1085" s="72">
        <v>98.573901620539203</v>
      </c>
      <c r="P1085" s="69">
        <v>4.8732855522999898</v>
      </c>
      <c r="Q1085" s="72">
        <v>78.262353749107803</v>
      </c>
    </row>
    <row r="1086" spans="1:17" customFormat="1" x14ac:dyDescent="0.3">
      <c r="A1086" s="58" t="s">
        <v>312</v>
      </c>
      <c r="B1086" s="73">
        <v>4.43501891853162</v>
      </c>
      <c r="C1086" s="73">
        <v>4.43501891853162</v>
      </c>
      <c r="D1086" s="76">
        <v>4.6420130197871003</v>
      </c>
      <c r="E1086" s="76">
        <v>4.6420130197871003</v>
      </c>
      <c r="F1086" s="76">
        <v>4.3775259472527903</v>
      </c>
      <c r="G1086" s="76">
        <v>4.3775259472527903</v>
      </c>
      <c r="H1086" s="76">
        <v>4.6137202404460798</v>
      </c>
      <c r="I1086" s="76">
        <v>4.6137202404460798</v>
      </c>
      <c r="J1086" s="76">
        <v>4.1529273419204102</v>
      </c>
      <c r="K1086" s="76">
        <v>4.1529273419204102</v>
      </c>
      <c r="L1086" s="76">
        <v>4.5165423025621498</v>
      </c>
      <c r="M1086" s="76">
        <v>4.5165423025621498</v>
      </c>
      <c r="N1086" s="76">
        <v>4.3950735518568704</v>
      </c>
      <c r="O1086" s="76">
        <v>4.3950735518568704</v>
      </c>
      <c r="P1086" s="76">
        <v>4.0090177350210503</v>
      </c>
      <c r="Q1086" s="76">
        <v>4.0090177350210503</v>
      </c>
    </row>
    <row r="1087" spans="1:17" customFormat="1" x14ac:dyDescent="0.3">
      <c r="A1087" s="65" t="s">
        <v>1</v>
      </c>
    </row>
    <row r="1088" spans="1:17" customFormat="1" x14ac:dyDescent="0.3">
      <c r="A1088" s="65" t="s">
        <v>1</v>
      </c>
    </row>
    <row r="1089" spans="1:17" customFormat="1" x14ac:dyDescent="0.3">
      <c r="A1089" s="53" t="s">
        <v>447</v>
      </c>
    </row>
    <row r="1090" spans="1:17" customFormat="1" x14ac:dyDescent="0.3">
      <c r="A1090" s="54" t="s">
        <v>1</v>
      </c>
    </row>
    <row r="1091" spans="1:17" customFormat="1" x14ac:dyDescent="0.3">
      <c r="A1091" s="114" t="s">
        <v>1</v>
      </c>
      <c r="B1091" s="113" t="s">
        <v>502</v>
      </c>
      <c r="C1091" s="113" t="s">
        <v>1</v>
      </c>
      <c r="D1091" s="113" t="s">
        <v>17</v>
      </c>
      <c r="E1091" s="113" t="s">
        <v>1</v>
      </c>
      <c r="F1091" s="113" t="s">
        <v>18</v>
      </c>
      <c r="G1091" s="113" t="s">
        <v>1</v>
      </c>
      <c r="H1091" s="113" t="s">
        <v>19</v>
      </c>
      <c r="I1091" s="113" t="s">
        <v>1</v>
      </c>
      <c r="J1091" s="113" t="s">
        <v>20</v>
      </c>
      <c r="K1091" s="113" t="s">
        <v>1</v>
      </c>
      <c r="L1091" s="113" t="s">
        <v>21</v>
      </c>
      <c r="M1091" s="113" t="s">
        <v>1</v>
      </c>
      <c r="N1091" s="113" t="s">
        <v>22</v>
      </c>
      <c r="O1091" s="113" t="s">
        <v>1</v>
      </c>
      <c r="P1091" s="113" t="s">
        <v>23</v>
      </c>
      <c r="Q1091" s="113" t="s">
        <v>1</v>
      </c>
    </row>
    <row r="1092" spans="1:17" customFormat="1" x14ac:dyDescent="0.3">
      <c r="A1092" s="115" t="s">
        <v>1</v>
      </c>
      <c r="B1092" s="55" t="s">
        <v>14</v>
      </c>
      <c r="C1092" s="55" t="s">
        <v>15</v>
      </c>
      <c r="D1092" s="55" t="s">
        <v>14</v>
      </c>
      <c r="E1092" s="55" t="s">
        <v>15</v>
      </c>
      <c r="F1092" s="55" t="s">
        <v>14</v>
      </c>
      <c r="G1092" s="55" t="s">
        <v>15</v>
      </c>
      <c r="H1092" s="55" t="s">
        <v>14</v>
      </c>
      <c r="I1092" s="55" t="s">
        <v>15</v>
      </c>
      <c r="J1092" s="55" t="s">
        <v>14</v>
      </c>
      <c r="K1092" s="55" t="s">
        <v>15</v>
      </c>
      <c r="L1092" s="55" t="s">
        <v>14</v>
      </c>
      <c r="M1092" s="55" t="s">
        <v>15</v>
      </c>
      <c r="N1092" s="55" t="s">
        <v>14</v>
      </c>
      <c r="O1092" s="55" t="s">
        <v>15</v>
      </c>
      <c r="P1092" s="55" t="s">
        <v>14</v>
      </c>
      <c r="Q1092" s="55" t="s">
        <v>15</v>
      </c>
    </row>
    <row r="1093" spans="1:17" customFormat="1" x14ac:dyDescent="0.3">
      <c r="A1093" s="56" t="s">
        <v>16</v>
      </c>
      <c r="B1093" s="57">
        <v>83.119999586000006</v>
      </c>
      <c r="C1093" s="57">
        <v>83.119999586000006</v>
      </c>
      <c r="D1093" s="57">
        <v>8.6768340718000001</v>
      </c>
      <c r="E1093" s="57">
        <v>8.6768340718000001</v>
      </c>
      <c r="F1093" s="57">
        <v>16.6146169049</v>
      </c>
      <c r="G1093" s="57">
        <v>16.6146169049</v>
      </c>
      <c r="H1093" s="57">
        <v>9.1595505687000003</v>
      </c>
      <c r="I1093" s="57">
        <v>9.1595505687000003</v>
      </c>
      <c r="J1093" s="57">
        <v>12.8651721557</v>
      </c>
      <c r="K1093" s="57">
        <v>12.8651721557</v>
      </c>
      <c r="L1093" s="57">
        <v>7.3836416463000001</v>
      </c>
      <c r="M1093" s="57">
        <v>7.3836416463000001</v>
      </c>
      <c r="N1093" s="57">
        <v>17.544132933</v>
      </c>
      <c r="O1093" s="57">
        <v>17.544132933</v>
      </c>
      <c r="P1093" s="57">
        <v>8.1721161844000001</v>
      </c>
      <c r="Q1093" s="57">
        <v>8.1721161844000001</v>
      </c>
    </row>
    <row r="1094" spans="1:17" customFormat="1" x14ac:dyDescent="0.3">
      <c r="A1094" s="58" t="s">
        <v>310</v>
      </c>
      <c r="B1094" s="59">
        <v>0</v>
      </c>
      <c r="C1094" s="60">
        <v>0</v>
      </c>
      <c r="D1094" s="67">
        <v>0</v>
      </c>
      <c r="E1094" s="71">
        <v>0</v>
      </c>
      <c r="F1094" s="67">
        <v>0</v>
      </c>
      <c r="G1094" s="71">
        <v>0</v>
      </c>
      <c r="H1094" s="67">
        <v>0</v>
      </c>
      <c r="I1094" s="71">
        <v>0</v>
      </c>
      <c r="J1094" s="67">
        <v>0</v>
      </c>
      <c r="K1094" s="71">
        <v>0</v>
      </c>
      <c r="L1094" s="67">
        <v>0</v>
      </c>
      <c r="M1094" s="71">
        <v>0</v>
      </c>
      <c r="N1094" s="67">
        <v>0</v>
      </c>
      <c r="O1094" s="71">
        <v>0</v>
      </c>
      <c r="P1094" s="67">
        <v>0</v>
      </c>
      <c r="Q1094" s="71">
        <v>0</v>
      </c>
    </row>
    <row r="1095" spans="1:17" customFormat="1" x14ac:dyDescent="0.3">
      <c r="A1095" s="58" t="s">
        <v>311</v>
      </c>
      <c r="B1095" s="61">
        <v>73.4316209837</v>
      </c>
      <c r="C1095" s="62">
        <v>0.883441065320556</v>
      </c>
      <c r="D1095" s="69">
        <v>7.8294143113999901</v>
      </c>
      <c r="E1095" s="72">
        <v>90.233537331846193</v>
      </c>
      <c r="F1095" s="69">
        <v>10.3084179454</v>
      </c>
      <c r="G1095" s="70">
        <v>62.044271044009598</v>
      </c>
      <c r="H1095" s="69">
        <v>7.2896472440000002</v>
      </c>
      <c r="I1095" s="72">
        <v>79.5852066029328</v>
      </c>
      <c r="J1095" s="69">
        <v>12.8651721557</v>
      </c>
      <c r="K1095" s="72">
        <v>100</v>
      </c>
      <c r="L1095" s="69">
        <v>7.3836416463000001</v>
      </c>
      <c r="M1095" s="72">
        <v>100</v>
      </c>
      <c r="N1095" s="69">
        <v>17.544132933</v>
      </c>
      <c r="O1095" s="72">
        <v>100</v>
      </c>
      <c r="P1095" s="69">
        <v>7.5072596266999998</v>
      </c>
      <c r="Q1095" s="72">
        <v>91.864328128751197</v>
      </c>
    </row>
    <row r="1096" spans="1:17" customFormat="1" x14ac:dyDescent="0.3">
      <c r="A1096" s="58" t="s">
        <v>312</v>
      </c>
      <c r="B1096" s="73">
        <v>4.6397297415176597</v>
      </c>
      <c r="C1096" s="73">
        <v>4.6397297415176597</v>
      </c>
      <c r="D1096" s="76">
        <v>4.7508236371112904</v>
      </c>
      <c r="E1096" s="76">
        <v>4.7508236371112904</v>
      </c>
      <c r="F1096" s="76">
        <v>4.1378909712762804</v>
      </c>
      <c r="G1096" s="77">
        <v>4.1378909712762804</v>
      </c>
      <c r="H1096" s="76">
        <v>4.4943378430239598</v>
      </c>
      <c r="I1096" s="76">
        <v>4.4943378430239598</v>
      </c>
      <c r="J1096" s="76">
        <v>4.9361845293895898</v>
      </c>
      <c r="K1096" s="78">
        <v>4.9361845293895898</v>
      </c>
      <c r="L1096" s="76">
        <v>4.7237134883540497</v>
      </c>
      <c r="M1096" s="76">
        <v>4.7237134883540497</v>
      </c>
      <c r="N1096" s="76">
        <v>4.9018991759083903</v>
      </c>
      <c r="O1096" s="78">
        <v>4.9018991759083903</v>
      </c>
      <c r="P1096" s="76">
        <v>4.6223640691512502</v>
      </c>
      <c r="Q1096" s="76">
        <v>4.6223640691512502</v>
      </c>
    </row>
    <row r="1097" spans="1:17" customFormat="1" x14ac:dyDescent="0.3">
      <c r="A1097" s="65" t="s">
        <v>1</v>
      </c>
    </row>
    <row r="1098" spans="1:17" customFormat="1" x14ac:dyDescent="0.3">
      <c r="A1098" s="65" t="s">
        <v>1</v>
      </c>
    </row>
    <row r="1099" spans="1:17" customFormat="1" x14ac:dyDescent="0.3">
      <c r="A1099" s="53" t="s">
        <v>448</v>
      </c>
    </row>
    <row r="1100" spans="1:17" customFormat="1" x14ac:dyDescent="0.3">
      <c r="A1100" s="54" t="s">
        <v>1</v>
      </c>
    </row>
    <row r="1101" spans="1:17" customFormat="1" x14ac:dyDescent="0.3">
      <c r="A1101" s="114" t="s">
        <v>1</v>
      </c>
      <c r="B1101" s="113" t="s">
        <v>502</v>
      </c>
      <c r="C1101" s="113" t="s">
        <v>1</v>
      </c>
      <c r="D1101" s="113" t="s">
        <v>17</v>
      </c>
      <c r="E1101" s="113" t="s">
        <v>1</v>
      </c>
      <c r="F1101" s="113" t="s">
        <v>18</v>
      </c>
      <c r="G1101" s="113" t="s">
        <v>1</v>
      </c>
      <c r="H1101" s="113" t="s">
        <v>19</v>
      </c>
      <c r="I1101" s="113" t="s">
        <v>1</v>
      </c>
      <c r="J1101" s="113" t="s">
        <v>20</v>
      </c>
      <c r="K1101" s="113" t="s">
        <v>1</v>
      </c>
      <c r="L1101" s="113" t="s">
        <v>21</v>
      </c>
      <c r="M1101" s="113" t="s">
        <v>1</v>
      </c>
      <c r="N1101" s="113" t="s">
        <v>22</v>
      </c>
      <c r="O1101" s="113" t="s">
        <v>1</v>
      </c>
      <c r="P1101" s="113" t="s">
        <v>23</v>
      </c>
      <c r="Q1101" s="113" t="s">
        <v>1</v>
      </c>
    </row>
    <row r="1102" spans="1:17" customFormat="1" x14ac:dyDescent="0.3">
      <c r="A1102" s="115" t="s">
        <v>1</v>
      </c>
      <c r="B1102" s="55" t="s">
        <v>14</v>
      </c>
      <c r="C1102" s="55" t="s">
        <v>15</v>
      </c>
      <c r="D1102" s="55" t="s">
        <v>14</v>
      </c>
      <c r="E1102" s="55" t="s">
        <v>15</v>
      </c>
      <c r="F1102" s="55" t="s">
        <v>14</v>
      </c>
      <c r="G1102" s="55" t="s">
        <v>15</v>
      </c>
      <c r="H1102" s="55" t="s">
        <v>14</v>
      </c>
      <c r="I1102" s="55" t="s">
        <v>15</v>
      </c>
      <c r="J1102" s="55" t="s">
        <v>14</v>
      </c>
      <c r="K1102" s="55" t="s">
        <v>15</v>
      </c>
      <c r="L1102" s="55" t="s">
        <v>14</v>
      </c>
      <c r="M1102" s="55" t="s">
        <v>15</v>
      </c>
      <c r="N1102" s="55" t="s">
        <v>14</v>
      </c>
      <c r="O1102" s="55" t="s">
        <v>15</v>
      </c>
      <c r="P1102" s="55" t="s">
        <v>14</v>
      </c>
      <c r="Q1102" s="55" t="s">
        <v>15</v>
      </c>
    </row>
    <row r="1103" spans="1:17" customFormat="1" x14ac:dyDescent="0.3">
      <c r="A1103" s="56" t="s">
        <v>16</v>
      </c>
      <c r="B1103" s="57">
        <v>61.323676885600001</v>
      </c>
      <c r="C1103" s="57">
        <v>61.323676885600001</v>
      </c>
      <c r="D1103" s="57">
        <v>12.8098822378</v>
      </c>
      <c r="E1103" s="57">
        <v>12.8098822378</v>
      </c>
      <c r="F1103" s="57">
        <v>22.7331216615</v>
      </c>
      <c r="G1103" s="57">
        <v>22.7331216615</v>
      </c>
      <c r="H1103" s="57">
        <v>4.4531620337</v>
      </c>
      <c r="I1103" s="57">
        <v>4.4531620337</v>
      </c>
      <c r="J1103" s="57">
        <v>4.4215097189000003</v>
      </c>
      <c r="K1103" s="57">
        <v>4.4215097189000003</v>
      </c>
      <c r="L1103" s="57">
        <v>6.3400369000000003</v>
      </c>
      <c r="M1103" s="57">
        <v>6.3400369000000003</v>
      </c>
      <c r="N1103" s="57">
        <v>3.0955910302</v>
      </c>
      <c r="O1103" s="57">
        <v>3.0955910302</v>
      </c>
      <c r="P1103" s="57">
        <v>5.7437292854999997</v>
      </c>
      <c r="Q1103" s="57">
        <v>5.7437292854999997</v>
      </c>
    </row>
    <row r="1104" spans="1:17" customFormat="1" x14ac:dyDescent="0.3">
      <c r="A1104" s="58" t="s">
        <v>310</v>
      </c>
      <c r="B1104" s="59">
        <v>0</v>
      </c>
      <c r="C1104" s="60">
        <v>0</v>
      </c>
      <c r="D1104" s="67">
        <v>0</v>
      </c>
      <c r="E1104" s="71">
        <v>0</v>
      </c>
      <c r="F1104" s="67">
        <v>0</v>
      </c>
      <c r="G1104" s="71">
        <v>0</v>
      </c>
      <c r="H1104" s="67">
        <v>0</v>
      </c>
      <c r="I1104" s="71">
        <v>0</v>
      </c>
      <c r="J1104" s="67">
        <v>0</v>
      </c>
      <c r="K1104" s="71">
        <v>0</v>
      </c>
      <c r="L1104" s="67">
        <v>0</v>
      </c>
      <c r="M1104" s="71">
        <v>0</v>
      </c>
      <c r="N1104" s="67">
        <v>0</v>
      </c>
      <c r="O1104" s="71">
        <v>0</v>
      </c>
      <c r="P1104" s="67">
        <v>0</v>
      </c>
      <c r="Q1104" s="71">
        <v>0</v>
      </c>
    </row>
    <row r="1105" spans="1:17" customFormat="1" x14ac:dyDescent="0.3">
      <c r="A1105" s="58" t="s">
        <v>311</v>
      </c>
      <c r="B1105" s="61">
        <v>48.920147610599997</v>
      </c>
      <c r="C1105" s="62">
        <v>0.79773669967410898</v>
      </c>
      <c r="D1105" s="69">
        <v>12.8098822378</v>
      </c>
      <c r="E1105" s="72">
        <v>100</v>
      </c>
      <c r="F1105" s="69">
        <v>10.3295923865</v>
      </c>
      <c r="G1105" s="70">
        <v>45.438512758209697</v>
      </c>
      <c r="H1105" s="69">
        <v>4.4531620337</v>
      </c>
      <c r="I1105" s="72">
        <v>100</v>
      </c>
      <c r="J1105" s="69">
        <v>4.4215097189000101</v>
      </c>
      <c r="K1105" s="72">
        <v>100</v>
      </c>
      <c r="L1105" s="69">
        <v>6.3400369000000003</v>
      </c>
      <c r="M1105" s="72">
        <v>100</v>
      </c>
      <c r="N1105" s="69">
        <v>3.0955910302</v>
      </c>
      <c r="O1105" s="72">
        <v>100</v>
      </c>
      <c r="P1105" s="69">
        <v>5.74372928549999</v>
      </c>
      <c r="Q1105" s="72">
        <v>100</v>
      </c>
    </row>
    <row r="1106" spans="1:17" customFormat="1" x14ac:dyDescent="0.3">
      <c r="A1106" s="58" t="s">
        <v>312</v>
      </c>
      <c r="B1106" s="73">
        <v>4.2349961094029602</v>
      </c>
      <c r="C1106" s="73">
        <v>4.2349961094029602</v>
      </c>
      <c r="D1106" s="76">
        <v>4.20795981424709</v>
      </c>
      <c r="E1106" s="76">
        <v>4.20795981424709</v>
      </c>
      <c r="F1106" s="76">
        <v>3.7830513583907601</v>
      </c>
      <c r="G1106" s="76">
        <v>3.7830513583907601</v>
      </c>
      <c r="H1106" s="76">
        <v>4.5600955547821496</v>
      </c>
      <c r="I1106" s="76">
        <v>4.5600955547821496</v>
      </c>
      <c r="J1106" s="76">
        <v>5</v>
      </c>
      <c r="K1106" s="78">
        <v>5</v>
      </c>
      <c r="L1106" s="76">
        <v>4.3904107030828197</v>
      </c>
      <c r="M1106" s="76">
        <v>4.3904107030828197</v>
      </c>
      <c r="N1106" s="76">
        <v>4.6595822306566399</v>
      </c>
      <c r="O1106" s="76">
        <v>4.6595822306566399</v>
      </c>
      <c r="P1106" s="76">
        <v>4.7802890257405002</v>
      </c>
      <c r="Q1106" s="78">
        <v>4.7802890257405002</v>
      </c>
    </row>
    <row r="1107" spans="1:17" customFormat="1" x14ac:dyDescent="0.3">
      <c r="A1107" s="65" t="s">
        <v>1</v>
      </c>
    </row>
    <row r="1108" spans="1:17" customFormat="1" x14ac:dyDescent="0.3">
      <c r="A1108" s="65" t="s">
        <v>1</v>
      </c>
    </row>
    <row r="1109" spans="1:17" customFormat="1" x14ac:dyDescent="0.3">
      <c r="A1109" s="53" t="s">
        <v>449</v>
      </c>
    </row>
    <row r="1110" spans="1:17" customFormat="1" x14ac:dyDescent="0.3">
      <c r="A1110" s="54" t="s">
        <v>1</v>
      </c>
    </row>
    <row r="1111" spans="1:17" customFormat="1" x14ac:dyDescent="0.3">
      <c r="A1111" s="114" t="s">
        <v>1</v>
      </c>
      <c r="B1111" s="113" t="s">
        <v>502</v>
      </c>
      <c r="C1111" s="113" t="s">
        <v>1</v>
      </c>
      <c r="D1111" s="113" t="s">
        <v>17</v>
      </c>
      <c r="E1111" s="113" t="s">
        <v>1</v>
      </c>
      <c r="F1111" s="113" t="s">
        <v>18</v>
      </c>
      <c r="G1111" s="113" t="s">
        <v>1</v>
      </c>
      <c r="H1111" s="113" t="s">
        <v>19</v>
      </c>
      <c r="I1111" s="113" t="s">
        <v>1</v>
      </c>
      <c r="J1111" s="113" t="s">
        <v>20</v>
      </c>
      <c r="K1111" s="113" t="s">
        <v>1</v>
      </c>
      <c r="L1111" s="113" t="s">
        <v>21</v>
      </c>
      <c r="M1111" s="113" t="s">
        <v>1</v>
      </c>
      <c r="N1111" s="113" t="s">
        <v>22</v>
      </c>
      <c r="O1111" s="113" t="s">
        <v>1</v>
      </c>
      <c r="P1111" s="113" t="s">
        <v>23</v>
      </c>
      <c r="Q1111" s="113" t="s">
        <v>1</v>
      </c>
    </row>
    <row r="1112" spans="1:17" customFormat="1" x14ac:dyDescent="0.3">
      <c r="A1112" s="115" t="s">
        <v>1</v>
      </c>
      <c r="B1112" s="55" t="s">
        <v>14</v>
      </c>
      <c r="C1112" s="55" t="s">
        <v>15</v>
      </c>
      <c r="D1112" s="55" t="s">
        <v>14</v>
      </c>
      <c r="E1112" s="55" t="s">
        <v>15</v>
      </c>
      <c r="F1112" s="55" t="s">
        <v>14</v>
      </c>
      <c r="G1112" s="55" t="s">
        <v>15</v>
      </c>
      <c r="H1112" s="55" t="s">
        <v>14</v>
      </c>
      <c r="I1112" s="55" t="s">
        <v>15</v>
      </c>
      <c r="J1112" s="55" t="s">
        <v>14</v>
      </c>
      <c r="K1112" s="55" t="s">
        <v>15</v>
      </c>
      <c r="L1112" s="55" t="s">
        <v>14</v>
      </c>
      <c r="M1112" s="55" t="s">
        <v>15</v>
      </c>
      <c r="N1112" s="55" t="s">
        <v>14</v>
      </c>
      <c r="O1112" s="55" t="s">
        <v>15</v>
      </c>
      <c r="P1112" s="55" t="s">
        <v>14</v>
      </c>
      <c r="Q1112" s="55" t="s">
        <v>15</v>
      </c>
    </row>
    <row r="1113" spans="1:17" customFormat="1" x14ac:dyDescent="0.3">
      <c r="A1113" s="56" t="s">
        <v>16</v>
      </c>
      <c r="B1113" s="57">
        <v>5.2092723992999996</v>
      </c>
      <c r="C1113" s="57">
        <v>5.2092723992999996</v>
      </c>
      <c r="D1113" s="57">
        <v>4.6117399361000002</v>
      </c>
      <c r="E1113" s="57">
        <v>4.6117399361000002</v>
      </c>
      <c r="F1113" s="57">
        <v>0.59753246319999997</v>
      </c>
      <c r="G1113" s="57">
        <v>0.59753246319999997</v>
      </c>
      <c r="H1113" s="57">
        <v>0</v>
      </c>
      <c r="I1113" s="57">
        <v>0</v>
      </c>
      <c r="J1113" s="57">
        <v>0</v>
      </c>
      <c r="K1113" s="57">
        <v>0</v>
      </c>
      <c r="L1113" s="57">
        <v>0</v>
      </c>
      <c r="M1113" s="57">
        <v>0</v>
      </c>
      <c r="N1113" s="57">
        <v>0</v>
      </c>
      <c r="O1113" s="57">
        <v>0</v>
      </c>
      <c r="P1113" s="57">
        <v>0</v>
      </c>
      <c r="Q1113" s="57">
        <v>0</v>
      </c>
    </row>
    <row r="1114" spans="1:17" customFormat="1" x14ac:dyDescent="0.3">
      <c r="A1114" s="58" t="s">
        <v>310</v>
      </c>
      <c r="B1114" s="67">
        <v>0</v>
      </c>
      <c r="C1114" s="71">
        <v>0</v>
      </c>
      <c r="D1114" s="67">
        <v>0</v>
      </c>
      <c r="E1114" s="71">
        <v>0</v>
      </c>
      <c r="F1114" s="67">
        <v>0</v>
      </c>
      <c r="G1114" s="71">
        <v>0</v>
      </c>
      <c r="H1114" s="67"/>
      <c r="I1114" s="71"/>
      <c r="J1114" s="67"/>
      <c r="K1114" s="71"/>
      <c r="L1114" s="67"/>
      <c r="M1114" s="71"/>
      <c r="N1114" s="67"/>
      <c r="O1114" s="71"/>
      <c r="P1114" s="67"/>
      <c r="Q1114" s="71"/>
    </row>
    <row r="1115" spans="1:17" customFormat="1" x14ac:dyDescent="0.3">
      <c r="A1115" s="58" t="s">
        <v>311</v>
      </c>
      <c r="B1115" s="69">
        <v>3.6655135083000001</v>
      </c>
      <c r="C1115" s="72">
        <v>70.365172471928304</v>
      </c>
      <c r="D1115" s="69">
        <v>3.0679810450999998</v>
      </c>
      <c r="E1115" s="72">
        <v>66.5254565003614</v>
      </c>
      <c r="F1115" s="69">
        <v>0.59753246319999898</v>
      </c>
      <c r="G1115" s="72">
        <v>100</v>
      </c>
      <c r="H1115" s="69"/>
      <c r="I1115" s="72"/>
      <c r="J1115" s="69"/>
      <c r="K1115" s="72"/>
      <c r="L1115" s="69"/>
      <c r="M1115" s="72"/>
      <c r="N1115" s="69"/>
      <c r="O1115" s="72"/>
      <c r="P1115" s="69"/>
      <c r="Q1115" s="72"/>
    </row>
    <row r="1116" spans="1:17" customFormat="1" x14ac:dyDescent="0.3">
      <c r="A1116" s="58" t="s">
        <v>312</v>
      </c>
      <c r="B1116" s="76">
        <v>3.7036517247192799</v>
      </c>
      <c r="C1116" s="76">
        <v>3.7036517247192799</v>
      </c>
      <c r="D1116" s="76">
        <v>3.6652545650036101</v>
      </c>
      <c r="E1116" s="76">
        <v>3.6652545650036101</v>
      </c>
      <c r="F1116" s="76">
        <v>4</v>
      </c>
      <c r="G1116" s="76">
        <v>4</v>
      </c>
      <c r="H1116" s="76"/>
      <c r="I1116" s="76"/>
      <c r="J1116" s="76"/>
      <c r="K1116" s="76"/>
      <c r="L1116" s="76"/>
      <c r="M1116" s="76"/>
      <c r="N1116" s="76"/>
      <c r="O1116" s="76"/>
      <c r="P1116" s="76"/>
      <c r="Q1116" s="76"/>
    </row>
    <row r="1117" spans="1:17" customFormat="1" x14ac:dyDescent="0.3">
      <c r="A1117" s="65" t="s">
        <v>1</v>
      </c>
    </row>
    <row r="1118" spans="1:17" customFormat="1" x14ac:dyDescent="0.3">
      <c r="A1118" s="65" t="s">
        <v>1</v>
      </c>
    </row>
    <row r="1119" spans="1:17" customFormat="1" x14ac:dyDescent="0.3">
      <c r="A1119" s="53" t="s">
        <v>450</v>
      </c>
    </row>
    <row r="1120" spans="1:17" customFormat="1" x14ac:dyDescent="0.3">
      <c r="A1120" s="54" t="s">
        <v>1</v>
      </c>
    </row>
    <row r="1121" spans="1:17" customFormat="1" x14ac:dyDescent="0.3">
      <c r="A1121" s="114" t="s">
        <v>1</v>
      </c>
      <c r="B1121" s="113" t="s">
        <v>502</v>
      </c>
      <c r="C1121" s="113" t="s">
        <v>1</v>
      </c>
      <c r="D1121" s="113" t="s">
        <v>17</v>
      </c>
      <c r="E1121" s="113" t="s">
        <v>1</v>
      </c>
      <c r="F1121" s="113" t="s">
        <v>18</v>
      </c>
      <c r="G1121" s="113" t="s">
        <v>1</v>
      </c>
      <c r="H1121" s="113" t="s">
        <v>19</v>
      </c>
      <c r="I1121" s="113" t="s">
        <v>1</v>
      </c>
      <c r="J1121" s="113" t="s">
        <v>20</v>
      </c>
      <c r="K1121" s="113" t="s">
        <v>1</v>
      </c>
      <c r="L1121" s="113" t="s">
        <v>21</v>
      </c>
      <c r="M1121" s="113" t="s">
        <v>1</v>
      </c>
      <c r="N1121" s="113" t="s">
        <v>22</v>
      </c>
      <c r="O1121" s="113" t="s">
        <v>1</v>
      </c>
      <c r="P1121" s="113" t="s">
        <v>23</v>
      </c>
      <c r="Q1121" s="113" t="s">
        <v>1</v>
      </c>
    </row>
    <row r="1122" spans="1:17" customFormat="1" x14ac:dyDescent="0.3">
      <c r="A1122" s="115" t="s">
        <v>1</v>
      </c>
      <c r="B1122" s="55" t="s">
        <v>14</v>
      </c>
      <c r="C1122" s="55" t="s">
        <v>15</v>
      </c>
      <c r="D1122" s="55" t="s">
        <v>14</v>
      </c>
      <c r="E1122" s="55" t="s">
        <v>15</v>
      </c>
      <c r="F1122" s="55" t="s">
        <v>14</v>
      </c>
      <c r="G1122" s="55" t="s">
        <v>15</v>
      </c>
      <c r="H1122" s="55" t="s">
        <v>14</v>
      </c>
      <c r="I1122" s="55" t="s">
        <v>15</v>
      </c>
      <c r="J1122" s="55" t="s">
        <v>14</v>
      </c>
      <c r="K1122" s="55" t="s">
        <v>15</v>
      </c>
      <c r="L1122" s="55" t="s">
        <v>14</v>
      </c>
      <c r="M1122" s="55" t="s">
        <v>15</v>
      </c>
      <c r="N1122" s="55" t="s">
        <v>14</v>
      </c>
      <c r="O1122" s="55" t="s">
        <v>15</v>
      </c>
      <c r="P1122" s="55" t="s">
        <v>14</v>
      </c>
      <c r="Q1122" s="55" t="s">
        <v>15</v>
      </c>
    </row>
    <row r="1123" spans="1:17" customFormat="1" x14ac:dyDescent="0.3">
      <c r="A1123" s="56" t="s">
        <v>16</v>
      </c>
      <c r="B1123" s="57">
        <v>14.9619837051</v>
      </c>
      <c r="C1123" s="57">
        <v>14.9619837051</v>
      </c>
      <c r="D1123" s="57">
        <v>3.2461017159000001</v>
      </c>
      <c r="E1123" s="57">
        <v>3.2461017159000001</v>
      </c>
      <c r="F1123" s="57">
        <v>3.7741800904999998</v>
      </c>
      <c r="G1123" s="57">
        <v>3.7741800904999998</v>
      </c>
      <c r="H1123" s="57">
        <v>3.2899621187000001</v>
      </c>
      <c r="I1123" s="57">
        <v>3.2899621187000001</v>
      </c>
      <c r="J1123" s="57">
        <v>0.31890669500000002</v>
      </c>
      <c r="K1123" s="57">
        <v>0.31890669500000002</v>
      </c>
      <c r="L1123" s="57">
        <v>1.6872914039</v>
      </c>
      <c r="M1123" s="57">
        <v>1.6872914039</v>
      </c>
      <c r="N1123" s="57">
        <v>2.6455416811000001</v>
      </c>
      <c r="O1123" s="57">
        <v>2.6455416811000001</v>
      </c>
      <c r="P1123" s="57">
        <v>0</v>
      </c>
      <c r="Q1123" s="57">
        <v>0</v>
      </c>
    </row>
    <row r="1124" spans="1:17" customFormat="1" x14ac:dyDescent="0.3">
      <c r="A1124" s="58" t="s">
        <v>310</v>
      </c>
      <c r="B1124" s="67">
        <v>0.46049675449999999</v>
      </c>
      <c r="C1124" s="71">
        <v>3.07777874629708</v>
      </c>
      <c r="D1124" s="67">
        <v>0</v>
      </c>
      <c r="E1124" s="71">
        <v>0</v>
      </c>
      <c r="F1124" s="67">
        <v>0.46049675450000099</v>
      </c>
      <c r="G1124" s="71">
        <v>12.2012395661542</v>
      </c>
      <c r="H1124" s="67">
        <v>0</v>
      </c>
      <c r="I1124" s="71">
        <v>0</v>
      </c>
      <c r="J1124" s="67">
        <v>0</v>
      </c>
      <c r="K1124" s="71">
        <v>0</v>
      </c>
      <c r="L1124" s="67">
        <v>0</v>
      </c>
      <c r="M1124" s="71">
        <v>0</v>
      </c>
      <c r="N1124" s="67">
        <v>0</v>
      </c>
      <c r="O1124" s="71">
        <v>0</v>
      </c>
      <c r="P1124" s="67"/>
      <c r="Q1124" s="71"/>
    </row>
    <row r="1125" spans="1:17" customFormat="1" x14ac:dyDescent="0.3">
      <c r="A1125" s="58" t="s">
        <v>311</v>
      </c>
      <c r="B1125" s="69">
        <v>13.962611751800001</v>
      </c>
      <c r="C1125" s="72">
        <v>93.320591888097397</v>
      </c>
      <c r="D1125" s="69">
        <v>2.7072265171000001</v>
      </c>
      <c r="E1125" s="72">
        <v>83.399312592070402</v>
      </c>
      <c r="F1125" s="69">
        <v>3.3136833359999902</v>
      </c>
      <c r="G1125" s="72">
        <v>87.7987604338458</v>
      </c>
      <c r="H1125" s="69">
        <v>3.2899621187000001</v>
      </c>
      <c r="I1125" s="72">
        <v>100</v>
      </c>
      <c r="J1125" s="69">
        <v>0.31890669500000002</v>
      </c>
      <c r="K1125" s="72">
        <v>100</v>
      </c>
      <c r="L1125" s="69">
        <v>1.6872914039</v>
      </c>
      <c r="M1125" s="72">
        <v>100</v>
      </c>
      <c r="N1125" s="69">
        <v>2.6455416811000001</v>
      </c>
      <c r="O1125" s="72">
        <v>100</v>
      </c>
      <c r="P1125" s="69"/>
      <c r="Q1125" s="72"/>
    </row>
    <row r="1126" spans="1:17" customFormat="1" x14ac:dyDescent="0.3">
      <c r="A1126" s="58" t="s">
        <v>312</v>
      </c>
      <c r="B1126" s="76">
        <v>4.5311447297453702</v>
      </c>
      <c r="C1126" s="76">
        <v>4.5311447297453702</v>
      </c>
      <c r="D1126" s="76">
        <v>4.5497566196274404</v>
      </c>
      <c r="E1126" s="76">
        <v>4.5497566196274404</v>
      </c>
      <c r="F1126" s="76">
        <v>4.4642064142116498</v>
      </c>
      <c r="G1126" s="76">
        <v>4.4642064142116498</v>
      </c>
      <c r="H1126" s="76">
        <v>5</v>
      </c>
      <c r="I1126" s="78">
        <v>5</v>
      </c>
      <c r="J1126" s="76">
        <v>5</v>
      </c>
      <c r="K1126" s="78">
        <v>5</v>
      </c>
      <c r="L1126" s="76">
        <v>4.4750486271946297</v>
      </c>
      <c r="M1126" s="76">
        <v>4.4750486271946297</v>
      </c>
      <c r="N1126" s="76">
        <v>4</v>
      </c>
      <c r="O1126" s="77">
        <v>4</v>
      </c>
      <c r="P1126" s="76"/>
      <c r="Q1126" s="76"/>
    </row>
    <row r="1127" spans="1:17" customFormat="1" x14ac:dyDescent="0.3">
      <c r="A1127" s="65" t="s">
        <v>1</v>
      </c>
    </row>
    <row r="1128" spans="1:17" customFormat="1" x14ac:dyDescent="0.3">
      <c r="A1128" s="65" t="s">
        <v>1</v>
      </c>
    </row>
    <row r="1129" spans="1:17" customFormat="1" x14ac:dyDescent="0.3">
      <c r="A1129" s="53" t="s">
        <v>451</v>
      </c>
    </row>
    <row r="1130" spans="1:17" customFormat="1" x14ac:dyDescent="0.3">
      <c r="A1130" s="54" t="s">
        <v>1</v>
      </c>
    </row>
    <row r="1131" spans="1:17" customFormat="1" x14ac:dyDescent="0.3">
      <c r="A1131" s="114" t="s">
        <v>1</v>
      </c>
      <c r="B1131" s="113" t="s">
        <v>502</v>
      </c>
      <c r="C1131" s="113" t="s">
        <v>1</v>
      </c>
      <c r="D1131" s="113" t="s">
        <v>17</v>
      </c>
      <c r="E1131" s="113" t="s">
        <v>1</v>
      </c>
      <c r="F1131" s="113" t="s">
        <v>18</v>
      </c>
      <c r="G1131" s="113" t="s">
        <v>1</v>
      </c>
      <c r="H1131" s="113" t="s">
        <v>19</v>
      </c>
      <c r="I1131" s="113" t="s">
        <v>1</v>
      </c>
      <c r="J1131" s="113" t="s">
        <v>20</v>
      </c>
      <c r="K1131" s="113" t="s">
        <v>1</v>
      </c>
      <c r="L1131" s="113" t="s">
        <v>21</v>
      </c>
      <c r="M1131" s="113" t="s">
        <v>1</v>
      </c>
      <c r="N1131" s="113" t="s">
        <v>22</v>
      </c>
      <c r="O1131" s="113" t="s">
        <v>1</v>
      </c>
      <c r="P1131" s="113" t="s">
        <v>23</v>
      </c>
      <c r="Q1131" s="113" t="s">
        <v>1</v>
      </c>
    </row>
    <row r="1132" spans="1:17" customFormat="1" x14ac:dyDescent="0.3">
      <c r="A1132" s="115" t="s">
        <v>1</v>
      </c>
      <c r="B1132" s="55" t="s">
        <v>14</v>
      </c>
      <c r="C1132" s="55" t="s">
        <v>15</v>
      </c>
      <c r="D1132" s="55" t="s">
        <v>14</v>
      </c>
      <c r="E1132" s="55" t="s">
        <v>15</v>
      </c>
      <c r="F1132" s="55" t="s">
        <v>14</v>
      </c>
      <c r="G1132" s="55" t="s">
        <v>15</v>
      </c>
      <c r="H1132" s="55" t="s">
        <v>14</v>
      </c>
      <c r="I1132" s="55" t="s">
        <v>15</v>
      </c>
      <c r="J1132" s="55" t="s">
        <v>14</v>
      </c>
      <c r="K1132" s="55" t="s">
        <v>15</v>
      </c>
      <c r="L1132" s="55" t="s">
        <v>14</v>
      </c>
      <c r="M1132" s="55" t="s">
        <v>15</v>
      </c>
      <c r="N1132" s="55" t="s">
        <v>14</v>
      </c>
      <c r="O1132" s="55" t="s">
        <v>15</v>
      </c>
      <c r="P1132" s="55" t="s">
        <v>14</v>
      </c>
      <c r="Q1132" s="55" t="s">
        <v>15</v>
      </c>
    </row>
    <row r="1133" spans="1:17" customFormat="1" x14ac:dyDescent="0.3">
      <c r="A1133" s="56" t="s">
        <v>16</v>
      </c>
      <c r="B1133" s="57">
        <v>24.3704214513</v>
      </c>
      <c r="C1133" s="57">
        <v>24.3704214513</v>
      </c>
      <c r="D1133" s="57">
        <v>1.7104484058</v>
      </c>
      <c r="E1133" s="57">
        <v>1.7104484058</v>
      </c>
      <c r="F1133" s="57">
        <v>6.4310061412000001</v>
      </c>
      <c r="G1133" s="57">
        <v>6.4310061412000001</v>
      </c>
      <c r="H1133" s="57">
        <v>1.0435304248999999</v>
      </c>
      <c r="I1133" s="57">
        <v>1.0435304248999999</v>
      </c>
      <c r="J1133" s="57">
        <v>0</v>
      </c>
      <c r="K1133" s="57">
        <v>0</v>
      </c>
      <c r="L1133" s="57">
        <v>5.1527012271999997</v>
      </c>
      <c r="M1133" s="57">
        <v>5.1527012271999997</v>
      </c>
      <c r="N1133" s="57">
        <v>9.5748972368</v>
      </c>
      <c r="O1133" s="57">
        <v>9.5748972368</v>
      </c>
      <c r="P1133" s="57">
        <v>0.45783801540000002</v>
      </c>
      <c r="Q1133" s="57">
        <v>0.45783801540000002</v>
      </c>
    </row>
    <row r="1134" spans="1:17" customFormat="1" x14ac:dyDescent="0.3">
      <c r="A1134" s="58" t="s">
        <v>310</v>
      </c>
      <c r="B1134" s="67">
        <v>0</v>
      </c>
      <c r="C1134" s="71">
        <v>0</v>
      </c>
      <c r="D1134" s="67">
        <v>0</v>
      </c>
      <c r="E1134" s="71">
        <v>0</v>
      </c>
      <c r="F1134" s="67">
        <v>0</v>
      </c>
      <c r="G1134" s="71">
        <v>0</v>
      </c>
      <c r="H1134" s="67">
        <v>0</v>
      </c>
      <c r="I1134" s="71">
        <v>0</v>
      </c>
      <c r="J1134" s="67"/>
      <c r="K1134" s="71"/>
      <c r="L1134" s="67">
        <v>0</v>
      </c>
      <c r="M1134" s="71">
        <v>0</v>
      </c>
      <c r="N1134" s="67">
        <v>0</v>
      </c>
      <c r="O1134" s="71">
        <v>0</v>
      </c>
      <c r="P1134" s="67">
        <v>0</v>
      </c>
      <c r="Q1134" s="71">
        <v>0</v>
      </c>
    </row>
    <row r="1135" spans="1:17" customFormat="1" x14ac:dyDescent="0.3">
      <c r="A1135" s="58" t="s">
        <v>311</v>
      </c>
      <c r="B1135" s="69">
        <v>23.7584750744</v>
      </c>
      <c r="C1135" s="72">
        <v>97.488979096554104</v>
      </c>
      <c r="D1135" s="69">
        <v>1.7104484058</v>
      </c>
      <c r="E1135" s="72">
        <v>100</v>
      </c>
      <c r="F1135" s="69">
        <v>6.4310061412000001</v>
      </c>
      <c r="G1135" s="72">
        <v>100</v>
      </c>
      <c r="H1135" s="69">
        <v>1.0435304248999999</v>
      </c>
      <c r="I1135" s="72">
        <v>100</v>
      </c>
      <c r="J1135" s="69"/>
      <c r="K1135" s="72"/>
      <c r="L1135" s="69">
        <v>5.1527012271999997</v>
      </c>
      <c r="M1135" s="72">
        <v>100</v>
      </c>
      <c r="N1135" s="69">
        <v>8.9629508598999994</v>
      </c>
      <c r="O1135" s="72">
        <v>93.608846531030593</v>
      </c>
      <c r="P1135" s="69">
        <v>0.45783801540000102</v>
      </c>
      <c r="Q1135" s="72">
        <v>100</v>
      </c>
    </row>
    <row r="1136" spans="1:17" customFormat="1" x14ac:dyDescent="0.3">
      <c r="A1136" s="58" t="s">
        <v>312</v>
      </c>
      <c r="B1136" s="76">
        <v>4.4413744746732204</v>
      </c>
      <c r="C1136" s="76">
        <v>4.4413744746732204</v>
      </c>
      <c r="D1136" s="76">
        <v>4.4883990926983204</v>
      </c>
      <c r="E1136" s="76">
        <v>4.4883990926983204</v>
      </c>
      <c r="F1136" s="76">
        <v>4.4035132192263404</v>
      </c>
      <c r="G1136" s="76">
        <v>4.4035132192263404</v>
      </c>
      <c r="H1136" s="76">
        <v>4.6322240321485797</v>
      </c>
      <c r="I1136" s="76">
        <v>4.6322240321485797</v>
      </c>
      <c r="J1136" s="76"/>
      <c r="K1136" s="76"/>
      <c r="L1136" s="76">
        <v>4.8697514618629096</v>
      </c>
      <c r="M1136" s="76">
        <v>4.8697514618629096</v>
      </c>
      <c r="N1136" s="76">
        <v>4.1625418441060402</v>
      </c>
      <c r="O1136" s="76">
        <v>4.1625418441060402</v>
      </c>
      <c r="P1136" s="76">
        <v>5</v>
      </c>
      <c r="Q1136" s="78">
        <v>5</v>
      </c>
    </row>
    <row r="1137" spans="1:17" customFormat="1" x14ac:dyDescent="0.3">
      <c r="A1137" s="65" t="s">
        <v>1</v>
      </c>
    </row>
    <row r="1138" spans="1:17" customFormat="1" x14ac:dyDescent="0.3">
      <c r="A1138" s="65" t="s">
        <v>1</v>
      </c>
    </row>
    <row r="1139" spans="1:17" customFormat="1" x14ac:dyDescent="0.3">
      <c r="A1139" s="53" t="s">
        <v>452</v>
      </c>
    </row>
    <row r="1140" spans="1:17" customFormat="1" x14ac:dyDescent="0.3">
      <c r="A1140" s="54" t="s">
        <v>1</v>
      </c>
    </row>
    <row r="1141" spans="1:17" customFormat="1" x14ac:dyDescent="0.3">
      <c r="A1141" s="114" t="s">
        <v>1</v>
      </c>
      <c r="B1141" s="113" t="s">
        <v>502</v>
      </c>
      <c r="C1141" s="113" t="s">
        <v>1</v>
      </c>
      <c r="D1141" s="113" t="s">
        <v>17</v>
      </c>
      <c r="E1141" s="113" t="s">
        <v>1</v>
      </c>
      <c r="F1141" s="113" t="s">
        <v>18</v>
      </c>
      <c r="G1141" s="113" t="s">
        <v>1</v>
      </c>
      <c r="H1141" s="113" t="s">
        <v>19</v>
      </c>
      <c r="I1141" s="113" t="s">
        <v>1</v>
      </c>
      <c r="J1141" s="113" t="s">
        <v>20</v>
      </c>
      <c r="K1141" s="113" t="s">
        <v>1</v>
      </c>
      <c r="L1141" s="113" t="s">
        <v>21</v>
      </c>
      <c r="M1141" s="113" t="s">
        <v>1</v>
      </c>
      <c r="N1141" s="113" t="s">
        <v>22</v>
      </c>
      <c r="O1141" s="113" t="s">
        <v>1</v>
      </c>
      <c r="P1141" s="113" t="s">
        <v>23</v>
      </c>
      <c r="Q1141" s="113" t="s">
        <v>1</v>
      </c>
    </row>
    <row r="1142" spans="1:17" customFormat="1" x14ac:dyDescent="0.3">
      <c r="A1142" s="115" t="s">
        <v>1</v>
      </c>
      <c r="B1142" s="55" t="s">
        <v>14</v>
      </c>
      <c r="C1142" s="55" t="s">
        <v>15</v>
      </c>
      <c r="D1142" s="55" t="s">
        <v>14</v>
      </c>
      <c r="E1142" s="55" t="s">
        <v>15</v>
      </c>
      <c r="F1142" s="55" t="s">
        <v>14</v>
      </c>
      <c r="G1142" s="55" t="s">
        <v>15</v>
      </c>
      <c r="H1142" s="55" t="s">
        <v>14</v>
      </c>
      <c r="I1142" s="55" t="s">
        <v>15</v>
      </c>
      <c r="J1142" s="55" t="s">
        <v>14</v>
      </c>
      <c r="K1142" s="55" t="s">
        <v>15</v>
      </c>
      <c r="L1142" s="55" t="s">
        <v>14</v>
      </c>
      <c r="M1142" s="55" t="s">
        <v>15</v>
      </c>
      <c r="N1142" s="55" t="s">
        <v>14</v>
      </c>
      <c r="O1142" s="55" t="s">
        <v>15</v>
      </c>
      <c r="P1142" s="55" t="s">
        <v>14</v>
      </c>
      <c r="Q1142" s="55" t="s">
        <v>15</v>
      </c>
    </row>
    <row r="1143" spans="1:17" customFormat="1" x14ac:dyDescent="0.3">
      <c r="A1143" s="56" t="s">
        <v>16</v>
      </c>
      <c r="B1143" s="57">
        <v>37.463681679600001</v>
      </c>
      <c r="C1143" s="57">
        <v>37.463681679600001</v>
      </c>
      <c r="D1143" s="57">
        <v>7.4260145504999997</v>
      </c>
      <c r="E1143" s="57">
        <v>7.4260145504999997</v>
      </c>
      <c r="F1143" s="57">
        <v>7.2906528738</v>
      </c>
      <c r="G1143" s="57">
        <v>7.2906528738</v>
      </c>
      <c r="H1143" s="57">
        <v>6.3750036165999999</v>
      </c>
      <c r="I1143" s="57">
        <v>6.3750036165999999</v>
      </c>
      <c r="J1143" s="57">
        <v>4.8099649793000001</v>
      </c>
      <c r="K1143" s="57">
        <v>4.8099649793000001</v>
      </c>
      <c r="L1143" s="57">
        <v>3.2774979450999999</v>
      </c>
      <c r="M1143" s="57">
        <v>3.2774979450999999</v>
      </c>
      <c r="N1143" s="57">
        <v>5.2225716901999997</v>
      </c>
      <c r="O1143" s="57">
        <v>5.2225716901999997</v>
      </c>
      <c r="P1143" s="57">
        <v>2.5545672123999998</v>
      </c>
      <c r="Q1143" s="57">
        <v>2.5545672123999998</v>
      </c>
    </row>
    <row r="1144" spans="1:17" customFormat="1" x14ac:dyDescent="0.3">
      <c r="A1144" s="58" t="s">
        <v>310</v>
      </c>
      <c r="B1144" s="59">
        <v>0</v>
      </c>
      <c r="C1144" s="60">
        <v>0</v>
      </c>
      <c r="D1144" s="67">
        <v>0</v>
      </c>
      <c r="E1144" s="71">
        <v>0</v>
      </c>
      <c r="F1144" s="67">
        <v>0</v>
      </c>
      <c r="G1144" s="71">
        <v>0</v>
      </c>
      <c r="H1144" s="67">
        <v>0</v>
      </c>
      <c r="I1144" s="71">
        <v>0</v>
      </c>
      <c r="J1144" s="67">
        <v>0</v>
      </c>
      <c r="K1144" s="71">
        <v>0</v>
      </c>
      <c r="L1144" s="67">
        <v>0</v>
      </c>
      <c r="M1144" s="71">
        <v>0</v>
      </c>
      <c r="N1144" s="67">
        <v>0</v>
      </c>
      <c r="O1144" s="71">
        <v>0</v>
      </c>
      <c r="P1144" s="67">
        <v>0</v>
      </c>
      <c r="Q1144" s="71">
        <v>0</v>
      </c>
    </row>
    <row r="1145" spans="1:17" customFormat="1" x14ac:dyDescent="0.3">
      <c r="A1145" s="58" t="s">
        <v>311</v>
      </c>
      <c r="B1145" s="61">
        <v>36.006827118199901</v>
      </c>
      <c r="C1145" s="62">
        <v>0.96111288330230205</v>
      </c>
      <c r="D1145" s="69">
        <v>7.4260145504999997</v>
      </c>
      <c r="E1145" s="72">
        <v>100</v>
      </c>
      <c r="F1145" s="69">
        <v>7.2906528738</v>
      </c>
      <c r="G1145" s="72">
        <v>100</v>
      </c>
      <c r="H1145" s="69">
        <v>4.9181490551999998</v>
      </c>
      <c r="I1145" s="72">
        <v>77.147392393527994</v>
      </c>
      <c r="J1145" s="69">
        <v>4.8099649792999903</v>
      </c>
      <c r="K1145" s="72">
        <v>100</v>
      </c>
      <c r="L1145" s="69">
        <v>3.2774979450999902</v>
      </c>
      <c r="M1145" s="72">
        <v>100</v>
      </c>
      <c r="N1145" s="69">
        <v>5.2225716901999997</v>
      </c>
      <c r="O1145" s="72">
        <v>100</v>
      </c>
      <c r="P1145" s="69">
        <v>2.5545672123999998</v>
      </c>
      <c r="Q1145" s="72">
        <v>100</v>
      </c>
    </row>
    <row r="1146" spans="1:17" customFormat="1" x14ac:dyDescent="0.3">
      <c r="A1146" s="58" t="s">
        <v>312</v>
      </c>
      <c r="B1146" s="73">
        <v>4.7178271142345496</v>
      </c>
      <c r="C1146" s="73">
        <v>4.7178271142345496</v>
      </c>
      <c r="D1146" s="76">
        <v>4.5783921251555899</v>
      </c>
      <c r="E1146" s="76">
        <v>4.5783921251555899</v>
      </c>
      <c r="F1146" s="76">
        <v>4.5980181435695702</v>
      </c>
      <c r="G1146" s="76">
        <v>4.5980181435695702</v>
      </c>
      <c r="H1146" s="76">
        <v>4.7739291539518396</v>
      </c>
      <c r="I1146" s="76">
        <v>4.7739291539518396</v>
      </c>
      <c r="J1146" s="76">
        <v>4.9090448951119701</v>
      </c>
      <c r="K1146" s="76">
        <v>4.9090448951119701</v>
      </c>
      <c r="L1146" s="76">
        <v>4.2222015144475602</v>
      </c>
      <c r="M1146" s="77">
        <v>4.2222015144475602</v>
      </c>
      <c r="N1146" s="76">
        <v>5</v>
      </c>
      <c r="O1146" s="78">
        <v>5</v>
      </c>
      <c r="P1146" s="76">
        <v>5</v>
      </c>
      <c r="Q1146" s="78">
        <v>5</v>
      </c>
    </row>
    <row r="1147" spans="1:17" customFormat="1" x14ac:dyDescent="0.3">
      <c r="A1147" s="65" t="s">
        <v>1</v>
      </c>
    </row>
    <row r="1148" spans="1:17" customFormat="1" x14ac:dyDescent="0.3">
      <c r="A1148" s="65" t="s">
        <v>1</v>
      </c>
    </row>
    <row r="1149" spans="1:17" customFormat="1" x14ac:dyDescent="0.3">
      <c r="A1149" s="53" t="s">
        <v>453</v>
      </c>
    </row>
    <row r="1150" spans="1:17" customFormat="1" x14ac:dyDescent="0.3">
      <c r="A1150" s="54" t="s">
        <v>1</v>
      </c>
    </row>
    <row r="1151" spans="1:17" customFormat="1" x14ac:dyDescent="0.3">
      <c r="A1151" s="114" t="s">
        <v>1</v>
      </c>
      <c r="B1151" s="113" t="s">
        <v>502</v>
      </c>
      <c r="C1151" s="113" t="s">
        <v>1</v>
      </c>
      <c r="D1151" s="113" t="s">
        <v>17</v>
      </c>
      <c r="E1151" s="113" t="s">
        <v>1</v>
      </c>
      <c r="F1151" s="113" t="s">
        <v>18</v>
      </c>
      <c r="G1151" s="113" t="s">
        <v>1</v>
      </c>
      <c r="H1151" s="113" t="s">
        <v>19</v>
      </c>
      <c r="I1151" s="113" t="s">
        <v>1</v>
      </c>
      <c r="J1151" s="113" t="s">
        <v>20</v>
      </c>
      <c r="K1151" s="113" t="s">
        <v>1</v>
      </c>
      <c r="L1151" s="113" t="s">
        <v>21</v>
      </c>
      <c r="M1151" s="113" t="s">
        <v>1</v>
      </c>
      <c r="N1151" s="113" t="s">
        <v>22</v>
      </c>
      <c r="O1151" s="113" t="s">
        <v>1</v>
      </c>
      <c r="P1151" s="113" t="s">
        <v>23</v>
      </c>
      <c r="Q1151" s="113" t="s">
        <v>1</v>
      </c>
    </row>
    <row r="1152" spans="1:17" customFormat="1" x14ac:dyDescent="0.3">
      <c r="A1152" s="115" t="s">
        <v>1</v>
      </c>
      <c r="B1152" s="55" t="s">
        <v>14</v>
      </c>
      <c r="C1152" s="55" t="s">
        <v>15</v>
      </c>
      <c r="D1152" s="55" t="s">
        <v>14</v>
      </c>
      <c r="E1152" s="55" t="s">
        <v>15</v>
      </c>
      <c r="F1152" s="55" t="s">
        <v>14</v>
      </c>
      <c r="G1152" s="55" t="s">
        <v>15</v>
      </c>
      <c r="H1152" s="55" t="s">
        <v>14</v>
      </c>
      <c r="I1152" s="55" t="s">
        <v>15</v>
      </c>
      <c r="J1152" s="55" t="s">
        <v>14</v>
      </c>
      <c r="K1152" s="55" t="s">
        <v>15</v>
      </c>
      <c r="L1152" s="55" t="s">
        <v>14</v>
      </c>
      <c r="M1152" s="55" t="s">
        <v>15</v>
      </c>
      <c r="N1152" s="55" t="s">
        <v>14</v>
      </c>
      <c r="O1152" s="55" t="s">
        <v>15</v>
      </c>
      <c r="P1152" s="55" t="s">
        <v>14</v>
      </c>
      <c r="Q1152" s="55" t="s">
        <v>15</v>
      </c>
    </row>
    <row r="1153" spans="1:17" customFormat="1" x14ac:dyDescent="0.3">
      <c r="A1153" s="56" t="s">
        <v>16</v>
      </c>
      <c r="B1153" s="57">
        <v>41.175984469200003</v>
      </c>
      <c r="C1153" s="57">
        <v>41.175984469200003</v>
      </c>
      <c r="D1153" s="57">
        <v>5.1712888663000003</v>
      </c>
      <c r="E1153" s="57">
        <v>5.1712888663000003</v>
      </c>
      <c r="F1153" s="57">
        <v>10.1401892378</v>
      </c>
      <c r="G1153" s="57">
        <v>10.1401892378</v>
      </c>
      <c r="H1153" s="57">
        <v>6.1470222638000003</v>
      </c>
      <c r="I1153" s="57">
        <v>6.1470222638000003</v>
      </c>
      <c r="J1153" s="57">
        <v>1.6152583242</v>
      </c>
      <c r="K1153" s="57">
        <v>1.6152583242</v>
      </c>
      <c r="L1153" s="57">
        <v>5.0917890597</v>
      </c>
      <c r="M1153" s="57">
        <v>5.0917890597</v>
      </c>
      <c r="N1153" s="57">
        <v>3.2728666289000001</v>
      </c>
      <c r="O1153" s="57">
        <v>3.2728666289000001</v>
      </c>
      <c r="P1153" s="57">
        <v>7.8676667638</v>
      </c>
      <c r="Q1153" s="57">
        <v>7.8676667638</v>
      </c>
    </row>
    <row r="1154" spans="1:17" customFormat="1" x14ac:dyDescent="0.3">
      <c r="A1154" s="58" t="s">
        <v>310</v>
      </c>
      <c r="B1154" s="59">
        <v>0</v>
      </c>
      <c r="C1154" s="60">
        <v>0</v>
      </c>
      <c r="D1154" s="67">
        <v>0</v>
      </c>
      <c r="E1154" s="71">
        <v>0</v>
      </c>
      <c r="F1154" s="67">
        <v>0</v>
      </c>
      <c r="G1154" s="71">
        <v>0</v>
      </c>
      <c r="H1154" s="67">
        <v>0</v>
      </c>
      <c r="I1154" s="71">
        <v>0</v>
      </c>
      <c r="J1154" s="67">
        <v>0</v>
      </c>
      <c r="K1154" s="71">
        <v>0</v>
      </c>
      <c r="L1154" s="67">
        <v>0</v>
      </c>
      <c r="M1154" s="71">
        <v>0</v>
      </c>
      <c r="N1154" s="67">
        <v>0</v>
      </c>
      <c r="O1154" s="71">
        <v>0</v>
      </c>
      <c r="P1154" s="67">
        <v>0</v>
      </c>
      <c r="Q1154" s="71">
        <v>0</v>
      </c>
    </row>
    <row r="1155" spans="1:17" customFormat="1" x14ac:dyDescent="0.3">
      <c r="A1155" s="58" t="s">
        <v>311</v>
      </c>
      <c r="B1155" s="61">
        <v>38.260451913899999</v>
      </c>
      <c r="C1155" s="62">
        <v>0.92919337344609598</v>
      </c>
      <c r="D1155" s="69">
        <v>5.1712888662999896</v>
      </c>
      <c r="E1155" s="72">
        <v>100</v>
      </c>
      <c r="F1155" s="69">
        <v>7.8318250724</v>
      </c>
      <c r="G1155" s="72">
        <v>77.235492245105107</v>
      </c>
      <c r="H1155" s="69">
        <v>6.1470222638000003</v>
      </c>
      <c r="I1155" s="72">
        <v>100</v>
      </c>
      <c r="J1155" s="69">
        <v>1.6152583242</v>
      </c>
      <c r="K1155" s="72">
        <v>100</v>
      </c>
      <c r="L1155" s="69">
        <v>4.8291002648000001</v>
      </c>
      <c r="M1155" s="72">
        <v>94.840933278656394</v>
      </c>
      <c r="N1155" s="69">
        <v>3.2728666289000201</v>
      </c>
      <c r="O1155" s="72">
        <v>100</v>
      </c>
      <c r="P1155" s="69">
        <v>7.5231871687999998</v>
      </c>
      <c r="Q1155" s="72">
        <v>95.621578730494903</v>
      </c>
    </row>
    <row r="1156" spans="1:17" customFormat="1" x14ac:dyDescent="0.3">
      <c r="A1156" s="58" t="s">
        <v>312</v>
      </c>
      <c r="B1156" s="73">
        <v>4.7185926148416097</v>
      </c>
      <c r="C1156" s="73">
        <v>4.7185926148416097</v>
      </c>
      <c r="D1156" s="76">
        <v>4.6489987875887699</v>
      </c>
      <c r="E1156" s="76">
        <v>4.6489987875887699</v>
      </c>
      <c r="F1156" s="76">
        <v>4.2306296212384504</v>
      </c>
      <c r="G1156" s="76">
        <v>4.2306296212384504</v>
      </c>
      <c r="H1156" s="76">
        <v>5</v>
      </c>
      <c r="I1156" s="78">
        <v>5</v>
      </c>
      <c r="J1156" s="76">
        <v>5</v>
      </c>
      <c r="K1156" s="78">
        <v>5</v>
      </c>
      <c r="L1156" s="76">
        <v>4.8233152217713799</v>
      </c>
      <c r="M1156" s="76">
        <v>4.8233152217713799</v>
      </c>
      <c r="N1156" s="76">
        <v>5</v>
      </c>
      <c r="O1156" s="78">
        <v>5</v>
      </c>
      <c r="P1156" s="76">
        <v>4.8638866342779901</v>
      </c>
      <c r="Q1156" s="76">
        <v>4.8638866342779901</v>
      </c>
    </row>
    <row r="1157" spans="1:17" customFormat="1" x14ac:dyDescent="0.3">
      <c r="A1157" s="65" t="s">
        <v>1</v>
      </c>
    </row>
    <row r="1158" spans="1:17" customFormat="1" x14ac:dyDescent="0.3">
      <c r="A1158" s="65" t="s">
        <v>1</v>
      </c>
    </row>
    <row r="1159" spans="1:17" customFormat="1" x14ac:dyDescent="0.3">
      <c r="A1159" s="53" t="s">
        <v>454</v>
      </c>
    </row>
    <row r="1160" spans="1:17" customFormat="1" x14ac:dyDescent="0.3">
      <c r="A1160" s="54" t="s">
        <v>1</v>
      </c>
    </row>
    <row r="1161" spans="1:17" customFormat="1" x14ac:dyDescent="0.3">
      <c r="A1161" s="114" t="s">
        <v>1</v>
      </c>
      <c r="B1161" s="113" t="s">
        <v>502</v>
      </c>
      <c r="C1161" s="113" t="s">
        <v>1</v>
      </c>
      <c r="D1161" s="113" t="s">
        <v>17</v>
      </c>
      <c r="E1161" s="113" t="s">
        <v>1</v>
      </c>
      <c r="F1161" s="113" t="s">
        <v>18</v>
      </c>
      <c r="G1161" s="113" t="s">
        <v>1</v>
      </c>
      <c r="H1161" s="113" t="s">
        <v>19</v>
      </c>
      <c r="I1161" s="113" t="s">
        <v>1</v>
      </c>
      <c r="J1161" s="113" t="s">
        <v>20</v>
      </c>
      <c r="K1161" s="113" t="s">
        <v>1</v>
      </c>
      <c r="L1161" s="113" t="s">
        <v>21</v>
      </c>
      <c r="M1161" s="113" t="s">
        <v>1</v>
      </c>
      <c r="N1161" s="113" t="s">
        <v>22</v>
      </c>
      <c r="O1161" s="113" t="s">
        <v>1</v>
      </c>
      <c r="P1161" s="113" t="s">
        <v>23</v>
      </c>
      <c r="Q1161" s="113" t="s">
        <v>1</v>
      </c>
    </row>
    <row r="1162" spans="1:17" customFormat="1" x14ac:dyDescent="0.3">
      <c r="A1162" s="115" t="s">
        <v>1</v>
      </c>
      <c r="B1162" s="55" t="s">
        <v>14</v>
      </c>
      <c r="C1162" s="55" t="s">
        <v>15</v>
      </c>
      <c r="D1162" s="55" t="s">
        <v>14</v>
      </c>
      <c r="E1162" s="55" t="s">
        <v>15</v>
      </c>
      <c r="F1162" s="55" t="s">
        <v>14</v>
      </c>
      <c r="G1162" s="55" t="s">
        <v>15</v>
      </c>
      <c r="H1162" s="55" t="s">
        <v>14</v>
      </c>
      <c r="I1162" s="55" t="s">
        <v>15</v>
      </c>
      <c r="J1162" s="55" t="s">
        <v>14</v>
      </c>
      <c r="K1162" s="55" t="s">
        <v>15</v>
      </c>
      <c r="L1162" s="55" t="s">
        <v>14</v>
      </c>
      <c r="M1162" s="55" t="s">
        <v>15</v>
      </c>
      <c r="N1162" s="55" t="s">
        <v>14</v>
      </c>
      <c r="O1162" s="55" t="s">
        <v>15</v>
      </c>
      <c r="P1162" s="55" t="s">
        <v>14</v>
      </c>
      <c r="Q1162" s="55" t="s">
        <v>15</v>
      </c>
    </row>
    <row r="1163" spans="1:17" customFormat="1" x14ac:dyDescent="0.3">
      <c r="A1163" s="56" t="s">
        <v>16</v>
      </c>
      <c r="B1163" s="57">
        <v>84.269361265200004</v>
      </c>
      <c r="C1163" s="57">
        <v>84.269361265200004</v>
      </c>
      <c r="D1163" s="57">
        <v>18.8208787855</v>
      </c>
      <c r="E1163" s="57">
        <v>18.8208787855</v>
      </c>
      <c r="F1163" s="57">
        <v>13.158987733</v>
      </c>
      <c r="G1163" s="57">
        <v>13.158987733</v>
      </c>
      <c r="H1163" s="57">
        <v>13.4887441926</v>
      </c>
      <c r="I1163" s="57">
        <v>13.4887441926</v>
      </c>
      <c r="J1163" s="57">
        <v>7.3758957984000002</v>
      </c>
      <c r="K1163" s="57">
        <v>7.3758957984000002</v>
      </c>
      <c r="L1163" s="57">
        <v>11.4790202153</v>
      </c>
      <c r="M1163" s="57">
        <v>11.4790202153</v>
      </c>
      <c r="N1163" s="57">
        <v>13.395772482</v>
      </c>
      <c r="O1163" s="57">
        <v>13.395772482</v>
      </c>
      <c r="P1163" s="57">
        <v>4.0510867256000003</v>
      </c>
      <c r="Q1163" s="57">
        <v>4.0510867256000003</v>
      </c>
    </row>
    <row r="1164" spans="1:17" customFormat="1" x14ac:dyDescent="0.3">
      <c r="A1164" s="58" t="s">
        <v>310</v>
      </c>
      <c r="B1164" s="59">
        <v>0.2412093257</v>
      </c>
      <c r="C1164" s="60">
        <v>2.8623609112320399E-3</v>
      </c>
      <c r="D1164" s="67">
        <v>0.2412093257</v>
      </c>
      <c r="E1164" s="71">
        <v>1.2816050113761599</v>
      </c>
      <c r="F1164" s="67">
        <v>0</v>
      </c>
      <c r="G1164" s="71">
        <v>0</v>
      </c>
      <c r="H1164" s="67">
        <v>0</v>
      </c>
      <c r="I1164" s="71">
        <v>0</v>
      </c>
      <c r="J1164" s="67">
        <v>0</v>
      </c>
      <c r="K1164" s="71">
        <v>0</v>
      </c>
      <c r="L1164" s="67">
        <v>0</v>
      </c>
      <c r="M1164" s="71">
        <v>0</v>
      </c>
      <c r="N1164" s="67">
        <v>0</v>
      </c>
      <c r="O1164" s="71">
        <v>0</v>
      </c>
      <c r="P1164" s="67">
        <v>0</v>
      </c>
      <c r="Q1164" s="71">
        <v>0</v>
      </c>
    </row>
    <row r="1165" spans="1:17" customFormat="1" x14ac:dyDescent="0.3">
      <c r="A1165" s="58" t="s">
        <v>311</v>
      </c>
      <c r="B1165" s="61">
        <v>76.563775731199897</v>
      </c>
      <c r="C1165" s="62">
        <v>0.90856005767327297</v>
      </c>
      <c r="D1165" s="69">
        <v>17.880871098099998</v>
      </c>
      <c r="E1165" s="72">
        <v>95.005505863391406</v>
      </c>
      <c r="F1165" s="69">
        <v>10.7068459727</v>
      </c>
      <c r="G1165" s="72">
        <v>81.365270565983295</v>
      </c>
      <c r="H1165" s="69">
        <v>12.14782808</v>
      </c>
      <c r="I1165" s="72">
        <v>90.058999611426898</v>
      </c>
      <c r="J1165" s="69">
        <v>7.3758957984000002</v>
      </c>
      <c r="K1165" s="72">
        <v>100</v>
      </c>
      <c r="L1165" s="69">
        <v>11.4790202153</v>
      </c>
      <c r="M1165" s="72">
        <v>100</v>
      </c>
      <c r="N1165" s="69">
        <v>10.423252508299999</v>
      </c>
      <c r="O1165" s="72">
        <v>77.810014482597396</v>
      </c>
      <c r="P1165" s="69">
        <v>4.0510867255999896</v>
      </c>
      <c r="Q1165" s="72">
        <v>100</v>
      </c>
    </row>
    <row r="1166" spans="1:17" customFormat="1" x14ac:dyDescent="0.3">
      <c r="A1166" s="58" t="s">
        <v>312</v>
      </c>
      <c r="B1166" s="73">
        <v>4.2829886520517402</v>
      </c>
      <c r="C1166" s="73">
        <v>4.2829886520517402</v>
      </c>
      <c r="D1166" s="76">
        <v>4.2129834395665</v>
      </c>
      <c r="E1166" s="76">
        <v>4.2129834395665</v>
      </c>
      <c r="F1166" s="76">
        <v>4.1012676215555803</v>
      </c>
      <c r="G1166" s="76">
        <v>4.1012676215555803</v>
      </c>
      <c r="H1166" s="76">
        <v>4.27279098903949</v>
      </c>
      <c r="I1166" s="76">
        <v>4.27279098903949</v>
      </c>
      <c r="J1166" s="76">
        <v>4.3014433376054901</v>
      </c>
      <c r="K1166" s="76">
        <v>4.3014433376054901</v>
      </c>
      <c r="L1166" s="76">
        <v>4.9018600566885997</v>
      </c>
      <c r="M1166" s="78">
        <v>4.9018600566885997</v>
      </c>
      <c r="N1166" s="76">
        <v>3.9734212499071302</v>
      </c>
      <c r="O1166" s="76">
        <v>3.9734212499071302</v>
      </c>
      <c r="P1166" s="76">
        <v>4.2623863165611597</v>
      </c>
      <c r="Q1166" s="76">
        <v>4.2623863165611597</v>
      </c>
    </row>
    <row r="1167" spans="1:17" customFormat="1" x14ac:dyDescent="0.3">
      <c r="A1167" s="65" t="s">
        <v>1</v>
      </c>
    </row>
    <row r="1168" spans="1:17" customFormat="1" x14ac:dyDescent="0.3">
      <c r="A1168" s="65" t="s">
        <v>1</v>
      </c>
    </row>
    <row r="1169" spans="1:17" customFormat="1" x14ac:dyDescent="0.3">
      <c r="A1169" s="53" t="s">
        <v>455</v>
      </c>
    </row>
    <row r="1170" spans="1:17" customFormat="1" x14ac:dyDescent="0.3">
      <c r="A1170" s="54" t="s">
        <v>1</v>
      </c>
    </row>
    <row r="1171" spans="1:17" customFormat="1" x14ac:dyDescent="0.3">
      <c r="A1171" s="114" t="s">
        <v>1</v>
      </c>
      <c r="B1171" s="113" t="s">
        <v>502</v>
      </c>
      <c r="C1171" s="113" t="s">
        <v>1</v>
      </c>
      <c r="D1171" s="113" t="s">
        <v>17</v>
      </c>
      <c r="E1171" s="113" t="s">
        <v>1</v>
      </c>
      <c r="F1171" s="113" t="s">
        <v>18</v>
      </c>
      <c r="G1171" s="113" t="s">
        <v>1</v>
      </c>
      <c r="H1171" s="113" t="s">
        <v>19</v>
      </c>
      <c r="I1171" s="113" t="s">
        <v>1</v>
      </c>
      <c r="J1171" s="113" t="s">
        <v>20</v>
      </c>
      <c r="K1171" s="113" t="s">
        <v>1</v>
      </c>
      <c r="L1171" s="113" t="s">
        <v>21</v>
      </c>
      <c r="M1171" s="113" t="s">
        <v>1</v>
      </c>
      <c r="N1171" s="113" t="s">
        <v>22</v>
      </c>
      <c r="O1171" s="113" t="s">
        <v>1</v>
      </c>
      <c r="P1171" s="113" t="s">
        <v>23</v>
      </c>
      <c r="Q1171" s="113" t="s">
        <v>1</v>
      </c>
    </row>
    <row r="1172" spans="1:17" customFormat="1" x14ac:dyDescent="0.3">
      <c r="A1172" s="115" t="s">
        <v>1</v>
      </c>
      <c r="B1172" s="55" t="s">
        <v>14</v>
      </c>
      <c r="C1172" s="55" t="s">
        <v>15</v>
      </c>
      <c r="D1172" s="55" t="s">
        <v>14</v>
      </c>
      <c r="E1172" s="55" t="s">
        <v>15</v>
      </c>
      <c r="F1172" s="55" t="s">
        <v>14</v>
      </c>
      <c r="G1172" s="55" t="s">
        <v>15</v>
      </c>
      <c r="H1172" s="55" t="s">
        <v>14</v>
      </c>
      <c r="I1172" s="55" t="s">
        <v>15</v>
      </c>
      <c r="J1172" s="55" t="s">
        <v>14</v>
      </c>
      <c r="K1172" s="55" t="s">
        <v>15</v>
      </c>
      <c r="L1172" s="55" t="s">
        <v>14</v>
      </c>
      <c r="M1172" s="55" t="s">
        <v>15</v>
      </c>
      <c r="N1172" s="55" t="s">
        <v>14</v>
      </c>
      <c r="O1172" s="55" t="s">
        <v>15</v>
      </c>
      <c r="P1172" s="55" t="s">
        <v>14</v>
      </c>
      <c r="Q1172" s="55" t="s">
        <v>15</v>
      </c>
    </row>
    <row r="1173" spans="1:17" customFormat="1" x14ac:dyDescent="0.3">
      <c r="A1173" s="56" t="s">
        <v>16</v>
      </c>
      <c r="B1173" s="57">
        <v>210.4248256802</v>
      </c>
      <c r="C1173" s="57">
        <v>210.4248256802</v>
      </c>
      <c r="D1173" s="57">
        <v>22.9615038347</v>
      </c>
      <c r="E1173" s="57">
        <v>22.9615038347</v>
      </c>
      <c r="F1173" s="57">
        <v>33.778587276800003</v>
      </c>
      <c r="G1173" s="57">
        <v>33.778587276800003</v>
      </c>
      <c r="H1173" s="57">
        <v>41.980393220899998</v>
      </c>
      <c r="I1173" s="57">
        <v>41.980393220899998</v>
      </c>
      <c r="J1173" s="57">
        <v>9.4875788500000002</v>
      </c>
      <c r="K1173" s="57">
        <v>9.4875788500000002</v>
      </c>
      <c r="L1173" s="57">
        <v>8.6199710098000004</v>
      </c>
      <c r="M1173" s="57">
        <v>8.6199710098000004</v>
      </c>
      <c r="N1173" s="57">
        <v>55.217397365300002</v>
      </c>
      <c r="O1173" s="57">
        <v>55.217397365300002</v>
      </c>
      <c r="P1173" s="57">
        <v>37.075879734700003</v>
      </c>
      <c r="Q1173" s="57">
        <v>37.075879734700003</v>
      </c>
    </row>
    <row r="1174" spans="1:17" customFormat="1" x14ac:dyDescent="0.3">
      <c r="A1174" s="58" t="s">
        <v>310</v>
      </c>
      <c r="B1174" s="59">
        <v>0.26268879490000002</v>
      </c>
      <c r="C1174" s="60">
        <v>1.2483735892419401E-3</v>
      </c>
      <c r="D1174" s="59">
        <v>0</v>
      </c>
      <c r="E1174" s="60">
        <v>0</v>
      </c>
      <c r="F1174" s="67">
        <v>0</v>
      </c>
      <c r="G1174" s="71">
        <v>0</v>
      </c>
      <c r="H1174" s="59">
        <v>0</v>
      </c>
      <c r="I1174" s="60">
        <v>0</v>
      </c>
      <c r="J1174" s="67">
        <v>0.26268879490000002</v>
      </c>
      <c r="K1174" s="71">
        <v>2.76876534101216</v>
      </c>
      <c r="L1174" s="67">
        <v>0</v>
      </c>
      <c r="M1174" s="71">
        <v>0</v>
      </c>
      <c r="N1174" s="59">
        <v>0</v>
      </c>
      <c r="O1174" s="60">
        <v>0</v>
      </c>
      <c r="P1174" s="59">
        <v>0</v>
      </c>
      <c r="Q1174" s="60">
        <v>0</v>
      </c>
    </row>
    <row r="1175" spans="1:17" customFormat="1" x14ac:dyDescent="0.3">
      <c r="A1175" s="58" t="s">
        <v>311</v>
      </c>
      <c r="B1175" s="61">
        <v>205.14170902239999</v>
      </c>
      <c r="C1175" s="62">
        <v>0.97489309238716404</v>
      </c>
      <c r="D1175" s="61">
        <v>22.9615038347</v>
      </c>
      <c r="E1175" s="62">
        <v>1</v>
      </c>
      <c r="F1175" s="69">
        <v>33.1209355254</v>
      </c>
      <c r="G1175" s="72">
        <v>98.053051342820098</v>
      </c>
      <c r="H1175" s="61">
        <v>41.980393220900098</v>
      </c>
      <c r="I1175" s="62">
        <v>1</v>
      </c>
      <c r="J1175" s="69">
        <v>8.4394440709000094</v>
      </c>
      <c r="K1175" s="72">
        <v>88.952557911020705</v>
      </c>
      <c r="L1175" s="69">
        <v>8.1703846189</v>
      </c>
      <c r="M1175" s="72">
        <v>94.784363075132504</v>
      </c>
      <c r="N1175" s="61">
        <v>53.205420302900002</v>
      </c>
      <c r="O1175" s="62">
        <v>0.96356262412932203</v>
      </c>
      <c r="P1175" s="61">
        <v>35.960113060700102</v>
      </c>
      <c r="Q1175" s="62">
        <v>0.96990586111552901</v>
      </c>
    </row>
    <row r="1176" spans="1:17" customFormat="1" x14ac:dyDescent="0.3">
      <c r="A1176" s="58" t="s">
        <v>312</v>
      </c>
      <c r="B1176" s="73">
        <v>4.5385704491554302</v>
      </c>
      <c r="C1176" s="73">
        <v>4.5385704491554302</v>
      </c>
      <c r="D1176" s="73">
        <v>4.4230741493342096</v>
      </c>
      <c r="E1176" s="73">
        <v>4.4230741493342096</v>
      </c>
      <c r="F1176" s="76">
        <v>4.4865723256017596</v>
      </c>
      <c r="G1176" s="76">
        <v>4.4865723256017596</v>
      </c>
      <c r="H1176" s="73">
        <v>4.7487735284015997</v>
      </c>
      <c r="I1176" s="75">
        <v>4.7487735284015997</v>
      </c>
      <c r="J1176" s="76">
        <v>4.1012929230200799</v>
      </c>
      <c r="K1176" s="76">
        <v>4.1012929230200799</v>
      </c>
      <c r="L1176" s="76">
        <v>4.4148831184622503</v>
      </c>
      <c r="M1176" s="76">
        <v>4.4148831184622503</v>
      </c>
      <c r="N1176" s="73">
        <v>4.4738819773737397</v>
      </c>
      <c r="O1176" s="73">
        <v>4.4738819773737397</v>
      </c>
      <c r="P1176" s="73">
        <v>4.6492858655561404</v>
      </c>
      <c r="Q1176" s="73">
        <v>4.6492858655561404</v>
      </c>
    </row>
    <row r="1177" spans="1:17" customFormat="1" x14ac:dyDescent="0.3">
      <c r="A1177" s="65" t="s">
        <v>1</v>
      </c>
    </row>
    <row r="1178" spans="1:17" customFormat="1" x14ac:dyDescent="0.3">
      <c r="A1178" s="65" t="s">
        <v>1</v>
      </c>
    </row>
    <row r="1179" spans="1:17" customFormat="1" x14ac:dyDescent="0.3">
      <c r="A1179" s="53" t="s">
        <v>456</v>
      </c>
    </row>
    <row r="1180" spans="1:17" customFormat="1" x14ac:dyDescent="0.3">
      <c r="A1180" s="54" t="s">
        <v>1</v>
      </c>
    </row>
    <row r="1181" spans="1:17" customFormat="1" x14ac:dyDescent="0.3">
      <c r="A1181" s="114" t="s">
        <v>1</v>
      </c>
      <c r="B1181" s="113" t="s">
        <v>502</v>
      </c>
      <c r="C1181" s="113" t="s">
        <v>1</v>
      </c>
      <c r="D1181" s="113" t="s">
        <v>17</v>
      </c>
      <c r="E1181" s="113" t="s">
        <v>1</v>
      </c>
      <c r="F1181" s="113" t="s">
        <v>18</v>
      </c>
      <c r="G1181" s="113" t="s">
        <v>1</v>
      </c>
      <c r="H1181" s="113" t="s">
        <v>19</v>
      </c>
      <c r="I1181" s="113" t="s">
        <v>1</v>
      </c>
      <c r="J1181" s="113" t="s">
        <v>20</v>
      </c>
      <c r="K1181" s="113" t="s">
        <v>1</v>
      </c>
      <c r="L1181" s="113" t="s">
        <v>21</v>
      </c>
      <c r="M1181" s="113" t="s">
        <v>1</v>
      </c>
      <c r="N1181" s="113" t="s">
        <v>22</v>
      </c>
      <c r="O1181" s="113" t="s">
        <v>1</v>
      </c>
      <c r="P1181" s="113" t="s">
        <v>23</v>
      </c>
      <c r="Q1181" s="113" t="s">
        <v>1</v>
      </c>
    </row>
    <row r="1182" spans="1:17" customFormat="1" x14ac:dyDescent="0.3">
      <c r="A1182" s="115" t="s">
        <v>1</v>
      </c>
      <c r="B1182" s="55" t="s">
        <v>14</v>
      </c>
      <c r="C1182" s="55" t="s">
        <v>15</v>
      </c>
      <c r="D1182" s="55" t="s">
        <v>14</v>
      </c>
      <c r="E1182" s="55" t="s">
        <v>15</v>
      </c>
      <c r="F1182" s="55" t="s">
        <v>14</v>
      </c>
      <c r="G1182" s="55" t="s">
        <v>15</v>
      </c>
      <c r="H1182" s="55" t="s">
        <v>14</v>
      </c>
      <c r="I1182" s="55" t="s">
        <v>15</v>
      </c>
      <c r="J1182" s="55" t="s">
        <v>14</v>
      </c>
      <c r="K1182" s="55" t="s">
        <v>15</v>
      </c>
      <c r="L1182" s="55" t="s">
        <v>14</v>
      </c>
      <c r="M1182" s="55" t="s">
        <v>15</v>
      </c>
      <c r="N1182" s="55" t="s">
        <v>14</v>
      </c>
      <c r="O1182" s="55" t="s">
        <v>15</v>
      </c>
      <c r="P1182" s="55" t="s">
        <v>14</v>
      </c>
      <c r="Q1182" s="55" t="s">
        <v>15</v>
      </c>
    </row>
    <row r="1183" spans="1:17" customFormat="1" x14ac:dyDescent="0.3">
      <c r="A1183" s="56" t="s">
        <v>16</v>
      </c>
      <c r="B1183" s="57">
        <v>142.91016834530001</v>
      </c>
      <c r="C1183" s="57">
        <v>142.91016834530001</v>
      </c>
      <c r="D1183" s="57">
        <v>18.7381952914</v>
      </c>
      <c r="E1183" s="57">
        <v>18.7381952914</v>
      </c>
      <c r="F1183" s="57">
        <v>18.931314108399999</v>
      </c>
      <c r="G1183" s="57">
        <v>18.931314108399999</v>
      </c>
      <c r="H1183" s="57">
        <v>32.719128552000001</v>
      </c>
      <c r="I1183" s="57">
        <v>32.719128552000001</v>
      </c>
      <c r="J1183" s="57">
        <v>12.136380082000001</v>
      </c>
      <c r="K1183" s="57">
        <v>12.136380082000001</v>
      </c>
      <c r="L1183" s="57">
        <v>10.790225255399999</v>
      </c>
      <c r="M1183" s="57">
        <v>10.790225255399999</v>
      </c>
      <c r="N1183" s="57">
        <v>30.481561536400001</v>
      </c>
      <c r="O1183" s="57">
        <v>30.481561536400001</v>
      </c>
      <c r="P1183" s="57">
        <v>17.857890416299998</v>
      </c>
      <c r="Q1183" s="57">
        <v>17.857890416299998</v>
      </c>
    </row>
    <row r="1184" spans="1:17" customFormat="1" x14ac:dyDescent="0.3">
      <c r="A1184" s="58" t="s">
        <v>310</v>
      </c>
      <c r="B1184" s="59">
        <v>1.2161483868</v>
      </c>
      <c r="C1184" s="60">
        <v>8.5098800238030594E-3</v>
      </c>
      <c r="D1184" s="59">
        <v>0</v>
      </c>
      <c r="E1184" s="60">
        <v>0</v>
      </c>
      <c r="F1184" s="67">
        <v>0</v>
      </c>
      <c r="G1184" s="71">
        <v>0</v>
      </c>
      <c r="H1184" s="59">
        <v>0</v>
      </c>
      <c r="I1184" s="60">
        <v>0</v>
      </c>
      <c r="J1184" s="67">
        <v>0</v>
      </c>
      <c r="K1184" s="71">
        <v>0</v>
      </c>
      <c r="L1184" s="67">
        <v>0</v>
      </c>
      <c r="M1184" s="71">
        <v>0</v>
      </c>
      <c r="N1184" s="67">
        <v>1.2161483868</v>
      </c>
      <c r="O1184" s="71">
        <v>3.9897837430268099</v>
      </c>
      <c r="P1184" s="67">
        <v>0</v>
      </c>
      <c r="Q1184" s="71">
        <v>0</v>
      </c>
    </row>
    <row r="1185" spans="1:17" customFormat="1" x14ac:dyDescent="0.3">
      <c r="A1185" s="58" t="s">
        <v>311</v>
      </c>
      <c r="B1185" s="61">
        <v>138.68856998480001</v>
      </c>
      <c r="C1185" s="62">
        <v>0.97045977617002199</v>
      </c>
      <c r="D1185" s="61">
        <v>17.741482077200001</v>
      </c>
      <c r="E1185" s="62">
        <v>0.94680847335082197</v>
      </c>
      <c r="F1185" s="69">
        <v>18.931314108399999</v>
      </c>
      <c r="G1185" s="72">
        <v>100</v>
      </c>
      <c r="H1185" s="61">
        <v>32.719128552000001</v>
      </c>
      <c r="I1185" s="62">
        <v>1</v>
      </c>
      <c r="J1185" s="69">
        <v>12.136380082000001</v>
      </c>
      <c r="K1185" s="72">
        <v>100</v>
      </c>
      <c r="L1185" s="69">
        <v>9.1984568081999996</v>
      </c>
      <c r="M1185" s="70">
        <v>85.248051736423307</v>
      </c>
      <c r="N1185" s="69">
        <v>28.848444837300001</v>
      </c>
      <c r="O1185" s="72">
        <v>94.642280064458703</v>
      </c>
      <c r="P1185" s="69">
        <v>17.857890416299998</v>
      </c>
      <c r="Q1185" s="72">
        <v>100</v>
      </c>
    </row>
    <row r="1186" spans="1:17" customFormat="1" x14ac:dyDescent="0.3">
      <c r="A1186" s="58" t="s">
        <v>312</v>
      </c>
      <c r="B1186" s="73">
        <v>4.4115350491743701</v>
      </c>
      <c r="C1186" s="73">
        <v>4.4115350491743701</v>
      </c>
      <c r="D1186" s="73">
        <v>4.3710495257187896</v>
      </c>
      <c r="E1186" s="73">
        <v>4.3710495257187896</v>
      </c>
      <c r="F1186" s="76">
        <v>4.3484043163265396</v>
      </c>
      <c r="G1186" s="76">
        <v>4.3484043163265396</v>
      </c>
      <c r="H1186" s="73">
        <v>4.5854809978986797</v>
      </c>
      <c r="I1186" s="73">
        <v>4.5854809978986797</v>
      </c>
      <c r="J1186" s="76">
        <v>4.5023493787692299</v>
      </c>
      <c r="K1186" s="76">
        <v>4.5023493787692299</v>
      </c>
      <c r="L1186" s="76">
        <v>4.3124649506378603</v>
      </c>
      <c r="M1186" s="76">
        <v>4.3124649506378603</v>
      </c>
      <c r="N1186" s="76">
        <v>4.1472543660875099</v>
      </c>
      <c r="O1186" s="77">
        <v>4.1472543660875099</v>
      </c>
      <c r="P1186" s="76">
        <v>4.6101100702496902</v>
      </c>
      <c r="Q1186" s="76">
        <v>4.6101100702496902</v>
      </c>
    </row>
    <row r="1187" spans="1:17" customFormat="1" x14ac:dyDescent="0.3">
      <c r="A1187" s="65" t="s">
        <v>1</v>
      </c>
    </row>
    <row r="1188" spans="1:17" customFormat="1" x14ac:dyDescent="0.3">
      <c r="A1188" s="65" t="s">
        <v>1</v>
      </c>
    </row>
    <row r="1189" spans="1:17" customFormat="1" x14ac:dyDescent="0.3">
      <c r="A1189" s="53" t="s">
        <v>457</v>
      </c>
    </row>
    <row r="1190" spans="1:17" customFormat="1" x14ac:dyDescent="0.3">
      <c r="A1190" s="54" t="s">
        <v>1</v>
      </c>
    </row>
    <row r="1191" spans="1:17" customFormat="1" x14ac:dyDescent="0.3">
      <c r="A1191" s="114" t="s">
        <v>1</v>
      </c>
      <c r="B1191" s="113" t="s">
        <v>502</v>
      </c>
      <c r="C1191" s="113" t="s">
        <v>1</v>
      </c>
      <c r="D1191" s="113" t="s">
        <v>17</v>
      </c>
      <c r="E1191" s="113" t="s">
        <v>1</v>
      </c>
      <c r="F1191" s="113" t="s">
        <v>18</v>
      </c>
      <c r="G1191" s="113" t="s">
        <v>1</v>
      </c>
      <c r="H1191" s="113" t="s">
        <v>19</v>
      </c>
      <c r="I1191" s="113" t="s">
        <v>1</v>
      </c>
      <c r="J1191" s="113" t="s">
        <v>20</v>
      </c>
      <c r="K1191" s="113" t="s">
        <v>1</v>
      </c>
      <c r="L1191" s="113" t="s">
        <v>21</v>
      </c>
      <c r="M1191" s="113" t="s">
        <v>1</v>
      </c>
      <c r="N1191" s="113" t="s">
        <v>22</v>
      </c>
      <c r="O1191" s="113" t="s">
        <v>1</v>
      </c>
      <c r="P1191" s="113" t="s">
        <v>23</v>
      </c>
      <c r="Q1191" s="113" t="s">
        <v>1</v>
      </c>
    </row>
    <row r="1192" spans="1:17" customFormat="1" x14ac:dyDescent="0.3">
      <c r="A1192" s="115" t="s">
        <v>1</v>
      </c>
      <c r="B1192" s="55" t="s">
        <v>14</v>
      </c>
      <c r="C1192" s="55" t="s">
        <v>15</v>
      </c>
      <c r="D1192" s="55" t="s">
        <v>14</v>
      </c>
      <c r="E1192" s="55" t="s">
        <v>15</v>
      </c>
      <c r="F1192" s="55" t="s">
        <v>14</v>
      </c>
      <c r="G1192" s="55" t="s">
        <v>15</v>
      </c>
      <c r="H1192" s="55" t="s">
        <v>14</v>
      </c>
      <c r="I1192" s="55" t="s">
        <v>15</v>
      </c>
      <c r="J1192" s="55" t="s">
        <v>14</v>
      </c>
      <c r="K1192" s="55" t="s">
        <v>15</v>
      </c>
      <c r="L1192" s="55" t="s">
        <v>14</v>
      </c>
      <c r="M1192" s="55" t="s">
        <v>15</v>
      </c>
      <c r="N1192" s="55" t="s">
        <v>14</v>
      </c>
      <c r="O1192" s="55" t="s">
        <v>15</v>
      </c>
      <c r="P1192" s="55" t="s">
        <v>14</v>
      </c>
      <c r="Q1192" s="55" t="s">
        <v>15</v>
      </c>
    </row>
    <row r="1193" spans="1:17" customFormat="1" x14ac:dyDescent="0.3">
      <c r="A1193" s="56" t="s">
        <v>16</v>
      </c>
      <c r="B1193" s="57">
        <v>64.080896778899998</v>
      </c>
      <c r="C1193" s="57">
        <v>64.080896778899998</v>
      </c>
      <c r="D1193" s="57">
        <v>10.2582999921</v>
      </c>
      <c r="E1193" s="57">
        <v>10.2582999921</v>
      </c>
      <c r="F1193" s="57">
        <v>23.283510056899999</v>
      </c>
      <c r="G1193" s="57">
        <v>23.283510056899999</v>
      </c>
      <c r="H1193" s="57">
        <v>14.5913702641</v>
      </c>
      <c r="I1193" s="57">
        <v>14.5913702641</v>
      </c>
      <c r="J1193" s="57">
        <v>2.0581600058</v>
      </c>
      <c r="K1193" s="57">
        <v>2.0581600058</v>
      </c>
      <c r="L1193" s="57">
        <v>1.8257052646</v>
      </c>
      <c r="M1193" s="57">
        <v>1.8257052646</v>
      </c>
      <c r="N1193" s="57">
        <v>8.4408670159000003</v>
      </c>
      <c r="O1193" s="57">
        <v>8.4408670159000003</v>
      </c>
      <c r="P1193" s="57">
        <v>3.6229841795</v>
      </c>
      <c r="Q1193" s="57">
        <v>3.6229841795</v>
      </c>
    </row>
    <row r="1194" spans="1:17" customFormat="1" x14ac:dyDescent="0.3">
      <c r="A1194" s="58" t="s">
        <v>310</v>
      </c>
      <c r="B1194" s="59">
        <v>0</v>
      </c>
      <c r="C1194" s="60">
        <v>0</v>
      </c>
      <c r="D1194" s="67">
        <v>0</v>
      </c>
      <c r="E1194" s="71">
        <v>0</v>
      </c>
      <c r="F1194" s="67">
        <v>0</v>
      </c>
      <c r="G1194" s="71">
        <v>0</v>
      </c>
      <c r="H1194" s="67">
        <v>0</v>
      </c>
      <c r="I1194" s="71">
        <v>0</v>
      </c>
      <c r="J1194" s="67">
        <v>0</v>
      </c>
      <c r="K1194" s="71">
        <v>0</v>
      </c>
      <c r="L1194" s="67">
        <v>0</v>
      </c>
      <c r="M1194" s="71">
        <v>0</v>
      </c>
      <c r="N1194" s="67">
        <v>0</v>
      </c>
      <c r="O1194" s="71">
        <v>0</v>
      </c>
      <c r="P1194" s="67">
        <v>0</v>
      </c>
      <c r="Q1194" s="71">
        <v>0</v>
      </c>
    </row>
    <row r="1195" spans="1:17" customFormat="1" x14ac:dyDescent="0.3">
      <c r="A1195" s="58" t="s">
        <v>311</v>
      </c>
      <c r="B1195" s="61">
        <v>47.0647854782001</v>
      </c>
      <c r="C1195" s="62">
        <v>0.73445890809844405</v>
      </c>
      <c r="D1195" s="69">
        <v>8.7145411010999894</v>
      </c>
      <c r="E1195" s="72">
        <v>84.951123556643296</v>
      </c>
      <c r="F1195" s="69">
        <v>8.0083364998000093</v>
      </c>
      <c r="G1195" s="70">
        <v>34.394884964635096</v>
      </c>
      <c r="H1195" s="69">
        <v>14.3941914115</v>
      </c>
      <c r="I1195" s="68">
        <v>98.648661167312497</v>
      </c>
      <c r="J1195" s="69">
        <v>2.0581600058</v>
      </c>
      <c r="K1195" s="72">
        <v>100</v>
      </c>
      <c r="L1195" s="69">
        <v>1.8257052646</v>
      </c>
      <c r="M1195" s="72">
        <v>100</v>
      </c>
      <c r="N1195" s="69">
        <v>8.4408670159000003</v>
      </c>
      <c r="O1195" s="72">
        <v>100</v>
      </c>
      <c r="P1195" s="69">
        <v>3.6229841795</v>
      </c>
      <c r="Q1195" s="72">
        <v>100</v>
      </c>
    </row>
    <row r="1196" spans="1:17" customFormat="1" x14ac:dyDescent="0.3">
      <c r="A1196" s="58" t="s">
        <v>312</v>
      </c>
      <c r="B1196" s="73">
        <v>4.3149745452430404</v>
      </c>
      <c r="C1196" s="73">
        <v>4.3149745452430404</v>
      </c>
      <c r="D1196" s="76">
        <v>4.5011911413060099</v>
      </c>
      <c r="E1196" s="76">
        <v>4.5011911413060099</v>
      </c>
      <c r="F1196" s="76">
        <v>3.5831716310735602</v>
      </c>
      <c r="G1196" s="77">
        <v>3.5831716310735602</v>
      </c>
      <c r="H1196" s="76">
        <v>4.7318240431244796</v>
      </c>
      <c r="I1196" s="78">
        <v>4.7318240431244796</v>
      </c>
      <c r="J1196" s="76">
        <v>4.7534648373935502</v>
      </c>
      <c r="K1196" s="76">
        <v>4.7534648373935502</v>
      </c>
      <c r="L1196" s="76">
        <v>5</v>
      </c>
      <c r="M1196" s="78">
        <v>5</v>
      </c>
      <c r="N1196" s="76">
        <v>4.9306389391638099</v>
      </c>
      <c r="O1196" s="78">
        <v>4.9306389391638099</v>
      </c>
      <c r="P1196" s="76">
        <v>4.7832046883769701</v>
      </c>
      <c r="Q1196" s="76">
        <v>4.7832046883769701</v>
      </c>
    </row>
    <row r="1197" spans="1:17" customFormat="1" x14ac:dyDescent="0.3">
      <c r="A1197" s="65" t="s">
        <v>1</v>
      </c>
    </row>
    <row r="1198" spans="1:17" customFormat="1" x14ac:dyDescent="0.3">
      <c r="A1198" s="65" t="s">
        <v>1</v>
      </c>
    </row>
    <row r="1199" spans="1:17" customFormat="1" x14ac:dyDescent="0.3">
      <c r="A1199" s="53" t="s">
        <v>458</v>
      </c>
    </row>
    <row r="1200" spans="1:17" customFormat="1" x14ac:dyDescent="0.3">
      <c r="A1200" s="54" t="s">
        <v>1</v>
      </c>
    </row>
    <row r="1201" spans="1:17" customFormat="1" x14ac:dyDescent="0.3">
      <c r="A1201" s="114" t="s">
        <v>1</v>
      </c>
      <c r="B1201" s="113" t="s">
        <v>502</v>
      </c>
      <c r="C1201" s="113" t="s">
        <v>1</v>
      </c>
      <c r="D1201" s="113" t="s">
        <v>17</v>
      </c>
      <c r="E1201" s="113" t="s">
        <v>1</v>
      </c>
      <c r="F1201" s="113" t="s">
        <v>18</v>
      </c>
      <c r="G1201" s="113" t="s">
        <v>1</v>
      </c>
      <c r="H1201" s="113" t="s">
        <v>19</v>
      </c>
      <c r="I1201" s="113" t="s">
        <v>1</v>
      </c>
      <c r="J1201" s="113" t="s">
        <v>20</v>
      </c>
      <c r="K1201" s="113" t="s">
        <v>1</v>
      </c>
      <c r="L1201" s="113" t="s">
        <v>21</v>
      </c>
      <c r="M1201" s="113" t="s">
        <v>1</v>
      </c>
      <c r="N1201" s="113" t="s">
        <v>22</v>
      </c>
      <c r="O1201" s="113" t="s">
        <v>1</v>
      </c>
      <c r="P1201" s="113" t="s">
        <v>23</v>
      </c>
      <c r="Q1201" s="113" t="s">
        <v>1</v>
      </c>
    </row>
    <row r="1202" spans="1:17" customFormat="1" x14ac:dyDescent="0.3">
      <c r="A1202" s="115" t="s">
        <v>1</v>
      </c>
      <c r="B1202" s="55" t="s">
        <v>14</v>
      </c>
      <c r="C1202" s="55" t="s">
        <v>15</v>
      </c>
      <c r="D1202" s="55" t="s">
        <v>14</v>
      </c>
      <c r="E1202" s="55" t="s">
        <v>15</v>
      </c>
      <c r="F1202" s="55" t="s">
        <v>14</v>
      </c>
      <c r="G1202" s="55" t="s">
        <v>15</v>
      </c>
      <c r="H1202" s="55" t="s">
        <v>14</v>
      </c>
      <c r="I1202" s="55" t="s">
        <v>15</v>
      </c>
      <c r="J1202" s="55" t="s">
        <v>14</v>
      </c>
      <c r="K1202" s="55" t="s">
        <v>15</v>
      </c>
      <c r="L1202" s="55" t="s">
        <v>14</v>
      </c>
      <c r="M1202" s="55" t="s">
        <v>15</v>
      </c>
      <c r="N1202" s="55" t="s">
        <v>14</v>
      </c>
      <c r="O1202" s="55" t="s">
        <v>15</v>
      </c>
      <c r="P1202" s="55" t="s">
        <v>14</v>
      </c>
      <c r="Q1202" s="55" t="s">
        <v>15</v>
      </c>
    </row>
    <row r="1203" spans="1:17" customFormat="1" x14ac:dyDescent="0.3">
      <c r="A1203" s="56" t="s">
        <v>16</v>
      </c>
      <c r="B1203" s="57">
        <v>34.361506100100002</v>
      </c>
      <c r="C1203" s="57">
        <v>34.361506100100002</v>
      </c>
      <c r="D1203" s="57">
        <v>2.2312053065000002</v>
      </c>
      <c r="E1203" s="57">
        <v>2.2312053065000002</v>
      </c>
      <c r="F1203" s="57">
        <v>10.733228349499999</v>
      </c>
      <c r="G1203" s="57">
        <v>10.733228349499999</v>
      </c>
      <c r="H1203" s="57">
        <v>5.7950556890999998</v>
      </c>
      <c r="I1203" s="57">
        <v>5.7950556890999998</v>
      </c>
      <c r="J1203" s="57">
        <v>0</v>
      </c>
      <c r="K1203" s="57">
        <v>0</v>
      </c>
      <c r="L1203" s="57">
        <v>0</v>
      </c>
      <c r="M1203" s="57">
        <v>0</v>
      </c>
      <c r="N1203" s="57">
        <v>5.3254074767999997</v>
      </c>
      <c r="O1203" s="57">
        <v>5.3254074767999997</v>
      </c>
      <c r="P1203" s="57">
        <v>10.2766092782</v>
      </c>
      <c r="Q1203" s="57">
        <v>10.2766092782</v>
      </c>
    </row>
    <row r="1204" spans="1:17" customFormat="1" x14ac:dyDescent="0.3">
      <c r="A1204" s="58" t="s">
        <v>310</v>
      </c>
      <c r="B1204" s="67">
        <v>1.4255791456</v>
      </c>
      <c r="C1204" s="71">
        <v>4.1487679307393703</v>
      </c>
      <c r="D1204" s="67">
        <v>1.1118501179</v>
      </c>
      <c r="E1204" s="68">
        <v>49.831815775129797</v>
      </c>
      <c r="F1204" s="67">
        <v>0</v>
      </c>
      <c r="G1204" s="71">
        <v>0</v>
      </c>
      <c r="H1204" s="67">
        <v>0</v>
      </c>
      <c r="I1204" s="71">
        <v>0</v>
      </c>
      <c r="J1204" s="67"/>
      <c r="K1204" s="71"/>
      <c r="L1204" s="67"/>
      <c r="M1204" s="71"/>
      <c r="N1204" s="67">
        <v>0</v>
      </c>
      <c r="O1204" s="71">
        <v>0</v>
      </c>
      <c r="P1204" s="67">
        <v>0.3137290277</v>
      </c>
      <c r="Q1204" s="71">
        <v>3.0528457315733499</v>
      </c>
    </row>
    <row r="1205" spans="1:17" customFormat="1" x14ac:dyDescent="0.3">
      <c r="A1205" s="58" t="s">
        <v>311</v>
      </c>
      <c r="B1205" s="69">
        <v>28.5171023286</v>
      </c>
      <c r="C1205" s="72">
        <v>82.991421404887205</v>
      </c>
      <c r="D1205" s="69">
        <v>1.1193551885999999</v>
      </c>
      <c r="E1205" s="72">
        <v>50.168184224870203</v>
      </c>
      <c r="F1205" s="69">
        <v>7.5427603654000004</v>
      </c>
      <c r="G1205" s="72">
        <v>70.274852260563094</v>
      </c>
      <c r="H1205" s="69">
        <v>4.9905488495999899</v>
      </c>
      <c r="I1205" s="72">
        <v>86.117357922664894</v>
      </c>
      <c r="J1205" s="69"/>
      <c r="K1205" s="72"/>
      <c r="L1205" s="69"/>
      <c r="M1205" s="72"/>
      <c r="N1205" s="69">
        <v>4.9015576745000002</v>
      </c>
      <c r="O1205" s="72">
        <v>92.040988334761394</v>
      </c>
      <c r="P1205" s="69">
        <v>9.9628802505000191</v>
      </c>
      <c r="Q1205" s="72">
        <v>96.947154268426601</v>
      </c>
    </row>
    <row r="1206" spans="1:17" customFormat="1" x14ac:dyDescent="0.3">
      <c r="A1206" s="58" t="s">
        <v>312</v>
      </c>
      <c r="B1206" s="76">
        <v>4.4239427461696001</v>
      </c>
      <c r="C1206" s="76">
        <v>4.4239427461696001</v>
      </c>
      <c r="D1206" s="76">
        <v>3.2307783514587101</v>
      </c>
      <c r="E1206" s="76">
        <v>3.2307783514587101</v>
      </c>
      <c r="F1206" s="76">
        <v>3.9628480882065098</v>
      </c>
      <c r="G1206" s="76">
        <v>3.9628480882065098</v>
      </c>
      <c r="H1206" s="76">
        <v>4.6087322501205996</v>
      </c>
      <c r="I1206" s="76">
        <v>4.6087322501205996</v>
      </c>
      <c r="J1206" s="76"/>
      <c r="K1206" s="76"/>
      <c r="L1206" s="76"/>
      <c r="M1206" s="76"/>
      <c r="N1206" s="76">
        <v>4.8408197666952297</v>
      </c>
      <c r="O1206" s="76">
        <v>4.8408197666952297</v>
      </c>
      <c r="P1206" s="76">
        <v>4.8443463441396704</v>
      </c>
      <c r="Q1206" s="76">
        <v>4.8443463441396704</v>
      </c>
    </row>
    <row r="1207" spans="1:17" customFormat="1" x14ac:dyDescent="0.3">
      <c r="A1207" s="65" t="s">
        <v>1</v>
      </c>
    </row>
    <row r="1208" spans="1:17" customFormat="1" x14ac:dyDescent="0.3">
      <c r="A1208" s="65" t="s">
        <v>1</v>
      </c>
    </row>
    <row r="1209" spans="1:17" customFormat="1" x14ac:dyDescent="0.3">
      <c r="A1209" s="53" t="s">
        <v>459</v>
      </c>
    </row>
    <row r="1210" spans="1:17" customFormat="1" x14ac:dyDescent="0.3">
      <c r="A1210" s="54" t="s">
        <v>1</v>
      </c>
    </row>
    <row r="1211" spans="1:17" customFormat="1" x14ac:dyDescent="0.3">
      <c r="A1211" s="114" t="s">
        <v>1</v>
      </c>
      <c r="B1211" s="113" t="s">
        <v>502</v>
      </c>
      <c r="C1211" s="113" t="s">
        <v>1</v>
      </c>
      <c r="D1211" s="113" t="s">
        <v>17</v>
      </c>
      <c r="E1211" s="113" t="s">
        <v>1</v>
      </c>
      <c r="F1211" s="113" t="s">
        <v>18</v>
      </c>
      <c r="G1211" s="113" t="s">
        <v>1</v>
      </c>
      <c r="H1211" s="113" t="s">
        <v>19</v>
      </c>
      <c r="I1211" s="113" t="s">
        <v>1</v>
      </c>
      <c r="J1211" s="113" t="s">
        <v>20</v>
      </c>
      <c r="K1211" s="113" t="s">
        <v>1</v>
      </c>
      <c r="L1211" s="113" t="s">
        <v>21</v>
      </c>
      <c r="M1211" s="113" t="s">
        <v>1</v>
      </c>
      <c r="N1211" s="113" t="s">
        <v>22</v>
      </c>
      <c r="O1211" s="113" t="s">
        <v>1</v>
      </c>
      <c r="P1211" s="113" t="s">
        <v>23</v>
      </c>
      <c r="Q1211" s="113" t="s">
        <v>1</v>
      </c>
    </row>
    <row r="1212" spans="1:17" customFormat="1" x14ac:dyDescent="0.3">
      <c r="A1212" s="115" t="s">
        <v>1</v>
      </c>
      <c r="B1212" s="55" t="s">
        <v>14</v>
      </c>
      <c r="C1212" s="55" t="s">
        <v>15</v>
      </c>
      <c r="D1212" s="55" t="s">
        <v>14</v>
      </c>
      <c r="E1212" s="55" t="s">
        <v>15</v>
      </c>
      <c r="F1212" s="55" t="s">
        <v>14</v>
      </c>
      <c r="G1212" s="55" t="s">
        <v>15</v>
      </c>
      <c r="H1212" s="55" t="s">
        <v>14</v>
      </c>
      <c r="I1212" s="55" t="s">
        <v>15</v>
      </c>
      <c r="J1212" s="55" t="s">
        <v>14</v>
      </c>
      <c r="K1212" s="55" t="s">
        <v>15</v>
      </c>
      <c r="L1212" s="55" t="s">
        <v>14</v>
      </c>
      <c r="M1212" s="55" t="s">
        <v>15</v>
      </c>
      <c r="N1212" s="55" t="s">
        <v>14</v>
      </c>
      <c r="O1212" s="55" t="s">
        <v>15</v>
      </c>
      <c r="P1212" s="55" t="s">
        <v>14</v>
      </c>
      <c r="Q1212" s="55" t="s">
        <v>15</v>
      </c>
    </row>
    <row r="1213" spans="1:17" customFormat="1" x14ac:dyDescent="0.3">
      <c r="A1213" s="56" t="s">
        <v>16</v>
      </c>
      <c r="B1213" s="57">
        <v>18.6539235718</v>
      </c>
      <c r="C1213" s="57">
        <v>18.6539235718</v>
      </c>
      <c r="D1213" s="57">
        <v>3.5579255305999999</v>
      </c>
      <c r="E1213" s="57">
        <v>3.5579255305999999</v>
      </c>
      <c r="F1213" s="57">
        <v>0.65765175139999998</v>
      </c>
      <c r="G1213" s="57">
        <v>0.65765175139999998</v>
      </c>
      <c r="H1213" s="57">
        <v>3.7637216665</v>
      </c>
      <c r="I1213" s="57">
        <v>3.7637216665</v>
      </c>
      <c r="J1213" s="57">
        <v>3.1668131516</v>
      </c>
      <c r="K1213" s="57">
        <v>3.1668131516</v>
      </c>
      <c r="L1213" s="57">
        <v>2.0052107423000001</v>
      </c>
      <c r="M1213" s="57">
        <v>2.0052107423000001</v>
      </c>
      <c r="N1213" s="57">
        <v>2.9173656163000001</v>
      </c>
      <c r="O1213" s="57">
        <v>2.9173656163000001</v>
      </c>
      <c r="P1213" s="57">
        <v>2.5852351131</v>
      </c>
      <c r="Q1213" s="57">
        <v>2.5852351131</v>
      </c>
    </row>
    <row r="1214" spans="1:17" customFormat="1" x14ac:dyDescent="0.3">
      <c r="A1214" s="58" t="s">
        <v>310</v>
      </c>
      <c r="B1214" s="67">
        <v>0.65765175139999899</v>
      </c>
      <c r="C1214" s="71">
        <v>3.52554114885623</v>
      </c>
      <c r="D1214" s="67">
        <v>0</v>
      </c>
      <c r="E1214" s="71">
        <v>0</v>
      </c>
      <c r="F1214" s="67">
        <v>0.65765175139999899</v>
      </c>
      <c r="G1214" s="68">
        <v>100</v>
      </c>
      <c r="H1214" s="67">
        <v>0</v>
      </c>
      <c r="I1214" s="71">
        <v>0</v>
      </c>
      <c r="J1214" s="67">
        <v>0</v>
      </c>
      <c r="K1214" s="71">
        <v>0</v>
      </c>
      <c r="L1214" s="67">
        <v>0</v>
      </c>
      <c r="M1214" s="71">
        <v>0</v>
      </c>
      <c r="N1214" s="67">
        <v>0</v>
      </c>
      <c r="O1214" s="71">
        <v>0</v>
      </c>
      <c r="P1214" s="67">
        <v>0</v>
      </c>
      <c r="Q1214" s="71">
        <v>0</v>
      </c>
    </row>
    <row r="1215" spans="1:17" customFormat="1" x14ac:dyDescent="0.3">
      <c r="A1215" s="58" t="s">
        <v>311</v>
      </c>
      <c r="B1215" s="69">
        <v>17.321889225300001</v>
      </c>
      <c r="C1215" s="72">
        <v>92.8592269536598</v>
      </c>
      <c r="D1215" s="69">
        <v>2.8835429354999902</v>
      </c>
      <c r="E1215" s="72">
        <v>81.045623656258101</v>
      </c>
      <c r="F1215" s="69">
        <v>0</v>
      </c>
      <c r="G1215" s="70">
        <v>0</v>
      </c>
      <c r="H1215" s="69">
        <v>3.7637216664999902</v>
      </c>
      <c r="I1215" s="72">
        <v>100</v>
      </c>
      <c r="J1215" s="69">
        <v>3.1668131515999902</v>
      </c>
      <c r="K1215" s="72">
        <v>100</v>
      </c>
      <c r="L1215" s="69">
        <v>2.0052107423000001</v>
      </c>
      <c r="M1215" s="72">
        <v>100</v>
      </c>
      <c r="N1215" s="69">
        <v>2.9173656163000001</v>
      </c>
      <c r="O1215" s="72">
        <v>100</v>
      </c>
      <c r="P1215" s="69">
        <v>2.5852351131</v>
      </c>
      <c r="Q1215" s="72">
        <v>100</v>
      </c>
    </row>
    <row r="1216" spans="1:17" customFormat="1" x14ac:dyDescent="0.3">
      <c r="A1216" s="58" t="s">
        <v>312</v>
      </c>
      <c r="B1216" s="76">
        <v>4.48068401025591</v>
      </c>
      <c r="C1216" s="76">
        <v>4.48068401025591</v>
      </c>
      <c r="D1216" s="76">
        <v>4.41985942065181</v>
      </c>
      <c r="E1216" s="76">
        <v>4.41985942065181</v>
      </c>
      <c r="F1216" s="76">
        <v>1</v>
      </c>
      <c r="G1216" s="77">
        <v>1</v>
      </c>
      <c r="H1216" s="76">
        <v>4.5441507675046902</v>
      </c>
      <c r="I1216" s="76">
        <v>4.5441507675046902</v>
      </c>
      <c r="J1216" s="76">
        <v>4.5725758746403704</v>
      </c>
      <c r="K1216" s="76">
        <v>4.5725758746403704</v>
      </c>
      <c r="L1216" s="76">
        <v>5</v>
      </c>
      <c r="M1216" s="78">
        <v>5</v>
      </c>
      <c r="N1216" s="76">
        <v>4.5859336147479404</v>
      </c>
      <c r="O1216" s="76">
        <v>4.5859336147479404</v>
      </c>
      <c r="P1216" s="76">
        <v>4.7233010704615399</v>
      </c>
      <c r="Q1216" s="76">
        <v>4.7233010704615399</v>
      </c>
    </row>
    <row r="1217" spans="1:17" customFormat="1" x14ac:dyDescent="0.3">
      <c r="A1217" s="65" t="s">
        <v>1</v>
      </c>
    </row>
    <row r="1218" spans="1:17" customFormat="1" x14ac:dyDescent="0.3">
      <c r="A1218" s="65" t="s">
        <v>1</v>
      </c>
    </row>
    <row r="1219" spans="1:17" customFormat="1" x14ac:dyDescent="0.3">
      <c r="A1219" s="53" t="s">
        <v>460</v>
      </c>
    </row>
    <row r="1220" spans="1:17" customFormat="1" x14ac:dyDescent="0.3">
      <c r="A1220" s="54" t="s">
        <v>1</v>
      </c>
    </row>
    <row r="1221" spans="1:17" customFormat="1" x14ac:dyDescent="0.3">
      <c r="A1221" s="114" t="s">
        <v>1</v>
      </c>
      <c r="B1221" s="113" t="s">
        <v>502</v>
      </c>
      <c r="C1221" s="113" t="s">
        <v>1</v>
      </c>
      <c r="D1221" s="113" t="s">
        <v>17</v>
      </c>
      <c r="E1221" s="113" t="s">
        <v>1</v>
      </c>
      <c r="F1221" s="113" t="s">
        <v>18</v>
      </c>
      <c r="G1221" s="113" t="s">
        <v>1</v>
      </c>
      <c r="H1221" s="113" t="s">
        <v>19</v>
      </c>
      <c r="I1221" s="113" t="s">
        <v>1</v>
      </c>
      <c r="J1221" s="113" t="s">
        <v>20</v>
      </c>
      <c r="K1221" s="113" t="s">
        <v>1</v>
      </c>
      <c r="L1221" s="113" t="s">
        <v>21</v>
      </c>
      <c r="M1221" s="113" t="s">
        <v>1</v>
      </c>
      <c r="N1221" s="113" t="s">
        <v>22</v>
      </c>
      <c r="O1221" s="113" t="s">
        <v>1</v>
      </c>
      <c r="P1221" s="113" t="s">
        <v>23</v>
      </c>
      <c r="Q1221" s="113" t="s">
        <v>1</v>
      </c>
    </row>
    <row r="1222" spans="1:17" customFormat="1" x14ac:dyDescent="0.3">
      <c r="A1222" s="115" t="s">
        <v>1</v>
      </c>
      <c r="B1222" s="55" t="s">
        <v>14</v>
      </c>
      <c r="C1222" s="55" t="s">
        <v>15</v>
      </c>
      <c r="D1222" s="55" t="s">
        <v>14</v>
      </c>
      <c r="E1222" s="55" t="s">
        <v>15</v>
      </c>
      <c r="F1222" s="55" t="s">
        <v>14</v>
      </c>
      <c r="G1222" s="55" t="s">
        <v>15</v>
      </c>
      <c r="H1222" s="55" t="s">
        <v>14</v>
      </c>
      <c r="I1222" s="55" t="s">
        <v>15</v>
      </c>
      <c r="J1222" s="55" t="s">
        <v>14</v>
      </c>
      <c r="K1222" s="55" t="s">
        <v>15</v>
      </c>
      <c r="L1222" s="55" t="s">
        <v>14</v>
      </c>
      <c r="M1222" s="55" t="s">
        <v>15</v>
      </c>
      <c r="N1222" s="55" t="s">
        <v>14</v>
      </c>
      <c r="O1222" s="55" t="s">
        <v>15</v>
      </c>
      <c r="P1222" s="55" t="s">
        <v>14</v>
      </c>
      <c r="Q1222" s="55" t="s">
        <v>15</v>
      </c>
    </row>
    <row r="1223" spans="1:17" customFormat="1" x14ac:dyDescent="0.3">
      <c r="A1223" s="56" t="s">
        <v>16</v>
      </c>
      <c r="B1223" s="57">
        <v>85.214390085700003</v>
      </c>
      <c r="C1223" s="57">
        <v>85.214390085700003</v>
      </c>
      <c r="D1223" s="57">
        <v>23.655065038099998</v>
      </c>
      <c r="E1223" s="57">
        <v>23.655065038099998</v>
      </c>
      <c r="F1223" s="57">
        <v>14.223898155600001</v>
      </c>
      <c r="G1223" s="57">
        <v>14.223898155600001</v>
      </c>
      <c r="H1223" s="57">
        <v>10.221573124300001</v>
      </c>
      <c r="I1223" s="57">
        <v>10.221573124300001</v>
      </c>
      <c r="J1223" s="57">
        <v>3.3398559994000001</v>
      </c>
      <c r="K1223" s="57">
        <v>3.3398559994000001</v>
      </c>
      <c r="L1223" s="57">
        <v>9.3267295335</v>
      </c>
      <c r="M1223" s="57">
        <v>9.3267295335</v>
      </c>
      <c r="N1223" s="57">
        <v>13.483825854999999</v>
      </c>
      <c r="O1223" s="57">
        <v>13.483825854999999</v>
      </c>
      <c r="P1223" s="57">
        <v>10.589178348800001</v>
      </c>
      <c r="Q1223" s="57">
        <v>10.589178348800001</v>
      </c>
    </row>
    <row r="1224" spans="1:17" customFormat="1" x14ac:dyDescent="0.3">
      <c r="A1224" s="58" t="s">
        <v>310</v>
      </c>
      <c r="B1224" s="59">
        <v>0.42384980230000002</v>
      </c>
      <c r="C1224" s="60">
        <v>4.9739228535665703E-3</v>
      </c>
      <c r="D1224" s="67">
        <v>0.42384980229999902</v>
      </c>
      <c r="E1224" s="71">
        <v>1.7917930118447201</v>
      </c>
      <c r="F1224" s="67">
        <v>0</v>
      </c>
      <c r="G1224" s="71">
        <v>0</v>
      </c>
      <c r="H1224" s="67">
        <v>0</v>
      </c>
      <c r="I1224" s="71">
        <v>0</v>
      </c>
      <c r="J1224" s="67">
        <v>0</v>
      </c>
      <c r="K1224" s="71">
        <v>0</v>
      </c>
      <c r="L1224" s="67">
        <v>0</v>
      </c>
      <c r="M1224" s="71">
        <v>0</v>
      </c>
      <c r="N1224" s="67">
        <v>0</v>
      </c>
      <c r="O1224" s="71">
        <v>0</v>
      </c>
      <c r="P1224" s="67">
        <v>0</v>
      </c>
      <c r="Q1224" s="71">
        <v>0</v>
      </c>
    </row>
    <row r="1225" spans="1:17" customFormat="1" x14ac:dyDescent="0.3">
      <c r="A1225" s="58" t="s">
        <v>311</v>
      </c>
      <c r="B1225" s="61">
        <v>82.551776638600003</v>
      </c>
      <c r="C1225" s="62">
        <v>0.96875394584855701</v>
      </c>
      <c r="D1225" s="69">
        <v>22.5905240152</v>
      </c>
      <c r="E1225" s="72">
        <v>95.499733265643599</v>
      </c>
      <c r="F1225" s="69">
        <v>14.223898155600001</v>
      </c>
      <c r="G1225" s="72">
        <v>100</v>
      </c>
      <c r="H1225" s="69">
        <v>9.2883572577999995</v>
      </c>
      <c r="I1225" s="72">
        <v>90.870134614784106</v>
      </c>
      <c r="J1225" s="69">
        <v>3.3398559994000099</v>
      </c>
      <c r="K1225" s="72">
        <v>100</v>
      </c>
      <c r="L1225" s="69">
        <v>9.3267295335</v>
      </c>
      <c r="M1225" s="72">
        <v>100</v>
      </c>
      <c r="N1225" s="69">
        <v>12.818969297300001</v>
      </c>
      <c r="O1225" s="72">
        <v>95.069229127922497</v>
      </c>
      <c r="P1225" s="69">
        <v>10.589178348800001</v>
      </c>
      <c r="Q1225" s="72">
        <v>100</v>
      </c>
    </row>
    <row r="1226" spans="1:17" customFormat="1" x14ac:dyDescent="0.3">
      <c r="A1226" s="58" t="s">
        <v>312</v>
      </c>
      <c r="B1226" s="73">
        <v>4.6910431275958597</v>
      </c>
      <c r="C1226" s="73">
        <v>4.6910431275958597</v>
      </c>
      <c r="D1226" s="76">
        <v>4.41414085141228</v>
      </c>
      <c r="E1226" s="76">
        <v>4.41414085141228</v>
      </c>
      <c r="F1226" s="76">
        <v>4.4269228688627296</v>
      </c>
      <c r="G1226" s="76">
        <v>4.4269228688627296</v>
      </c>
      <c r="H1226" s="76">
        <v>4.8172038747784303</v>
      </c>
      <c r="I1226" s="76">
        <v>4.8172038747784303</v>
      </c>
      <c r="J1226" s="76">
        <v>4.8850892337666796</v>
      </c>
      <c r="K1226" s="76">
        <v>4.8850892337666796</v>
      </c>
      <c r="L1226" s="76">
        <v>4.8404903793493297</v>
      </c>
      <c r="M1226" s="76">
        <v>4.8404903793493297</v>
      </c>
      <c r="N1226" s="76">
        <v>4.9608780116116202</v>
      </c>
      <c r="O1226" s="78">
        <v>4.9608780116116202</v>
      </c>
      <c r="P1226" s="76">
        <v>5</v>
      </c>
      <c r="Q1226" s="78">
        <v>5</v>
      </c>
    </row>
    <row r="1227" spans="1:17" customFormat="1" x14ac:dyDescent="0.3">
      <c r="A1227" s="65" t="s">
        <v>1</v>
      </c>
    </row>
    <row r="1228" spans="1:17" customFormat="1" x14ac:dyDescent="0.3">
      <c r="A1228" s="65" t="s">
        <v>1</v>
      </c>
    </row>
    <row r="1229" spans="1:17" customFormat="1" x14ac:dyDescent="0.3">
      <c r="A1229" s="53" t="s">
        <v>461</v>
      </c>
    </row>
    <row r="1230" spans="1:17" customFormat="1" x14ac:dyDescent="0.3">
      <c r="A1230" s="54" t="s">
        <v>1</v>
      </c>
    </row>
    <row r="1231" spans="1:17" customFormat="1" x14ac:dyDescent="0.3">
      <c r="A1231" s="114" t="s">
        <v>1</v>
      </c>
      <c r="B1231" s="113" t="s">
        <v>502</v>
      </c>
      <c r="C1231" s="113" t="s">
        <v>1</v>
      </c>
      <c r="D1231" s="113" t="s">
        <v>17</v>
      </c>
      <c r="E1231" s="113" t="s">
        <v>1</v>
      </c>
      <c r="F1231" s="113" t="s">
        <v>18</v>
      </c>
      <c r="G1231" s="113" t="s">
        <v>1</v>
      </c>
      <c r="H1231" s="113" t="s">
        <v>19</v>
      </c>
      <c r="I1231" s="113" t="s">
        <v>1</v>
      </c>
      <c r="J1231" s="113" t="s">
        <v>20</v>
      </c>
      <c r="K1231" s="113" t="s">
        <v>1</v>
      </c>
      <c r="L1231" s="113" t="s">
        <v>21</v>
      </c>
      <c r="M1231" s="113" t="s">
        <v>1</v>
      </c>
      <c r="N1231" s="113" t="s">
        <v>22</v>
      </c>
      <c r="O1231" s="113" t="s">
        <v>1</v>
      </c>
      <c r="P1231" s="113" t="s">
        <v>23</v>
      </c>
      <c r="Q1231" s="113" t="s">
        <v>1</v>
      </c>
    </row>
    <row r="1232" spans="1:17" customFormat="1" x14ac:dyDescent="0.3">
      <c r="A1232" s="115" t="s">
        <v>1</v>
      </c>
      <c r="B1232" s="55" t="s">
        <v>14</v>
      </c>
      <c r="C1232" s="55" t="s">
        <v>15</v>
      </c>
      <c r="D1232" s="55" t="s">
        <v>14</v>
      </c>
      <c r="E1232" s="55" t="s">
        <v>15</v>
      </c>
      <c r="F1232" s="55" t="s">
        <v>14</v>
      </c>
      <c r="G1232" s="55" t="s">
        <v>15</v>
      </c>
      <c r="H1232" s="55" t="s">
        <v>14</v>
      </c>
      <c r="I1232" s="55" t="s">
        <v>15</v>
      </c>
      <c r="J1232" s="55" t="s">
        <v>14</v>
      </c>
      <c r="K1232" s="55" t="s">
        <v>15</v>
      </c>
      <c r="L1232" s="55" t="s">
        <v>14</v>
      </c>
      <c r="M1232" s="55" t="s">
        <v>15</v>
      </c>
      <c r="N1232" s="55" t="s">
        <v>14</v>
      </c>
      <c r="O1232" s="55" t="s">
        <v>15</v>
      </c>
      <c r="P1232" s="55" t="s">
        <v>14</v>
      </c>
      <c r="Q1232" s="55" t="s">
        <v>15</v>
      </c>
    </row>
    <row r="1233" spans="1:17" customFormat="1" x14ac:dyDescent="0.3">
      <c r="A1233" s="56" t="s">
        <v>16</v>
      </c>
      <c r="B1233" s="57">
        <v>1223.3316612077999</v>
      </c>
      <c r="C1233" s="57">
        <v>1223.3316612077999</v>
      </c>
      <c r="D1233" s="57">
        <v>226.19073308700001</v>
      </c>
      <c r="E1233" s="57">
        <v>226.19073308700001</v>
      </c>
      <c r="F1233" s="57">
        <v>242.9097684457</v>
      </c>
      <c r="G1233" s="57">
        <v>242.9097684457</v>
      </c>
      <c r="H1233" s="57">
        <v>195.83979688540001</v>
      </c>
      <c r="I1233" s="57">
        <v>195.83979688540001</v>
      </c>
      <c r="J1233" s="57">
        <v>84.8591296476</v>
      </c>
      <c r="K1233" s="57">
        <v>84.8591296476</v>
      </c>
      <c r="L1233" s="57">
        <v>98.944758881799999</v>
      </c>
      <c r="M1233" s="57">
        <v>98.944758881799999</v>
      </c>
      <c r="N1233" s="57">
        <v>212.26945979659999</v>
      </c>
      <c r="O1233" s="57">
        <v>212.26945979659999</v>
      </c>
      <c r="P1233" s="57">
        <v>141.04859873140001</v>
      </c>
      <c r="Q1233" s="57">
        <v>141.04859873140001</v>
      </c>
    </row>
    <row r="1234" spans="1:17" customFormat="1" x14ac:dyDescent="0.3">
      <c r="A1234" s="58" t="s">
        <v>276</v>
      </c>
      <c r="B1234" s="59">
        <v>6.4148811167000002</v>
      </c>
      <c r="C1234" s="60">
        <v>5.2437791975125997E-3</v>
      </c>
      <c r="D1234" s="59">
        <v>1.5812701111</v>
      </c>
      <c r="E1234" s="60">
        <v>6.9908704460133397E-3</v>
      </c>
      <c r="F1234" s="59">
        <v>2.0162111643</v>
      </c>
      <c r="G1234" s="60">
        <v>8.30024736016618E-3</v>
      </c>
      <c r="H1234" s="59">
        <v>1.8504667633</v>
      </c>
      <c r="I1234" s="60">
        <v>9.44888011900279E-3</v>
      </c>
      <c r="J1234" s="59">
        <v>0</v>
      </c>
      <c r="K1234" s="60">
        <v>0</v>
      </c>
      <c r="L1234" s="59">
        <v>0.7854459842</v>
      </c>
      <c r="M1234" s="60">
        <v>7.9382272803180907E-3</v>
      </c>
      <c r="N1234" s="59">
        <v>0.1814870938</v>
      </c>
      <c r="O1234" s="60">
        <v>8.5498448045189304E-4</v>
      </c>
      <c r="P1234" s="59">
        <v>0</v>
      </c>
      <c r="Q1234" s="60">
        <v>0</v>
      </c>
    </row>
    <row r="1235" spans="1:17" customFormat="1" x14ac:dyDescent="0.3">
      <c r="A1235" s="58" t="s">
        <v>291</v>
      </c>
      <c r="B1235" s="61">
        <v>5.4210940190999999</v>
      </c>
      <c r="C1235" s="62">
        <v>4.4314180618424698E-3</v>
      </c>
      <c r="D1235" s="61">
        <v>0</v>
      </c>
      <c r="E1235" s="62">
        <v>0</v>
      </c>
      <c r="F1235" s="61">
        <v>2.8393429494000002</v>
      </c>
      <c r="G1235" s="62">
        <v>1.1688879239266601E-2</v>
      </c>
      <c r="H1235" s="61">
        <v>0</v>
      </c>
      <c r="I1235" s="62">
        <v>0</v>
      </c>
      <c r="J1235" s="61">
        <v>0</v>
      </c>
      <c r="K1235" s="62">
        <v>0</v>
      </c>
      <c r="L1235" s="61">
        <v>1.3656026829000001</v>
      </c>
      <c r="M1235" s="62">
        <v>1.38016677015844E-2</v>
      </c>
      <c r="N1235" s="61">
        <v>1.2161483868</v>
      </c>
      <c r="O1235" s="62">
        <v>5.7292668854263496E-3</v>
      </c>
      <c r="P1235" s="61">
        <v>0</v>
      </c>
      <c r="Q1235" s="62">
        <v>0</v>
      </c>
    </row>
    <row r="1236" spans="1:17" customFormat="1" x14ac:dyDescent="0.3">
      <c r="A1236" s="58" t="s">
        <v>292</v>
      </c>
      <c r="B1236" s="59">
        <v>8.8094889283000306</v>
      </c>
      <c r="C1236" s="60">
        <v>7.2012269506720296E-3</v>
      </c>
      <c r="D1236" s="59">
        <v>0.42384980230000002</v>
      </c>
      <c r="E1236" s="60">
        <v>1.87386015561024E-3</v>
      </c>
      <c r="F1236" s="59">
        <v>7.6374408531999904</v>
      </c>
      <c r="G1236" s="63">
        <v>3.1441472700210797E-2</v>
      </c>
      <c r="H1236" s="59">
        <v>0.4017182292</v>
      </c>
      <c r="I1236" s="60">
        <v>2.0512594252488602E-3</v>
      </c>
      <c r="J1236" s="59">
        <v>0</v>
      </c>
      <c r="K1236" s="60">
        <v>0</v>
      </c>
      <c r="L1236" s="59">
        <v>0.34648004360000101</v>
      </c>
      <c r="M1236" s="60">
        <v>3.50175236683236E-3</v>
      </c>
      <c r="N1236" s="59">
        <v>0</v>
      </c>
      <c r="O1236" s="60">
        <v>0</v>
      </c>
      <c r="P1236" s="59">
        <v>0</v>
      </c>
      <c r="Q1236" s="60">
        <v>0</v>
      </c>
    </row>
    <row r="1237" spans="1:17" customFormat="1" x14ac:dyDescent="0.3">
      <c r="A1237" s="58" t="s">
        <v>293</v>
      </c>
      <c r="B1237" s="61">
        <v>17.653228922099998</v>
      </c>
      <c r="C1237" s="62">
        <v>1.4430452085799E-2</v>
      </c>
      <c r="D1237" s="61">
        <v>0.42384980230000002</v>
      </c>
      <c r="E1237" s="62">
        <v>1.87386015561024E-3</v>
      </c>
      <c r="F1237" s="61">
        <v>2.8607005465999999</v>
      </c>
      <c r="G1237" s="62">
        <v>1.1776803233993801E-2</v>
      </c>
      <c r="H1237" s="61">
        <v>0.68745289439999802</v>
      </c>
      <c r="I1237" s="62">
        <v>3.5102819004774501E-3</v>
      </c>
      <c r="J1237" s="61">
        <v>0.50150356799999996</v>
      </c>
      <c r="K1237" s="62">
        <v>5.9098363379712499E-3</v>
      </c>
      <c r="L1237" s="61">
        <v>1.9895328752999999</v>
      </c>
      <c r="M1237" s="62">
        <v>2.0107511482004899E-2</v>
      </c>
      <c r="N1237" s="61">
        <v>3.5373815449000001</v>
      </c>
      <c r="O1237" s="62">
        <v>1.66645807093002E-2</v>
      </c>
      <c r="P1237" s="61">
        <v>7.6528076905999898</v>
      </c>
      <c r="Q1237" s="63">
        <v>5.4256531149049603E-2</v>
      </c>
    </row>
    <row r="1238" spans="1:17" customFormat="1" x14ac:dyDescent="0.3">
      <c r="A1238" s="58" t="s">
        <v>294</v>
      </c>
      <c r="B1238" s="59">
        <v>6.3945094909</v>
      </c>
      <c r="C1238" s="60">
        <v>5.2271266196010002E-3</v>
      </c>
      <c r="D1238" s="59">
        <v>0.42384980230000002</v>
      </c>
      <c r="E1238" s="60">
        <v>1.87386015561024E-3</v>
      </c>
      <c r="F1238" s="59">
        <v>3.3165276052000001</v>
      </c>
      <c r="G1238" s="60">
        <v>1.36533315494942E-2</v>
      </c>
      <c r="H1238" s="59">
        <v>0</v>
      </c>
      <c r="I1238" s="60">
        <v>0</v>
      </c>
      <c r="J1238" s="59">
        <v>0</v>
      </c>
      <c r="K1238" s="60">
        <v>0</v>
      </c>
      <c r="L1238" s="59">
        <v>0.55128045290000005</v>
      </c>
      <c r="M1238" s="60">
        <v>5.5715983254713197E-3</v>
      </c>
      <c r="N1238" s="59">
        <v>0</v>
      </c>
      <c r="O1238" s="60">
        <v>0</v>
      </c>
      <c r="P1238" s="59">
        <v>2.1028516305</v>
      </c>
      <c r="Q1238" s="60">
        <v>1.4908702740850901E-2</v>
      </c>
    </row>
    <row r="1239" spans="1:17" customFormat="1" x14ac:dyDescent="0.3">
      <c r="A1239" s="58" t="s">
        <v>295</v>
      </c>
      <c r="B1239" s="61">
        <v>17.6630455365</v>
      </c>
      <c r="C1239" s="62">
        <v>1.4438476577203299E-2</v>
      </c>
      <c r="D1239" s="61">
        <v>1.1226481639999999</v>
      </c>
      <c r="E1239" s="62">
        <v>4.9632809827279498E-3</v>
      </c>
      <c r="F1239" s="61">
        <v>4.7346670893000002</v>
      </c>
      <c r="G1239" s="62">
        <v>1.9491464339188899E-2</v>
      </c>
      <c r="H1239" s="61">
        <v>2.2411740519999999</v>
      </c>
      <c r="I1239" s="62">
        <v>1.1443915320804099E-2</v>
      </c>
      <c r="J1239" s="61">
        <v>0</v>
      </c>
      <c r="K1239" s="62">
        <v>0</v>
      </c>
      <c r="L1239" s="61">
        <v>0</v>
      </c>
      <c r="M1239" s="62">
        <v>0</v>
      </c>
      <c r="N1239" s="61">
        <v>3.6903508714000002</v>
      </c>
      <c r="O1239" s="62">
        <v>1.738521817946E-2</v>
      </c>
      <c r="P1239" s="61">
        <v>4.0931954018000001</v>
      </c>
      <c r="Q1239" s="62">
        <v>2.9019752330859402E-2</v>
      </c>
    </row>
    <row r="1240" spans="1:17" customFormat="1" x14ac:dyDescent="0.3">
      <c r="A1240" s="58" t="s">
        <v>296</v>
      </c>
      <c r="B1240" s="59">
        <v>41.952785073199998</v>
      </c>
      <c r="C1240" s="60">
        <v>3.4293876635040903E-2</v>
      </c>
      <c r="D1240" s="59">
        <v>3.4781366339000002</v>
      </c>
      <c r="E1240" s="60">
        <v>1.5377007653811401E-2</v>
      </c>
      <c r="F1240" s="59">
        <v>5.1898443021000098</v>
      </c>
      <c r="G1240" s="60">
        <v>2.1365317398753102E-2</v>
      </c>
      <c r="H1240" s="59">
        <v>4.0658799832000003</v>
      </c>
      <c r="I1240" s="60">
        <v>2.0761255106791401E-2</v>
      </c>
      <c r="J1240" s="59">
        <v>3.2442323994</v>
      </c>
      <c r="K1240" s="60">
        <v>3.8230799831114597E-2</v>
      </c>
      <c r="L1240" s="59">
        <v>6.1767290450000001</v>
      </c>
      <c r="M1240" s="60">
        <v>6.2426035646605198E-2</v>
      </c>
      <c r="N1240" s="59">
        <v>8.8376427304999794</v>
      </c>
      <c r="O1240" s="60">
        <v>4.16340755705902E-2</v>
      </c>
      <c r="P1240" s="59">
        <v>10.960319979099999</v>
      </c>
      <c r="Q1240" s="63">
        <v>7.7705982744088298E-2</v>
      </c>
    </row>
    <row r="1241" spans="1:17" customFormat="1" x14ac:dyDescent="0.3">
      <c r="A1241" s="58" t="s">
        <v>297</v>
      </c>
      <c r="B1241" s="61">
        <v>29.088645075900001</v>
      </c>
      <c r="C1241" s="62">
        <v>2.3778216487244899E-2</v>
      </c>
      <c r="D1241" s="61">
        <v>0.3819354136</v>
      </c>
      <c r="E1241" s="64">
        <v>1.68855464760838E-3</v>
      </c>
      <c r="F1241" s="61">
        <v>11.3527372435</v>
      </c>
      <c r="G1241" s="62">
        <v>4.67364376333749E-2</v>
      </c>
      <c r="H1241" s="61">
        <v>2.0274584121000001</v>
      </c>
      <c r="I1241" s="62">
        <v>1.03526374329647E-2</v>
      </c>
      <c r="J1241" s="61">
        <v>1.2619603572</v>
      </c>
      <c r="K1241" s="62">
        <v>1.48712385154152E-2</v>
      </c>
      <c r="L1241" s="61">
        <v>0</v>
      </c>
      <c r="M1241" s="62">
        <v>0</v>
      </c>
      <c r="N1241" s="61">
        <v>0.66485655769999996</v>
      </c>
      <c r="O1241" s="62">
        <v>3.1321347797138399E-3</v>
      </c>
      <c r="P1241" s="61">
        <v>9.1596646658999905</v>
      </c>
      <c r="Q1241" s="63">
        <v>6.4939777837444701E-2</v>
      </c>
    </row>
    <row r="1242" spans="1:17" customFormat="1" x14ac:dyDescent="0.3">
      <c r="A1242" s="58" t="s">
        <v>298</v>
      </c>
      <c r="B1242" s="59">
        <v>14.609982092199999</v>
      </c>
      <c r="C1242" s="60">
        <v>1.19427809771354E-2</v>
      </c>
      <c r="D1242" s="59">
        <v>1.8224794367999999</v>
      </c>
      <c r="E1242" s="60">
        <v>8.0572683589960198E-3</v>
      </c>
      <c r="F1242" s="59">
        <v>2.3670895928000002</v>
      </c>
      <c r="G1242" s="60">
        <v>9.7447278796000299E-3</v>
      </c>
      <c r="H1242" s="59">
        <v>0.4017182292</v>
      </c>
      <c r="I1242" s="60">
        <v>2.0512594252488602E-3</v>
      </c>
      <c r="J1242" s="59">
        <v>0</v>
      </c>
      <c r="K1242" s="60">
        <v>0</v>
      </c>
      <c r="L1242" s="59">
        <v>0.81332049470000001</v>
      </c>
      <c r="M1242" s="60">
        <v>8.2199451885227991E-3</v>
      </c>
      <c r="N1242" s="59">
        <v>0</v>
      </c>
      <c r="O1242" s="60">
        <v>0</v>
      </c>
      <c r="P1242" s="59">
        <v>9.2053743386999791</v>
      </c>
      <c r="Q1242" s="63">
        <v>6.5263848216102205E-2</v>
      </c>
    </row>
    <row r="1243" spans="1:17" customFormat="1" x14ac:dyDescent="0.3">
      <c r="A1243" s="58" t="s">
        <v>299</v>
      </c>
      <c r="B1243" s="61">
        <v>10.0564766699</v>
      </c>
      <c r="C1243" s="62">
        <v>8.2205643725195496E-3</v>
      </c>
      <c r="D1243" s="61">
        <v>0.42384980230000002</v>
      </c>
      <c r="E1243" s="62">
        <v>1.87386015561024E-3</v>
      </c>
      <c r="F1243" s="61">
        <v>8.3350258430000199</v>
      </c>
      <c r="G1243" s="63">
        <v>3.4313259183988802E-2</v>
      </c>
      <c r="H1243" s="61">
        <v>0</v>
      </c>
      <c r="I1243" s="62">
        <v>0</v>
      </c>
      <c r="J1243" s="61">
        <v>0</v>
      </c>
      <c r="K1243" s="62">
        <v>0</v>
      </c>
      <c r="L1243" s="61">
        <v>0</v>
      </c>
      <c r="M1243" s="62">
        <v>0</v>
      </c>
      <c r="N1243" s="61">
        <v>0</v>
      </c>
      <c r="O1243" s="62">
        <v>0</v>
      </c>
      <c r="P1243" s="61">
        <v>1.2976010246</v>
      </c>
      <c r="Q1243" s="62">
        <v>9.1996732776554006E-3</v>
      </c>
    </row>
    <row r="1244" spans="1:17" customFormat="1" x14ac:dyDescent="0.3">
      <c r="A1244" s="58" t="s">
        <v>300</v>
      </c>
      <c r="B1244" s="59">
        <v>9.0219225734999995</v>
      </c>
      <c r="C1244" s="60">
        <v>7.3748786691195597E-3</v>
      </c>
      <c r="D1244" s="59">
        <v>1.0537941932999999</v>
      </c>
      <c r="E1244" s="60">
        <v>4.6588743001008699E-3</v>
      </c>
      <c r="F1244" s="59">
        <v>3.6092783111000002</v>
      </c>
      <c r="G1244" s="60">
        <v>1.4858514477184601E-2</v>
      </c>
      <c r="H1244" s="59">
        <v>3.5451475909000001</v>
      </c>
      <c r="I1244" s="60">
        <v>1.8102283842617101E-2</v>
      </c>
      <c r="J1244" s="59">
        <v>0.46722243460000001</v>
      </c>
      <c r="K1244" s="60">
        <v>5.5058593758887803E-3</v>
      </c>
      <c r="L1244" s="59">
        <v>0.34648004360000101</v>
      </c>
      <c r="M1244" s="60">
        <v>3.50175236683236E-3</v>
      </c>
      <c r="N1244" s="59">
        <v>0</v>
      </c>
      <c r="O1244" s="60">
        <v>0</v>
      </c>
      <c r="P1244" s="59">
        <v>0</v>
      </c>
      <c r="Q1244" s="60">
        <v>0</v>
      </c>
    </row>
    <row r="1245" spans="1:17" customFormat="1" x14ac:dyDescent="0.3">
      <c r="A1245" s="58" t="s">
        <v>277</v>
      </c>
      <c r="B1245" s="61">
        <v>19.874793210299998</v>
      </c>
      <c r="C1245" s="62">
        <v>1.6246447174168201E-2</v>
      </c>
      <c r="D1245" s="61">
        <v>6.7036904853999904</v>
      </c>
      <c r="E1245" s="62">
        <v>2.9637334801074999E-2</v>
      </c>
      <c r="F1245" s="61">
        <v>2.3083641654</v>
      </c>
      <c r="G1245" s="62">
        <v>9.5029696836420596E-3</v>
      </c>
      <c r="H1245" s="61">
        <v>3.8306209623999998</v>
      </c>
      <c r="I1245" s="62">
        <v>1.95599720961801E-2</v>
      </c>
      <c r="J1245" s="61">
        <v>0</v>
      </c>
      <c r="K1245" s="62">
        <v>0</v>
      </c>
      <c r="L1245" s="61">
        <v>0</v>
      </c>
      <c r="M1245" s="62">
        <v>0</v>
      </c>
      <c r="N1245" s="61">
        <v>2.3764927594</v>
      </c>
      <c r="O1245" s="62">
        <v>1.1195641434604799E-2</v>
      </c>
      <c r="P1245" s="61">
        <v>4.6556248376999996</v>
      </c>
      <c r="Q1245" s="62">
        <v>3.3007239203884202E-2</v>
      </c>
    </row>
    <row r="1246" spans="1:17" customFormat="1" x14ac:dyDescent="0.3">
      <c r="A1246" s="58" t="s">
        <v>278</v>
      </c>
      <c r="B1246" s="59">
        <v>16.707957952000001</v>
      </c>
      <c r="C1246" s="60">
        <v>1.36577499641464E-2</v>
      </c>
      <c r="D1246" s="59">
        <v>0.42384980230000002</v>
      </c>
      <c r="E1246" s="60">
        <v>1.87386015561024E-3</v>
      </c>
      <c r="F1246" s="59">
        <v>9.2871599858000096</v>
      </c>
      <c r="G1246" s="63">
        <v>3.8232962162145598E-2</v>
      </c>
      <c r="H1246" s="59">
        <v>0</v>
      </c>
      <c r="I1246" s="60">
        <v>0</v>
      </c>
      <c r="J1246" s="59">
        <v>0</v>
      </c>
      <c r="K1246" s="60">
        <v>0</v>
      </c>
      <c r="L1246" s="59">
        <v>5.2159382058999997</v>
      </c>
      <c r="M1246" s="63">
        <v>5.27156593724281E-2</v>
      </c>
      <c r="N1246" s="59">
        <v>0</v>
      </c>
      <c r="O1246" s="60">
        <v>0</v>
      </c>
      <c r="P1246" s="59">
        <v>0</v>
      </c>
      <c r="Q1246" s="60">
        <v>0</v>
      </c>
    </row>
    <row r="1247" spans="1:17" customFormat="1" x14ac:dyDescent="0.3">
      <c r="A1247" s="58" t="s">
        <v>279</v>
      </c>
      <c r="B1247" s="61">
        <v>1.4461330536000001</v>
      </c>
      <c r="C1247" s="62">
        <v>1.18212672773647E-3</v>
      </c>
      <c r="D1247" s="61">
        <v>0.840818114599999</v>
      </c>
      <c r="E1247" s="62">
        <v>3.7172969163002602E-3</v>
      </c>
      <c r="F1247" s="61">
        <v>0</v>
      </c>
      <c r="G1247" s="62">
        <v>0</v>
      </c>
      <c r="H1247" s="61">
        <v>0</v>
      </c>
      <c r="I1247" s="62">
        <v>0</v>
      </c>
      <c r="J1247" s="61">
        <v>0</v>
      </c>
      <c r="K1247" s="62">
        <v>0</v>
      </c>
      <c r="L1247" s="61">
        <v>0.605314939</v>
      </c>
      <c r="M1247" s="62">
        <v>6.1177059385541903E-3</v>
      </c>
      <c r="N1247" s="61">
        <v>0</v>
      </c>
      <c r="O1247" s="62">
        <v>0</v>
      </c>
      <c r="P1247" s="61">
        <v>0</v>
      </c>
      <c r="Q1247" s="62">
        <v>0</v>
      </c>
    </row>
    <row r="1248" spans="1:17" customFormat="1" x14ac:dyDescent="0.3">
      <c r="A1248" s="58" t="s">
        <v>301</v>
      </c>
      <c r="B1248" s="59">
        <v>9.7613393923</v>
      </c>
      <c r="C1248" s="60">
        <v>7.9793074125643002E-3</v>
      </c>
      <c r="D1248" s="59">
        <v>0.41380770030000003</v>
      </c>
      <c r="E1248" s="60">
        <v>1.82946354456014E-3</v>
      </c>
      <c r="F1248" s="59">
        <v>7.0565361315999899</v>
      </c>
      <c r="G1248" s="63">
        <v>2.90500302921223E-2</v>
      </c>
      <c r="H1248" s="59">
        <v>0.4017182292</v>
      </c>
      <c r="I1248" s="60">
        <v>2.0512594252488602E-3</v>
      </c>
      <c r="J1248" s="59">
        <v>0</v>
      </c>
      <c r="K1248" s="60">
        <v>0</v>
      </c>
      <c r="L1248" s="59">
        <v>1.0353884759</v>
      </c>
      <c r="M1248" s="60">
        <v>1.0464308444441E-2</v>
      </c>
      <c r="N1248" s="59">
        <v>0</v>
      </c>
      <c r="O1248" s="60">
        <v>0</v>
      </c>
      <c r="P1248" s="59">
        <v>0.85388885529999903</v>
      </c>
      <c r="Q1248" s="60">
        <v>6.0538627322775998E-3</v>
      </c>
    </row>
    <row r="1249" spans="1:17" customFormat="1" x14ac:dyDescent="0.3">
      <c r="A1249" s="58" t="s">
        <v>280</v>
      </c>
      <c r="B1249" s="61">
        <v>21.990982064099999</v>
      </c>
      <c r="C1249" s="62">
        <v>1.7976304187523599E-2</v>
      </c>
      <c r="D1249" s="61">
        <v>2.4936218092</v>
      </c>
      <c r="E1249" s="62">
        <v>1.10244207407068E-2</v>
      </c>
      <c r="F1249" s="61">
        <v>12.9707911447</v>
      </c>
      <c r="G1249" s="63">
        <v>5.33975690961127E-2</v>
      </c>
      <c r="H1249" s="61">
        <v>1.3449420658</v>
      </c>
      <c r="I1249" s="62">
        <v>6.8675626057099204E-3</v>
      </c>
      <c r="J1249" s="61">
        <v>2.5451850583</v>
      </c>
      <c r="K1249" s="62">
        <v>2.99930610750965E-2</v>
      </c>
      <c r="L1249" s="61">
        <v>1.2828696446000001</v>
      </c>
      <c r="M1249" s="62">
        <v>1.2965513879643901E-2</v>
      </c>
      <c r="N1249" s="61">
        <v>0</v>
      </c>
      <c r="O1249" s="62">
        <v>0</v>
      </c>
      <c r="P1249" s="61">
        <v>1.3535723415000001</v>
      </c>
      <c r="Q1249" s="62">
        <v>9.5964961982899204E-3</v>
      </c>
    </row>
    <row r="1250" spans="1:17" customFormat="1" x14ac:dyDescent="0.3">
      <c r="A1250" s="58" t="s">
        <v>281</v>
      </c>
      <c r="B1250" s="59">
        <v>12.248818267900001</v>
      </c>
      <c r="C1250" s="60">
        <v>1.0012671670580901E-2</v>
      </c>
      <c r="D1250" s="59">
        <v>3.1186165468999998</v>
      </c>
      <c r="E1250" s="60">
        <v>1.37875522323034E-2</v>
      </c>
      <c r="F1250" s="59">
        <v>4.2400324259000097</v>
      </c>
      <c r="G1250" s="60">
        <v>1.74551746231968E-2</v>
      </c>
      <c r="H1250" s="59">
        <v>0</v>
      </c>
      <c r="I1250" s="60">
        <v>0</v>
      </c>
      <c r="J1250" s="59">
        <v>1.4591392098</v>
      </c>
      <c r="K1250" s="60">
        <v>1.71948406242141E-2</v>
      </c>
      <c r="L1250" s="59">
        <v>1.6711919230000001</v>
      </c>
      <c r="M1250" s="60">
        <v>1.6890151048793E-2</v>
      </c>
      <c r="N1250" s="59">
        <v>1.08870636</v>
      </c>
      <c r="O1250" s="60">
        <v>5.1288883527720701E-3</v>
      </c>
      <c r="P1250" s="59">
        <v>0.67113180230000002</v>
      </c>
      <c r="Q1250" s="60">
        <v>4.7581600124794003E-3</v>
      </c>
    </row>
    <row r="1251" spans="1:17" customFormat="1" x14ac:dyDescent="0.3">
      <c r="A1251" s="58" t="s">
        <v>282</v>
      </c>
      <c r="B1251" s="61">
        <v>22.739112621899999</v>
      </c>
      <c r="C1251" s="62">
        <v>1.8587855888115901E-2</v>
      </c>
      <c r="D1251" s="61">
        <v>3.6805176889000002</v>
      </c>
      <c r="E1251" s="62">
        <v>1.62717439334014E-2</v>
      </c>
      <c r="F1251" s="61">
        <v>3.1306166888</v>
      </c>
      <c r="G1251" s="62">
        <v>1.28879818577564E-2</v>
      </c>
      <c r="H1251" s="61">
        <v>4.7880803204999998</v>
      </c>
      <c r="I1251" s="62">
        <v>2.4448964902173801E-2</v>
      </c>
      <c r="J1251" s="61">
        <v>0.50150356799999996</v>
      </c>
      <c r="K1251" s="62">
        <v>5.9098363379712499E-3</v>
      </c>
      <c r="L1251" s="61">
        <v>1.6293496882</v>
      </c>
      <c r="M1251" s="62">
        <v>1.6467266246476299E-2</v>
      </c>
      <c r="N1251" s="61">
        <v>0</v>
      </c>
      <c r="O1251" s="62">
        <v>0</v>
      </c>
      <c r="P1251" s="61">
        <v>7.7470843103</v>
      </c>
      <c r="Q1251" s="63">
        <v>5.4924929279537398E-2</v>
      </c>
    </row>
    <row r="1252" spans="1:17" customFormat="1" x14ac:dyDescent="0.3">
      <c r="A1252" s="58" t="s">
        <v>283</v>
      </c>
      <c r="B1252" s="59">
        <v>15.5191975976</v>
      </c>
      <c r="C1252" s="60">
        <v>1.26860099265949E-2</v>
      </c>
      <c r="D1252" s="59">
        <v>0</v>
      </c>
      <c r="E1252" s="60">
        <v>0</v>
      </c>
      <c r="F1252" s="59">
        <v>9.9826992792000109</v>
      </c>
      <c r="G1252" s="63">
        <v>4.1096327015072397E-2</v>
      </c>
      <c r="H1252" s="59">
        <v>4.7510523341999997</v>
      </c>
      <c r="I1252" s="60">
        <v>2.4259892063614501E-2</v>
      </c>
      <c r="J1252" s="59">
        <v>0</v>
      </c>
      <c r="K1252" s="60">
        <v>0</v>
      </c>
      <c r="L1252" s="59">
        <v>0.7854459842</v>
      </c>
      <c r="M1252" s="60">
        <v>7.9382272803180907E-3</v>
      </c>
      <c r="N1252" s="59">
        <v>0</v>
      </c>
      <c r="O1252" s="60">
        <v>0</v>
      </c>
      <c r="P1252" s="59">
        <v>0</v>
      </c>
      <c r="Q1252" s="60">
        <v>0</v>
      </c>
    </row>
    <row r="1253" spans="1:17" customFormat="1" x14ac:dyDescent="0.3">
      <c r="A1253" s="58" t="s">
        <v>284</v>
      </c>
      <c r="B1253" s="61">
        <v>13.041779992</v>
      </c>
      <c r="C1253" s="62">
        <v>1.06608701512097E-2</v>
      </c>
      <c r="D1253" s="61">
        <v>1.8851471936999999</v>
      </c>
      <c r="E1253" s="62">
        <v>8.33432549588543E-3</v>
      </c>
      <c r="F1253" s="61">
        <v>4.7706394625999797</v>
      </c>
      <c r="G1253" s="62">
        <v>1.9639553786271201E-2</v>
      </c>
      <c r="H1253" s="61">
        <v>1.7271072639</v>
      </c>
      <c r="I1253" s="62">
        <v>8.8189800610886798E-3</v>
      </c>
      <c r="J1253" s="61">
        <v>1.0653112413000001</v>
      </c>
      <c r="K1253" s="62">
        <v>1.25538789488413E-2</v>
      </c>
      <c r="L1253" s="61">
        <v>0.81204482010000001</v>
      </c>
      <c r="M1253" s="62">
        <v>8.2070523924372106E-3</v>
      </c>
      <c r="N1253" s="61">
        <v>0.43206449200000002</v>
      </c>
      <c r="O1253" s="62">
        <v>2.0354529210844098E-3</v>
      </c>
      <c r="P1253" s="61">
        <v>2.3494655184000002</v>
      </c>
      <c r="Q1253" s="62">
        <v>1.66571347714989E-2</v>
      </c>
    </row>
    <row r="1254" spans="1:17" customFormat="1" x14ac:dyDescent="0.3">
      <c r="A1254" s="58" t="s">
        <v>285</v>
      </c>
      <c r="B1254" s="59">
        <v>2.8023922235000001</v>
      </c>
      <c r="C1254" s="60">
        <v>2.29078696510903E-3</v>
      </c>
      <c r="D1254" s="59">
        <v>0.42384980230000002</v>
      </c>
      <c r="E1254" s="60">
        <v>1.87386015561024E-3</v>
      </c>
      <c r="F1254" s="59">
        <v>2.3785424212000001</v>
      </c>
      <c r="G1254" s="60">
        <v>9.7918763680008205E-3</v>
      </c>
      <c r="H1254" s="59">
        <v>0</v>
      </c>
      <c r="I1254" s="60">
        <v>0</v>
      </c>
      <c r="J1254" s="59">
        <v>0</v>
      </c>
      <c r="K1254" s="60">
        <v>0</v>
      </c>
      <c r="L1254" s="59">
        <v>0</v>
      </c>
      <c r="M1254" s="60">
        <v>0</v>
      </c>
      <c r="N1254" s="59">
        <v>0</v>
      </c>
      <c r="O1254" s="60">
        <v>0</v>
      </c>
      <c r="P1254" s="59">
        <v>0</v>
      </c>
      <c r="Q1254" s="60">
        <v>0</v>
      </c>
    </row>
    <row r="1255" spans="1:17" customFormat="1" x14ac:dyDescent="0.3">
      <c r="A1255" s="58" t="s">
        <v>286</v>
      </c>
      <c r="B1255" s="61">
        <v>15.908373509600001</v>
      </c>
      <c r="C1255" s="62">
        <v>1.3004137809932601E-2</v>
      </c>
      <c r="D1255" s="61">
        <v>2.6378815219999998</v>
      </c>
      <c r="E1255" s="62">
        <v>1.16621997992526E-2</v>
      </c>
      <c r="F1255" s="61">
        <v>1.1072381423</v>
      </c>
      <c r="G1255" s="62">
        <v>4.5582281411935604E-3</v>
      </c>
      <c r="H1255" s="61">
        <v>1.4133782362</v>
      </c>
      <c r="I1255" s="62">
        <v>7.2170123676500199E-3</v>
      </c>
      <c r="J1255" s="61">
        <v>1.2619603572</v>
      </c>
      <c r="K1255" s="62">
        <v>1.48712385154152E-2</v>
      </c>
      <c r="L1255" s="61">
        <v>4.8970315108999998</v>
      </c>
      <c r="M1255" s="63">
        <v>4.9492581176027999E-2</v>
      </c>
      <c r="N1255" s="61">
        <v>3.5059442384000001</v>
      </c>
      <c r="O1255" s="62">
        <v>1.6516479769437601E-2</v>
      </c>
      <c r="P1255" s="61">
        <v>1.0849395025999999</v>
      </c>
      <c r="Q1255" s="62">
        <v>7.6919552009592001E-3</v>
      </c>
    </row>
    <row r="1256" spans="1:17" customFormat="1" x14ac:dyDescent="0.3">
      <c r="A1256" s="58" t="s">
        <v>287</v>
      </c>
      <c r="B1256" s="59">
        <v>7.6638175918</v>
      </c>
      <c r="C1256" s="60">
        <v>6.2647095917009801E-3</v>
      </c>
      <c r="D1256" s="59">
        <v>0.88168781769999904</v>
      </c>
      <c r="E1256" s="60">
        <v>3.8979838195266599E-3</v>
      </c>
      <c r="F1256" s="59">
        <v>3.6518742434</v>
      </c>
      <c r="G1256" s="60">
        <v>1.50338714937944E-2</v>
      </c>
      <c r="H1256" s="59">
        <v>0.49742366040000002</v>
      </c>
      <c r="I1256" s="60">
        <v>2.5399518806235202E-3</v>
      </c>
      <c r="J1256" s="59">
        <v>0</v>
      </c>
      <c r="K1256" s="60">
        <v>0</v>
      </c>
      <c r="L1256" s="59">
        <v>2.6328318703</v>
      </c>
      <c r="M1256" s="63">
        <v>2.66091089619532E-2</v>
      </c>
      <c r="N1256" s="59">
        <v>0</v>
      </c>
      <c r="O1256" s="60">
        <v>0</v>
      </c>
      <c r="P1256" s="59">
        <v>0</v>
      </c>
      <c r="Q1256" s="60">
        <v>0</v>
      </c>
    </row>
    <row r="1257" spans="1:17" customFormat="1" x14ac:dyDescent="0.3">
      <c r="A1257" s="58" t="s">
        <v>288</v>
      </c>
      <c r="B1257" s="61">
        <v>26.989722239100001</v>
      </c>
      <c r="C1257" s="62">
        <v>2.2062473403535499E-2</v>
      </c>
      <c r="D1257" s="61">
        <v>2.7542683911000001</v>
      </c>
      <c r="E1257" s="62">
        <v>1.21767516887645E-2</v>
      </c>
      <c r="F1257" s="61">
        <v>6.1842762466999996</v>
      </c>
      <c r="G1257" s="62">
        <v>2.5459150063297801E-2</v>
      </c>
      <c r="H1257" s="61">
        <v>4.9927424365000004</v>
      </c>
      <c r="I1257" s="62">
        <v>2.54940135554859E-2</v>
      </c>
      <c r="J1257" s="61">
        <v>0.84598316299999998</v>
      </c>
      <c r="K1257" s="62">
        <v>9.9692651399226999E-3</v>
      </c>
      <c r="L1257" s="61">
        <v>2.8729759127999999</v>
      </c>
      <c r="M1257" s="62">
        <v>2.90361606341582E-2</v>
      </c>
      <c r="N1257" s="61">
        <v>6.5029708844000202</v>
      </c>
      <c r="O1257" s="62">
        <v>3.0635452177770899E-2</v>
      </c>
      <c r="P1257" s="61">
        <v>2.8365052045999999</v>
      </c>
      <c r="Q1257" s="62">
        <v>2.0110126793968199E-2</v>
      </c>
    </row>
    <row r="1258" spans="1:17" customFormat="1" x14ac:dyDescent="0.3">
      <c r="A1258" s="58" t="s">
        <v>313</v>
      </c>
      <c r="B1258" s="59">
        <v>12.661768031299999</v>
      </c>
      <c r="C1258" s="60">
        <v>1.03502332464763E-2</v>
      </c>
      <c r="D1258" s="59">
        <v>2.4864270200999998</v>
      </c>
      <c r="E1258" s="60">
        <v>1.0992612235549201E-2</v>
      </c>
      <c r="F1258" s="59">
        <v>7.6769078384999796</v>
      </c>
      <c r="G1258" s="63">
        <v>3.1603948608662502E-2</v>
      </c>
      <c r="H1258" s="59">
        <v>0.4017182292</v>
      </c>
      <c r="I1258" s="60">
        <v>2.0512594252488602E-3</v>
      </c>
      <c r="J1258" s="59">
        <v>0</v>
      </c>
      <c r="K1258" s="60">
        <v>0</v>
      </c>
      <c r="L1258" s="59">
        <v>0</v>
      </c>
      <c r="M1258" s="60">
        <v>0</v>
      </c>
      <c r="N1258" s="59">
        <v>1.7502348998999999</v>
      </c>
      <c r="O1258" s="60">
        <v>8.2453448629732397E-3</v>
      </c>
      <c r="P1258" s="59">
        <v>0.34648004360000001</v>
      </c>
      <c r="Q1258" s="60">
        <v>2.4564586016186198E-3</v>
      </c>
    </row>
    <row r="1259" spans="1:17" customFormat="1" x14ac:dyDescent="0.3">
      <c r="A1259" s="58" t="s">
        <v>290</v>
      </c>
      <c r="B1259" s="61">
        <v>33.156220834499997</v>
      </c>
      <c r="C1259" s="62">
        <v>2.7103214840172401E-2</v>
      </c>
      <c r="D1259" s="61">
        <v>2.0047530427</v>
      </c>
      <c r="E1259" s="62">
        <v>8.8631086487920303E-3</v>
      </c>
      <c r="F1259" s="61">
        <v>17.397208604799999</v>
      </c>
      <c r="G1259" s="63">
        <v>7.1620045237863597E-2</v>
      </c>
      <c r="H1259" s="61">
        <v>1.5199540964</v>
      </c>
      <c r="I1259" s="62">
        <v>7.7612115646210301E-3</v>
      </c>
      <c r="J1259" s="61">
        <v>0</v>
      </c>
      <c r="K1259" s="62">
        <v>0</v>
      </c>
      <c r="L1259" s="61">
        <v>0.54998002479999997</v>
      </c>
      <c r="M1259" s="62">
        <v>5.5584553544368101E-3</v>
      </c>
      <c r="N1259" s="61">
        <v>3.3252943786000002</v>
      </c>
      <c r="O1259" s="62">
        <v>1.5665439492738902E-2</v>
      </c>
      <c r="P1259" s="61">
        <v>8.35903068719999</v>
      </c>
      <c r="Q1259" s="63">
        <v>5.9263479129758503E-2</v>
      </c>
    </row>
    <row r="1260" spans="1:17" customFormat="1" x14ac:dyDescent="0.3">
      <c r="A1260" s="58" t="s">
        <v>63</v>
      </c>
      <c r="B1260" s="59">
        <v>8.9100532022999701</v>
      </c>
      <c r="C1260" s="60">
        <v>7.2834321916454498E-3</v>
      </c>
      <c r="D1260" s="59">
        <v>1.7740451399999999</v>
      </c>
      <c r="E1260" s="60">
        <v>7.8431380268688799E-3</v>
      </c>
      <c r="F1260" s="59">
        <v>3.2736199646999999</v>
      </c>
      <c r="G1260" s="60">
        <v>1.34766913065984E-2</v>
      </c>
      <c r="H1260" s="59">
        <v>1.0281098488</v>
      </c>
      <c r="I1260" s="60">
        <v>5.24974936223826E-3</v>
      </c>
      <c r="J1260" s="59">
        <v>0.45409895790000099</v>
      </c>
      <c r="K1260" s="60">
        <v>5.3512092309426903E-3</v>
      </c>
      <c r="L1260" s="59">
        <v>0</v>
      </c>
      <c r="M1260" s="60">
        <v>0</v>
      </c>
      <c r="N1260" s="59">
        <v>1.0537941932999999</v>
      </c>
      <c r="O1260" s="60">
        <v>4.9644173698362602E-3</v>
      </c>
      <c r="P1260" s="59">
        <v>1.3263850976</v>
      </c>
      <c r="Q1260" s="60">
        <v>9.4037453014747495E-3</v>
      </c>
    </row>
    <row r="1261" spans="1:17" customFormat="1" x14ac:dyDescent="0.3">
      <c r="A1261" s="58" t="s">
        <v>314</v>
      </c>
      <c r="B1261" s="61">
        <v>987.77090298639905</v>
      </c>
      <c r="C1261" s="62">
        <v>0.80744325869173506</v>
      </c>
      <c r="D1261" s="61">
        <v>200.4246481273</v>
      </c>
      <c r="E1261" s="63">
        <v>0.88608691166056897</v>
      </c>
      <c r="F1261" s="61">
        <v>157.6551919698</v>
      </c>
      <c r="G1261" s="64">
        <v>0.649027797352836</v>
      </c>
      <c r="H1261" s="61">
        <v>169.2775427224</v>
      </c>
      <c r="I1261" s="63">
        <v>0.86436743406885996</v>
      </c>
      <c r="J1261" s="61">
        <v>77.323142241599996</v>
      </c>
      <c r="K1261" s="63">
        <v>0.91119414684907596</v>
      </c>
      <c r="L1261" s="61">
        <v>82.456995618700006</v>
      </c>
      <c r="M1261" s="62">
        <v>0.83336395530766405</v>
      </c>
      <c r="N1261" s="61">
        <v>183.03409778540001</v>
      </c>
      <c r="O1261" s="62">
        <v>0.86227240584107701</v>
      </c>
      <c r="P1261" s="61">
        <v>103.61287153000001</v>
      </c>
      <c r="Q1261" s="64">
        <v>0.73458986804477799</v>
      </c>
    </row>
    <row r="1262" spans="1:17" customFormat="1" x14ac:dyDescent="0.3">
      <c r="A1262" s="65" t="s">
        <v>1</v>
      </c>
    </row>
    <row r="1263" spans="1:17" customFormat="1" x14ac:dyDescent="0.3">
      <c r="A1263" s="65" t="s">
        <v>1</v>
      </c>
    </row>
    <row r="1264" spans="1:17" customFormat="1" x14ac:dyDescent="0.3">
      <c r="A1264" s="53" t="s">
        <v>315</v>
      </c>
    </row>
    <row r="1265" spans="1:17" customFormat="1" x14ac:dyDescent="0.3">
      <c r="A1265" s="54" t="s">
        <v>1</v>
      </c>
    </row>
    <row r="1266" spans="1:17" customFormat="1" x14ac:dyDescent="0.3">
      <c r="A1266" s="114" t="s">
        <v>1</v>
      </c>
      <c r="B1266" s="113" t="s">
        <v>502</v>
      </c>
      <c r="C1266" s="113" t="s">
        <v>1</v>
      </c>
      <c r="D1266" s="113" t="s">
        <v>17</v>
      </c>
      <c r="E1266" s="113" t="s">
        <v>1</v>
      </c>
      <c r="F1266" s="113" t="s">
        <v>18</v>
      </c>
      <c r="G1266" s="113" t="s">
        <v>1</v>
      </c>
      <c r="H1266" s="113" t="s">
        <v>19</v>
      </c>
      <c r="I1266" s="113" t="s">
        <v>1</v>
      </c>
      <c r="J1266" s="113" t="s">
        <v>20</v>
      </c>
      <c r="K1266" s="113" t="s">
        <v>1</v>
      </c>
      <c r="L1266" s="113" t="s">
        <v>21</v>
      </c>
      <c r="M1266" s="113" t="s">
        <v>1</v>
      </c>
      <c r="N1266" s="113" t="s">
        <v>22</v>
      </c>
      <c r="O1266" s="113" t="s">
        <v>1</v>
      </c>
      <c r="P1266" s="113" t="s">
        <v>23</v>
      </c>
      <c r="Q1266" s="113" t="s">
        <v>1</v>
      </c>
    </row>
    <row r="1267" spans="1:17" customFormat="1" x14ac:dyDescent="0.3">
      <c r="A1267" s="115" t="s">
        <v>1</v>
      </c>
      <c r="B1267" s="55" t="s">
        <v>14</v>
      </c>
      <c r="C1267" s="55" t="s">
        <v>15</v>
      </c>
      <c r="D1267" s="55" t="s">
        <v>14</v>
      </c>
      <c r="E1267" s="55" t="s">
        <v>15</v>
      </c>
      <c r="F1267" s="55" t="s">
        <v>14</v>
      </c>
      <c r="G1267" s="55" t="s">
        <v>15</v>
      </c>
      <c r="H1267" s="55" t="s">
        <v>14</v>
      </c>
      <c r="I1267" s="55" t="s">
        <v>15</v>
      </c>
      <c r="J1267" s="55" t="s">
        <v>14</v>
      </c>
      <c r="K1267" s="55" t="s">
        <v>15</v>
      </c>
      <c r="L1267" s="55" t="s">
        <v>14</v>
      </c>
      <c r="M1267" s="55" t="s">
        <v>15</v>
      </c>
      <c r="N1267" s="55" t="s">
        <v>14</v>
      </c>
      <c r="O1267" s="55" t="s">
        <v>15</v>
      </c>
      <c r="P1267" s="55" t="s">
        <v>14</v>
      </c>
      <c r="Q1267" s="55" t="s">
        <v>15</v>
      </c>
    </row>
    <row r="1268" spans="1:17" customFormat="1" x14ac:dyDescent="0.3">
      <c r="A1268" s="56" t="s">
        <v>16</v>
      </c>
      <c r="B1268" s="57">
        <v>1223.3316612077999</v>
      </c>
      <c r="C1268" s="57">
        <v>1223.3316612077999</v>
      </c>
      <c r="D1268" s="57">
        <v>226.19073308700001</v>
      </c>
      <c r="E1268" s="57">
        <v>226.19073308700001</v>
      </c>
      <c r="F1268" s="57">
        <v>242.9097684457</v>
      </c>
      <c r="G1268" s="57">
        <v>242.9097684457</v>
      </c>
      <c r="H1268" s="57">
        <v>195.83979688540001</v>
      </c>
      <c r="I1268" s="57">
        <v>195.83979688540001</v>
      </c>
      <c r="J1268" s="57">
        <v>84.8591296476</v>
      </c>
      <c r="K1268" s="57">
        <v>84.8591296476</v>
      </c>
      <c r="L1268" s="57">
        <v>98.944758881799999</v>
      </c>
      <c r="M1268" s="57">
        <v>98.944758881799999</v>
      </c>
      <c r="N1268" s="57">
        <v>212.26945979659999</v>
      </c>
      <c r="O1268" s="57">
        <v>212.26945979659999</v>
      </c>
      <c r="P1268" s="57">
        <v>141.04859873140001</v>
      </c>
      <c r="Q1268" s="57">
        <v>141.04859873140001</v>
      </c>
    </row>
    <row r="1269" spans="1:17" customFormat="1" x14ac:dyDescent="0.3">
      <c r="A1269" s="58" t="s">
        <v>316</v>
      </c>
      <c r="B1269" s="59">
        <v>10.4400796579</v>
      </c>
      <c r="C1269" s="60">
        <v>8.5341367259247295E-3</v>
      </c>
      <c r="D1269" s="59">
        <v>1.0213822655</v>
      </c>
      <c r="E1269" s="60">
        <v>4.5155796241535002E-3</v>
      </c>
      <c r="F1269" s="59">
        <v>0.74215981259999997</v>
      </c>
      <c r="G1269" s="60">
        <v>3.05529010771711E-3</v>
      </c>
      <c r="H1269" s="59">
        <v>0</v>
      </c>
      <c r="I1269" s="60">
        <v>0</v>
      </c>
      <c r="J1269" s="59">
        <v>0.64069122060000006</v>
      </c>
      <c r="K1269" s="60">
        <v>7.5500564672374097E-3</v>
      </c>
      <c r="L1269" s="59">
        <v>0</v>
      </c>
      <c r="M1269" s="60">
        <v>0</v>
      </c>
      <c r="N1269" s="59">
        <v>0</v>
      </c>
      <c r="O1269" s="60">
        <v>0</v>
      </c>
      <c r="P1269" s="59">
        <v>8.0358463591999794</v>
      </c>
      <c r="Q1269" s="63">
        <v>5.6972181442955898E-2</v>
      </c>
    </row>
    <row r="1270" spans="1:17" customFormat="1" x14ac:dyDescent="0.3">
      <c r="A1270" s="58" t="s">
        <v>317</v>
      </c>
      <c r="B1270" s="61">
        <v>3.3489300963000002</v>
      </c>
      <c r="C1270" s="62">
        <v>2.7375487796936302E-3</v>
      </c>
      <c r="D1270" s="61">
        <v>0</v>
      </c>
      <c r="E1270" s="62">
        <v>0</v>
      </c>
      <c r="F1270" s="61">
        <v>2.8817076617000001</v>
      </c>
      <c r="G1270" s="62">
        <v>1.18632843797889E-2</v>
      </c>
      <c r="H1270" s="61">
        <v>0</v>
      </c>
      <c r="I1270" s="62">
        <v>0</v>
      </c>
      <c r="J1270" s="61">
        <v>0</v>
      </c>
      <c r="K1270" s="62">
        <v>0</v>
      </c>
      <c r="L1270" s="61">
        <v>0</v>
      </c>
      <c r="M1270" s="62">
        <v>0</v>
      </c>
      <c r="N1270" s="61">
        <v>0.46722243460000001</v>
      </c>
      <c r="O1270" s="62">
        <v>2.2010817526350698E-3</v>
      </c>
      <c r="P1270" s="61">
        <v>0</v>
      </c>
      <c r="Q1270" s="62">
        <v>0</v>
      </c>
    </row>
    <row r="1271" spans="1:17" customFormat="1" x14ac:dyDescent="0.3">
      <c r="A1271" s="58" t="s">
        <v>237</v>
      </c>
      <c r="B1271" s="59">
        <v>1.0175865779</v>
      </c>
      <c r="C1271" s="60">
        <v>8.3181577831095504E-4</v>
      </c>
      <c r="D1271" s="59">
        <v>0</v>
      </c>
      <c r="E1271" s="60">
        <v>0</v>
      </c>
      <c r="F1271" s="59">
        <v>0</v>
      </c>
      <c r="G1271" s="60">
        <v>0</v>
      </c>
      <c r="H1271" s="59">
        <v>0.30225478950000001</v>
      </c>
      <c r="I1271" s="60">
        <v>1.54337777258251E-3</v>
      </c>
      <c r="J1271" s="59">
        <v>0</v>
      </c>
      <c r="K1271" s="60">
        <v>0</v>
      </c>
      <c r="L1271" s="59">
        <v>0</v>
      </c>
      <c r="M1271" s="60">
        <v>0</v>
      </c>
      <c r="N1271" s="59">
        <v>0</v>
      </c>
      <c r="O1271" s="60">
        <v>0</v>
      </c>
      <c r="P1271" s="59">
        <v>0.715331788399998</v>
      </c>
      <c r="Q1271" s="60">
        <v>5.0715270823938601E-3</v>
      </c>
    </row>
    <row r="1272" spans="1:17" customFormat="1" x14ac:dyDescent="0.3">
      <c r="A1272" s="58" t="s">
        <v>238</v>
      </c>
      <c r="B1272" s="61">
        <v>12.0130187027</v>
      </c>
      <c r="C1272" s="62">
        <v>9.8199197189415503E-3</v>
      </c>
      <c r="D1272" s="61">
        <v>3.4196282620999998</v>
      </c>
      <c r="E1272" s="62">
        <v>1.51183393564789E-2</v>
      </c>
      <c r="F1272" s="61">
        <v>6.7234871159000198</v>
      </c>
      <c r="G1272" s="63">
        <v>2.76789490967012E-2</v>
      </c>
      <c r="H1272" s="61">
        <v>1.8699033247000001</v>
      </c>
      <c r="I1272" s="62">
        <v>9.5481273696082104E-3</v>
      </c>
      <c r="J1272" s="61">
        <v>0</v>
      </c>
      <c r="K1272" s="62">
        <v>0</v>
      </c>
      <c r="L1272" s="61">
        <v>0</v>
      </c>
      <c r="M1272" s="62">
        <v>0</v>
      </c>
      <c r="N1272" s="61">
        <v>0</v>
      </c>
      <c r="O1272" s="62">
        <v>0</v>
      </c>
      <c r="P1272" s="61">
        <v>0</v>
      </c>
      <c r="Q1272" s="62">
        <v>0</v>
      </c>
    </row>
    <row r="1273" spans="1:17" customFormat="1" x14ac:dyDescent="0.3">
      <c r="A1273" s="58" t="s">
        <v>239</v>
      </c>
      <c r="B1273" s="59">
        <v>6.5698413851000002</v>
      </c>
      <c r="C1273" s="60">
        <v>5.3704498897817901E-3</v>
      </c>
      <c r="D1273" s="59">
        <v>0.96232940990000004</v>
      </c>
      <c r="E1273" s="60">
        <v>4.25450413801815E-3</v>
      </c>
      <c r="F1273" s="59">
        <v>4.9114919015000202</v>
      </c>
      <c r="G1273" s="63">
        <v>2.02194087661728E-2</v>
      </c>
      <c r="H1273" s="59">
        <v>0</v>
      </c>
      <c r="I1273" s="60">
        <v>0</v>
      </c>
      <c r="J1273" s="59">
        <v>0</v>
      </c>
      <c r="K1273" s="60">
        <v>0</v>
      </c>
      <c r="L1273" s="59">
        <v>0</v>
      </c>
      <c r="M1273" s="60">
        <v>0</v>
      </c>
      <c r="N1273" s="59">
        <v>0</v>
      </c>
      <c r="O1273" s="60">
        <v>0</v>
      </c>
      <c r="P1273" s="59">
        <v>0.69602007369999996</v>
      </c>
      <c r="Q1273" s="60">
        <v>4.9346117576498302E-3</v>
      </c>
    </row>
    <row r="1274" spans="1:17" customFormat="1" x14ac:dyDescent="0.3">
      <c r="A1274" s="58" t="s">
        <v>318</v>
      </c>
      <c r="B1274" s="61">
        <v>33.784481925000001</v>
      </c>
      <c r="C1274" s="62">
        <v>2.7616780466259198E-2</v>
      </c>
      <c r="D1274" s="61">
        <v>7.41877065589998</v>
      </c>
      <c r="E1274" s="62">
        <v>3.2798738280080203E-2</v>
      </c>
      <c r="F1274" s="61">
        <v>15.8429614048</v>
      </c>
      <c r="G1274" s="63">
        <v>6.5221590330326804E-2</v>
      </c>
      <c r="H1274" s="61">
        <v>1.5065421287</v>
      </c>
      <c r="I1274" s="62">
        <v>7.6927271813991196E-3</v>
      </c>
      <c r="J1274" s="61">
        <v>1.8265918441</v>
      </c>
      <c r="K1274" s="62">
        <v>2.1524989140065499E-2</v>
      </c>
      <c r="L1274" s="61">
        <v>0.93506586489999999</v>
      </c>
      <c r="M1274" s="62">
        <v>9.4503829759900199E-3</v>
      </c>
      <c r="N1274" s="61">
        <v>3.2422079143000002</v>
      </c>
      <c r="O1274" s="62">
        <v>1.52740197172346E-2</v>
      </c>
      <c r="P1274" s="61">
        <v>3.0123421122999998</v>
      </c>
      <c r="Q1274" s="62">
        <v>2.1356767379422398E-2</v>
      </c>
    </row>
    <row r="1275" spans="1:17" customFormat="1" x14ac:dyDescent="0.3">
      <c r="A1275" s="58" t="s">
        <v>319</v>
      </c>
      <c r="B1275" s="59">
        <v>44.614628380399999</v>
      </c>
      <c r="C1275" s="60">
        <v>3.6469773320794999E-2</v>
      </c>
      <c r="D1275" s="59">
        <v>4.5233816300000003</v>
      </c>
      <c r="E1275" s="60">
        <v>1.9998085546060699E-2</v>
      </c>
      <c r="F1275" s="59">
        <v>8.5204747559000005</v>
      </c>
      <c r="G1275" s="60">
        <v>3.5076706920515101E-2</v>
      </c>
      <c r="H1275" s="59">
        <v>1.8133018794</v>
      </c>
      <c r="I1275" s="64">
        <v>9.2591082519407099E-3</v>
      </c>
      <c r="J1275" s="59">
        <v>0.65840472090000002</v>
      </c>
      <c r="K1275" s="60">
        <v>7.7587965329623297E-3</v>
      </c>
      <c r="L1275" s="59">
        <v>11.970276908800001</v>
      </c>
      <c r="M1275" s="63">
        <v>0.12097939339161699</v>
      </c>
      <c r="N1275" s="59">
        <v>3.9417679323999999</v>
      </c>
      <c r="O1275" s="60">
        <v>1.85696422659061E-2</v>
      </c>
      <c r="P1275" s="59">
        <v>7.1659781691000104</v>
      </c>
      <c r="Q1275" s="60">
        <v>5.0805029142800801E-2</v>
      </c>
    </row>
    <row r="1276" spans="1:17" customFormat="1" x14ac:dyDescent="0.3">
      <c r="A1276" s="58" t="s">
        <v>320</v>
      </c>
      <c r="B1276" s="61">
        <v>175.92656592469999</v>
      </c>
      <c r="C1276" s="62">
        <v>0.14380937852209799</v>
      </c>
      <c r="D1276" s="61">
        <v>22.707747015300001</v>
      </c>
      <c r="E1276" s="62">
        <v>0.10039203067866601</v>
      </c>
      <c r="F1276" s="61">
        <v>62.940006073000099</v>
      </c>
      <c r="G1276" s="63">
        <v>0.25910858371704198</v>
      </c>
      <c r="H1276" s="61">
        <v>24.747664214</v>
      </c>
      <c r="I1276" s="62">
        <v>0.12636688051959999</v>
      </c>
      <c r="J1276" s="61">
        <v>4.053375087</v>
      </c>
      <c r="K1276" s="64">
        <v>4.7765928119139503E-2</v>
      </c>
      <c r="L1276" s="61">
        <v>19.9927768031</v>
      </c>
      <c r="M1276" s="62">
        <v>0.20205998810895601</v>
      </c>
      <c r="N1276" s="61">
        <v>32.405948263600003</v>
      </c>
      <c r="O1276" s="62">
        <v>0.15266420470778899</v>
      </c>
      <c r="P1276" s="61">
        <v>8.4935809781000096</v>
      </c>
      <c r="Q1276" s="64">
        <v>6.0217407719692403E-2</v>
      </c>
    </row>
    <row r="1277" spans="1:17" customFormat="1" x14ac:dyDescent="0.3">
      <c r="A1277" s="58" t="s">
        <v>321</v>
      </c>
      <c r="B1277" s="59">
        <v>416.8407725724</v>
      </c>
      <c r="C1277" s="60">
        <v>0.34074224169171902</v>
      </c>
      <c r="D1277" s="59">
        <v>78.3117633919002</v>
      </c>
      <c r="E1277" s="60">
        <v>0.34622003440688598</v>
      </c>
      <c r="F1277" s="59">
        <v>81.923285443600193</v>
      </c>
      <c r="G1277" s="60">
        <v>0.33725809368557003</v>
      </c>
      <c r="H1277" s="59">
        <v>65.112220870000002</v>
      </c>
      <c r="I1277" s="60">
        <v>0.332476962831522</v>
      </c>
      <c r="J1277" s="59">
        <v>30.802180437899899</v>
      </c>
      <c r="K1277" s="60">
        <v>0.36298015977554998</v>
      </c>
      <c r="L1277" s="59">
        <v>26.478783572200001</v>
      </c>
      <c r="M1277" s="60">
        <v>0.26761178531782298</v>
      </c>
      <c r="N1277" s="59">
        <v>86.008858149100206</v>
      </c>
      <c r="O1277" s="60">
        <v>0.40518715330747601</v>
      </c>
      <c r="P1277" s="59">
        <v>42.221191994599998</v>
      </c>
      <c r="Q1277" s="60">
        <v>0.29933790462535698</v>
      </c>
    </row>
    <row r="1278" spans="1:17" customFormat="1" x14ac:dyDescent="0.3">
      <c r="A1278" s="58" t="s">
        <v>322</v>
      </c>
      <c r="B1278" s="61">
        <v>240.62529738160001</v>
      </c>
      <c r="C1278" s="62">
        <v>0.196696697234199</v>
      </c>
      <c r="D1278" s="61">
        <v>50.618438384900102</v>
      </c>
      <c r="E1278" s="62">
        <v>0.22378652606174901</v>
      </c>
      <c r="F1278" s="61">
        <v>26.868969360400001</v>
      </c>
      <c r="G1278" s="64">
        <v>0.110612963539201</v>
      </c>
      <c r="H1278" s="61">
        <v>45.093880668899999</v>
      </c>
      <c r="I1278" s="62">
        <v>0.230259024907423</v>
      </c>
      <c r="J1278" s="61">
        <v>23.702323036500001</v>
      </c>
      <c r="K1278" s="62">
        <v>0.27931376547143699</v>
      </c>
      <c r="L1278" s="61">
        <v>13.226170356400001</v>
      </c>
      <c r="M1278" s="62">
        <v>0.13367226830276099</v>
      </c>
      <c r="N1278" s="61">
        <v>44.269703537300003</v>
      </c>
      <c r="O1278" s="62">
        <v>0.20855427615315</v>
      </c>
      <c r="P1278" s="61">
        <v>33.275778180899998</v>
      </c>
      <c r="Q1278" s="62">
        <v>0.235917112826249</v>
      </c>
    </row>
    <row r="1279" spans="1:17" customFormat="1" x14ac:dyDescent="0.3">
      <c r="A1279" s="58" t="s">
        <v>323</v>
      </c>
      <c r="B1279" s="59">
        <v>278.15045860380002</v>
      </c>
      <c r="C1279" s="60">
        <v>0.22737125787227699</v>
      </c>
      <c r="D1279" s="59">
        <v>57.2072920715</v>
      </c>
      <c r="E1279" s="60">
        <v>0.252916161907908</v>
      </c>
      <c r="F1279" s="59">
        <v>31.555224916299998</v>
      </c>
      <c r="G1279" s="64">
        <v>0.129905129456965</v>
      </c>
      <c r="H1279" s="59">
        <v>55.394029010199901</v>
      </c>
      <c r="I1279" s="60">
        <v>0.28285379116592402</v>
      </c>
      <c r="J1279" s="59">
        <v>23.1755633006</v>
      </c>
      <c r="K1279" s="60">
        <v>0.27310630449360801</v>
      </c>
      <c r="L1279" s="59">
        <v>26.3416853764001</v>
      </c>
      <c r="M1279" s="60">
        <v>0.26622618190285302</v>
      </c>
      <c r="N1279" s="59">
        <v>41.9337515653</v>
      </c>
      <c r="O1279" s="60">
        <v>0.19754962209581001</v>
      </c>
      <c r="P1279" s="59">
        <v>37.4325290751</v>
      </c>
      <c r="Q1279" s="60">
        <v>0.26538745802347902</v>
      </c>
    </row>
    <row r="1280" spans="1:17" customFormat="1" x14ac:dyDescent="0.3">
      <c r="A1280" s="58" t="s">
        <v>312</v>
      </c>
      <c r="B1280" s="79">
        <v>8.1888317183273305</v>
      </c>
      <c r="C1280" s="79">
        <v>8.1888317183273305</v>
      </c>
      <c r="D1280" s="79">
        <v>8.3621000829388397</v>
      </c>
      <c r="E1280" s="79">
        <v>8.3621000829388397</v>
      </c>
      <c r="F1280" s="79">
        <v>7.5187387618356203</v>
      </c>
      <c r="G1280" s="74">
        <v>7.5187387618356203</v>
      </c>
      <c r="H1280" s="79">
        <v>8.5710024251880608</v>
      </c>
      <c r="I1280" s="75">
        <v>8.5710024251880608</v>
      </c>
      <c r="J1280" s="79">
        <v>8.6372674341154898</v>
      </c>
      <c r="K1280" s="75">
        <v>8.6372674341154898</v>
      </c>
      <c r="L1280" s="79">
        <v>8.19375470828831</v>
      </c>
      <c r="M1280" s="79">
        <v>8.19375470828831</v>
      </c>
      <c r="N1280" s="79">
        <v>8.3526203996850192</v>
      </c>
      <c r="O1280" s="79">
        <v>8.3526203996850192</v>
      </c>
      <c r="P1280" s="79">
        <v>8.0348491996610392</v>
      </c>
      <c r="Q1280" s="79">
        <v>8.0348491996610392</v>
      </c>
    </row>
    <row r="1281" spans="1:17" customFormat="1" x14ac:dyDescent="0.3">
      <c r="A1281" s="65" t="s">
        <v>1</v>
      </c>
    </row>
    <row r="1282" spans="1:17" customFormat="1" x14ac:dyDescent="0.3">
      <c r="A1282" s="65" t="s">
        <v>1</v>
      </c>
    </row>
    <row r="1283" spans="1:17" customFormat="1" x14ac:dyDescent="0.3">
      <c r="A1283" s="53" t="s">
        <v>324</v>
      </c>
    </row>
    <row r="1284" spans="1:17" customFormat="1" x14ac:dyDescent="0.3">
      <c r="A1284" s="54" t="s">
        <v>1</v>
      </c>
    </row>
    <row r="1285" spans="1:17" customFormat="1" x14ac:dyDescent="0.3">
      <c r="A1285" s="114" t="s">
        <v>1</v>
      </c>
      <c r="B1285" s="113" t="s">
        <v>502</v>
      </c>
      <c r="C1285" s="113" t="s">
        <v>1</v>
      </c>
      <c r="D1285" s="113" t="s">
        <v>17</v>
      </c>
      <c r="E1285" s="113" t="s">
        <v>1</v>
      </c>
      <c r="F1285" s="113" t="s">
        <v>18</v>
      </c>
      <c r="G1285" s="113" t="s">
        <v>1</v>
      </c>
      <c r="H1285" s="113" t="s">
        <v>19</v>
      </c>
      <c r="I1285" s="113" t="s">
        <v>1</v>
      </c>
      <c r="J1285" s="113" t="s">
        <v>20</v>
      </c>
      <c r="K1285" s="113" t="s">
        <v>1</v>
      </c>
      <c r="L1285" s="113" t="s">
        <v>21</v>
      </c>
      <c r="M1285" s="113" t="s">
        <v>1</v>
      </c>
      <c r="N1285" s="113" t="s">
        <v>22</v>
      </c>
      <c r="O1285" s="113" t="s">
        <v>1</v>
      </c>
      <c r="P1285" s="113" t="s">
        <v>23</v>
      </c>
      <c r="Q1285" s="113" t="s">
        <v>1</v>
      </c>
    </row>
    <row r="1286" spans="1:17" customFormat="1" x14ac:dyDescent="0.3">
      <c r="A1286" s="115" t="s">
        <v>1</v>
      </c>
      <c r="B1286" s="55" t="s">
        <v>14</v>
      </c>
      <c r="C1286" s="55" t="s">
        <v>15</v>
      </c>
      <c r="D1286" s="55" t="s">
        <v>14</v>
      </c>
      <c r="E1286" s="55" t="s">
        <v>15</v>
      </c>
      <c r="F1286" s="55" t="s">
        <v>14</v>
      </c>
      <c r="G1286" s="55" t="s">
        <v>15</v>
      </c>
      <c r="H1286" s="55" t="s">
        <v>14</v>
      </c>
      <c r="I1286" s="55" t="s">
        <v>15</v>
      </c>
      <c r="J1286" s="55" t="s">
        <v>14</v>
      </c>
      <c r="K1286" s="55" t="s">
        <v>15</v>
      </c>
      <c r="L1286" s="55" t="s">
        <v>14</v>
      </c>
      <c r="M1286" s="55" t="s">
        <v>15</v>
      </c>
      <c r="N1286" s="55" t="s">
        <v>14</v>
      </c>
      <c r="O1286" s="55" t="s">
        <v>15</v>
      </c>
      <c r="P1286" s="55" t="s">
        <v>14</v>
      </c>
      <c r="Q1286" s="55" t="s">
        <v>15</v>
      </c>
    </row>
    <row r="1287" spans="1:17" customFormat="1" x14ac:dyDescent="0.3">
      <c r="A1287" s="56" t="s">
        <v>16</v>
      </c>
      <c r="B1287" s="57">
        <v>1223.3316612077999</v>
      </c>
      <c r="C1287" s="57">
        <v>1223.3316612077999</v>
      </c>
      <c r="D1287" s="57">
        <v>226.19073308700001</v>
      </c>
      <c r="E1287" s="57">
        <v>226.19073308700001</v>
      </c>
      <c r="F1287" s="57">
        <v>242.9097684457</v>
      </c>
      <c r="G1287" s="57">
        <v>242.9097684457</v>
      </c>
      <c r="H1287" s="57">
        <v>195.83979688540001</v>
      </c>
      <c r="I1287" s="57">
        <v>195.83979688540001</v>
      </c>
      <c r="J1287" s="57">
        <v>84.8591296476</v>
      </c>
      <c r="K1287" s="57">
        <v>84.8591296476</v>
      </c>
      <c r="L1287" s="57">
        <v>98.944758881799999</v>
      </c>
      <c r="M1287" s="57">
        <v>98.944758881799999</v>
      </c>
      <c r="N1287" s="57">
        <v>212.26945979659999</v>
      </c>
      <c r="O1287" s="57">
        <v>212.26945979659999</v>
      </c>
      <c r="P1287" s="57">
        <v>141.04859873140001</v>
      </c>
      <c r="Q1287" s="57">
        <v>141.04859873140001</v>
      </c>
    </row>
    <row r="1288" spans="1:17" customFormat="1" x14ac:dyDescent="0.3">
      <c r="A1288" s="58" t="s">
        <v>325</v>
      </c>
      <c r="B1288" s="59">
        <v>20.003130097300001</v>
      </c>
      <c r="C1288" s="60">
        <v>1.6351354854619599E-2</v>
      </c>
      <c r="D1288" s="59">
        <v>4.4841692850000099</v>
      </c>
      <c r="E1288" s="60">
        <v>1.9824725901901801E-2</v>
      </c>
      <c r="F1288" s="59">
        <v>0.3976802176</v>
      </c>
      <c r="G1288" s="60">
        <v>1.63715201798851E-3</v>
      </c>
      <c r="H1288" s="59">
        <v>0.40267475629999999</v>
      </c>
      <c r="I1288" s="60">
        <v>2.05614365774508E-3</v>
      </c>
      <c r="J1288" s="59">
        <v>0.64069122060000006</v>
      </c>
      <c r="K1288" s="60">
        <v>7.5500564672374097E-3</v>
      </c>
      <c r="L1288" s="59">
        <v>0</v>
      </c>
      <c r="M1288" s="60">
        <v>0</v>
      </c>
      <c r="N1288" s="59">
        <v>1.6752054698000001</v>
      </c>
      <c r="O1288" s="60">
        <v>7.8918817214930909E-3</v>
      </c>
      <c r="P1288" s="59">
        <v>12.402709148</v>
      </c>
      <c r="Q1288" s="63">
        <v>8.7932168483421599E-2</v>
      </c>
    </row>
    <row r="1289" spans="1:17" customFormat="1" x14ac:dyDescent="0.3">
      <c r="A1289" s="58" t="s">
        <v>326</v>
      </c>
      <c r="B1289" s="61">
        <v>93.4962480734997</v>
      </c>
      <c r="C1289" s="62">
        <v>7.6427555207057102E-2</v>
      </c>
      <c r="D1289" s="61">
        <v>13.0557781016</v>
      </c>
      <c r="E1289" s="62">
        <v>5.77202165774773E-2</v>
      </c>
      <c r="F1289" s="61">
        <v>25.3611973328</v>
      </c>
      <c r="G1289" s="62">
        <v>0.104405835529291</v>
      </c>
      <c r="H1289" s="61">
        <v>7.8671593402999997</v>
      </c>
      <c r="I1289" s="62">
        <v>4.0171402674113503E-2</v>
      </c>
      <c r="J1289" s="61">
        <v>8.1491473965999894</v>
      </c>
      <c r="K1289" s="62">
        <v>9.6031475109884995E-2</v>
      </c>
      <c r="L1289" s="61">
        <v>8.4392441158999993</v>
      </c>
      <c r="M1289" s="62">
        <v>8.5292482505127595E-2</v>
      </c>
      <c r="N1289" s="61">
        <v>21.598612225299998</v>
      </c>
      <c r="O1289" s="62">
        <v>0.10175091718797501</v>
      </c>
      <c r="P1289" s="61">
        <v>8.0627801511000001</v>
      </c>
      <c r="Q1289" s="62">
        <v>5.7163135427201403E-2</v>
      </c>
    </row>
    <row r="1290" spans="1:17" customFormat="1" x14ac:dyDescent="0.3">
      <c r="A1290" s="58" t="s">
        <v>327</v>
      </c>
      <c r="B1290" s="59">
        <v>313.28213542769998</v>
      </c>
      <c r="C1290" s="60">
        <v>0.25608928907994999</v>
      </c>
      <c r="D1290" s="59">
        <v>45.512742710300103</v>
      </c>
      <c r="E1290" s="60">
        <v>0.20121400240032999</v>
      </c>
      <c r="F1290" s="59">
        <v>76.354666867099894</v>
      </c>
      <c r="G1290" s="60">
        <v>0.31433345540473101</v>
      </c>
      <c r="H1290" s="59">
        <v>52.0473478185</v>
      </c>
      <c r="I1290" s="60">
        <v>0.26576491931799101</v>
      </c>
      <c r="J1290" s="59">
        <v>8.1374522171999999</v>
      </c>
      <c r="K1290" s="64">
        <v>9.5893656357223106E-2</v>
      </c>
      <c r="L1290" s="59">
        <v>34.437613535700002</v>
      </c>
      <c r="M1290" s="60">
        <v>0.34804889035951198</v>
      </c>
      <c r="N1290" s="59">
        <v>71.755955245699795</v>
      </c>
      <c r="O1290" s="63">
        <v>0.33804182341848799</v>
      </c>
      <c r="P1290" s="59">
        <v>21.8561710028</v>
      </c>
      <c r="Q1290" s="64">
        <v>0.15495489639298601</v>
      </c>
    </row>
    <row r="1291" spans="1:17" customFormat="1" x14ac:dyDescent="0.3">
      <c r="A1291" s="58" t="s">
        <v>328</v>
      </c>
      <c r="B1291" s="61">
        <v>350.89813397090001</v>
      </c>
      <c r="C1291" s="62">
        <v>0.28683810376039598</v>
      </c>
      <c r="D1291" s="61">
        <v>62.8916502321999</v>
      </c>
      <c r="E1291" s="62">
        <v>0.27804697997070399</v>
      </c>
      <c r="F1291" s="61">
        <v>76.523934960799906</v>
      </c>
      <c r="G1291" s="62">
        <v>0.31503029067316501</v>
      </c>
      <c r="H1291" s="61">
        <v>58.043811399499802</v>
      </c>
      <c r="I1291" s="62">
        <v>0.29638414828149401</v>
      </c>
      <c r="J1291" s="61">
        <v>34.977093079399999</v>
      </c>
      <c r="K1291" s="63">
        <v>0.41217831510471098</v>
      </c>
      <c r="L1291" s="61">
        <v>28.2159684666</v>
      </c>
      <c r="M1291" s="62">
        <v>0.28516890419943303</v>
      </c>
      <c r="N1291" s="61">
        <v>51.763360109700002</v>
      </c>
      <c r="O1291" s="62">
        <v>0.24385684195597701</v>
      </c>
      <c r="P1291" s="61">
        <v>28.7360472033</v>
      </c>
      <c r="Q1291" s="64">
        <v>0.203731532689823</v>
      </c>
    </row>
    <row r="1292" spans="1:17" customFormat="1" x14ac:dyDescent="0.3">
      <c r="A1292" s="58" t="s">
        <v>329</v>
      </c>
      <c r="B1292" s="59">
        <v>445.65201363839998</v>
      </c>
      <c r="C1292" s="60">
        <v>0.36429369709797799</v>
      </c>
      <c r="D1292" s="59">
        <v>100.2463927579</v>
      </c>
      <c r="E1292" s="63">
        <v>0.44319407514958697</v>
      </c>
      <c r="F1292" s="59">
        <v>64.272289067399896</v>
      </c>
      <c r="G1292" s="64">
        <v>0.264593266374824</v>
      </c>
      <c r="H1292" s="59">
        <v>77.478803570800096</v>
      </c>
      <c r="I1292" s="60">
        <v>0.39562338606865699</v>
      </c>
      <c r="J1292" s="59">
        <v>32.954745733800003</v>
      </c>
      <c r="K1292" s="60">
        <v>0.38834649696094398</v>
      </c>
      <c r="L1292" s="59">
        <v>27.851932763600001</v>
      </c>
      <c r="M1292" s="60">
        <v>0.281489722935927</v>
      </c>
      <c r="N1292" s="59">
        <v>65.4763267460999</v>
      </c>
      <c r="O1292" s="60">
        <v>0.30845853571606802</v>
      </c>
      <c r="P1292" s="59">
        <v>69.990891226200006</v>
      </c>
      <c r="Q1292" s="63">
        <v>0.49621826700656702</v>
      </c>
    </row>
    <row r="1293" spans="1:17" customFormat="1" x14ac:dyDescent="0.3">
      <c r="A1293" s="58" t="s">
        <v>330</v>
      </c>
      <c r="B1293" s="61">
        <v>113.4993781708</v>
      </c>
      <c r="C1293" s="62">
        <v>9.2778910061676698E-2</v>
      </c>
      <c r="D1293" s="61">
        <v>17.539947386600002</v>
      </c>
      <c r="E1293" s="62">
        <v>7.7544942479379098E-2</v>
      </c>
      <c r="F1293" s="61">
        <v>25.758877550400001</v>
      </c>
      <c r="G1293" s="62">
        <v>0.10604298754728</v>
      </c>
      <c r="H1293" s="61">
        <v>8.2698340966000004</v>
      </c>
      <c r="I1293" s="64">
        <v>4.2227546331858601E-2</v>
      </c>
      <c r="J1293" s="61">
        <v>8.7898386171999991</v>
      </c>
      <c r="K1293" s="62">
        <v>0.10358153157712199</v>
      </c>
      <c r="L1293" s="61">
        <v>8.4392441158999993</v>
      </c>
      <c r="M1293" s="62">
        <v>8.5292482505127595E-2</v>
      </c>
      <c r="N1293" s="61">
        <v>23.2738176951</v>
      </c>
      <c r="O1293" s="62">
        <v>0.109642798909468</v>
      </c>
      <c r="P1293" s="61">
        <v>20.4654892991</v>
      </c>
      <c r="Q1293" s="63">
        <v>0.145095303910623</v>
      </c>
    </row>
    <row r="1294" spans="1:17" customFormat="1" x14ac:dyDescent="0.3">
      <c r="A1294" s="58" t="s">
        <v>331</v>
      </c>
      <c r="B1294" s="59">
        <v>796.55014760930101</v>
      </c>
      <c r="C1294" s="60">
        <v>0.65113180085837297</v>
      </c>
      <c r="D1294" s="59">
        <v>163.13804299009999</v>
      </c>
      <c r="E1294" s="63">
        <v>0.72124105512029102</v>
      </c>
      <c r="F1294" s="59">
        <v>140.79622402819999</v>
      </c>
      <c r="G1294" s="60">
        <v>0.57962355704798896</v>
      </c>
      <c r="H1294" s="59">
        <v>135.5226149703</v>
      </c>
      <c r="I1294" s="60">
        <v>0.69200753435015105</v>
      </c>
      <c r="J1294" s="59">
        <v>67.931838813199903</v>
      </c>
      <c r="K1294" s="63">
        <v>0.80052481206565396</v>
      </c>
      <c r="L1294" s="59">
        <v>56.0679012302</v>
      </c>
      <c r="M1294" s="60">
        <v>0.56665862713535997</v>
      </c>
      <c r="N1294" s="59">
        <v>117.2396868558</v>
      </c>
      <c r="O1294" s="64">
        <v>0.55231537767204397</v>
      </c>
      <c r="P1294" s="59">
        <v>98.726938429500095</v>
      </c>
      <c r="Q1294" s="60">
        <v>0.69994979969639004</v>
      </c>
    </row>
    <row r="1295" spans="1:17" customFormat="1" x14ac:dyDescent="0.3">
      <c r="A1295" s="65" t="s">
        <v>1</v>
      </c>
    </row>
    <row r="1296" spans="1:17" customFormat="1" x14ac:dyDescent="0.3">
      <c r="A1296" s="65" t="s">
        <v>1</v>
      </c>
    </row>
    <row r="1297" spans="1:17" customFormat="1" x14ac:dyDescent="0.3">
      <c r="A1297" s="53" t="s">
        <v>462</v>
      </c>
    </row>
    <row r="1298" spans="1:17" customFormat="1" x14ac:dyDescent="0.3">
      <c r="A1298" s="54" t="s">
        <v>1</v>
      </c>
    </row>
    <row r="1299" spans="1:17" customFormat="1" x14ac:dyDescent="0.3">
      <c r="A1299" s="114" t="s">
        <v>1</v>
      </c>
      <c r="B1299" s="113" t="s">
        <v>502</v>
      </c>
      <c r="C1299" s="113" t="s">
        <v>1</v>
      </c>
      <c r="D1299" s="113" t="s">
        <v>17</v>
      </c>
      <c r="E1299" s="113" t="s">
        <v>1</v>
      </c>
      <c r="F1299" s="113" t="s">
        <v>18</v>
      </c>
      <c r="G1299" s="113" t="s">
        <v>1</v>
      </c>
      <c r="H1299" s="113" t="s">
        <v>19</v>
      </c>
      <c r="I1299" s="113" t="s">
        <v>1</v>
      </c>
      <c r="J1299" s="113" t="s">
        <v>20</v>
      </c>
      <c r="K1299" s="113" t="s">
        <v>1</v>
      </c>
      <c r="L1299" s="113" t="s">
        <v>21</v>
      </c>
      <c r="M1299" s="113" t="s">
        <v>1</v>
      </c>
      <c r="N1299" s="113" t="s">
        <v>22</v>
      </c>
      <c r="O1299" s="113" t="s">
        <v>1</v>
      </c>
      <c r="P1299" s="113" t="s">
        <v>23</v>
      </c>
      <c r="Q1299" s="113" t="s">
        <v>1</v>
      </c>
    </row>
    <row r="1300" spans="1:17" customFormat="1" x14ac:dyDescent="0.3">
      <c r="A1300" s="115" t="s">
        <v>1</v>
      </c>
      <c r="B1300" s="55" t="s">
        <v>14</v>
      </c>
      <c r="C1300" s="55" t="s">
        <v>15</v>
      </c>
      <c r="D1300" s="55" t="s">
        <v>14</v>
      </c>
      <c r="E1300" s="55" t="s">
        <v>15</v>
      </c>
      <c r="F1300" s="55" t="s">
        <v>14</v>
      </c>
      <c r="G1300" s="55" t="s">
        <v>15</v>
      </c>
      <c r="H1300" s="55" t="s">
        <v>14</v>
      </c>
      <c r="I1300" s="55" t="s">
        <v>15</v>
      </c>
      <c r="J1300" s="55" t="s">
        <v>14</v>
      </c>
      <c r="K1300" s="55" t="s">
        <v>15</v>
      </c>
      <c r="L1300" s="55" t="s">
        <v>14</v>
      </c>
      <c r="M1300" s="55" t="s">
        <v>15</v>
      </c>
      <c r="N1300" s="55" t="s">
        <v>14</v>
      </c>
      <c r="O1300" s="55" t="s">
        <v>15</v>
      </c>
      <c r="P1300" s="55" t="s">
        <v>14</v>
      </c>
      <c r="Q1300" s="55" t="s">
        <v>15</v>
      </c>
    </row>
    <row r="1301" spans="1:17" customFormat="1" x14ac:dyDescent="0.3">
      <c r="A1301" s="56" t="s">
        <v>16</v>
      </c>
      <c r="B1301" s="57">
        <v>1223.3316612077999</v>
      </c>
      <c r="C1301" s="57">
        <v>1223.3316612077999</v>
      </c>
      <c r="D1301" s="57">
        <v>226.19073308700001</v>
      </c>
      <c r="E1301" s="57">
        <v>226.19073308700001</v>
      </c>
      <c r="F1301" s="57">
        <v>242.9097684457</v>
      </c>
      <c r="G1301" s="57">
        <v>242.9097684457</v>
      </c>
      <c r="H1301" s="57">
        <v>195.83979688540001</v>
      </c>
      <c r="I1301" s="57">
        <v>195.83979688540001</v>
      </c>
      <c r="J1301" s="57">
        <v>84.8591296476</v>
      </c>
      <c r="K1301" s="57">
        <v>84.8591296476</v>
      </c>
      <c r="L1301" s="57">
        <v>98.944758881799999</v>
      </c>
      <c r="M1301" s="57">
        <v>98.944758881799999</v>
      </c>
      <c r="N1301" s="57">
        <v>212.26945979659999</v>
      </c>
      <c r="O1301" s="57">
        <v>212.26945979659999</v>
      </c>
      <c r="P1301" s="57">
        <v>141.04859873140001</v>
      </c>
      <c r="Q1301" s="57">
        <v>141.04859873140001</v>
      </c>
    </row>
    <row r="1302" spans="1:17" customFormat="1" x14ac:dyDescent="0.3">
      <c r="A1302" s="58" t="s">
        <v>332</v>
      </c>
      <c r="B1302" s="59">
        <v>0.30225478950000001</v>
      </c>
      <c r="C1302" s="60">
        <v>2.4707509752635898E-4</v>
      </c>
      <c r="D1302" s="59">
        <v>0</v>
      </c>
      <c r="E1302" s="60">
        <v>0</v>
      </c>
      <c r="F1302" s="59">
        <v>0</v>
      </c>
      <c r="G1302" s="60">
        <v>0</v>
      </c>
      <c r="H1302" s="59">
        <v>0.30225478950000001</v>
      </c>
      <c r="I1302" s="60">
        <v>1.54337777258251E-3</v>
      </c>
      <c r="J1302" s="59">
        <v>0</v>
      </c>
      <c r="K1302" s="60">
        <v>0</v>
      </c>
      <c r="L1302" s="59">
        <v>0</v>
      </c>
      <c r="M1302" s="60">
        <v>0</v>
      </c>
      <c r="N1302" s="59">
        <v>0</v>
      </c>
      <c r="O1302" s="60">
        <v>0</v>
      </c>
      <c r="P1302" s="59">
        <v>0</v>
      </c>
      <c r="Q1302" s="60">
        <v>0</v>
      </c>
    </row>
    <row r="1303" spans="1:17" customFormat="1" x14ac:dyDescent="0.3">
      <c r="A1303" s="58" t="s">
        <v>333</v>
      </c>
      <c r="B1303" s="61">
        <v>10.0999957578</v>
      </c>
      <c r="C1303" s="62">
        <v>8.2561386074388298E-3</v>
      </c>
      <c r="D1303" s="61">
        <v>0</v>
      </c>
      <c r="E1303" s="62">
        <v>0</v>
      </c>
      <c r="F1303" s="61">
        <v>0</v>
      </c>
      <c r="G1303" s="62">
        <v>0</v>
      </c>
      <c r="H1303" s="61">
        <v>0</v>
      </c>
      <c r="I1303" s="62">
        <v>0</v>
      </c>
      <c r="J1303" s="61">
        <v>0</v>
      </c>
      <c r="K1303" s="62">
        <v>0</v>
      </c>
      <c r="L1303" s="61">
        <v>0</v>
      </c>
      <c r="M1303" s="62">
        <v>0</v>
      </c>
      <c r="N1303" s="61">
        <v>1.9786474165000001</v>
      </c>
      <c r="O1303" s="62">
        <v>9.3213946951953008E-3</v>
      </c>
      <c r="P1303" s="61">
        <v>7.7470843103</v>
      </c>
      <c r="Q1303" s="63">
        <v>5.4924929279537398E-2</v>
      </c>
    </row>
    <row r="1304" spans="1:17" customFormat="1" x14ac:dyDescent="0.3">
      <c r="A1304" s="58" t="s">
        <v>334</v>
      </c>
      <c r="B1304" s="59">
        <v>53.878559442799997</v>
      </c>
      <c r="C1304" s="60">
        <v>4.4042479362959901E-2</v>
      </c>
      <c r="D1304" s="59">
        <v>11.706821333600001</v>
      </c>
      <c r="E1304" s="60">
        <v>5.1756414481831103E-2</v>
      </c>
      <c r="F1304" s="59">
        <v>19.289591639600001</v>
      </c>
      <c r="G1304" s="63">
        <v>7.9410522528705896E-2</v>
      </c>
      <c r="H1304" s="59">
        <v>6.2913977700999899</v>
      </c>
      <c r="I1304" s="60">
        <v>3.2125226180568102E-2</v>
      </c>
      <c r="J1304" s="59">
        <v>0</v>
      </c>
      <c r="K1304" s="64">
        <v>0</v>
      </c>
      <c r="L1304" s="59">
        <v>2.4136809582000001</v>
      </c>
      <c r="M1304" s="60">
        <v>2.4394227501058401E-2</v>
      </c>
      <c r="N1304" s="59">
        <v>6.7761637217000104</v>
      </c>
      <c r="O1304" s="60">
        <v>3.1922461800171498E-2</v>
      </c>
      <c r="P1304" s="59">
        <v>3.1608715937</v>
      </c>
      <c r="Q1304" s="60">
        <v>2.2409805004297002E-2</v>
      </c>
    </row>
    <row r="1305" spans="1:17" customFormat="1" x14ac:dyDescent="0.3">
      <c r="A1305" s="58" t="s">
        <v>335</v>
      </c>
      <c r="B1305" s="61">
        <v>551.00156635389999</v>
      </c>
      <c r="C1305" s="62">
        <v>0.45041061539263499</v>
      </c>
      <c r="D1305" s="61">
        <v>119.7120957819</v>
      </c>
      <c r="E1305" s="63">
        <v>0.52925287498783202</v>
      </c>
      <c r="F1305" s="61">
        <v>130.6172167986</v>
      </c>
      <c r="G1305" s="63">
        <v>0.53771907829963705</v>
      </c>
      <c r="H1305" s="61">
        <v>76.975761702699899</v>
      </c>
      <c r="I1305" s="62">
        <v>0.393054746414714</v>
      </c>
      <c r="J1305" s="61">
        <v>32.254498019700002</v>
      </c>
      <c r="K1305" s="62">
        <v>0.38009461272635398</v>
      </c>
      <c r="L1305" s="61">
        <v>46.767756390800002</v>
      </c>
      <c r="M1305" s="62">
        <v>0.472665322745079</v>
      </c>
      <c r="N1305" s="61">
        <v>89.032316195299899</v>
      </c>
      <c r="O1305" s="62">
        <v>0.41943064386470003</v>
      </c>
      <c r="P1305" s="61">
        <v>49.826930090300003</v>
      </c>
      <c r="Q1305" s="64">
        <v>0.35326072388131902</v>
      </c>
    </row>
    <row r="1306" spans="1:17" customFormat="1" x14ac:dyDescent="0.3">
      <c r="A1306" s="58" t="s">
        <v>336</v>
      </c>
      <c r="B1306" s="59">
        <v>576.37830149319996</v>
      </c>
      <c r="C1306" s="60">
        <v>0.471154568928707</v>
      </c>
      <c r="D1306" s="59">
        <v>92.864840377799894</v>
      </c>
      <c r="E1306" s="60">
        <v>0.41055988063879401</v>
      </c>
      <c r="F1306" s="59">
        <v>86.313587360500193</v>
      </c>
      <c r="G1306" s="64">
        <v>0.35533189098483903</v>
      </c>
      <c r="H1306" s="59">
        <v>110.258769048</v>
      </c>
      <c r="I1306" s="63">
        <v>0.56300491933475805</v>
      </c>
      <c r="J1306" s="59">
        <v>42.4682853081</v>
      </c>
      <c r="K1306" s="60">
        <v>0.50045629132022396</v>
      </c>
      <c r="L1306" s="59">
        <v>46.867825597299998</v>
      </c>
      <c r="M1306" s="60">
        <v>0.47367668714306099</v>
      </c>
      <c r="N1306" s="59">
        <v>109.86304700469999</v>
      </c>
      <c r="O1306" s="60">
        <v>0.51756407685765304</v>
      </c>
      <c r="P1306" s="59">
        <v>78.7717222206999</v>
      </c>
      <c r="Q1306" s="63">
        <v>0.55847220694978805</v>
      </c>
    </row>
    <row r="1307" spans="1:17" customFormat="1" x14ac:dyDescent="0.3">
      <c r="A1307" s="58" t="s">
        <v>337</v>
      </c>
      <c r="B1307" s="61">
        <v>31.670983370599998</v>
      </c>
      <c r="C1307" s="62">
        <v>2.5889122610732701E-2</v>
      </c>
      <c r="D1307" s="61">
        <v>1.9069755936999999</v>
      </c>
      <c r="E1307" s="62">
        <v>8.4308298915434197E-3</v>
      </c>
      <c r="F1307" s="61">
        <v>6.6893726469999999</v>
      </c>
      <c r="G1307" s="62">
        <v>2.7538508186818099E-2</v>
      </c>
      <c r="H1307" s="61">
        <v>2.0116135751000002</v>
      </c>
      <c r="I1307" s="62">
        <v>1.02717302973774E-2</v>
      </c>
      <c r="J1307" s="61">
        <v>10.136346319799999</v>
      </c>
      <c r="K1307" s="63">
        <v>0.119449095953421</v>
      </c>
      <c r="L1307" s="61">
        <v>2.8954959355000001</v>
      </c>
      <c r="M1307" s="62">
        <v>2.9263762610801599E-2</v>
      </c>
      <c r="N1307" s="61">
        <v>4.6192854584000003</v>
      </c>
      <c r="O1307" s="62">
        <v>2.176142278228E-2</v>
      </c>
      <c r="P1307" s="61">
        <v>1.5419905164000001</v>
      </c>
      <c r="Q1307" s="62">
        <v>1.09323348850592E-2</v>
      </c>
    </row>
    <row r="1308" spans="1:17" customFormat="1" x14ac:dyDescent="0.3">
      <c r="A1308" s="58" t="s">
        <v>310</v>
      </c>
      <c r="B1308" s="59">
        <v>10.4022505473</v>
      </c>
      <c r="C1308" s="60">
        <v>8.5032137049651894E-3</v>
      </c>
      <c r="D1308" s="59">
        <v>0</v>
      </c>
      <c r="E1308" s="60">
        <v>0</v>
      </c>
      <c r="F1308" s="59">
        <v>0</v>
      </c>
      <c r="G1308" s="60">
        <v>0</v>
      </c>
      <c r="H1308" s="59">
        <v>0.30225478950000001</v>
      </c>
      <c r="I1308" s="60">
        <v>1.54337777258251E-3</v>
      </c>
      <c r="J1308" s="59">
        <v>0</v>
      </c>
      <c r="K1308" s="60">
        <v>0</v>
      </c>
      <c r="L1308" s="59">
        <v>0</v>
      </c>
      <c r="M1308" s="60">
        <v>0</v>
      </c>
      <c r="N1308" s="59">
        <v>1.9786474165000001</v>
      </c>
      <c r="O1308" s="60">
        <v>9.3213946951953008E-3</v>
      </c>
      <c r="P1308" s="59">
        <v>7.7470843103</v>
      </c>
      <c r="Q1308" s="63">
        <v>5.4924929279537398E-2</v>
      </c>
    </row>
    <row r="1309" spans="1:17" customFormat="1" x14ac:dyDescent="0.3">
      <c r="A1309" s="58" t="s">
        <v>311</v>
      </c>
      <c r="B1309" s="61">
        <v>1127.3798678471001</v>
      </c>
      <c r="C1309" s="62">
        <v>0.92156518432134205</v>
      </c>
      <c r="D1309" s="61">
        <v>212.57693615970001</v>
      </c>
      <c r="E1309" s="62">
        <v>0.93981275562662603</v>
      </c>
      <c r="F1309" s="61">
        <v>216.93080415910001</v>
      </c>
      <c r="G1309" s="62">
        <v>0.89305096928447603</v>
      </c>
      <c r="H1309" s="61">
        <v>187.2345307507</v>
      </c>
      <c r="I1309" s="62">
        <v>0.95605966574947199</v>
      </c>
      <c r="J1309" s="61">
        <v>74.722783327799903</v>
      </c>
      <c r="K1309" s="62">
        <v>0.88055090404657899</v>
      </c>
      <c r="L1309" s="61">
        <v>93.6355819881</v>
      </c>
      <c r="M1309" s="62">
        <v>0.94634200988813999</v>
      </c>
      <c r="N1309" s="61">
        <v>198.89536319999999</v>
      </c>
      <c r="O1309" s="62">
        <v>0.93699472072235301</v>
      </c>
      <c r="P1309" s="61">
        <v>128.598652311</v>
      </c>
      <c r="Q1309" s="62">
        <v>0.91173293083110596</v>
      </c>
    </row>
    <row r="1310" spans="1:17" customFormat="1" x14ac:dyDescent="0.3">
      <c r="A1310" s="65" t="s">
        <v>1</v>
      </c>
    </row>
    <row r="1311" spans="1:17" customFormat="1" x14ac:dyDescent="0.3">
      <c r="A1311" s="65" t="s">
        <v>1</v>
      </c>
    </row>
    <row r="1312" spans="1:17" customFormat="1" x14ac:dyDescent="0.3">
      <c r="A1312" s="53" t="s">
        <v>463</v>
      </c>
    </row>
    <row r="1313" spans="1:17" customFormat="1" x14ac:dyDescent="0.3">
      <c r="A1313" s="54" t="s">
        <v>1</v>
      </c>
    </row>
    <row r="1314" spans="1:17" customFormat="1" x14ac:dyDescent="0.3">
      <c r="A1314" s="114" t="s">
        <v>1</v>
      </c>
      <c r="B1314" s="113" t="s">
        <v>502</v>
      </c>
      <c r="C1314" s="113" t="s">
        <v>1</v>
      </c>
      <c r="D1314" s="113" t="s">
        <v>17</v>
      </c>
      <c r="E1314" s="113" t="s">
        <v>1</v>
      </c>
      <c r="F1314" s="113" t="s">
        <v>18</v>
      </c>
      <c r="G1314" s="113" t="s">
        <v>1</v>
      </c>
      <c r="H1314" s="113" t="s">
        <v>19</v>
      </c>
      <c r="I1314" s="113" t="s">
        <v>1</v>
      </c>
      <c r="J1314" s="113" t="s">
        <v>20</v>
      </c>
      <c r="K1314" s="113" t="s">
        <v>1</v>
      </c>
      <c r="L1314" s="113" t="s">
        <v>21</v>
      </c>
      <c r="M1314" s="113" t="s">
        <v>1</v>
      </c>
      <c r="N1314" s="113" t="s">
        <v>22</v>
      </c>
      <c r="O1314" s="113" t="s">
        <v>1</v>
      </c>
      <c r="P1314" s="113" t="s">
        <v>23</v>
      </c>
      <c r="Q1314" s="113" t="s">
        <v>1</v>
      </c>
    </row>
    <row r="1315" spans="1:17" customFormat="1" x14ac:dyDescent="0.3">
      <c r="A1315" s="115" t="s">
        <v>1</v>
      </c>
      <c r="B1315" s="55" t="s">
        <v>14</v>
      </c>
      <c r="C1315" s="55" t="s">
        <v>15</v>
      </c>
      <c r="D1315" s="55" t="s">
        <v>14</v>
      </c>
      <c r="E1315" s="55" t="s">
        <v>15</v>
      </c>
      <c r="F1315" s="55" t="s">
        <v>14</v>
      </c>
      <c r="G1315" s="55" t="s">
        <v>15</v>
      </c>
      <c r="H1315" s="55" t="s">
        <v>14</v>
      </c>
      <c r="I1315" s="55" t="s">
        <v>15</v>
      </c>
      <c r="J1315" s="55" t="s">
        <v>14</v>
      </c>
      <c r="K1315" s="55" t="s">
        <v>15</v>
      </c>
      <c r="L1315" s="55" t="s">
        <v>14</v>
      </c>
      <c r="M1315" s="55" t="s">
        <v>15</v>
      </c>
      <c r="N1315" s="55" t="s">
        <v>14</v>
      </c>
      <c r="O1315" s="55" t="s">
        <v>15</v>
      </c>
      <c r="P1315" s="55" t="s">
        <v>14</v>
      </c>
      <c r="Q1315" s="55" t="s">
        <v>15</v>
      </c>
    </row>
    <row r="1316" spans="1:17" customFormat="1" x14ac:dyDescent="0.3">
      <c r="A1316" s="56" t="s">
        <v>16</v>
      </c>
      <c r="B1316" s="57">
        <v>1223.3316612077999</v>
      </c>
      <c r="C1316" s="57">
        <v>1223.3316612077999</v>
      </c>
      <c r="D1316" s="57">
        <v>226.19073308700001</v>
      </c>
      <c r="E1316" s="57">
        <v>226.19073308700001</v>
      </c>
      <c r="F1316" s="57">
        <v>242.9097684457</v>
      </c>
      <c r="G1316" s="57">
        <v>242.9097684457</v>
      </c>
      <c r="H1316" s="57">
        <v>195.83979688540001</v>
      </c>
      <c r="I1316" s="57">
        <v>195.83979688540001</v>
      </c>
      <c r="J1316" s="57">
        <v>84.8591296476</v>
      </c>
      <c r="K1316" s="57">
        <v>84.8591296476</v>
      </c>
      <c r="L1316" s="57">
        <v>98.944758881799999</v>
      </c>
      <c r="M1316" s="57">
        <v>98.944758881799999</v>
      </c>
      <c r="N1316" s="57">
        <v>212.26945979659999</v>
      </c>
      <c r="O1316" s="57">
        <v>212.26945979659999</v>
      </c>
      <c r="P1316" s="57">
        <v>141.04859873140001</v>
      </c>
      <c r="Q1316" s="57">
        <v>141.04859873140001</v>
      </c>
    </row>
    <row r="1317" spans="1:17" customFormat="1" x14ac:dyDescent="0.3">
      <c r="A1317" s="58" t="s">
        <v>332</v>
      </c>
      <c r="B1317" s="59">
        <v>16.619009415299999</v>
      </c>
      <c r="C1317" s="60">
        <v>1.3585039889257799E-2</v>
      </c>
      <c r="D1317" s="59">
        <v>0.71261185119999904</v>
      </c>
      <c r="E1317" s="60">
        <v>3.1504909218624199E-3</v>
      </c>
      <c r="F1317" s="59">
        <v>6.3220918771999903</v>
      </c>
      <c r="G1317" s="60">
        <v>2.6026503247082201E-2</v>
      </c>
      <c r="H1317" s="59">
        <v>1.0184584633</v>
      </c>
      <c r="I1317" s="60">
        <v>5.2004673181721799E-3</v>
      </c>
      <c r="J1317" s="59">
        <v>0</v>
      </c>
      <c r="K1317" s="60">
        <v>0</v>
      </c>
      <c r="L1317" s="59">
        <v>0</v>
      </c>
      <c r="M1317" s="60">
        <v>0</v>
      </c>
      <c r="N1317" s="59">
        <v>0.46722243460000001</v>
      </c>
      <c r="O1317" s="60">
        <v>2.2010817526350698E-3</v>
      </c>
      <c r="P1317" s="59">
        <v>8.0986247890000005</v>
      </c>
      <c r="Q1317" s="63">
        <v>5.7417265125917903E-2</v>
      </c>
    </row>
    <row r="1318" spans="1:17" customFormat="1" x14ac:dyDescent="0.3">
      <c r="A1318" s="58" t="s">
        <v>333</v>
      </c>
      <c r="B1318" s="61">
        <v>17.529098500900002</v>
      </c>
      <c r="C1318" s="62">
        <v>1.43289829379495E-2</v>
      </c>
      <c r="D1318" s="61">
        <v>0.69920912500000099</v>
      </c>
      <c r="E1318" s="62">
        <v>3.0912368312236002E-3</v>
      </c>
      <c r="F1318" s="61">
        <v>13.094511664300001</v>
      </c>
      <c r="G1318" s="63">
        <v>5.3906896161844298E-2</v>
      </c>
      <c r="H1318" s="61">
        <v>0.38378541199999999</v>
      </c>
      <c r="I1318" s="62">
        <v>1.9596906150009001E-3</v>
      </c>
      <c r="J1318" s="61">
        <v>0.181487093799999</v>
      </c>
      <c r="K1318" s="62">
        <v>2.1386867217902598E-3</v>
      </c>
      <c r="L1318" s="61">
        <v>1.56076341389999</v>
      </c>
      <c r="M1318" s="62">
        <v>1.5774088810146001E-2</v>
      </c>
      <c r="N1318" s="61">
        <v>0.85335730840000201</v>
      </c>
      <c r="O1318" s="62">
        <v>4.0201605507344303E-3</v>
      </c>
      <c r="P1318" s="61">
        <v>0.75598448349999903</v>
      </c>
      <c r="Q1318" s="62">
        <v>5.3597447284083099E-3</v>
      </c>
    </row>
    <row r="1319" spans="1:17" customFormat="1" x14ac:dyDescent="0.3">
      <c r="A1319" s="58" t="s">
        <v>334</v>
      </c>
      <c r="B1319" s="59">
        <v>56.131876399500001</v>
      </c>
      <c r="C1319" s="60">
        <v>4.5884430346616503E-2</v>
      </c>
      <c r="D1319" s="59">
        <v>9.0191312543999995</v>
      </c>
      <c r="E1319" s="60">
        <v>3.9874008679794001E-2</v>
      </c>
      <c r="F1319" s="59">
        <v>21.187754955199999</v>
      </c>
      <c r="G1319" s="63">
        <v>8.7224795819342699E-2</v>
      </c>
      <c r="H1319" s="59">
        <v>3.9167345231000001</v>
      </c>
      <c r="I1319" s="60">
        <v>1.99996864038414E-2</v>
      </c>
      <c r="J1319" s="59">
        <v>0.87506695629999998</v>
      </c>
      <c r="K1319" s="60">
        <v>1.03119954203389E-2</v>
      </c>
      <c r="L1319" s="59">
        <v>5.0071275197</v>
      </c>
      <c r="M1319" s="60">
        <v>5.0605282950676997E-2</v>
      </c>
      <c r="N1319" s="59">
        <v>6.8861520052000103</v>
      </c>
      <c r="O1319" s="60">
        <v>3.2440615865317698E-2</v>
      </c>
      <c r="P1319" s="59">
        <v>7.4588992275999901</v>
      </c>
      <c r="Q1319" s="60">
        <v>5.28817676650871E-2</v>
      </c>
    </row>
    <row r="1320" spans="1:17" customFormat="1" x14ac:dyDescent="0.3">
      <c r="A1320" s="58" t="s">
        <v>335</v>
      </c>
      <c r="B1320" s="61">
        <v>519.84524886960003</v>
      </c>
      <c r="C1320" s="62">
        <v>0.42494220116591702</v>
      </c>
      <c r="D1320" s="61">
        <v>112.2801176235</v>
      </c>
      <c r="E1320" s="63">
        <v>0.49639574571038497</v>
      </c>
      <c r="F1320" s="61">
        <v>108.1297090358</v>
      </c>
      <c r="G1320" s="62">
        <v>0.44514351863116303</v>
      </c>
      <c r="H1320" s="61">
        <v>69.052242727499802</v>
      </c>
      <c r="I1320" s="64">
        <v>0.35259555935869102</v>
      </c>
      <c r="J1320" s="61">
        <v>32.535003117000002</v>
      </c>
      <c r="K1320" s="62">
        <v>0.38340015095736002</v>
      </c>
      <c r="L1320" s="61">
        <v>42.7997346828</v>
      </c>
      <c r="M1320" s="62">
        <v>0.43256191804892702</v>
      </c>
      <c r="N1320" s="61">
        <v>93.695622551</v>
      </c>
      <c r="O1320" s="62">
        <v>0.44139944879861998</v>
      </c>
      <c r="P1320" s="61">
        <v>49.4580932326</v>
      </c>
      <c r="Q1320" s="62">
        <v>0.35064576094643402</v>
      </c>
    </row>
    <row r="1321" spans="1:17" customFormat="1" x14ac:dyDescent="0.3">
      <c r="A1321" s="58" t="s">
        <v>336</v>
      </c>
      <c r="B1321" s="59">
        <v>581.33509358920003</v>
      </c>
      <c r="C1321" s="60">
        <v>0.475206448115015</v>
      </c>
      <c r="D1321" s="59">
        <v>99.540279414099999</v>
      </c>
      <c r="E1321" s="60">
        <v>0.440072314438336</v>
      </c>
      <c r="F1321" s="59">
        <v>87.316816992599897</v>
      </c>
      <c r="G1321" s="64">
        <v>0.35946194157325001</v>
      </c>
      <c r="H1321" s="59">
        <v>118.9062870091</v>
      </c>
      <c r="I1321" s="63">
        <v>0.60716100047162902</v>
      </c>
      <c r="J1321" s="59">
        <v>46.103711740100003</v>
      </c>
      <c r="K1321" s="60">
        <v>0.54329701390478402</v>
      </c>
      <c r="L1321" s="59">
        <v>45.839734074500001</v>
      </c>
      <c r="M1321" s="60">
        <v>0.46328612644617601</v>
      </c>
      <c r="N1321" s="59">
        <v>103.26283533340001</v>
      </c>
      <c r="O1321" s="60">
        <v>0.486470523985637</v>
      </c>
      <c r="P1321" s="59">
        <v>73.473567480100201</v>
      </c>
      <c r="Q1321" s="60">
        <v>0.52090958819106203</v>
      </c>
    </row>
    <row r="1322" spans="1:17" customFormat="1" x14ac:dyDescent="0.3">
      <c r="A1322" s="58" t="s">
        <v>337</v>
      </c>
      <c r="B1322" s="61">
        <v>31.871334433299999</v>
      </c>
      <c r="C1322" s="62">
        <v>2.6052897545244001E-2</v>
      </c>
      <c r="D1322" s="61">
        <v>3.9393838188000001</v>
      </c>
      <c r="E1322" s="62">
        <v>1.7416203418399102E-2</v>
      </c>
      <c r="F1322" s="61">
        <v>6.8588839206000003</v>
      </c>
      <c r="G1322" s="62">
        <v>2.82363445673171E-2</v>
      </c>
      <c r="H1322" s="61">
        <v>2.5622887504</v>
      </c>
      <c r="I1322" s="62">
        <v>1.3083595832666099E-2</v>
      </c>
      <c r="J1322" s="61">
        <v>5.1638607403999996</v>
      </c>
      <c r="K1322" s="62">
        <v>6.0852152995727098E-2</v>
      </c>
      <c r="L1322" s="61">
        <v>3.7373991909000002</v>
      </c>
      <c r="M1322" s="62">
        <v>3.7772583744074002E-2</v>
      </c>
      <c r="N1322" s="61">
        <v>7.1042701639999901</v>
      </c>
      <c r="O1322" s="62">
        <v>3.3468169047056601E-2</v>
      </c>
      <c r="P1322" s="61">
        <v>1.8034295186</v>
      </c>
      <c r="Q1322" s="62">
        <v>1.2785873343090001E-2</v>
      </c>
    </row>
    <row r="1323" spans="1:17" customFormat="1" x14ac:dyDescent="0.3">
      <c r="A1323" s="58" t="s">
        <v>310</v>
      </c>
      <c r="B1323" s="59">
        <v>34.148107916199997</v>
      </c>
      <c r="C1323" s="60">
        <v>2.7914022827207299E-2</v>
      </c>
      <c r="D1323" s="59">
        <v>1.4118209762</v>
      </c>
      <c r="E1323" s="64">
        <v>6.2417277530860196E-3</v>
      </c>
      <c r="F1323" s="59">
        <v>19.416603541499999</v>
      </c>
      <c r="G1323" s="63">
        <v>7.9933399408926603E-2</v>
      </c>
      <c r="H1323" s="59">
        <v>1.4022438752999999</v>
      </c>
      <c r="I1323" s="60">
        <v>7.1601579331730704E-3</v>
      </c>
      <c r="J1323" s="59">
        <v>0.181487093799999</v>
      </c>
      <c r="K1323" s="60">
        <v>2.1386867217902598E-3</v>
      </c>
      <c r="L1323" s="59">
        <v>1.56076341389999</v>
      </c>
      <c r="M1323" s="60">
        <v>1.5774088810146001E-2</v>
      </c>
      <c r="N1323" s="59">
        <v>1.3205797429999999</v>
      </c>
      <c r="O1323" s="60">
        <v>6.2212423033694998E-3</v>
      </c>
      <c r="P1323" s="59">
        <v>8.8546092725000296</v>
      </c>
      <c r="Q1323" s="63">
        <v>6.2777009854326202E-2</v>
      </c>
    </row>
    <row r="1324" spans="1:17" customFormat="1" x14ac:dyDescent="0.3">
      <c r="A1324" s="58" t="s">
        <v>311</v>
      </c>
      <c r="B1324" s="61">
        <v>1101.1803424587999</v>
      </c>
      <c r="C1324" s="62">
        <v>0.90014864928093197</v>
      </c>
      <c r="D1324" s="61">
        <v>211.8203970376</v>
      </c>
      <c r="E1324" s="62">
        <v>0.93646806014872097</v>
      </c>
      <c r="F1324" s="61">
        <v>195.4465260284</v>
      </c>
      <c r="G1324" s="64">
        <v>0.80460546020441404</v>
      </c>
      <c r="H1324" s="61">
        <v>187.95852973660001</v>
      </c>
      <c r="I1324" s="63">
        <v>0.95975655983031904</v>
      </c>
      <c r="J1324" s="61">
        <v>78.638714857099998</v>
      </c>
      <c r="K1324" s="62">
        <v>0.92669716486214404</v>
      </c>
      <c r="L1324" s="61">
        <v>88.639468757299994</v>
      </c>
      <c r="M1324" s="62">
        <v>0.89584804449510302</v>
      </c>
      <c r="N1324" s="61">
        <v>196.95845788439999</v>
      </c>
      <c r="O1324" s="62">
        <v>0.92786997278425598</v>
      </c>
      <c r="P1324" s="61">
        <v>122.93166071269999</v>
      </c>
      <c r="Q1324" s="62">
        <v>0.87155534913749699</v>
      </c>
    </row>
    <row r="1325" spans="1:17" customFormat="1" x14ac:dyDescent="0.3">
      <c r="A1325" s="65" t="s">
        <v>1</v>
      </c>
    </row>
    <row r="1326" spans="1:17" customFormat="1" x14ac:dyDescent="0.3">
      <c r="A1326" s="65" t="s">
        <v>1</v>
      </c>
    </row>
    <row r="1327" spans="1:17" customFormat="1" x14ac:dyDescent="0.3">
      <c r="A1327" s="53" t="s">
        <v>464</v>
      </c>
    </row>
    <row r="1328" spans="1:17" customFormat="1" x14ac:dyDescent="0.3">
      <c r="A1328" s="54" t="s">
        <v>1</v>
      </c>
    </row>
    <row r="1329" spans="1:17" customFormat="1" x14ac:dyDescent="0.3">
      <c r="A1329" s="114" t="s">
        <v>1</v>
      </c>
      <c r="B1329" s="113" t="s">
        <v>502</v>
      </c>
      <c r="C1329" s="113" t="s">
        <v>1</v>
      </c>
      <c r="D1329" s="113" t="s">
        <v>17</v>
      </c>
      <c r="E1329" s="113" t="s">
        <v>1</v>
      </c>
      <c r="F1329" s="113" t="s">
        <v>18</v>
      </c>
      <c r="G1329" s="113" t="s">
        <v>1</v>
      </c>
      <c r="H1329" s="113" t="s">
        <v>19</v>
      </c>
      <c r="I1329" s="113" t="s">
        <v>1</v>
      </c>
      <c r="J1329" s="113" t="s">
        <v>20</v>
      </c>
      <c r="K1329" s="113" t="s">
        <v>1</v>
      </c>
      <c r="L1329" s="113" t="s">
        <v>21</v>
      </c>
      <c r="M1329" s="113" t="s">
        <v>1</v>
      </c>
      <c r="N1329" s="113" t="s">
        <v>22</v>
      </c>
      <c r="O1329" s="113" t="s">
        <v>1</v>
      </c>
      <c r="P1329" s="113" t="s">
        <v>23</v>
      </c>
      <c r="Q1329" s="113" t="s">
        <v>1</v>
      </c>
    </row>
    <row r="1330" spans="1:17" customFormat="1" x14ac:dyDescent="0.3">
      <c r="A1330" s="115" t="s">
        <v>1</v>
      </c>
      <c r="B1330" s="55" t="s">
        <v>14</v>
      </c>
      <c r="C1330" s="55" t="s">
        <v>15</v>
      </c>
      <c r="D1330" s="55" t="s">
        <v>14</v>
      </c>
      <c r="E1330" s="55" t="s">
        <v>15</v>
      </c>
      <c r="F1330" s="55" t="s">
        <v>14</v>
      </c>
      <c r="G1330" s="55" t="s">
        <v>15</v>
      </c>
      <c r="H1330" s="55" t="s">
        <v>14</v>
      </c>
      <c r="I1330" s="55" t="s">
        <v>15</v>
      </c>
      <c r="J1330" s="55" t="s">
        <v>14</v>
      </c>
      <c r="K1330" s="55" t="s">
        <v>15</v>
      </c>
      <c r="L1330" s="55" t="s">
        <v>14</v>
      </c>
      <c r="M1330" s="55" t="s">
        <v>15</v>
      </c>
      <c r="N1330" s="55" t="s">
        <v>14</v>
      </c>
      <c r="O1330" s="55" t="s">
        <v>15</v>
      </c>
      <c r="P1330" s="55" t="s">
        <v>14</v>
      </c>
      <c r="Q1330" s="55" t="s">
        <v>15</v>
      </c>
    </row>
    <row r="1331" spans="1:17" customFormat="1" x14ac:dyDescent="0.3">
      <c r="A1331" s="56" t="s">
        <v>16</v>
      </c>
      <c r="B1331" s="57">
        <v>1223.3316612077999</v>
      </c>
      <c r="C1331" s="57">
        <v>1223.3316612077999</v>
      </c>
      <c r="D1331" s="57">
        <v>226.19073308700001</v>
      </c>
      <c r="E1331" s="57">
        <v>226.19073308700001</v>
      </c>
      <c r="F1331" s="57">
        <v>242.9097684457</v>
      </c>
      <c r="G1331" s="57">
        <v>242.9097684457</v>
      </c>
      <c r="H1331" s="57">
        <v>195.83979688540001</v>
      </c>
      <c r="I1331" s="57">
        <v>195.83979688540001</v>
      </c>
      <c r="J1331" s="57">
        <v>84.8591296476</v>
      </c>
      <c r="K1331" s="57">
        <v>84.8591296476</v>
      </c>
      <c r="L1331" s="57">
        <v>98.944758881799999</v>
      </c>
      <c r="M1331" s="57">
        <v>98.944758881799999</v>
      </c>
      <c r="N1331" s="57">
        <v>212.26945979659999</v>
      </c>
      <c r="O1331" s="57">
        <v>212.26945979659999</v>
      </c>
      <c r="P1331" s="57">
        <v>141.04859873140001</v>
      </c>
      <c r="Q1331" s="57">
        <v>141.04859873140001</v>
      </c>
    </row>
    <row r="1332" spans="1:17" customFormat="1" x14ac:dyDescent="0.3">
      <c r="A1332" s="58" t="s">
        <v>332</v>
      </c>
      <c r="B1332" s="59">
        <v>5.817862248</v>
      </c>
      <c r="C1332" s="60">
        <v>4.7557522072599698E-3</v>
      </c>
      <c r="D1332" s="59">
        <v>0.8474197604</v>
      </c>
      <c r="E1332" s="60">
        <v>3.7464831066887998E-3</v>
      </c>
      <c r="F1332" s="59">
        <v>2.1682111471000001</v>
      </c>
      <c r="G1332" s="60">
        <v>8.9259940469816092E-3</v>
      </c>
      <c r="H1332" s="59">
        <v>1.4596750983</v>
      </c>
      <c r="I1332" s="60">
        <v>7.4534140737194596E-3</v>
      </c>
      <c r="J1332" s="59">
        <v>0</v>
      </c>
      <c r="K1332" s="60">
        <v>0</v>
      </c>
      <c r="L1332" s="59">
        <v>0</v>
      </c>
      <c r="M1332" s="60">
        <v>0</v>
      </c>
      <c r="N1332" s="59">
        <v>1.0537941932999999</v>
      </c>
      <c r="O1332" s="60">
        <v>4.9644173698362602E-3</v>
      </c>
      <c r="P1332" s="59">
        <v>0.28876204890000001</v>
      </c>
      <c r="Q1332" s="60">
        <v>2.0472521634184501E-3</v>
      </c>
    </row>
    <row r="1333" spans="1:17" customFormat="1" x14ac:dyDescent="0.3">
      <c r="A1333" s="58" t="s">
        <v>333</v>
      </c>
      <c r="B1333" s="61">
        <v>26.549199545499999</v>
      </c>
      <c r="C1333" s="62">
        <v>2.1702372616832201E-2</v>
      </c>
      <c r="D1333" s="61">
        <v>3.7885179646</v>
      </c>
      <c r="E1333" s="62">
        <v>1.6749218294203099E-2</v>
      </c>
      <c r="F1333" s="61">
        <v>1.4621585909000001</v>
      </c>
      <c r="G1333" s="62">
        <v>6.01934866702098E-3</v>
      </c>
      <c r="H1333" s="61">
        <v>4.5893949246999997</v>
      </c>
      <c r="I1333" s="62">
        <v>2.3434434663888001E-2</v>
      </c>
      <c r="J1333" s="61">
        <v>0</v>
      </c>
      <c r="K1333" s="62">
        <v>0</v>
      </c>
      <c r="L1333" s="61">
        <v>2.3410880961</v>
      </c>
      <c r="M1333" s="62">
        <v>2.36605568860568E-2</v>
      </c>
      <c r="N1333" s="61">
        <v>4.7510523341999997</v>
      </c>
      <c r="O1333" s="62">
        <v>2.2382175649537799E-2</v>
      </c>
      <c r="P1333" s="61">
        <v>9.6169876349999992</v>
      </c>
      <c r="Q1333" s="63">
        <v>6.8182085617977006E-2</v>
      </c>
    </row>
    <row r="1334" spans="1:17" customFormat="1" x14ac:dyDescent="0.3">
      <c r="A1334" s="58" t="s">
        <v>334</v>
      </c>
      <c r="B1334" s="59">
        <v>81.363052001499995</v>
      </c>
      <c r="C1334" s="60">
        <v>6.6509397722257904E-2</v>
      </c>
      <c r="D1334" s="59">
        <v>5.7317919734000098</v>
      </c>
      <c r="E1334" s="64">
        <v>2.53405252070843E-2</v>
      </c>
      <c r="F1334" s="59">
        <v>23.495979090199999</v>
      </c>
      <c r="G1334" s="60">
        <v>9.6727189032137603E-2</v>
      </c>
      <c r="H1334" s="59">
        <v>10.020764001</v>
      </c>
      <c r="I1334" s="60">
        <v>5.11681699040153E-2</v>
      </c>
      <c r="J1334" s="59">
        <v>3.9703088455000102</v>
      </c>
      <c r="K1334" s="60">
        <v>4.6787055935970101E-2</v>
      </c>
      <c r="L1334" s="59">
        <v>12.614943433700001</v>
      </c>
      <c r="M1334" s="63">
        <v>0.12749481201697499</v>
      </c>
      <c r="N1334" s="59">
        <v>19.556980724799999</v>
      </c>
      <c r="O1334" s="60">
        <v>9.2132804895908305E-2</v>
      </c>
      <c r="P1334" s="59">
        <v>4.4285250419000004</v>
      </c>
      <c r="Q1334" s="60">
        <v>3.1397157304152101E-2</v>
      </c>
    </row>
    <row r="1335" spans="1:17" customFormat="1" x14ac:dyDescent="0.3">
      <c r="A1335" s="58" t="s">
        <v>335</v>
      </c>
      <c r="B1335" s="61">
        <v>582.45056284650002</v>
      </c>
      <c r="C1335" s="62">
        <v>0.47611827709212101</v>
      </c>
      <c r="D1335" s="61">
        <v>121.95187880509999</v>
      </c>
      <c r="E1335" s="62">
        <v>0.53915506237027599</v>
      </c>
      <c r="F1335" s="61">
        <v>118.0092599013</v>
      </c>
      <c r="G1335" s="62">
        <v>0.48581520890000701</v>
      </c>
      <c r="H1335" s="61">
        <v>88.199786471100097</v>
      </c>
      <c r="I1335" s="62">
        <v>0.450367023831791</v>
      </c>
      <c r="J1335" s="61">
        <v>41.086219245199899</v>
      </c>
      <c r="K1335" s="62">
        <v>0.48416969883878602</v>
      </c>
      <c r="L1335" s="61">
        <v>48.881990618099998</v>
      </c>
      <c r="M1335" s="62">
        <v>0.49403314708659501</v>
      </c>
      <c r="N1335" s="61">
        <v>94.2447175880001</v>
      </c>
      <c r="O1335" s="62">
        <v>0.44398623183149799</v>
      </c>
      <c r="P1335" s="61">
        <v>55.592199976899998</v>
      </c>
      <c r="Q1335" s="62">
        <v>0.39413507455515201</v>
      </c>
    </row>
    <row r="1336" spans="1:17" customFormat="1" x14ac:dyDescent="0.3">
      <c r="A1336" s="58" t="s">
        <v>336</v>
      </c>
      <c r="B1336" s="59">
        <v>462.42080021160001</v>
      </c>
      <c r="C1336" s="60">
        <v>0.37800117079864498</v>
      </c>
      <c r="D1336" s="59">
        <v>83.811857176900205</v>
      </c>
      <c r="E1336" s="60">
        <v>0.37053621089181998</v>
      </c>
      <c r="F1336" s="59">
        <v>77.417159778199903</v>
      </c>
      <c r="G1336" s="60">
        <v>0.31870747839235603</v>
      </c>
      <c r="H1336" s="59">
        <v>84.618094881900006</v>
      </c>
      <c r="I1336" s="60">
        <v>0.432078138497132</v>
      </c>
      <c r="J1336" s="59">
        <v>30.535889433500099</v>
      </c>
      <c r="K1336" s="60">
        <v>0.35984212376804198</v>
      </c>
      <c r="L1336" s="59">
        <v>30.453532105000001</v>
      </c>
      <c r="M1336" s="60">
        <v>0.30778317567461999</v>
      </c>
      <c r="N1336" s="59">
        <v>84.374198010199905</v>
      </c>
      <c r="O1336" s="60">
        <v>0.39748628036764599</v>
      </c>
      <c r="P1336" s="59">
        <v>67.230660493900004</v>
      </c>
      <c r="Q1336" s="63">
        <v>0.476648907529581</v>
      </c>
    </row>
    <row r="1337" spans="1:17" customFormat="1" x14ac:dyDescent="0.3">
      <c r="A1337" s="58" t="s">
        <v>337</v>
      </c>
      <c r="B1337" s="61">
        <v>64.7301843547</v>
      </c>
      <c r="C1337" s="62">
        <v>5.2913029562883698E-2</v>
      </c>
      <c r="D1337" s="61">
        <v>10.0592674066</v>
      </c>
      <c r="E1337" s="62">
        <v>4.4472500129927497E-2</v>
      </c>
      <c r="F1337" s="61">
        <v>20.356999938000001</v>
      </c>
      <c r="G1337" s="62">
        <v>8.3804780961497599E-2</v>
      </c>
      <c r="H1337" s="61">
        <v>6.9520815083999903</v>
      </c>
      <c r="I1337" s="62">
        <v>3.5498819029454801E-2</v>
      </c>
      <c r="J1337" s="61">
        <v>9.2667121233999996</v>
      </c>
      <c r="K1337" s="63">
        <v>0.109201121457202</v>
      </c>
      <c r="L1337" s="61">
        <v>4.6532046289000002</v>
      </c>
      <c r="M1337" s="62">
        <v>4.7028308335752701E-2</v>
      </c>
      <c r="N1337" s="61">
        <v>8.2887169460999903</v>
      </c>
      <c r="O1337" s="62">
        <v>3.9048089885574601E-2</v>
      </c>
      <c r="P1337" s="61">
        <v>3.8914635348000002</v>
      </c>
      <c r="Q1337" s="62">
        <v>2.7589522829720201E-2</v>
      </c>
    </row>
    <row r="1338" spans="1:17" customFormat="1" x14ac:dyDescent="0.3">
      <c r="A1338" s="58" t="s">
        <v>310</v>
      </c>
      <c r="B1338" s="59">
        <v>32.3670617935</v>
      </c>
      <c r="C1338" s="60">
        <v>2.64581248240922E-2</v>
      </c>
      <c r="D1338" s="59">
        <v>4.6359377249999998</v>
      </c>
      <c r="E1338" s="60">
        <v>2.0495701400891901E-2</v>
      </c>
      <c r="F1338" s="59">
        <v>3.6303697380000002</v>
      </c>
      <c r="G1338" s="60">
        <v>1.49453427140026E-2</v>
      </c>
      <c r="H1338" s="59">
        <v>6.0490700229999899</v>
      </c>
      <c r="I1338" s="60">
        <v>3.0887848737607401E-2</v>
      </c>
      <c r="J1338" s="59">
        <v>0</v>
      </c>
      <c r="K1338" s="60">
        <v>0</v>
      </c>
      <c r="L1338" s="59">
        <v>2.3410880961</v>
      </c>
      <c r="M1338" s="60">
        <v>2.36605568860568E-2</v>
      </c>
      <c r="N1338" s="59">
        <v>5.8048465274999801</v>
      </c>
      <c r="O1338" s="60">
        <v>2.7346593019374001E-2</v>
      </c>
      <c r="P1338" s="59">
        <v>9.9057496838999803</v>
      </c>
      <c r="Q1338" s="63">
        <v>7.0229337781395507E-2</v>
      </c>
    </row>
    <row r="1339" spans="1:17" customFormat="1" x14ac:dyDescent="0.3">
      <c r="A1339" s="58" t="s">
        <v>311</v>
      </c>
      <c r="B1339" s="61">
        <v>1044.8713630581001</v>
      </c>
      <c r="C1339" s="62">
        <v>0.85411944789076599</v>
      </c>
      <c r="D1339" s="61">
        <v>205.76373598199999</v>
      </c>
      <c r="E1339" s="63">
        <v>0.90969127326209598</v>
      </c>
      <c r="F1339" s="61">
        <v>195.42641967949999</v>
      </c>
      <c r="G1339" s="62">
        <v>0.80452268729236198</v>
      </c>
      <c r="H1339" s="61">
        <v>172.81788135299999</v>
      </c>
      <c r="I1339" s="62">
        <v>0.88244516232892201</v>
      </c>
      <c r="J1339" s="61">
        <v>71.622108678700002</v>
      </c>
      <c r="K1339" s="62">
        <v>0.84401182260682805</v>
      </c>
      <c r="L1339" s="61">
        <v>79.335522723100098</v>
      </c>
      <c r="M1339" s="62">
        <v>0.80181632276121595</v>
      </c>
      <c r="N1339" s="61">
        <v>178.6189155982</v>
      </c>
      <c r="O1339" s="62">
        <v>0.84147251219914299</v>
      </c>
      <c r="P1339" s="61">
        <v>122.82286047079999</v>
      </c>
      <c r="Q1339" s="62">
        <v>0.87078398208473196</v>
      </c>
    </row>
    <row r="1340" spans="1:17" customFormat="1" x14ac:dyDescent="0.3">
      <c r="A1340" s="65" t="s">
        <v>1</v>
      </c>
    </row>
    <row r="1341" spans="1:17" customFormat="1" x14ac:dyDescent="0.3">
      <c r="A1341" s="65" t="s">
        <v>1</v>
      </c>
    </row>
    <row r="1342" spans="1:17" customFormat="1" x14ac:dyDescent="0.3">
      <c r="A1342" s="53" t="s">
        <v>465</v>
      </c>
    </row>
    <row r="1343" spans="1:17" customFormat="1" x14ac:dyDescent="0.3">
      <c r="A1343" s="54" t="s">
        <v>1</v>
      </c>
    </row>
    <row r="1344" spans="1:17" customFormat="1" x14ac:dyDescent="0.3">
      <c r="A1344" s="114" t="s">
        <v>1</v>
      </c>
      <c r="B1344" s="113" t="s">
        <v>502</v>
      </c>
      <c r="C1344" s="113" t="s">
        <v>1</v>
      </c>
      <c r="D1344" s="113" t="s">
        <v>17</v>
      </c>
      <c r="E1344" s="113" t="s">
        <v>1</v>
      </c>
      <c r="F1344" s="113" t="s">
        <v>18</v>
      </c>
      <c r="G1344" s="113" t="s">
        <v>1</v>
      </c>
      <c r="H1344" s="113" t="s">
        <v>19</v>
      </c>
      <c r="I1344" s="113" t="s">
        <v>1</v>
      </c>
      <c r="J1344" s="113" t="s">
        <v>20</v>
      </c>
      <c r="K1344" s="113" t="s">
        <v>1</v>
      </c>
      <c r="L1344" s="113" t="s">
        <v>21</v>
      </c>
      <c r="M1344" s="113" t="s">
        <v>1</v>
      </c>
      <c r="N1344" s="113" t="s">
        <v>22</v>
      </c>
      <c r="O1344" s="113" t="s">
        <v>1</v>
      </c>
      <c r="P1344" s="113" t="s">
        <v>23</v>
      </c>
      <c r="Q1344" s="113" t="s">
        <v>1</v>
      </c>
    </row>
    <row r="1345" spans="1:17" customFormat="1" x14ac:dyDescent="0.3">
      <c r="A1345" s="115" t="s">
        <v>1</v>
      </c>
      <c r="B1345" s="55" t="s">
        <v>14</v>
      </c>
      <c r="C1345" s="55" t="s">
        <v>15</v>
      </c>
      <c r="D1345" s="55" t="s">
        <v>14</v>
      </c>
      <c r="E1345" s="55" t="s">
        <v>15</v>
      </c>
      <c r="F1345" s="55" t="s">
        <v>14</v>
      </c>
      <c r="G1345" s="55" t="s">
        <v>15</v>
      </c>
      <c r="H1345" s="55" t="s">
        <v>14</v>
      </c>
      <c r="I1345" s="55" t="s">
        <v>15</v>
      </c>
      <c r="J1345" s="55" t="s">
        <v>14</v>
      </c>
      <c r="K1345" s="55" t="s">
        <v>15</v>
      </c>
      <c r="L1345" s="55" t="s">
        <v>14</v>
      </c>
      <c r="M1345" s="55" t="s">
        <v>15</v>
      </c>
      <c r="N1345" s="55" t="s">
        <v>14</v>
      </c>
      <c r="O1345" s="55" t="s">
        <v>15</v>
      </c>
      <c r="P1345" s="55" t="s">
        <v>14</v>
      </c>
      <c r="Q1345" s="55" t="s">
        <v>15</v>
      </c>
    </row>
    <row r="1346" spans="1:17" customFormat="1" x14ac:dyDescent="0.3">
      <c r="A1346" s="56" t="s">
        <v>16</v>
      </c>
      <c r="B1346" s="57">
        <v>1223.3316612077999</v>
      </c>
      <c r="C1346" s="57">
        <v>1223.3316612077999</v>
      </c>
      <c r="D1346" s="57">
        <v>226.19073308700001</v>
      </c>
      <c r="E1346" s="57">
        <v>226.19073308700001</v>
      </c>
      <c r="F1346" s="57">
        <v>242.9097684457</v>
      </c>
      <c r="G1346" s="57">
        <v>242.9097684457</v>
      </c>
      <c r="H1346" s="57">
        <v>195.83979688540001</v>
      </c>
      <c r="I1346" s="57">
        <v>195.83979688540001</v>
      </c>
      <c r="J1346" s="57">
        <v>84.8591296476</v>
      </c>
      <c r="K1346" s="57">
        <v>84.8591296476</v>
      </c>
      <c r="L1346" s="57">
        <v>98.944758881799999</v>
      </c>
      <c r="M1346" s="57">
        <v>98.944758881799999</v>
      </c>
      <c r="N1346" s="57">
        <v>212.26945979659999</v>
      </c>
      <c r="O1346" s="57">
        <v>212.26945979659999</v>
      </c>
      <c r="P1346" s="57">
        <v>141.04859873140001</v>
      </c>
      <c r="Q1346" s="57">
        <v>141.04859873140001</v>
      </c>
    </row>
    <row r="1347" spans="1:17" customFormat="1" x14ac:dyDescent="0.3">
      <c r="A1347" s="58" t="s">
        <v>332</v>
      </c>
      <c r="B1347" s="59">
        <v>1.9700679243999999</v>
      </c>
      <c r="C1347" s="60">
        <v>1.6104119486737901E-3</v>
      </c>
      <c r="D1347" s="59">
        <v>1.9700679243999999</v>
      </c>
      <c r="E1347" s="60">
        <v>8.7097640894167397E-3</v>
      </c>
      <c r="F1347" s="59">
        <v>0</v>
      </c>
      <c r="G1347" s="60">
        <v>0</v>
      </c>
      <c r="H1347" s="59">
        <v>0</v>
      </c>
      <c r="I1347" s="60">
        <v>0</v>
      </c>
      <c r="J1347" s="59">
        <v>0</v>
      </c>
      <c r="K1347" s="60">
        <v>0</v>
      </c>
      <c r="L1347" s="59">
        <v>0</v>
      </c>
      <c r="M1347" s="60">
        <v>0</v>
      </c>
      <c r="N1347" s="59">
        <v>0</v>
      </c>
      <c r="O1347" s="60">
        <v>0</v>
      </c>
      <c r="P1347" s="59">
        <v>0</v>
      </c>
      <c r="Q1347" s="60">
        <v>0</v>
      </c>
    </row>
    <row r="1348" spans="1:17" customFormat="1" x14ac:dyDescent="0.3">
      <c r="A1348" s="58" t="s">
        <v>333</v>
      </c>
      <c r="B1348" s="61">
        <v>16.1345935073</v>
      </c>
      <c r="C1348" s="62">
        <v>1.3189059041740401E-2</v>
      </c>
      <c r="D1348" s="61">
        <v>0.96232940990000004</v>
      </c>
      <c r="E1348" s="62">
        <v>4.25450413801815E-3</v>
      </c>
      <c r="F1348" s="61">
        <v>3.8141146907999999</v>
      </c>
      <c r="G1348" s="62">
        <v>1.57017756642941E-2</v>
      </c>
      <c r="H1348" s="61">
        <v>2.3006914674000001</v>
      </c>
      <c r="I1348" s="62">
        <v>1.1747824007121E-2</v>
      </c>
      <c r="J1348" s="61">
        <v>0</v>
      </c>
      <c r="K1348" s="62">
        <v>0</v>
      </c>
      <c r="L1348" s="61">
        <v>1.3103736289000001</v>
      </c>
      <c r="M1348" s="62">
        <v>1.3243487009406699E-2</v>
      </c>
      <c r="N1348" s="61">
        <v>0</v>
      </c>
      <c r="O1348" s="62">
        <v>0</v>
      </c>
      <c r="P1348" s="61">
        <v>7.7470843103</v>
      </c>
      <c r="Q1348" s="63">
        <v>5.4924929279537398E-2</v>
      </c>
    </row>
    <row r="1349" spans="1:17" customFormat="1" x14ac:dyDescent="0.3">
      <c r="A1349" s="58" t="s">
        <v>334</v>
      </c>
      <c r="B1349" s="59">
        <v>127.7818059141</v>
      </c>
      <c r="C1349" s="60">
        <v>0.104453935074271</v>
      </c>
      <c r="D1349" s="59">
        <v>23.448431106299999</v>
      </c>
      <c r="E1349" s="60">
        <v>0.103666630309213</v>
      </c>
      <c r="F1349" s="59">
        <v>33.5939409295</v>
      </c>
      <c r="G1349" s="60">
        <v>0.138298023766012</v>
      </c>
      <c r="H1349" s="59">
        <v>18.869113717899999</v>
      </c>
      <c r="I1349" s="60">
        <v>9.6349741053610702E-2</v>
      </c>
      <c r="J1349" s="59">
        <v>7.1231711447999899</v>
      </c>
      <c r="K1349" s="60">
        <v>8.3941128955491898E-2</v>
      </c>
      <c r="L1349" s="59">
        <v>11.159021781</v>
      </c>
      <c r="M1349" s="60">
        <v>0.112780322142486</v>
      </c>
      <c r="N1349" s="59">
        <v>17.3918306604</v>
      </c>
      <c r="O1349" s="60">
        <v>8.1932797478568603E-2</v>
      </c>
      <c r="P1349" s="59">
        <v>12.374104064799999</v>
      </c>
      <c r="Q1349" s="60">
        <v>8.7729365453421498E-2</v>
      </c>
    </row>
    <row r="1350" spans="1:17" customFormat="1" x14ac:dyDescent="0.3">
      <c r="A1350" s="58" t="s">
        <v>335</v>
      </c>
      <c r="B1350" s="61">
        <v>564.18428246489998</v>
      </c>
      <c r="C1350" s="62">
        <v>0.461186692338101</v>
      </c>
      <c r="D1350" s="61">
        <v>97.615066617099998</v>
      </c>
      <c r="E1350" s="62">
        <v>0.43156085700272301</v>
      </c>
      <c r="F1350" s="61">
        <v>131.75817423890001</v>
      </c>
      <c r="G1350" s="63">
        <v>0.54241612052894095</v>
      </c>
      <c r="H1350" s="61">
        <v>95.902500739499999</v>
      </c>
      <c r="I1350" s="62">
        <v>0.48969873470415998</v>
      </c>
      <c r="J1350" s="61">
        <v>35.130519617800097</v>
      </c>
      <c r="K1350" s="62">
        <v>0.41398632962285598</v>
      </c>
      <c r="L1350" s="61">
        <v>49.984823732599999</v>
      </c>
      <c r="M1350" s="62">
        <v>0.50517909485546497</v>
      </c>
      <c r="N1350" s="61">
        <v>98.530097663500101</v>
      </c>
      <c r="O1350" s="62">
        <v>0.46417462859665798</v>
      </c>
      <c r="P1350" s="61">
        <v>47.842085318499997</v>
      </c>
      <c r="Q1350" s="64">
        <v>0.339188660850194</v>
      </c>
    </row>
    <row r="1351" spans="1:17" customFormat="1" x14ac:dyDescent="0.3">
      <c r="A1351" s="58" t="s">
        <v>336</v>
      </c>
      <c r="B1351" s="59">
        <v>374.76278484480002</v>
      </c>
      <c r="C1351" s="60">
        <v>0.30634601942272599</v>
      </c>
      <c r="D1351" s="59">
        <v>69.007658489299999</v>
      </c>
      <c r="E1351" s="60">
        <v>0.30508614366070202</v>
      </c>
      <c r="F1351" s="59">
        <v>51.065509098900101</v>
      </c>
      <c r="G1351" s="64">
        <v>0.21022418911207799</v>
      </c>
      <c r="H1351" s="59">
        <v>64.781707351099797</v>
      </c>
      <c r="I1351" s="60">
        <v>0.33078928992664602</v>
      </c>
      <c r="J1351" s="59">
        <v>24.7899944318</v>
      </c>
      <c r="K1351" s="60">
        <v>0.29213114174923799</v>
      </c>
      <c r="L1351" s="59">
        <v>27.567811980799998</v>
      </c>
      <c r="M1351" s="60">
        <v>0.27861821376241502</v>
      </c>
      <c r="N1351" s="59">
        <v>66.919135570600005</v>
      </c>
      <c r="O1351" s="60">
        <v>0.31525559840178102</v>
      </c>
      <c r="P1351" s="59">
        <v>62.598943768600002</v>
      </c>
      <c r="Q1351" s="63">
        <v>0.443811170983752</v>
      </c>
    </row>
    <row r="1352" spans="1:17" customFormat="1" x14ac:dyDescent="0.3">
      <c r="A1352" s="58" t="s">
        <v>337</v>
      </c>
      <c r="B1352" s="61">
        <v>138.49812655229999</v>
      </c>
      <c r="C1352" s="62">
        <v>0.113213882174488</v>
      </c>
      <c r="D1352" s="61">
        <v>33.187179540000002</v>
      </c>
      <c r="E1352" s="62">
        <v>0.14672210079992601</v>
      </c>
      <c r="F1352" s="61">
        <v>22.6780294876</v>
      </c>
      <c r="G1352" s="62">
        <v>9.3359890928674E-2</v>
      </c>
      <c r="H1352" s="61">
        <v>13.9857836095</v>
      </c>
      <c r="I1352" s="62">
        <v>7.1414410308463003E-2</v>
      </c>
      <c r="J1352" s="61">
        <v>17.815444453200101</v>
      </c>
      <c r="K1352" s="63">
        <v>0.20994139967241399</v>
      </c>
      <c r="L1352" s="61">
        <v>8.9227277585000007</v>
      </c>
      <c r="M1352" s="62">
        <v>9.0178882230226506E-2</v>
      </c>
      <c r="N1352" s="61">
        <v>29.4283959021</v>
      </c>
      <c r="O1352" s="62">
        <v>0.13863697552299201</v>
      </c>
      <c r="P1352" s="61">
        <v>10.486381269200001</v>
      </c>
      <c r="Q1352" s="62">
        <v>7.4345873433094498E-2</v>
      </c>
    </row>
    <row r="1353" spans="1:17" customFormat="1" x14ac:dyDescent="0.3">
      <c r="A1353" s="58" t="s">
        <v>310</v>
      </c>
      <c r="B1353" s="59">
        <v>18.104661431699999</v>
      </c>
      <c r="C1353" s="60">
        <v>1.4799470990414201E-2</v>
      </c>
      <c r="D1353" s="59">
        <v>2.9323973343</v>
      </c>
      <c r="E1353" s="60">
        <v>1.29642682274349E-2</v>
      </c>
      <c r="F1353" s="59">
        <v>3.8141146907999999</v>
      </c>
      <c r="G1353" s="60">
        <v>1.57017756642941E-2</v>
      </c>
      <c r="H1353" s="59">
        <v>2.3006914674000001</v>
      </c>
      <c r="I1353" s="60">
        <v>1.1747824007121E-2</v>
      </c>
      <c r="J1353" s="59">
        <v>0</v>
      </c>
      <c r="K1353" s="60">
        <v>0</v>
      </c>
      <c r="L1353" s="59">
        <v>1.3103736289000001</v>
      </c>
      <c r="M1353" s="60">
        <v>1.3243487009406699E-2</v>
      </c>
      <c r="N1353" s="59">
        <v>0</v>
      </c>
      <c r="O1353" s="60">
        <v>0</v>
      </c>
      <c r="P1353" s="59">
        <v>7.7470843103</v>
      </c>
      <c r="Q1353" s="63">
        <v>5.4924929279537398E-2</v>
      </c>
    </row>
    <row r="1354" spans="1:17" customFormat="1" x14ac:dyDescent="0.3">
      <c r="A1354" s="58" t="s">
        <v>311</v>
      </c>
      <c r="B1354" s="61">
        <v>938.94706730970199</v>
      </c>
      <c r="C1354" s="62">
        <v>0.76753271176082705</v>
      </c>
      <c r="D1354" s="61">
        <v>166.6227251064</v>
      </c>
      <c r="E1354" s="62">
        <v>0.73664700066342603</v>
      </c>
      <c r="F1354" s="61">
        <v>182.82368333779999</v>
      </c>
      <c r="G1354" s="62">
        <v>0.75264030964102002</v>
      </c>
      <c r="H1354" s="61">
        <v>160.68420809060001</v>
      </c>
      <c r="I1354" s="62">
        <v>0.82048802463080495</v>
      </c>
      <c r="J1354" s="61">
        <v>59.920514049600001</v>
      </c>
      <c r="K1354" s="62">
        <v>0.70611747137209402</v>
      </c>
      <c r="L1354" s="61">
        <v>77.552635713399994</v>
      </c>
      <c r="M1354" s="62">
        <v>0.78379730861788099</v>
      </c>
      <c r="N1354" s="61">
        <v>165.44923323410001</v>
      </c>
      <c r="O1354" s="62">
        <v>0.779430226998439</v>
      </c>
      <c r="P1354" s="61">
        <v>110.44102908710001</v>
      </c>
      <c r="Q1354" s="62">
        <v>0.78299983183394595</v>
      </c>
    </row>
    <row r="1355" spans="1:17" customFormat="1" x14ac:dyDescent="0.3">
      <c r="A1355" s="65" t="s">
        <v>1</v>
      </c>
    </row>
    <row r="1356" spans="1:17" customFormat="1" x14ac:dyDescent="0.3">
      <c r="A1356" s="65" t="s">
        <v>1</v>
      </c>
    </row>
    <row r="1357" spans="1:17" customFormat="1" x14ac:dyDescent="0.3">
      <c r="A1357" s="53" t="s">
        <v>466</v>
      </c>
    </row>
    <row r="1358" spans="1:17" customFormat="1" x14ac:dyDescent="0.3">
      <c r="A1358" s="54" t="s">
        <v>1</v>
      </c>
    </row>
    <row r="1359" spans="1:17" customFormat="1" x14ac:dyDescent="0.3">
      <c r="A1359" s="114" t="s">
        <v>1</v>
      </c>
      <c r="B1359" s="113" t="s">
        <v>502</v>
      </c>
      <c r="C1359" s="113" t="s">
        <v>1</v>
      </c>
      <c r="D1359" s="113" t="s">
        <v>17</v>
      </c>
      <c r="E1359" s="113" t="s">
        <v>1</v>
      </c>
      <c r="F1359" s="113" t="s">
        <v>18</v>
      </c>
      <c r="G1359" s="113" t="s">
        <v>1</v>
      </c>
      <c r="H1359" s="113" t="s">
        <v>19</v>
      </c>
      <c r="I1359" s="113" t="s">
        <v>1</v>
      </c>
      <c r="J1359" s="113" t="s">
        <v>20</v>
      </c>
      <c r="K1359" s="113" t="s">
        <v>1</v>
      </c>
      <c r="L1359" s="113" t="s">
        <v>21</v>
      </c>
      <c r="M1359" s="113" t="s">
        <v>1</v>
      </c>
      <c r="N1359" s="113" t="s">
        <v>22</v>
      </c>
      <c r="O1359" s="113" t="s">
        <v>1</v>
      </c>
      <c r="P1359" s="113" t="s">
        <v>23</v>
      </c>
      <c r="Q1359" s="113" t="s">
        <v>1</v>
      </c>
    </row>
    <row r="1360" spans="1:17" customFormat="1" x14ac:dyDescent="0.3">
      <c r="A1360" s="115" t="s">
        <v>1</v>
      </c>
      <c r="B1360" s="55" t="s">
        <v>14</v>
      </c>
      <c r="C1360" s="55" t="s">
        <v>15</v>
      </c>
      <c r="D1360" s="55" t="s">
        <v>14</v>
      </c>
      <c r="E1360" s="55" t="s">
        <v>15</v>
      </c>
      <c r="F1360" s="55" t="s">
        <v>14</v>
      </c>
      <c r="G1360" s="55" t="s">
        <v>15</v>
      </c>
      <c r="H1360" s="55" t="s">
        <v>14</v>
      </c>
      <c r="I1360" s="55" t="s">
        <v>15</v>
      </c>
      <c r="J1360" s="55" t="s">
        <v>14</v>
      </c>
      <c r="K1360" s="55" t="s">
        <v>15</v>
      </c>
      <c r="L1360" s="55" t="s">
        <v>14</v>
      </c>
      <c r="M1360" s="55" t="s">
        <v>15</v>
      </c>
      <c r="N1360" s="55" t="s">
        <v>14</v>
      </c>
      <c r="O1360" s="55" t="s">
        <v>15</v>
      </c>
      <c r="P1360" s="55" t="s">
        <v>14</v>
      </c>
      <c r="Q1360" s="55" t="s">
        <v>15</v>
      </c>
    </row>
    <row r="1361" spans="1:17" customFormat="1" x14ac:dyDescent="0.3">
      <c r="A1361" s="56" t="s">
        <v>16</v>
      </c>
      <c r="B1361" s="57">
        <v>1223.3316612077999</v>
      </c>
      <c r="C1361" s="57">
        <v>1223.3316612077999</v>
      </c>
      <c r="D1361" s="57">
        <v>226.19073308700001</v>
      </c>
      <c r="E1361" s="57">
        <v>226.19073308700001</v>
      </c>
      <c r="F1361" s="57">
        <v>242.9097684457</v>
      </c>
      <c r="G1361" s="57">
        <v>242.9097684457</v>
      </c>
      <c r="H1361" s="57">
        <v>195.83979688540001</v>
      </c>
      <c r="I1361" s="57">
        <v>195.83979688540001</v>
      </c>
      <c r="J1361" s="57">
        <v>84.8591296476</v>
      </c>
      <c r="K1361" s="57">
        <v>84.8591296476</v>
      </c>
      <c r="L1361" s="57">
        <v>98.944758881799999</v>
      </c>
      <c r="M1361" s="57">
        <v>98.944758881799999</v>
      </c>
      <c r="N1361" s="57">
        <v>212.26945979659999</v>
      </c>
      <c r="O1361" s="57">
        <v>212.26945979659999</v>
      </c>
      <c r="P1361" s="57">
        <v>141.04859873140001</v>
      </c>
      <c r="Q1361" s="57">
        <v>141.04859873140001</v>
      </c>
    </row>
    <row r="1362" spans="1:17" customFormat="1" x14ac:dyDescent="0.3">
      <c r="A1362" s="58" t="s">
        <v>332</v>
      </c>
      <c r="B1362" s="59">
        <v>0.2412093257</v>
      </c>
      <c r="C1362" s="60">
        <v>1.9717410523148999E-4</v>
      </c>
      <c r="D1362" s="59">
        <v>0</v>
      </c>
      <c r="E1362" s="60">
        <v>0</v>
      </c>
      <c r="F1362" s="59">
        <v>0</v>
      </c>
      <c r="G1362" s="60">
        <v>0</v>
      </c>
      <c r="H1362" s="59">
        <v>0</v>
      </c>
      <c r="I1362" s="60">
        <v>0</v>
      </c>
      <c r="J1362" s="59">
        <v>0</v>
      </c>
      <c r="K1362" s="60">
        <v>0</v>
      </c>
      <c r="L1362" s="59">
        <v>0.2412093257</v>
      </c>
      <c r="M1362" s="60">
        <v>2.43781811614853E-3</v>
      </c>
      <c r="N1362" s="59">
        <v>0</v>
      </c>
      <c r="O1362" s="60">
        <v>0</v>
      </c>
      <c r="P1362" s="59">
        <v>0</v>
      </c>
      <c r="Q1362" s="60">
        <v>0</v>
      </c>
    </row>
    <row r="1363" spans="1:17" customFormat="1" x14ac:dyDescent="0.3">
      <c r="A1363" s="58" t="s">
        <v>333</v>
      </c>
      <c r="B1363" s="61">
        <v>3.4791606502999999</v>
      </c>
      <c r="C1363" s="62">
        <v>2.8440044189365701E-3</v>
      </c>
      <c r="D1363" s="61">
        <v>0.88168781769999904</v>
      </c>
      <c r="E1363" s="62">
        <v>3.8979838195266599E-3</v>
      </c>
      <c r="F1363" s="61">
        <v>0</v>
      </c>
      <c r="G1363" s="62">
        <v>0</v>
      </c>
      <c r="H1363" s="61">
        <v>0.1814870938</v>
      </c>
      <c r="I1363" s="62">
        <v>9.2671202016309895E-4</v>
      </c>
      <c r="J1363" s="61">
        <v>0</v>
      </c>
      <c r="K1363" s="62">
        <v>0</v>
      </c>
      <c r="L1363" s="61">
        <v>0</v>
      </c>
      <c r="M1363" s="62">
        <v>0</v>
      </c>
      <c r="N1363" s="61">
        <v>2.0695056952000002</v>
      </c>
      <c r="O1363" s="62">
        <v>9.7494274361607808E-3</v>
      </c>
      <c r="P1363" s="61">
        <v>0.34648004360000001</v>
      </c>
      <c r="Q1363" s="62">
        <v>2.4564586016186198E-3</v>
      </c>
    </row>
    <row r="1364" spans="1:17" customFormat="1" x14ac:dyDescent="0.3">
      <c r="A1364" s="58" t="s">
        <v>334</v>
      </c>
      <c r="B1364" s="59">
        <v>91.412112573499797</v>
      </c>
      <c r="C1364" s="60">
        <v>7.4723899881123407E-2</v>
      </c>
      <c r="D1364" s="59">
        <v>15.6524218921</v>
      </c>
      <c r="E1364" s="60">
        <v>6.9200102402425107E-2</v>
      </c>
      <c r="F1364" s="59">
        <v>24.768094513499999</v>
      </c>
      <c r="G1364" s="60">
        <v>0.101964176541697</v>
      </c>
      <c r="H1364" s="59">
        <v>6.6094522610999897</v>
      </c>
      <c r="I1364" s="64">
        <v>3.3749280617195801E-2</v>
      </c>
      <c r="J1364" s="59">
        <v>3.7178280122</v>
      </c>
      <c r="K1364" s="60">
        <v>4.3811762242192E-2</v>
      </c>
      <c r="L1364" s="59">
        <v>8.1721770213999907</v>
      </c>
      <c r="M1364" s="60">
        <v>8.2593328982311601E-2</v>
      </c>
      <c r="N1364" s="59">
        <v>17.602451163200001</v>
      </c>
      <c r="O1364" s="60">
        <v>8.29250292532282E-2</v>
      </c>
      <c r="P1364" s="59">
        <v>12.6653979429</v>
      </c>
      <c r="Q1364" s="60">
        <v>8.9794567665424402E-2</v>
      </c>
    </row>
    <row r="1365" spans="1:17" customFormat="1" x14ac:dyDescent="0.3">
      <c r="A1365" s="58" t="s">
        <v>335</v>
      </c>
      <c r="B1365" s="61">
        <v>413.9356020052</v>
      </c>
      <c r="C1365" s="62">
        <v>0.338367439616923</v>
      </c>
      <c r="D1365" s="61">
        <v>98.515464408000099</v>
      </c>
      <c r="E1365" s="63">
        <v>0.435541558504556</v>
      </c>
      <c r="F1365" s="61">
        <v>86.447997030799996</v>
      </c>
      <c r="G1365" s="62">
        <v>0.35588522266499401</v>
      </c>
      <c r="H1365" s="61">
        <v>61.540883702300199</v>
      </c>
      <c r="I1365" s="62">
        <v>0.31424094939350899</v>
      </c>
      <c r="J1365" s="61">
        <v>28.653743566199999</v>
      </c>
      <c r="K1365" s="62">
        <v>0.33766247291472601</v>
      </c>
      <c r="L1365" s="61">
        <v>36.195504466499997</v>
      </c>
      <c r="M1365" s="62">
        <v>0.36581527789399498</v>
      </c>
      <c r="N1365" s="61">
        <v>65.316278595400107</v>
      </c>
      <c r="O1365" s="62">
        <v>0.30770454995262703</v>
      </c>
      <c r="P1365" s="61">
        <v>28.923379056200002</v>
      </c>
      <c r="Q1365" s="64">
        <v>0.205059669619824</v>
      </c>
    </row>
    <row r="1366" spans="1:17" customFormat="1" x14ac:dyDescent="0.3">
      <c r="A1366" s="58" t="s">
        <v>336</v>
      </c>
      <c r="B1366" s="59">
        <v>584.93255501500005</v>
      </c>
      <c r="C1366" s="60">
        <v>0.47814715629733101</v>
      </c>
      <c r="D1366" s="59">
        <v>91.934283947100198</v>
      </c>
      <c r="E1366" s="64">
        <v>0.40644584635454201</v>
      </c>
      <c r="F1366" s="59">
        <v>105.629613733</v>
      </c>
      <c r="G1366" s="60">
        <v>0.43485123883197202</v>
      </c>
      <c r="H1366" s="59">
        <v>108.5458610008</v>
      </c>
      <c r="I1366" s="63">
        <v>0.55425844351910802</v>
      </c>
      <c r="J1366" s="59">
        <v>29.368926585499999</v>
      </c>
      <c r="K1366" s="64">
        <v>0.34609035830867302</v>
      </c>
      <c r="L1366" s="59">
        <v>41.490011249699997</v>
      </c>
      <c r="M1366" s="60">
        <v>0.419325002340591</v>
      </c>
      <c r="N1366" s="59">
        <v>114.0394275487</v>
      </c>
      <c r="O1366" s="60">
        <v>0.53723897756170103</v>
      </c>
      <c r="P1366" s="59">
        <v>86.627409615600101</v>
      </c>
      <c r="Q1366" s="63">
        <v>0.61416710548514797</v>
      </c>
    </row>
    <row r="1367" spans="1:17" customFormat="1" x14ac:dyDescent="0.3">
      <c r="A1367" s="58" t="s">
        <v>337</v>
      </c>
      <c r="B1367" s="61">
        <v>129.3310216381</v>
      </c>
      <c r="C1367" s="62">
        <v>0.105720325680454</v>
      </c>
      <c r="D1367" s="61">
        <v>19.2068750221</v>
      </c>
      <c r="E1367" s="62">
        <v>8.4914508918950402E-2</v>
      </c>
      <c r="F1367" s="61">
        <v>26.064063168400001</v>
      </c>
      <c r="G1367" s="62">
        <v>0.10729936196133801</v>
      </c>
      <c r="H1367" s="61">
        <v>18.962112827399999</v>
      </c>
      <c r="I1367" s="62">
        <v>9.6824614450024701E-2</v>
      </c>
      <c r="J1367" s="61">
        <v>23.118631483700099</v>
      </c>
      <c r="K1367" s="63">
        <v>0.27243540653440901</v>
      </c>
      <c r="L1367" s="61">
        <v>12.8458568185</v>
      </c>
      <c r="M1367" s="62">
        <v>0.129828572666954</v>
      </c>
      <c r="N1367" s="61">
        <v>13.241796794100001</v>
      </c>
      <c r="O1367" s="62">
        <v>6.2382015796283198E-2</v>
      </c>
      <c r="P1367" s="61">
        <v>12.485932073100001</v>
      </c>
      <c r="Q1367" s="62">
        <v>8.8522198627985396E-2</v>
      </c>
    </row>
    <row r="1368" spans="1:17" customFormat="1" x14ac:dyDescent="0.3">
      <c r="A1368" s="58" t="s">
        <v>310</v>
      </c>
      <c r="B1368" s="59">
        <v>3.7203699760000002</v>
      </c>
      <c r="C1368" s="60">
        <v>3.0411785241680599E-3</v>
      </c>
      <c r="D1368" s="59">
        <v>0.88168781769999904</v>
      </c>
      <c r="E1368" s="60">
        <v>3.8979838195266599E-3</v>
      </c>
      <c r="F1368" s="59">
        <v>0</v>
      </c>
      <c r="G1368" s="60">
        <v>0</v>
      </c>
      <c r="H1368" s="59">
        <v>0.1814870938</v>
      </c>
      <c r="I1368" s="60">
        <v>9.2671202016309895E-4</v>
      </c>
      <c r="J1368" s="59">
        <v>0</v>
      </c>
      <c r="K1368" s="60">
        <v>0</v>
      </c>
      <c r="L1368" s="59">
        <v>0.2412093257</v>
      </c>
      <c r="M1368" s="60">
        <v>2.43781811614853E-3</v>
      </c>
      <c r="N1368" s="59">
        <v>2.0695056952000002</v>
      </c>
      <c r="O1368" s="60">
        <v>9.7494274361607808E-3</v>
      </c>
      <c r="P1368" s="59">
        <v>0.34648004360000001</v>
      </c>
      <c r="Q1368" s="60">
        <v>2.4564586016186198E-3</v>
      </c>
    </row>
    <row r="1369" spans="1:17" customFormat="1" x14ac:dyDescent="0.3">
      <c r="A1369" s="58" t="s">
        <v>311</v>
      </c>
      <c r="B1369" s="61">
        <v>998.86815702020397</v>
      </c>
      <c r="C1369" s="62">
        <v>0.81651459591425402</v>
      </c>
      <c r="D1369" s="61">
        <v>190.44974835510001</v>
      </c>
      <c r="E1369" s="62">
        <v>0.84198740485909795</v>
      </c>
      <c r="F1369" s="61">
        <v>192.07761076380001</v>
      </c>
      <c r="G1369" s="62">
        <v>0.79073646149696497</v>
      </c>
      <c r="H1369" s="61">
        <v>170.08674470310001</v>
      </c>
      <c r="I1369" s="62">
        <v>0.86849939291261602</v>
      </c>
      <c r="J1369" s="61">
        <v>58.022670151699998</v>
      </c>
      <c r="K1369" s="64">
        <v>0.68375283122339903</v>
      </c>
      <c r="L1369" s="61">
        <v>77.685515716200001</v>
      </c>
      <c r="M1369" s="62">
        <v>0.78514028023458604</v>
      </c>
      <c r="N1369" s="61">
        <v>179.3557061441</v>
      </c>
      <c r="O1369" s="62">
        <v>0.844943527514328</v>
      </c>
      <c r="P1369" s="61">
        <v>115.55078867180001</v>
      </c>
      <c r="Q1369" s="62">
        <v>0.81922677510497199</v>
      </c>
    </row>
    <row r="1370" spans="1:17" customFormat="1" x14ac:dyDescent="0.3">
      <c r="A1370" s="65" t="s">
        <v>1</v>
      </c>
    </row>
    <row r="1371" spans="1:17" customFormat="1" x14ac:dyDescent="0.3">
      <c r="A1371" s="65" t="s">
        <v>1</v>
      </c>
    </row>
    <row r="1372" spans="1:17" customFormat="1" x14ac:dyDescent="0.3">
      <c r="A1372" s="53" t="s">
        <v>467</v>
      </c>
    </row>
    <row r="1373" spans="1:17" customFormat="1" x14ac:dyDescent="0.3">
      <c r="A1373" s="54" t="s">
        <v>1</v>
      </c>
    </row>
    <row r="1374" spans="1:17" customFormat="1" x14ac:dyDescent="0.3">
      <c r="A1374" s="114" t="s">
        <v>1</v>
      </c>
      <c r="B1374" s="113" t="s">
        <v>502</v>
      </c>
      <c r="C1374" s="113" t="s">
        <v>1</v>
      </c>
      <c r="D1374" s="113" t="s">
        <v>17</v>
      </c>
      <c r="E1374" s="113" t="s">
        <v>1</v>
      </c>
      <c r="F1374" s="113" t="s">
        <v>18</v>
      </c>
      <c r="G1374" s="113" t="s">
        <v>1</v>
      </c>
      <c r="H1374" s="113" t="s">
        <v>19</v>
      </c>
      <c r="I1374" s="113" t="s">
        <v>1</v>
      </c>
      <c r="J1374" s="113" t="s">
        <v>20</v>
      </c>
      <c r="K1374" s="113" t="s">
        <v>1</v>
      </c>
      <c r="L1374" s="113" t="s">
        <v>21</v>
      </c>
      <c r="M1374" s="113" t="s">
        <v>1</v>
      </c>
      <c r="N1374" s="113" t="s">
        <v>22</v>
      </c>
      <c r="O1374" s="113" t="s">
        <v>1</v>
      </c>
      <c r="P1374" s="113" t="s">
        <v>23</v>
      </c>
      <c r="Q1374" s="113" t="s">
        <v>1</v>
      </c>
    </row>
    <row r="1375" spans="1:17" customFormat="1" x14ac:dyDescent="0.3">
      <c r="A1375" s="115" t="s">
        <v>1</v>
      </c>
      <c r="B1375" s="55" t="s">
        <v>14</v>
      </c>
      <c r="C1375" s="55" t="s">
        <v>15</v>
      </c>
      <c r="D1375" s="55" t="s">
        <v>14</v>
      </c>
      <c r="E1375" s="55" t="s">
        <v>15</v>
      </c>
      <c r="F1375" s="55" t="s">
        <v>14</v>
      </c>
      <c r="G1375" s="55" t="s">
        <v>15</v>
      </c>
      <c r="H1375" s="55" t="s">
        <v>14</v>
      </c>
      <c r="I1375" s="55" t="s">
        <v>15</v>
      </c>
      <c r="J1375" s="55" t="s">
        <v>14</v>
      </c>
      <c r="K1375" s="55" t="s">
        <v>15</v>
      </c>
      <c r="L1375" s="55" t="s">
        <v>14</v>
      </c>
      <c r="M1375" s="55" t="s">
        <v>15</v>
      </c>
      <c r="N1375" s="55" t="s">
        <v>14</v>
      </c>
      <c r="O1375" s="55" t="s">
        <v>15</v>
      </c>
      <c r="P1375" s="55" t="s">
        <v>14</v>
      </c>
      <c r="Q1375" s="55" t="s">
        <v>15</v>
      </c>
    </row>
    <row r="1376" spans="1:17" customFormat="1" x14ac:dyDescent="0.3">
      <c r="A1376" s="56" t="s">
        <v>16</v>
      </c>
      <c r="B1376" s="57">
        <v>1223.3316612077999</v>
      </c>
      <c r="C1376" s="57">
        <v>1223.3316612077999</v>
      </c>
      <c r="D1376" s="57">
        <v>226.19073308700001</v>
      </c>
      <c r="E1376" s="57">
        <v>226.19073308700001</v>
      </c>
      <c r="F1376" s="57">
        <v>242.9097684457</v>
      </c>
      <c r="G1376" s="57">
        <v>242.9097684457</v>
      </c>
      <c r="H1376" s="57">
        <v>195.83979688540001</v>
      </c>
      <c r="I1376" s="57">
        <v>195.83979688540001</v>
      </c>
      <c r="J1376" s="57">
        <v>84.8591296476</v>
      </c>
      <c r="K1376" s="57">
        <v>84.8591296476</v>
      </c>
      <c r="L1376" s="57">
        <v>98.944758881799999</v>
      </c>
      <c r="M1376" s="57">
        <v>98.944758881799999</v>
      </c>
      <c r="N1376" s="57">
        <v>212.26945979659999</v>
      </c>
      <c r="O1376" s="57">
        <v>212.26945979659999</v>
      </c>
      <c r="P1376" s="57">
        <v>141.04859873140001</v>
      </c>
      <c r="Q1376" s="57">
        <v>141.04859873140001</v>
      </c>
    </row>
    <row r="1377" spans="1:17" customFormat="1" x14ac:dyDescent="0.3">
      <c r="A1377" s="58" t="s">
        <v>332</v>
      </c>
      <c r="B1377" s="59">
        <v>0.42384980230000002</v>
      </c>
      <c r="C1377" s="60">
        <v>3.4647170161649499E-4</v>
      </c>
      <c r="D1377" s="59">
        <v>0.42384980230000002</v>
      </c>
      <c r="E1377" s="60">
        <v>1.87386015561024E-3</v>
      </c>
      <c r="F1377" s="59">
        <v>0</v>
      </c>
      <c r="G1377" s="60">
        <v>0</v>
      </c>
      <c r="H1377" s="59">
        <v>0</v>
      </c>
      <c r="I1377" s="60">
        <v>0</v>
      </c>
      <c r="J1377" s="59">
        <v>0</v>
      </c>
      <c r="K1377" s="60">
        <v>0</v>
      </c>
      <c r="L1377" s="59">
        <v>0</v>
      </c>
      <c r="M1377" s="60">
        <v>0</v>
      </c>
      <c r="N1377" s="59">
        <v>0</v>
      </c>
      <c r="O1377" s="60">
        <v>0</v>
      </c>
      <c r="P1377" s="59">
        <v>0</v>
      </c>
      <c r="Q1377" s="60">
        <v>0</v>
      </c>
    </row>
    <row r="1378" spans="1:17" customFormat="1" x14ac:dyDescent="0.3">
      <c r="A1378" s="58" t="s">
        <v>333</v>
      </c>
      <c r="B1378" s="61">
        <v>9.7392198837000308</v>
      </c>
      <c r="C1378" s="62">
        <v>7.9612260456697701E-3</v>
      </c>
      <c r="D1378" s="61">
        <v>1.8106484796</v>
      </c>
      <c r="E1378" s="62">
        <v>8.0049631339386799E-3</v>
      </c>
      <c r="F1378" s="61">
        <v>0</v>
      </c>
      <c r="G1378" s="62">
        <v>0</v>
      </c>
      <c r="H1378" s="61">
        <v>0.1814870938</v>
      </c>
      <c r="I1378" s="62">
        <v>9.2671202016309895E-4</v>
      </c>
      <c r="J1378" s="61">
        <v>0</v>
      </c>
      <c r="K1378" s="62">
        <v>0</v>
      </c>
      <c r="L1378" s="61">
        <v>0</v>
      </c>
      <c r="M1378" s="62">
        <v>0</v>
      </c>
      <c r="N1378" s="61">
        <v>0</v>
      </c>
      <c r="O1378" s="62">
        <v>0</v>
      </c>
      <c r="P1378" s="61">
        <v>7.7470843103</v>
      </c>
      <c r="Q1378" s="63">
        <v>5.4924929279537398E-2</v>
      </c>
    </row>
    <row r="1379" spans="1:17" customFormat="1" x14ac:dyDescent="0.3">
      <c r="A1379" s="58" t="s">
        <v>334</v>
      </c>
      <c r="B1379" s="59">
        <v>49.472293012800002</v>
      </c>
      <c r="C1379" s="60">
        <v>4.04406217721495E-2</v>
      </c>
      <c r="D1379" s="59">
        <v>10.459413576499999</v>
      </c>
      <c r="E1379" s="60">
        <v>4.6241565398158803E-2</v>
      </c>
      <c r="F1379" s="59">
        <v>19.430722708299999</v>
      </c>
      <c r="G1379" s="63">
        <v>7.9991524559225494E-2</v>
      </c>
      <c r="H1379" s="59">
        <v>3.7889474342999998</v>
      </c>
      <c r="I1379" s="60">
        <v>1.9347178124971099E-2</v>
      </c>
      <c r="J1379" s="59">
        <v>1.2619603572</v>
      </c>
      <c r="K1379" s="60">
        <v>1.48712385154152E-2</v>
      </c>
      <c r="L1379" s="59">
        <v>1.6706261803</v>
      </c>
      <c r="M1379" s="60">
        <v>1.6884433285604801E-2</v>
      </c>
      <c r="N1379" s="59">
        <v>0.42384980230000002</v>
      </c>
      <c r="O1379" s="64">
        <v>1.9967535730582198E-3</v>
      </c>
      <c r="P1379" s="59">
        <v>8.1967405280000296</v>
      </c>
      <c r="Q1379" s="60">
        <v>5.8112881671438098E-2</v>
      </c>
    </row>
    <row r="1380" spans="1:17" customFormat="1" x14ac:dyDescent="0.3">
      <c r="A1380" s="58" t="s">
        <v>335</v>
      </c>
      <c r="B1380" s="61">
        <v>312.30670700399997</v>
      </c>
      <c r="C1380" s="62">
        <v>0.255291935055174</v>
      </c>
      <c r="D1380" s="61">
        <v>58.201703425400098</v>
      </c>
      <c r="E1380" s="62">
        <v>0.25731250184778298</v>
      </c>
      <c r="F1380" s="61">
        <v>71.898867356100197</v>
      </c>
      <c r="G1380" s="62">
        <v>0.295990020558487</v>
      </c>
      <c r="H1380" s="61">
        <v>36.898910316299997</v>
      </c>
      <c r="I1380" s="64">
        <v>0.188413748906675</v>
      </c>
      <c r="J1380" s="61">
        <v>22.5438843775</v>
      </c>
      <c r="K1380" s="62">
        <v>0.26566245106589498</v>
      </c>
      <c r="L1380" s="61">
        <v>28.495108345399998</v>
      </c>
      <c r="M1380" s="62">
        <v>0.28799007312191699</v>
      </c>
      <c r="N1380" s="61">
        <v>64.458692708000001</v>
      </c>
      <c r="O1380" s="62">
        <v>0.30366446859461199</v>
      </c>
      <c r="P1380" s="61">
        <v>26.990948093899998</v>
      </c>
      <c r="Q1380" s="62">
        <v>0.19135920765366199</v>
      </c>
    </row>
    <row r="1381" spans="1:17" customFormat="1" x14ac:dyDescent="0.3">
      <c r="A1381" s="58" t="s">
        <v>336</v>
      </c>
      <c r="B1381" s="59">
        <v>564.67318901860006</v>
      </c>
      <c r="C1381" s="60">
        <v>0.46158634401818399</v>
      </c>
      <c r="D1381" s="59">
        <v>110.4026977031</v>
      </c>
      <c r="E1381" s="60">
        <v>0.48809558285765697</v>
      </c>
      <c r="F1381" s="59">
        <v>90.623057411100106</v>
      </c>
      <c r="G1381" s="64">
        <v>0.37307292329562203</v>
      </c>
      <c r="H1381" s="59">
        <v>111.9846959409</v>
      </c>
      <c r="I1381" s="63">
        <v>0.57181787216839397</v>
      </c>
      <c r="J1381" s="59">
        <v>30.508065149899998</v>
      </c>
      <c r="K1381" s="60">
        <v>0.35951423584701903</v>
      </c>
      <c r="L1381" s="59">
        <v>40.597074396799997</v>
      </c>
      <c r="M1381" s="60">
        <v>0.41030040252356897</v>
      </c>
      <c r="N1381" s="59">
        <v>95.904547478500106</v>
      </c>
      <c r="O1381" s="60">
        <v>0.451805679302135</v>
      </c>
      <c r="P1381" s="59">
        <v>72.661927314199602</v>
      </c>
      <c r="Q1381" s="60">
        <v>0.51515525831327602</v>
      </c>
    </row>
    <row r="1382" spans="1:17" customFormat="1" x14ac:dyDescent="0.3">
      <c r="A1382" s="58" t="s">
        <v>337</v>
      </c>
      <c r="B1382" s="61">
        <v>286.7164024864</v>
      </c>
      <c r="C1382" s="62">
        <v>0.234373401407206</v>
      </c>
      <c r="D1382" s="61">
        <v>44.892420100099997</v>
      </c>
      <c r="E1382" s="62">
        <v>0.19847152660685299</v>
      </c>
      <c r="F1382" s="61">
        <v>60.957120970200002</v>
      </c>
      <c r="G1382" s="62">
        <v>0.25094553158666499</v>
      </c>
      <c r="H1382" s="61">
        <v>42.985756100099998</v>
      </c>
      <c r="I1382" s="62">
        <v>0.21949448877979599</v>
      </c>
      <c r="J1382" s="61">
        <v>30.545219762999999</v>
      </c>
      <c r="K1382" s="63">
        <v>0.359952074571671</v>
      </c>
      <c r="L1382" s="61">
        <v>28.181949959299999</v>
      </c>
      <c r="M1382" s="62">
        <v>0.28482509106891002</v>
      </c>
      <c r="N1382" s="61">
        <v>51.482369807799998</v>
      </c>
      <c r="O1382" s="62">
        <v>0.242533098530195</v>
      </c>
      <c r="P1382" s="61">
        <v>25.451898485000001</v>
      </c>
      <c r="Q1382" s="62">
        <v>0.18044772308208601</v>
      </c>
    </row>
    <row r="1383" spans="1:17" customFormat="1" x14ac:dyDescent="0.3">
      <c r="A1383" s="58" t="s">
        <v>310</v>
      </c>
      <c r="B1383" s="59">
        <v>10.163069686</v>
      </c>
      <c r="C1383" s="60">
        <v>8.30769774728626E-3</v>
      </c>
      <c r="D1383" s="59">
        <v>2.2344982819000001</v>
      </c>
      <c r="E1383" s="60">
        <v>9.8788232895489197E-3</v>
      </c>
      <c r="F1383" s="59">
        <v>0</v>
      </c>
      <c r="G1383" s="60">
        <v>0</v>
      </c>
      <c r="H1383" s="59">
        <v>0.1814870938</v>
      </c>
      <c r="I1383" s="60">
        <v>9.2671202016309895E-4</v>
      </c>
      <c r="J1383" s="59">
        <v>0</v>
      </c>
      <c r="K1383" s="60">
        <v>0</v>
      </c>
      <c r="L1383" s="59">
        <v>0</v>
      </c>
      <c r="M1383" s="60">
        <v>0</v>
      </c>
      <c r="N1383" s="59">
        <v>0</v>
      </c>
      <c r="O1383" s="60">
        <v>0</v>
      </c>
      <c r="P1383" s="59">
        <v>7.7470843103</v>
      </c>
      <c r="Q1383" s="63">
        <v>5.4924929279537398E-2</v>
      </c>
    </row>
    <row r="1384" spans="1:17" customFormat="1" x14ac:dyDescent="0.3">
      <c r="A1384" s="58" t="s">
        <v>311</v>
      </c>
      <c r="B1384" s="61">
        <v>876.97989602259895</v>
      </c>
      <c r="C1384" s="62">
        <v>0.71687827907335799</v>
      </c>
      <c r="D1384" s="61">
        <v>168.6044011285</v>
      </c>
      <c r="E1384" s="62">
        <v>0.74540808470543996</v>
      </c>
      <c r="F1384" s="61">
        <v>162.52192476720001</v>
      </c>
      <c r="G1384" s="62">
        <v>0.66906294385410903</v>
      </c>
      <c r="H1384" s="61">
        <v>148.8836062572</v>
      </c>
      <c r="I1384" s="62">
        <v>0.76023162107507003</v>
      </c>
      <c r="J1384" s="61">
        <v>53.051949527399998</v>
      </c>
      <c r="K1384" s="62">
        <v>0.62517668691291395</v>
      </c>
      <c r="L1384" s="61">
        <v>69.092182742199995</v>
      </c>
      <c r="M1384" s="62">
        <v>0.69829047564548596</v>
      </c>
      <c r="N1384" s="61">
        <v>160.36324018650001</v>
      </c>
      <c r="O1384" s="62">
        <v>0.75547014789674705</v>
      </c>
      <c r="P1384" s="61">
        <v>99.652875408100002</v>
      </c>
      <c r="Q1384" s="62">
        <v>0.70651446596693801</v>
      </c>
    </row>
    <row r="1385" spans="1:17" customFormat="1" x14ac:dyDescent="0.3">
      <c r="A1385" s="65" t="s">
        <v>1</v>
      </c>
    </row>
    <row r="1386" spans="1:17" customFormat="1" x14ac:dyDescent="0.3">
      <c r="A1386" s="65" t="s">
        <v>1</v>
      </c>
    </row>
    <row r="1387" spans="1:17" customFormat="1" x14ac:dyDescent="0.3">
      <c r="A1387" s="53" t="s">
        <v>468</v>
      </c>
    </row>
    <row r="1388" spans="1:17" customFormat="1" x14ac:dyDescent="0.3">
      <c r="A1388" s="54" t="s">
        <v>1</v>
      </c>
    </row>
    <row r="1389" spans="1:17" customFormat="1" x14ac:dyDescent="0.3">
      <c r="A1389" s="114" t="s">
        <v>1</v>
      </c>
      <c r="B1389" s="113" t="s">
        <v>502</v>
      </c>
      <c r="C1389" s="113" t="s">
        <v>1</v>
      </c>
      <c r="D1389" s="113" t="s">
        <v>17</v>
      </c>
      <c r="E1389" s="113" t="s">
        <v>1</v>
      </c>
      <c r="F1389" s="113" t="s">
        <v>18</v>
      </c>
      <c r="G1389" s="113" t="s">
        <v>1</v>
      </c>
      <c r="H1389" s="113" t="s">
        <v>19</v>
      </c>
      <c r="I1389" s="113" t="s">
        <v>1</v>
      </c>
      <c r="J1389" s="113" t="s">
        <v>20</v>
      </c>
      <c r="K1389" s="113" t="s">
        <v>1</v>
      </c>
      <c r="L1389" s="113" t="s">
        <v>21</v>
      </c>
      <c r="M1389" s="113" t="s">
        <v>1</v>
      </c>
      <c r="N1389" s="113" t="s">
        <v>22</v>
      </c>
      <c r="O1389" s="113" t="s">
        <v>1</v>
      </c>
      <c r="P1389" s="113" t="s">
        <v>23</v>
      </c>
      <c r="Q1389" s="113" t="s">
        <v>1</v>
      </c>
    </row>
    <row r="1390" spans="1:17" customFormat="1" x14ac:dyDescent="0.3">
      <c r="A1390" s="115" t="s">
        <v>1</v>
      </c>
      <c r="B1390" s="55" t="s">
        <v>14</v>
      </c>
      <c r="C1390" s="55" t="s">
        <v>15</v>
      </c>
      <c r="D1390" s="55" t="s">
        <v>14</v>
      </c>
      <c r="E1390" s="55" t="s">
        <v>15</v>
      </c>
      <c r="F1390" s="55" t="s">
        <v>14</v>
      </c>
      <c r="G1390" s="55" t="s">
        <v>15</v>
      </c>
      <c r="H1390" s="55" t="s">
        <v>14</v>
      </c>
      <c r="I1390" s="55" t="s">
        <v>15</v>
      </c>
      <c r="J1390" s="55" t="s">
        <v>14</v>
      </c>
      <c r="K1390" s="55" t="s">
        <v>15</v>
      </c>
      <c r="L1390" s="55" t="s">
        <v>14</v>
      </c>
      <c r="M1390" s="55" t="s">
        <v>15</v>
      </c>
      <c r="N1390" s="55" t="s">
        <v>14</v>
      </c>
      <c r="O1390" s="55" t="s">
        <v>15</v>
      </c>
      <c r="P1390" s="55" t="s">
        <v>14</v>
      </c>
      <c r="Q1390" s="55" t="s">
        <v>15</v>
      </c>
    </row>
    <row r="1391" spans="1:17" customFormat="1" x14ac:dyDescent="0.3">
      <c r="A1391" s="56" t="s">
        <v>16</v>
      </c>
      <c r="B1391" s="57">
        <v>1223.3316612077999</v>
      </c>
      <c r="C1391" s="57">
        <v>1223.3316612077999</v>
      </c>
      <c r="D1391" s="57">
        <v>226.19073308700001</v>
      </c>
      <c r="E1391" s="57">
        <v>226.19073308700001</v>
      </c>
      <c r="F1391" s="57">
        <v>242.9097684457</v>
      </c>
      <c r="G1391" s="57">
        <v>242.9097684457</v>
      </c>
      <c r="H1391" s="57">
        <v>195.83979688540001</v>
      </c>
      <c r="I1391" s="57">
        <v>195.83979688540001</v>
      </c>
      <c r="J1391" s="57">
        <v>84.8591296476</v>
      </c>
      <c r="K1391" s="57">
        <v>84.8591296476</v>
      </c>
      <c r="L1391" s="57">
        <v>98.944758881799999</v>
      </c>
      <c r="M1391" s="57">
        <v>98.944758881799999</v>
      </c>
      <c r="N1391" s="57">
        <v>212.26945979659999</v>
      </c>
      <c r="O1391" s="57">
        <v>212.26945979659999</v>
      </c>
      <c r="P1391" s="57">
        <v>141.04859873140001</v>
      </c>
      <c r="Q1391" s="57">
        <v>141.04859873140001</v>
      </c>
    </row>
    <row r="1392" spans="1:17" customFormat="1" x14ac:dyDescent="0.3">
      <c r="A1392" s="58" t="s">
        <v>332</v>
      </c>
      <c r="B1392" s="59">
        <v>1.1496745499000001</v>
      </c>
      <c r="C1392" s="60">
        <v>9.3978974496983204E-4</v>
      </c>
      <c r="D1392" s="59">
        <v>0.8474197604</v>
      </c>
      <c r="E1392" s="60">
        <v>3.7464831066887998E-3</v>
      </c>
      <c r="F1392" s="59">
        <v>0</v>
      </c>
      <c r="G1392" s="60">
        <v>0</v>
      </c>
      <c r="H1392" s="59">
        <v>0.30225478950000001</v>
      </c>
      <c r="I1392" s="60">
        <v>1.54337777258251E-3</v>
      </c>
      <c r="J1392" s="59">
        <v>0</v>
      </c>
      <c r="K1392" s="60">
        <v>0</v>
      </c>
      <c r="L1392" s="59">
        <v>0</v>
      </c>
      <c r="M1392" s="60">
        <v>0</v>
      </c>
      <c r="N1392" s="59">
        <v>0</v>
      </c>
      <c r="O1392" s="60">
        <v>0</v>
      </c>
      <c r="P1392" s="59">
        <v>0</v>
      </c>
      <c r="Q1392" s="60">
        <v>0</v>
      </c>
    </row>
    <row r="1393" spans="1:17" customFormat="1" x14ac:dyDescent="0.3">
      <c r="A1393" s="58" t="s">
        <v>333</v>
      </c>
      <c r="B1393" s="61">
        <v>28.5972997766</v>
      </c>
      <c r="C1393" s="62">
        <v>2.3376571279423702E-2</v>
      </c>
      <c r="D1393" s="61">
        <v>0.80763521429999896</v>
      </c>
      <c r="E1393" s="64">
        <v>3.5705937342241098E-3</v>
      </c>
      <c r="F1393" s="61">
        <v>8.3798391443000195</v>
      </c>
      <c r="G1393" s="62">
        <v>3.4497744565481402E-2</v>
      </c>
      <c r="H1393" s="61">
        <v>1.7751425381999999</v>
      </c>
      <c r="I1393" s="62">
        <v>9.0642584726472308E-3</v>
      </c>
      <c r="J1393" s="61">
        <v>0.61194637689999998</v>
      </c>
      <c r="K1393" s="62">
        <v>7.2113204488576501E-3</v>
      </c>
      <c r="L1393" s="61">
        <v>5.4396247136999998</v>
      </c>
      <c r="M1393" s="62">
        <v>5.4976380509433598E-2</v>
      </c>
      <c r="N1393" s="61">
        <v>0.82009909410000004</v>
      </c>
      <c r="O1393" s="62">
        <v>3.8634813264509802E-3</v>
      </c>
      <c r="P1393" s="61">
        <v>10.7630126951</v>
      </c>
      <c r="Q1393" s="63">
        <v>7.6307122452142107E-2</v>
      </c>
    </row>
    <row r="1394" spans="1:17" customFormat="1" x14ac:dyDescent="0.3">
      <c r="A1394" s="58" t="s">
        <v>334</v>
      </c>
      <c r="B1394" s="59">
        <v>124.7838062223</v>
      </c>
      <c r="C1394" s="60">
        <v>0.102003250777553</v>
      </c>
      <c r="D1394" s="59">
        <v>16.156055499000001</v>
      </c>
      <c r="E1394" s="60">
        <v>7.1426690556707598E-2</v>
      </c>
      <c r="F1394" s="59">
        <v>28.2729762208</v>
      </c>
      <c r="G1394" s="60">
        <v>0.116392915779837</v>
      </c>
      <c r="H1394" s="59">
        <v>16.2689337037</v>
      </c>
      <c r="I1394" s="60">
        <v>8.3072664302343599E-2</v>
      </c>
      <c r="J1394" s="59">
        <v>8.5650114607999992</v>
      </c>
      <c r="K1394" s="60">
        <v>0.100932115334773</v>
      </c>
      <c r="L1394" s="59">
        <v>6.2842243544</v>
      </c>
      <c r="M1394" s="60">
        <v>6.3512453063907806E-2</v>
      </c>
      <c r="N1394" s="59">
        <v>31.463365145800001</v>
      </c>
      <c r="O1394" s="60">
        <v>0.148223701968002</v>
      </c>
      <c r="P1394" s="59">
        <v>11.9894485209</v>
      </c>
      <c r="Q1394" s="60">
        <v>8.5002251909865503E-2</v>
      </c>
    </row>
    <row r="1395" spans="1:17" customFormat="1" x14ac:dyDescent="0.3">
      <c r="A1395" s="58" t="s">
        <v>335</v>
      </c>
      <c r="B1395" s="61">
        <v>667.15133274310006</v>
      </c>
      <c r="C1395" s="62">
        <v>0.54535605829445999</v>
      </c>
      <c r="D1395" s="61">
        <v>143.2713179095</v>
      </c>
      <c r="E1395" s="63">
        <v>0.63340931767701303</v>
      </c>
      <c r="F1395" s="61">
        <v>120.3977238807</v>
      </c>
      <c r="G1395" s="62">
        <v>0.49564792989217998</v>
      </c>
      <c r="H1395" s="61">
        <v>102.9666166363</v>
      </c>
      <c r="I1395" s="62">
        <v>0.52576962534613503</v>
      </c>
      <c r="J1395" s="61">
        <v>50.2909783936</v>
      </c>
      <c r="K1395" s="62">
        <v>0.59264075182536802</v>
      </c>
      <c r="L1395" s="61">
        <v>57.023190153500003</v>
      </c>
      <c r="M1395" s="62">
        <v>0.57631339747485</v>
      </c>
      <c r="N1395" s="61">
        <v>116.24056334470001</v>
      </c>
      <c r="O1395" s="62">
        <v>0.54760851351901296</v>
      </c>
      <c r="P1395" s="61">
        <v>66.771577120900005</v>
      </c>
      <c r="Q1395" s="62">
        <v>0.473394118916797</v>
      </c>
    </row>
    <row r="1396" spans="1:17" customFormat="1" x14ac:dyDescent="0.3">
      <c r="A1396" s="58" t="s">
        <v>336</v>
      </c>
      <c r="B1396" s="59">
        <v>361.55532826619998</v>
      </c>
      <c r="C1396" s="60">
        <v>0.29554971863413998</v>
      </c>
      <c r="D1396" s="59">
        <v>62.911230038599903</v>
      </c>
      <c r="E1396" s="60">
        <v>0.27813354322700001</v>
      </c>
      <c r="F1396" s="59">
        <v>70.750074848999901</v>
      </c>
      <c r="G1396" s="60">
        <v>0.29126072327888097</v>
      </c>
      <c r="H1396" s="59">
        <v>68.411047449300099</v>
      </c>
      <c r="I1396" s="60">
        <v>0.34932147876630099</v>
      </c>
      <c r="J1396" s="59">
        <v>21.3645115144</v>
      </c>
      <c r="K1396" s="60">
        <v>0.25176444306136297</v>
      </c>
      <c r="L1396" s="59">
        <v>26.7167562341</v>
      </c>
      <c r="M1396" s="60">
        <v>0.270016891607326</v>
      </c>
      <c r="N1396" s="59">
        <v>56.340994407100098</v>
      </c>
      <c r="O1396" s="60">
        <v>0.26542204639841699</v>
      </c>
      <c r="P1396" s="59">
        <v>49.764454662200002</v>
      </c>
      <c r="Q1396" s="60">
        <v>0.35281778840615702</v>
      </c>
    </row>
    <row r="1397" spans="1:17" customFormat="1" x14ac:dyDescent="0.3">
      <c r="A1397" s="58" t="s">
        <v>337</v>
      </c>
      <c r="B1397" s="61">
        <v>40.094219649700001</v>
      </c>
      <c r="C1397" s="62">
        <v>3.2774611269453101E-2</v>
      </c>
      <c r="D1397" s="61">
        <v>2.1970746652000002</v>
      </c>
      <c r="E1397" s="64">
        <v>9.7133716983663406E-3</v>
      </c>
      <c r="F1397" s="61">
        <v>15.109154350900001</v>
      </c>
      <c r="G1397" s="62">
        <v>6.2200686483621197E-2</v>
      </c>
      <c r="H1397" s="61">
        <v>6.1158017684000203</v>
      </c>
      <c r="I1397" s="62">
        <v>3.1228595339989999E-2</v>
      </c>
      <c r="J1397" s="61">
        <v>4.0266819019</v>
      </c>
      <c r="K1397" s="62">
        <v>4.7451369329639198E-2</v>
      </c>
      <c r="L1397" s="61">
        <v>3.4809634261000002</v>
      </c>
      <c r="M1397" s="62">
        <v>3.5180877344482497E-2</v>
      </c>
      <c r="N1397" s="61">
        <v>7.4044378049000201</v>
      </c>
      <c r="O1397" s="62">
        <v>3.4882256788117599E-2</v>
      </c>
      <c r="P1397" s="61">
        <v>1.7601057323</v>
      </c>
      <c r="Q1397" s="62">
        <v>1.24787183150382E-2</v>
      </c>
    </row>
    <row r="1398" spans="1:17" customFormat="1" x14ac:dyDescent="0.3">
      <c r="A1398" s="58" t="s">
        <v>310</v>
      </c>
      <c r="B1398" s="59">
        <v>29.746974326499998</v>
      </c>
      <c r="C1398" s="60">
        <v>2.43163610243936E-2</v>
      </c>
      <c r="D1398" s="59">
        <v>1.6550549747000001</v>
      </c>
      <c r="E1398" s="60">
        <v>7.3170768409128997E-3</v>
      </c>
      <c r="F1398" s="59">
        <v>8.3798391443000195</v>
      </c>
      <c r="G1398" s="60">
        <v>3.4497744565481402E-2</v>
      </c>
      <c r="H1398" s="59">
        <v>2.0773973277</v>
      </c>
      <c r="I1398" s="60">
        <v>1.06076362452297E-2</v>
      </c>
      <c r="J1398" s="59">
        <v>0.61194637689999998</v>
      </c>
      <c r="K1398" s="60">
        <v>7.2113204488576501E-3</v>
      </c>
      <c r="L1398" s="59">
        <v>5.4396247136999998</v>
      </c>
      <c r="M1398" s="60">
        <v>5.4976380509433598E-2</v>
      </c>
      <c r="N1398" s="59">
        <v>0.82009909410000004</v>
      </c>
      <c r="O1398" s="60">
        <v>3.8634813264509802E-3</v>
      </c>
      <c r="P1398" s="59">
        <v>10.7630126951</v>
      </c>
      <c r="Q1398" s="63">
        <v>7.6307122452142107E-2</v>
      </c>
    </row>
    <row r="1399" spans="1:17" customFormat="1" x14ac:dyDescent="0.3">
      <c r="A1399" s="58" t="s">
        <v>311</v>
      </c>
      <c r="B1399" s="61">
        <v>1028.7066610093</v>
      </c>
      <c r="C1399" s="62">
        <v>0.84090577692860002</v>
      </c>
      <c r="D1399" s="61">
        <v>206.18254794809999</v>
      </c>
      <c r="E1399" s="63">
        <v>0.91154286090401304</v>
      </c>
      <c r="F1399" s="61">
        <v>191.14779872970001</v>
      </c>
      <c r="G1399" s="62">
        <v>0.78690865317106096</v>
      </c>
      <c r="H1399" s="61">
        <v>171.3776640856</v>
      </c>
      <c r="I1399" s="62">
        <v>0.87509110411243596</v>
      </c>
      <c r="J1399" s="61">
        <v>71.655489908000007</v>
      </c>
      <c r="K1399" s="62">
        <v>0.84440519488673005</v>
      </c>
      <c r="L1399" s="61">
        <v>83.7399463876</v>
      </c>
      <c r="M1399" s="62">
        <v>0.846330289082176</v>
      </c>
      <c r="N1399" s="61">
        <v>172.58155775180001</v>
      </c>
      <c r="O1399" s="62">
        <v>0.81303055991743001</v>
      </c>
      <c r="P1399" s="61">
        <v>116.5360317831</v>
      </c>
      <c r="Q1399" s="62">
        <v>0.82621190732295402</v>
      </c>
    </row>
    <row r="1400" spans="1:17" customFormat="1" x14ac:dyDescent="0.3">
      <c r="A1400" s="65" t="s">
        <v>1</v>
      </c>
    </row>
    <row r="1401" spans="1:17" customFormat="1" x14ac:dyDescent="0.3">
      <c r="A1401" s="65" t="s">
        <v>1</v>
      </c>
    </row>
    <row r="1402" spans="1:17" customFormat="1" x14ac:dyDescent="0.3">
      <c r="A1402" s="53" t="s">
        <v>469</v>
      </c>
    </row>
    <row r="1403" spans="1:17" customFormat="1" x14ac:dyDescent="0.3">
      <c r="A1403" s="54" t="s">
        <v>1</v>
      </c>
    </row>
    <row r="1404" spans="1:17" customFormat="1" x14ac:dyDescent="0.3">
      <c r="A1404" s="114" t="s">
        <v>1</v>
      </c>
      <c r="B1404" s="113" t="s">
        <v>502</v>
      </c>
      <c r="C1404" s="113" t="s">
        <v>1</v>
      </c>
      <c r="D1404" s="113" t="s">
        <v>17</v>
      </c>
      <c r="E1404" s="113" t="s">
        <v>1</v>
      </c>
      <c r="F1404" s="113" t="s">
        <v>18</v>
      </c>
      <c r="G1404" s="113" t="s">
        <v>1</v>
      </c>
      <c r="H1404" s="113" t="s">
        <v>19</v>
      </c>
      <c r="I1404" s="113" t="s">
        <v>1</v>
      </c>
      <c r="J1404" s="113" t="s">
        <v>20</v>
      </c>
      <c r="K1404" s="113" t="s">
        <v>1</v>
      </c>
      <c r="L1404" s="113" t="s">
        <v>21</v>
      </c>
      <c r="M1404" s="113" t="s">
        <v>1</v>
      </c>
      <c r="N1404" s="113" t="s">
        <v>22</v>
      </c>
      <c r="O1404" s="113" t="s">
        <v>1</v>
      </c>
      <c r="P1404" s="113" t="s">
        <v>23</v>
      </c>
      <c r="Q1404" s="113" t="s">
        <v>1</v>
      </c>
    </row>
    <row r="1405" spans="1:17" customFormat="1" x14ac:dyDescent="0.3">
      <c r="A1405" s="115" t="s">
        <v>1</v>
      </c>
      <c r="B1405" s="55" t="s">
        <v>14</v>
      </c>
      <c r="C1405" s="55" t="s">
        <v>15</v>
      </c>
      <c r="D1405" s="55" t="s">
        <v>14</v>
      </c>
      <c r="E1405" s="55" t="s">
        <v>15</v>
      </c>
      <c r="F1405" s="55" t="s">
        <v>14</v>
      </c>
      <c r="G1405" s="55" t="s">
        <v>15</v>
      </c>
      <c r="H1405" s="55" t="s">
        <v>14</v>
      </c>
      <c r="I1405" s="55" t="s">
        <v>15</v>
      </c>
      <c r="J1405" s="55" t="s">
        <v>14</v>
      </c>
      <c r="K1405" s="55" t="s">
        <v>15</v>
      </c>
      <c r="L1405" s="55" t="s">
        <v>14</v>
      </c>
      <c r="M1405" s="55" t="s">
        <v>15</v>
      </c>
      <c r="N1405" s="55" t="s">
        <v>14</v>
      </c>
      <c r="O1405" s="55" t="s">
        <v>15</v>
      </c>
      <c r="P1405" s="55" t="s">
        <v>14</v>
      </c>
      <c r="Q1405" s="55" t="s">
        <v>15</v>
      </c>
    </row>
    <row r="1406" spans="1:17" customFormat="1" x14ac:dyDescent="0.3">
      <c r="A1406" s="56" t="s">
        <v>16</v>
      </c>
      <c r="B1406" s="57">
        <v>1223.3316612077999</v>
      </c>
      <c r="C1406" s="57">
        <v>1223.3316612077999</v>
      </c>
      <c r="D1406" s="57">
        <v>226.19073308700001</v>
      </c>
      <c r="E1406" s="57">
        <v>226.19073308700001</v>
      </c>
      <c r="F1406" s="57">
        <v>242.9097684457</v>
      </c>
      <c r="G1406" s="57">
        <v>242.9097684457</v>
      </c>
      <c r="H1406" s="57">
        <v>195.83979688540001</v>
      </c>
      <c r="I1406" s="57">
        <v>195.83979688540001</v>
      </c>
      <c r="J1406" s="57">
        <v>84.8591296476</v>
      </c>
      <c r="K1406" s="57">
        <v>84.8591296476</v>
      </c>
      <c r="L1406" s="57">
        <v>98.944758881799999</v>
      </c>
      <c r="M1406" s="57">
        <v>98.944758881799999</v>
      </c>
      <c r="N1406" s="57">
        <v>212.26945979659999</v>
      </c>
      <c r="O1406" s="57">
        <v>212.26945979659999</v>
      </c>
      <c r="P1406" s="57">
        <v>141.04859873140001</v>
      </c>
      <c r="Q1406" s="57">
        <v>141.04859873140001</v>
      </c>
    </row>
    <row r="1407" spans="1:17" customFormat="1" x14ac:dyDescent="0.3">
      <c r="A1407" s="58" t="s">
        <v>332</v>
      </c>
      <c r="B1407" s="59">
        <v>3.7411328858999999</v>
      </c>
      <c r="C1407" s="60">
        <v>3.0581509532798001E-3</v>
      </c>
      <c r="D1407" s="59">
        <v>0.42384980230000002</v>
      </c>
      <c r="E1407" s="60">
        <v>1.87386015561024E-3</v>
      </c>
      <c r="F1407" s="59">
        <v>1.2079830352000001</v>
      </c>
      <c r="G1407" s="60">
        <v>4.9729701811890396E-3</v>
      </c>
      <c r="H1407" s="59">
        <v>0</v>
      </c>
      <c r="I1407" s="60">
        <v>0</v>
      </c>
      <c r="J1407" s="59">
        <v>0</v>
      </c>
      <c r="K1407" s="60">
        <v>0</v>
      </c>
      <c r="L1407" s="59">
        <v>0</v>
      </c>
      <c r="M1407" s="60">
        <v>0</v>
      </c>
      <c r="N1407" s="59">
        <v>2.1093000484000002</v>
      </c>
      <c r="O1407" s="60">
        <v>9.9368983669208197E-3</v>
      </c>
      <c r="P1407" s="59">
        <v>0</v>
      </c>
      <c r="Q1407" s="60">
        <v>0</v>
      </c>
    </row>
    <row r="1408" spans="1:17" customFormat="1" x14ac:dyDescent="0.3">
      <c r="A1408" s="58" t="s">
        <v>333</v>
      </c>
      <c r="B1408" s="61">
        <v>48.161497534299997</v>
      </c>
      <c r="C1408" s="62">
        <v>3.9369125366010699E-2</v>
      </c>
      <c r="D1408" s="61">
        <v>1.1601762302</v>
      </c>
      <c r="E1408" s="64">
        <v>5.1291943501229099E-3</v>
      </c>
      <c r="F1408" s="61">
        <v>11.211550988300001</v>
      </c>
      <c r="G1408" s="62">
        <v>4.6155208413556401E-2</v>
      </c>
      <c r="H1408" s="61">
        <v>3.8132621749000002</v>
      </c>
      <c r="I1408" s="62">
        <v>1.9471334404678801E-2</v>
      </c>
      <c r="J1408" s="61">
        <v>0.374264031</v>
      </c>
      <c r="K1408" s="62">
        <v>4.4104156212093001E-3</v>
      </c>
      <c r="L1408" s="61">
        <v>0.49742366040000002</v>
      </c>
      <c r="M1408" s="62">
        <v>5.0272865993258404E-3</v>
      </c>
      <c r="N1408" s="61">
        <v>11.457711743500001</v>
      </c>
      <c r="O1408" s="62">
        <v>5.3977203100620097E-2</v>
      </c>
      <c r="P1408" s="61">
        <v>16.2334464903</v>
      </c>
      <c r="Q1408" s="63">
        <v>0.115091157489721</v>
      </c>
    </row>
    <row r="1409" spans="1:17" customFormat="1" x14ac:dyDescent="0.3">
      <c r="A1409" s="58" t="s">
        <v>334</v>
      </c>
      <c r="B1409" s="59">
        <v>223.47641952789999</v>
      </c>
      <c r="C1409" s="60">
        <v>0.18267852178963501</v>
      </c>
      <c r="D1409" s="59">
        <v>38.065185745199997</v>
      </c>
      <c r="E1409" s="60">
        <v>0.16828799847674999</v>
      </c>
      <c r="F1409" s="59">
        <v>62.279186227899899</v>
      </c>
      <c r="G1409" s="63">
        <v>0.25638815032595902</v>
      </c>
      <c r="H1409" s="59">
        <v>30.9668774742</v>
      </c>
      <c r="I1409" s="60">
        <v>0.158123517112923</v>
      </c>
      <c r="J1409" s="59">
        <v>16.449767348799998</v>
      </c>
      <c r="K1409" s="60">
        <v>0.193847938543702</v>
      </c>
      <c r="L1409" s="59">
        <v>10.4881439071</v>
      </c>
      <c r="M1409" s="60">
        <v>0.105999994599302</v>
      </c>
      <c r="N1409" s="59">
        <v>39.156412110200002</v>
      </c>
      <c r="O1409" s="60">
        <v>0.18446559456890499</v>
      </c>
      <c r="P1409" s="59">
        <v>24.7342532736</v>
      </c>
      <c r="Q1409" s="60">
        <v>0.17535979439754401</v>
      </c>
    </row>
    <row r="1410" spans="1:17" customFormat="1" x14ac:dyDescent="0.3">
      <c r="A1410" s="58" t="s">
        <v>335</v>
      </c>
      <c r="B1410" s="61">
        <v>565.58573000779995</v>
      </c>
      <c r="C1410" s="62">
        <v>0.46233229135048698</v>
      </c>
      <c r="D1410" s="61">
        <v>126.88364143779999</v>
      </c>
      <c r="E1410" s="63">
        <v>0.56095861977243999</v>
      </c>
      <c r="F1410" s="61">
        <v>103.972645413</v>
      </c>
      <c r="G1410" s="62">
        <v>0.42802990624167497</v>
      </c>
      <c r="H1410" s="61">
        <v>97.824069289400001</v>
      </c>
      <c r="I1410" s="62">
        <v>0.49951067579305097</v>
      </c>
      <c r="J1410" s="61">
        <v>38.197700369499998</v>
      </c>
      <c r="K1410" s="62">
        <v>0.450130711075238</v>
      </c>
      <c r="L1410" s="61">
        <v>53.675145221299999</v>
      </c>
      <c r="M1410" s="62">
        <v>0.54247588076313003</v>
      </c>
      <c r="N1410" s="61">
        <v>86.218002320099799</v>
      </c>
      <c r="O1410" s="62">
        <v>0.40617243009293702</v>
      </c>
      <c r="P1410" s="61">
        <v>53.269244611799998</v>
      </c>
      <c r="Q1410" s="62">
        <v>0.37766589027404002</v>
      </c>
    </row>
    <row r="1411" spans="1:17" customFormat="1" x14ac:dyDescent="0.3">
      <c r="A1411" s="58" t="s">
        <v>336</v>
      </c>
      <c r="B1411" s="59">
        <v>199.9146913308</v>
      </c>
      <c r="C1411" s="60">
        <v>0.16341822718249899</v>
      </c>
      <c r="D1411" s="59">
        <v>35.323176408000002</v>
      </c>
      <c r="E1411" s="60">
        <v>0.156165444648935</v>
      </c>
      <c r="F1411" s="59">
        <v>32.013647488499998</v>
      </c>
      <c r="G1411" s="60">
        <v>0.13179234286601499</v>
      </c>
      <c r="H1411" s="59">
        <v>28.685182312799999</v>
      </c>
      <c r="I1411" s="60">
        <v>0.14647269231792401</v>
      </c>
      <c r="J1411" s="59">
        <v>17.196620312699999</v>
      </c>
      <c r="K1411" s="60">
        <v>0.20264903003499499</v>
      </c>
      <c r="L1411" s="59">
        <v>23.658869956899998</v>
      </c>
      <c r="M1411" s="60">
        <v>0.23911190672729801</v>
      </c>
      <c r="N1411" s="59">
        <v>24.6703354096</v>
      </c>
      <c r="O1411" s="60">
        <v>0.11622178448675299</v>
      </c>
      <c r="P1411" s="59">
        <v>29.8455231443</v>
      </c>
      <c r="Q1411" s="60">
        <v>0.211597445226202</v>
      </c>
    </row>
    <row r="1412" spans="1:17" customFormat="1" x14ac:dyDescent="0.3">
      <c r="A1412" s="58" t="s">
        <v>337</v>
      </c>
      <c r="B1412" s="61">
        <v>182.4521899211</v>
      </c>
      <c r="C1412" s="62">
        <v>0.149143683358088</v>
      </c>
      <c r="D1412" s="61">
        <v>24.334703463499999</v>
      </c>
      <c r="E1412" s="62">
        <v>0.107584882596141</v>
      </c>
      <c r="F1412" s="61">
        <v>32.224755292799998</v>
      </c>
      <c r="G1412" s="62">
        <v>0.13266142197160599</v>
      </c>
      <c r="H1412" s="61">
        <v>34.550405634100002</v>
      </c>
      <c r="I1412" s="62">
        <v>0.176421780371422</v>
      </c>
      <c r="J1412" s="61">
        <v>12.6407775856</v>
      </c>
      <c r="K1412" s="62">
        <v>0.14896190472485599</v>
      </c>
      <c r="L1412" s="61">
        <v>10.6251761361</v>
      </c>
      <c r="M1412" s="62">
        <v>0.107384931310944</v>
      </c>
      <c r="N1412" s="61">
        <v>48.657698164799903</v>
      </c>
      <c r="O1412" s="63">
        <v>0.22922608938386399</v>
      </c>
      <c r="P1412" s="61">
        <v>16.9661312114</v>
      </c>
      <c r="Q1412" s="62">
        <v>0.120285712612493</v>
      </c>
    </row>
    <row r="1413" spans="1:17" customFormat="1" x14ac:dyDescent="0.3">
      <c r="A1413" s="58" t="s">
        <v>310</v>
      </c>
      <c r="B1413" s="59">
        <v>51.902630420199998</v>
      </c>
      <c r="C1413" s="60">
        <v>4.2427276319290497E-2</v>
      </c>
      <c r="D1413" s="59">
        <v>1.5840260325</v>
      </c>
      <c r="E1413" s="64">
        <v>7.0030545057331497E-3</v>
      </c>
      <c r="F1413" s="59">
        <v>12.419534023500001</v>
      </c>
      <c r="G1413" s="60">
        <v>5.1128178594745402E-2</v>
      </c>
      <c r="H1413" s="59">
        <v>3.8132621749000002</v>
      </c>
      <c r="I1413" s="60">
        <v>1.9471334404678801E-2</v>
      </c>
      <c r="J1413" s="59">
        <v>0.374264031</v>
      </c>
      <c r="K1413" s="60">
        <v>4.4104156212093001E-3</v>
      </c>
      <c r="L1413" s="59">
        <v>0.49742366040000002</v>
      </c>
      <c r="M1413" s="60">
        <v>5.0272865993258404E-3</v>
      </c>
      <c r="N1413" s="59">
        <v>13.567011791900001</v>
      </c>
      <c r="O1413" s="60">
        <v>6.3914101467541007E-2</v>
      </c>
      <c r="P1413" s="59">
        <v>16.2334464903</v>
      </c>
      <c r="Q1413" s="63">
        <v>0.115091157489721</v>
      </c>
    </row>
    <row r="1414" spans="1:17" customFormat="1" x14ac:dyDescent="0.3">
      <c r="A1414" s="58" t="s">
        <v>311</v>
      </c>
      <c r="B1414" s="61">
        <v>765.50042133859995</v>
      </c>
      <c r="C1414" s="62">
        <v>0.62575051853298602</v>
      </c>
      <c r="D1414" s="61">
        <v>162.2068178458</v>
      </c>
      <c r="E1414" s="63">
        <v>0.717124064421376</v>
      </c>
      <c r="F1414" s="61">
        <v>135.98629290150001</v>
      </c>
      <c r="G1414" s="62">
        <v>0.55982224910768996</v>
      </c>
      <c r="H1414" s="61">
        <v>126.5092516022</v>
      </c>
      <c r="I1414" s="62">
        <v>0.64598336811097501</v>
      </c>
      <c r="J1414" s="61">
        <v>55.394320682199996</v>
      </c>
      <c r="K1414" s="62">
        <v>0.65277974111023296</v>
      </c>
      <c r="L1414" s="61">
        <v>77.334015178200005</v>
      </c>
      <c r="M1414" s="63">
        <v>0.78158778749042901</v>
      </c>
      <c r="N1414" s="61">
        <v>110.8883377297</v>
      </c>
      <c r="O1414" s="64">
        <v>0.52239421457969004</v>
      </c>
      <c r="P1414" s="61">
        <v>83.114767756100306</v>
      </c>
      <c r="Q1414" s="62">
        <v>0.58926333550024201</v>
      </c>
    </row>
    <row r="1415" spans="1:17" customFormat="1" x14ac:dyDescent="0.3">
      <c r="A1415" s="65" t="s">
        <v>1</v>
      </c>
    </row>
    <row r="1416" spans="1:17" customFormat="1" x14ac:dyDescent="0.3">
      <c r="A1416" s="65" t="s">
        <v>1</v>
      </c>
    </row>
    <row r="1417" spans="1:17" customFormat="1" x14ac:dyDescent="0.3">
      <c r="A1417" s="53" t="s">
        <v>470</v>
      </c>
    </row>
    <row r="1418" spans="1:17" customFormat="1" x14ac:dyDescent="0.3">
      <c r="A1418" s="54" t="s">
        <v>1</v>
      </c>
    </row>
    <row r="1419" spans="1:17" customFormat="1" x14ac:dyDescent="0.3">
      <c r="A1419" s="114" t="s">
        <v>1</v>
      </c>
      <c r="B1419" s="113" t="s">
        <v>502</v>
      </c>
      <c r="C1419" s="113" t="s">
        <v>1</v>
      </c>
      <c r="D1419" s="113" t="s">
        <v>17</v>
      </c>
      <c r="E1419" s="113" t="s">
        <v>1</v>
      </c>
      <c r="F1419" s="113" t="s">
        <v>18</v>
      </c>
      <c r="G1419" s="113" t="s">
        <v>1</v>
      </c>
      <c r="H1419" s="113" t="s">
        <v>19</v>
      </c>
      <c r="I1419" s="113" t="s">
        <v>1</v>
      </c>
      <c r="J1419" s="113" t="s">
        <v>20</v>
      </c>
      <c r="K1419" s="113" t="s">
        <v>1</v>
      </c>
      <c r="L1419" s="113" t="s">
        <v>21</v>
      </c>
      <c r="M1419" s="113" t="s">
        <v>1</v>
      </c>
      <c r="N1419" s="113" t="s">
        <v>22</v>
      </c>
      <c r="O1419" s="113" t="s">
        <v>1</v>
      </c>
      <c r="P1419" s="113" t="s">
        <v>23</v>
      </c>
      <c r="Q1419" s="113" t="s">
        <v>1</v>
      </c>
    </row>
    <row r="1420" spans="1:17" customFormat="1" x14ac:dyDescent="0.3">
      <c r="A1420" s="115" t="s">
        <v>1</v>
      </c>
      <c r="B1420" s="55" t="s">
        <v>14</v>
      </c>
      <c r="C1420" s="55" t="s">
        <v>15</v>
      </c>
      <c r="D1420" s="55" t="s">
        <v>14</v>
      </c>
      <c r="E1420" s="55" t="s">
        <v>15</v>
      </c>
      <c r="F1420" s="55" t="s">
        <v>14</v>
      </c>
      <c r="G1420" s="55" t="s">
        <v>15</v>
      </c>
      <c r="H1420" s="55" t="s">
        <v>14</v>
      </c>
      <c r="I1420" s="55" t="s">
        <v>15</v>
      </c>
      <c r="J1420" s="55" t="s">
        <v>14</v>
      </c>
      <c r="K1420" s="55" t="s">
        <v>15</v>
      </c>
      <c r="L1420" s="55" t="s">
        <v>14</v>
      </c>
      <c r="M1420" s="55" t="s">
        <v>15</v>
      </c>
      <c r="N1420" s="55" t="s">
        <v>14</v>
      </c>
      <c r="O1420" s="55" t="s">
        <v>15</v>
      </c>
      <c r="P1420" s="55" t="s">
        <v>14</v>
      </c>
      <c r="Q1420" s="55" t="s">
        <v>15</v>
      </c>
    </row>
    <row r="1421" spans="1:17" customFormat="1" x14ac:dyDescent="0.3">
      <c r="A1421" s="56" t="s">
        <v>16</v>
      </c>
      <c r="B1421" s="57">
        <v>1223.3316612077999</v>
      </c>
      <c r="C1421" s="57">
        <v>1223.3316612077999</v>
      </c>
      <c r="D1421" s="57">
        <v>226.19073308700001</v>
      </c>
      <c r="E1421" s="57">
        <v>226.19073308700001</v>
      </c>
      <c r="F1421" s="57">
        <v>242.9097684457</v>
      </c>
      <c r="G1421" s="57">
        <v>242.9097684457</v>
      </c>
      <c r="H1421" s="57">
        <v>195.83979688540001</v>
      </c>
      <c r="I1421" s="57">
        <v>195.83979688540001</v>
      </c>
      <c r="J1421" s="57">
        <v>84.8591296476</v>
      </c>
      <c r="K1421" s="57">
        <v>84.8591296476</v>
      </c>
      <c r="L1421" s="57">
        <v>98.944758881799999</v>
      </c>
      <c r="M1421" s="57">
        <v>98.944758881799999</v>
      </c>
      <c r="N1421" s="57">
        <v>212.26945979659999</v>
      </c>
      <c r="O1421" s="57">
        <v>212.26945979659999</v>
      </c>
      <c r="P1421" s="57">
        <v>141.04859873140001</v>
      </c>
      <c r="Q1421" s="57">
        <v>141.04859873140001</v>
      </c>
    </row>
    <row r="1422" spans="1:17" customFormat="1" x14ac:dyDescent="0.3">
      <c r="A1422" s="58" t="s">
        <v>332</v>
      </c>
      <c r="B1422" s="59">
        <v>5.4142605385999998</v>
      </c>
      <c r="C1422" s="60">
        <v>4.42583210284485E-3</v>
      </c>
      <c r="D1422" s="59">
        <v>0.42384980230000002</v>
      </c>
      <c r="E1422" s="60">
        <v>1.87386015561024E-3</v>
      </c>
      <c r="F1422" s="59">
        <v>3.7284503790999999</v>
      </c>
      <c r="G1422" s="60">
        <v>1.53491166821208E-2</v>
      </c>
      <c r="H1422" s="59">
        <v>0</v>
      </c>
      <c r="I1422" s="60">
        <v>0</v>
      </c>
      <c r="J1422" s="59">
        <v>0</v>
      </c>
      <c r="K1422" s="60">
        <v>0</v>
      </c>
      <c r="L1422" s="59">
        <v>0</v>
      </c>
      <c r="M1422" s="60">
        <v>0</v>
      </c>
      <c r="N1422" s="59">
        <v>1.2619603572</v>
      </c>
      <c r="O1422" s="60">
        <v>5.9450867704154498E-3</v>
      </c>
      <c r="P1422" s="59">
        <v>0</v>
      </c>
      <c r="Q1422" s="60">
        <v>0</v>
      </c>
    </row>
    <row r="1423" spans="1:17" customFormat="1" x14ac:dyDescent="0.3">
      <c r="A1423" s="58" t="s">
        <v>333</v>
      </c>
      <c r="B1423" s="61">
        <v>28.144980474899999</v>
      </c>
      <c r="C1423" s="62">
        <v>2.30068274756433E-2</v>
      </c>
      <c r="D1423" s="61">
        <v>3.4818306897000002</v>
      </c>
      <c r="E1423" s="62">
        <v>1.53933392503785E-2</v>
      </c>
      <c r="F1423" s="61">
        <v>8.8027058838999999</v>
      </c>
      <c r="G1423" s="62">
        <v>3.6238583323452297E-2</v>
      </c>
      <c r="H1423" s="61">
        <v>1.844846974</v>
      </c>
      <c r="I1423" s="62">
        <v>9.4201842696944402E-3</v>
      </c>
      <c r="J1423" s="61">
        <v>0.19717885260000001</v>
      </c>
      <c r="K1423" s="62">
        <v>2.3236021087988698E-3</v>
      </c>
      <c r="L1423" s="61">
        <v>1.0949561236000001</v>
      </c>
      <c r="M1423" s="62">
        <v>1.10663377825605E-2</v>
      </c>
      <c r="N1423" s="61">
        <v>1.4066957383000001</v>
      </c>
      <c r="O1423" s="62">
        <v>6.6269341790755904E-3</v>
      </c>
      <c r="P1423" s="61">
        <v>11.316766212799999</v>
      </c>
      <c r="Q1423" s="63">
        <v>8.0233099191226995E-2</v>
      </c>
    </row>
    <row r="1424" spans="1:17" customFormat="1" x14ac:dyDescent="0.3">
      <c r="A1424" s="58" t="s">
        <v>334</v>
      </c>
      <c r="B1424" s="59">
        <v>95.3165003717003</v>
      </c>
      <c r="C1424" s="60">
        <v>7.7915501898801198E-2</v>
      </c>
      <c r="D1424" s="59">
        <v>19.601524922500001</v>
      </c>
      <c r="E1424" s="60">
        <v>8.66592749180429E-2</v>
      </c>
      <c r="F1424" s="59">
        <v>24.390737236300001</v>
      </c>
      <c r="G1424" s="60">
        <v>0.100410689089897</v>
      </c>
      <c r="H1424" s="59">
        <v>13.2283016158</v>
      </c>
      <c r="I1424" s="60">
        <v>6.7546544809484396E-2</v>
      </c>
      <c r="J1424" s="59">
        <v>4.0872338999000002</v>
      </c>
      <c r="K1424" s="60">
        <v>4.8164928356834703E-2</v>
      </c>
      <c r="L1424" s="59">
        <v>2.6763425446000002</v>
      </c>
      <c r="M1424" s="60">
        <v>2.7048856097544E-2</v>
      </c>
      <c r="N1424" s="59">
        <v>28.092906911699998</v>
      </c>
      <c r="O1424" s="63">
        <v>0.13234549585521699</v>
      </c>
      <c r="P1424" s="59">
        <v>2.8651892099</v>
      </c>
      <c r="Q1424" s="64">
        <v>2.0313489362316899E-2</v>
      </c>
    </row>
    <row r="1425" spans="1:17" customFormat="1" x14ac:dyDescent="0.3">
      <c r="A1425" s="58" t="s">
        <v>335</v>
      </c>
      <c r="B1425" s="61">
        <v>618.58089398200002</v>
      </c>
      <c r="C1425" s="62">
        <v>0.50565264808994903</v>
      </c>
      <c r="D1425" s="61">
        <v>110.8487030748</v>
      </c>
      <c r="E1425" s="62">
        <v>0.49006739384041897</v>
      </c>
      <c r="F1425" s="61">
        <v>125.8236175561</v>
      </c>
      <c r="G1425" s="62">
        <v>0.51798500472502196</v>
      </c>
      <c r="H1425" s="61">
        <v>102.35738471880001</v>
      </c>
      <c r="I1425" s="62">
        <v>0.52265875652790195</v>
      </c>
      <c r="J1425" s="61">
        <v>40.725625599600001</v>
      </c>
      <c r="K1425" s="62">
        <v>0.47992037826364597</v>
      </c>
      <c r="L1425" s="61">
        <v>45.351115667999998</v>
      </c>
      <c r="M1425" s="62">
        <v>0.45834783146196501</v>
      </c>
      <c r="N1425" s="61">
        <v>119.7397466518</v>
      </c>
      <c r="O1425" s="62">
        <v>0.56409314258648702</v>
      </c>
      <c r="P1425" s="61">
        <v>62.700317345199998</v>
      </c>
      <c r="Q1425" s="62">
        <v>0.44452988479949901</v>
      </c>
    </row>
    <row r="1426" spans="1:17" customFormat="1" x14ac:dyDescent="0.3">
      <c r="A1426" s="58" t="s">
        <v>336</v>
      </c>
      <c r="B1426" s="59">
        <v>395.04453174819997</v>
      </c>
      <c r="C1426" s="60">
        <v>0.32292512674622598</v>
      </c>
      <c r="D1426" s="59">
        <v>67.985025720399904</v>
      </c>
      <c r="E1426" s="60">
        <v>0.30056503550148</v>
      </c>
      <c r="F1426" s="59">
        <v>67.697607499900002</v>
      </c>
      <c r="G1426" s="60">
        <v>0.27869446310485901</v>
      </c>
      <c r="H1426" s="59">
        <v>69.693651455899897</v>
      </c>
      <c r="I1426" s="60">
        <v>0.35587072987357499</v>
      </c>
      <c r="J1426" s="59">
        <v>35.708442765500003</v>
      </c>
      <c r="K1426" s="60">
        <v>0.42079671231355698</v>
      </c>
      <c r="L1426" s="59">
        <v>44.186263312900003</v>
      </c>
      <c r="M1426" s="63">
        <v>0.446575076964766</v>
      </c>
      <c r="N1426" s="59">
        <v>43.771077288199997</v>
      </c>
      <c r="O1426" s="64">
        <v>0.20620525124123901</v>
      </c>
      <c r="P1426" s="59">
        <v>56.141695371799997</v>
      </c>
      <c r="Q1426" s="60">
        <v>0.39803086224706902</v>
      </c>
    </row>
    <row r="1427" spans="1:17" customFormat="1" x14ac:dyDescent="0.3">
      <c r="A1427" s="58" t="s">
        <v>337</v>
      </c>
      <c r="B1427" s="61">
        <v>80.830494092400002</v>
      </c>
      <c r="C1427" s="62">
        <v>6.6074063686535997E-2</v>
      </c>
      <c r="D1427" s="61">
        <v>23.8497988773</v>
      </c>
      <c r="E1427" s="63">
        <v>0.10544109633406901</v>
      </c>
      <c r="F1427" s="61">
        <v>12.466649890399999</v>
      </c>
      <c r="G1427" s="62">
        <v>5.1322143074648698E-2</v>
      </c>
      <c r="H1427" s="61">
        <v>8.7156121209000208</v>
      </c>
      <c r="I1427" s="62">
        <v>4.4503784519344301E-2</v>
      </c>
      <c r="J1427" s="61">
        <v>4.14064853</v>
      </c>
      <c r="K1427" s="62">
        <v>4.87943789571628E-2</v>
      </c>
      <c r="L1427" s="61">
        <v>5.6360812326999996</v>
      </c>
      <c r="M1427" s="62">
        <v>5.69618976931653E-2</v>
      </c>
      <c r="N1427" s="61">
        <v>17.997072849399999</v>
      </c>
      <c r="O1427" s="62">
        <v>8.4784089367566498E-2</v>
      </c>
      <c r="P1427" s="61">
        <v>8.0246305916999994</v>
      </c>
      <c r="Q1427" s="62">
        <v>5.6892664399887903E-2</v>
      </c>
    </row>
    <row r="1428" spans="1:17" customFormat="1" x14ac:dyDescent="0.3">
      <c r="A1428" s="58" t="s">
        <v>310</v>
      </c>
      <c r="B1428" s="59">
        <v>33.559241013499999</v>
      </c>
      <c r="C1428" s="60">
        <v>2.74326595784882E-2</v>
      </c>
      <c r="D1428" s="59">
        <v>3.9056804920000001</v>
      </c>
      <c r="E1428" s="60">
        <v>1.7267199405988701E-2</v>
      </c>
      <c r="F1428" s="59">
        <v>12.531156263</v>
      </c>
      <c r="G1428" s="60">
        <v>5.1587700005573098E-2</v>
      </c>
      <c r="H1428" s="59">
        <v>1.844846974</v>
      </c>
      <c r="I1428" s="60">
        <v>9.4201842696944402E-3</v>
      </c>
      <c r="J1428" s="59">
        <v>0.19717885260000001</v>
      </c>
      <c r="K1428" s="60">
        <v>2.3236021087988698E-3</v>
      </c>
      <c r="L1428" s="59">
        <v>1.0949561236000001</v>
      </c>
      <c r="M1428" s="60">
        <v>1.10663377825605E-2</v>
      </c>
      <c r="N1428" s="59">
        <v>2.6686560954999998</v>
      </c>
      <c r="O1428" s="60">
        <v>1.2572020949490999E-2</v>
      </c>
      <c r="P1428" s="59">
        <v>11.316766212799999</v>
      </c>
      <c r="Q1428" s="63">
        <v>8.0233099191226995E-2</v>
      </c>
    </row>
    <row r="1429" spans="1:17" customFormat="1" x14ac:dyDescent="0.3">
      <c r="A1429" s="58" t="s">
        <v>311</v>
      </c>
      <c r="B1429" s="61">
        <v>1013.6254257302</v>
      </c>
      <c r="C1429" s="62">
        <v>0.82857777483617401</v>
      </c>
      <c r="D1429" s="61">
        <v>178.83372879519999</v>
      </c>
      <c r="E1429" s="62">
        <v>0.79063242934190003</v>
      </c>
      <c r="F1429" s="61">
        <v>193.52122505599999</v>
      </c>
      <c r="G1429" s="62">
        <v>0.79667946782988097</v>
      </c>
      <c r="H1429" s="61">
        <v>172.05103617469999</v>
      </c>
      <c r="I1429" s="62">
        <v>0.87852948640147699</v>
      </c>
      <c r="J1429" s="61">
        <v>76.434068365100003</v>
      </c>
      <c r="K1429" s="62">
        <v>0.90071709057720395</v>
      </c>
      <c r="L1429" s="61">
        <v>89.537378980900002</v>
      </c>
      <c r="M1429" s="62">
        <v>0.90492290842672995</v>
      </c>
      <c r="N1429" s="61">
        <v>163.51082393999999</v>
      </c>
      <c r="O1429" s="62">
        <v>0.77029839382772602</v>
      </c>
      <c r="P1429" s="61">
        <v>118.842012717</v>
      </c>
      <c r="Q1429" s="62">
        <v>0.84256074704656803</v>
      </c>
    </row>
    <row r="1430" spans="1:17" customFormat="1" x14ac:dyDescent="0.3">
      <c r="A1430" s="65" t="s">
        <v>1</v>
      </c>
    </row>
    <row r="1431" spans="1:17" customFormat="1" x14ac:dyDescent="0.3">
      <c r="A1431" s="65" t="s">
        <v>1</v>
      </c>
    </row>
    <row r="1432" spans="1:17" customFormat="1" x14ac:dyDescent="0.3">
      <c r="A1432" s="53" t="s">
        <v>471</v>
      </c>
    </row>
    <row r="1433" spans="1:17" customFormat="1" x14ac:dyDescent="0.3">
      <c r="A1433" s="54" t="s">
        <v>1</v>
      </c>
    </row>
    <row r="1434" spans="1:17" customFormat="1" x14ac:dyDescent="0.3">
      <c r="A1434" s="114" t="s">
        <v>1</v>
      </c>
      <c r="B1434" s="113" t="s">
        <v>502</v>
      </c>
      <c r="C1434" s="113" t="s">
        <v>1</v>
      </c>
      <c r="D1434" s="113" t="s">
        <v>17</v>
      </c>
      <c r="E1434" s="113" t="s">
        <v>1</v>
      </c>
      <c r="F1434" s="113" t="s">
        <v>18</v>
      </c>
      <c r="G1434" s="113" t="s">
        <v>1</v>
      </c>
      <c r="H1434" s="113" t="s">
        <v>19</v>
      </c>
      <c r="I1434" s="113" t="s">
        <v>1</v>
      </c>
      <c r="J1434" s="113" t="s">
        <v>20</v>
      </c>
      <c r="K1434" s="113" t="s">
        <v>1</v>
      </c>
      <c r="L1434" s="113" t="s">
        <v>21</v>
      </c>
      <c r="M1434" s="113" t="s">
        <v>1</v>
      </c>
      <c r="N1434" s="113" t="s">
        <v>22</v>
      </c>
      <c r="O1434" s="113" t="s">
        <v>1</v>
      </c>
      <c r="P1434" s="113" t="s">
        <v>23</v>
      </c>
      <c r="Q1434" s="113" t="s">
        <v>1</v>
      </c>
    </row>
    <row r="1435" spans="1:17" customFormat="1" x14ac:dyDescent="0.3">
      <c r="A1435" s="115" t="s">
        <v>1</v>
      </c>
      <c r="B1435" s="55" t="s">
        <v>14</v>
      </c>
      <c r="C1435" s="55" t="s">
        <v>15</v>
      </c>
      <c r="D1435" s="55" t="s">
        <v>14</v>
      </c>
      <c r="E1435" s="55" t="s">
        <v>15</v>
      </c>
      <c r="F1435" s="55" t="s">
        <v>14</v>
      </c>
      <c r="G1435" s="55" t="s">
        <v>15</v>
      </c>
      <c r="H1435" s="55" t="s">
        <v>14</v>
      </c>
      <c r="I1435" s="55" t="s">
        <v>15</v>
      </c>
      <c r="J1435" s="55" t="s">
        <v>14</v>
      </c>
      <c r="K1435" s="55" t="s">
        <v>15</v>
      </c>
      <c r="L1435" s="55" t="s">
        <v>14</v>
      </c>
      <c r="M1435" s="55" t="s">
        <v>15</v>
      </c>
      <c r="N1435" s="55" t="s">
        <v>14</v>
      </c>
      <c r="O1435" s="55" t="s">
        <v>15</v>
      </c>
      <c r="P1435" s="55" t="s">
        <v>14</v>
      </c>
      <c r="Q1435" s="55" t="s">
        <v>15</v>
      </c>
    </row>
    <row r="1436" spans="1:17" customFormat="1" x14ac:dyDescent="0.3">
      <c r="A1436" s="56" t="s">
        <v>16</v>
      </c>
      <c r="B1436" s="57">
        <v>1223.3316612077999</v>
      </c>
      <c r="C1436" s="57">
        <v>1223.3316612077999</v>
      </c>
      <c r="D1436" s="57">
        <v>226.19073308700001</v>
      </c>
      <c r="E1436" s="57">
        <v>226.19073308700001</v>
      </c>
      <c r="F1436" s="57">
        <v>242.9097684457</v>
      </c>
      <c r="G1436" s="57">
        <v>242.9097684457</v>
      </c>
      <c r="H1436" s="57">
        <v>195.83979688540001</v>
      </c>
      <c r="I1436" s="57">
        <v>195.83979688540001</v>
      </c>
      <c r="J1436" s="57">
        <v>84.8591296476</v>
      </c>
      <c r="K1436" s="57">
        <v>84.8591296476</v>
      </c>
      <c r="L1436" s="57">
        <v>98.944758881799999</v>
      </c>
      <c r="M1436" s="57">
        <v>98.944758881799999</v>
      </c>
      <c r="N1436" s="57">
        <v>212.26945979659999</v>
      </c>
      <c r="O1436" s="57">
        <v>212.26945979659999</v>
      </c>
      <c r="P1436" s="57">
        <v>141.04859873140001</v>
      </c>
      <c r="Q1436" s="57">
        <v>141.04859873140001</v>
      </c>
    </row>
    <row r="1437" spans="1:17" customFormat="1" x14ac:dyDescent="0.3">
      <c r="A1437" s="58" t="s">
        <v>332</v>
      </c>
      <c r="B1437" s="59">
        <v>8.4731889021000093</v>
      </c>
      <c r="C1437" s="60">
        <v>6.9263219213458304E-3</v>
      </c>
      <c r="D1437" s="59">
        <v>0.42384980230000002</v>
      </c>
      <c r="E1437" s="60">
        <v>1.87386015561024E-3</v>
      </c>
      <c r="F1437" s="59">
        <v>0</v>
      </c>
      <c r="G1437" s="60">
        <v>0</v>
      </c>
      <c r="H1437" s="59">
        <v>0.30225478950000001</v>
      </c>
      <c r="I1437" s="60">
        <v>1.54337777258251E-3</v>
      </c>
      <c r="J1437" s="59">
        <v>0</v>
      </c>
      <c r="K1437" s="60">
        <v>0</v>
      </c>
      <c r="L1437" s="59">
        <v>0</v>
      </c>
      <c r="M1437" s="60">
        <v>0</v>
      </c>
      <c r="N1437" s="59">
        <v>0</v>
      </c>
      <c r="O1437" s="60">
        <v>0</v>
      </c>
      <c r="P1437" s="59">
        <v>7.7470843103</v>
      </c>
      <c r="Q1437" s="63">
        <v>5.4924929279537398E-2</v>
      </c>
    </row>
    <row r="1438" spans="1:17" customFormat="1" x14ac:dyDescent="0.3">
      <c r="A1438" s="58" t="s">
        <v>333</v>
      </c>
      <c r="B1438" s="61">
        <v>17.029138160799999</v>
      </c>
      <c r="C1438" s="62">
        <v>1.39202954528186E-2</v>
      </c>
      <c r="D1438" s="61">
        <v>1.8106484796</v>
      </c>
      <c r="E1438" s="62">
        <v>8.0049631339386799E-3</v>
      </c>
      <c r="F1438" s="61">
        <v>9.5540706802999793</v>
      </c>
      <c r="G1438" s="63">
        <v>3.9331768094109001E-2</v>
      </c>
      <c r="H1438" s="61">
        <v>0.50761947659999995</v>
      </c>
      <c r="I1438" s="62">
        <v>2.59201390459491E-3</v>
      </c>
      <c r="J1438" s="61">
        <v>0</v>
      </c>
      <c r="K1438" s="62">
        <v>0</v>
      </c>
      <c r="L1438" s="61">
        <v>2.7812025154</v>
      </c>
      <c r="M1438" s="62">
        <v>2.8108639071246201E-2</v>
      </c>
      <c r="N1438" s="61">
        <v>1.5740515438</v>
      </c>
      <c r="O1438" s="62">
        <v>7.4153462552186298E-3</v>
      </c>
      <c r="P1438" s="61">
        <v>0.80154546509999802</v>
      </c>
      <c r="Q1438" s="62">
        <v>5.6827609228957297E-3</v>
      </c>
    </row>
    <row r="1439" spans="1:17" customFormat="1" x14ac:dyDescent="0.3">
      <c r="A1439" s="58" t="s">
        <v>334</v>
      </c>
      <c r="B1439" s="59">
        <v>85.506807457500003</v>
      </c>
      <c r="C1439" s="60">
        <v>6.9896668392510006E-2</v>
      </c>
      <c r="D1439" s="59">
        <v>14.985011607800001</v>
      </c>
      <c r="E1439" s="60">
        <v>6.62494497598905E-2</v>
      </c>
      <c r="F1439" s="59">
        <v>35.624984531300001</v>
      </c>
      <c r="G1439" s="63">
        <v>0.146659332637187</v>
      </c>
      <c r="H1439" s="59">
        <v>12.3472227904</v>
      </c>
      <c r="I1439" s="60">
        <v>6.3047567382972999E-2</v>
      </c>
      <c r="J1439" s="59">
        <v>3.0429703151999998</v>
      </c>
      <c r="K1439" s="60">
        <v>3.5859079958004997E-2</v>
      </c>
      <c r="L1439" s="59">
        <v>7.7447086287999998</v>
      </c>
      <c r="M1439" s="60">
        <v>7.8273055756817603E-2</v>
      </c>
      <c r="N1439" s="59">
        <v>8.6832970388999993</v>
      </c>
      <c r="O1439" s="60">
        <v>4.0906954053684802E-2</v>
      </c>
      <c r="P1439" s="59">
        <v>3.0786125450999999</v>
      </c>
      <c r="Q1439" s="64">
        <v>2.1826608507913101E-2</v>
      </c>
    </row>
    <row r="1440" spans="1:17" customFormat="1" x14ac:dyDescent="0.3">
      <c r="A1440" s="58" t="s">
        <v>335</v>
      </c>
      <c r="B1440" s="61">
        <v>561.24021089810003</v>
      </c>
      <c r="C1440" s="62">
        <v>0.45878009103760597</v>
      </c>
      <c r="D1440" s="61">
        <v>95.791168004799999</v>
      </c>
      <c r="E1440" s="62">
        <v>0.42349731440127403</v>
      </c>
      <c r="F1440" s="61">
        <v>102.5430529569</v>
      </c>
      <c r="G1440" s="62">
        <v>0.42214462437241401</v>
      </c>
      <c r="H1440" s="61">
        <v>87.804839288800096</v>
      </c>
      <c r="I1440" s="62">
        <v>0.44835033882403902</v>
      </c>
      <c r="J1440" s="61">
        <v>54.872002791699998</v>
      </c>
      <c r="K1440" s="63">
        <v>0.64662462388632203</v>
      </c>
      <c r="L1440" s="61">
        <v>42.859188693599997</v>
      </c>
      <c r="M1440" s="62">
        <v>0.433162798898725</v>
      </c>
      <c r="N1440" s="61">
        <v>108.3581391095</v>
      </c>
      <c r="O1440" s="62">
        <v>0.51047446586678302</v>
      </c>
      <c r="P1440" s="61">
        <v>56.141091852800002</v>
      </c>
      <c r="Q1440" s="62">
        <v>0.39802658344525599</v>
      </c>
    </row>
    <row r="1441" spans="1:17" customFormat="1" x14ac:dyDescent="0.3">
      <c r="A1441" s="58" t="s">
        <v>336</v>
      </c>
      <c r="B1441" s="59">
        <v>508.6980748757</v>
      </c>
      <c r="C1441" s="60">
        <v>0.41583005738072698</v>
      </c>
      <c r="D1441" s="59">
        <v>103.1435177221</v>
      </c>
      <c r="E1441" s="60">
        <v>0.45600240254947899</v>
      </c>
      <c r="F1441" s="59">
        <v>84.602118126099995</v>
      </c>
      <c r="G1441" s="60">
        <v>0.34828619148353401</v>
      </c>
      <c r="H1441" s="59">
        <v>94.338985341299903</v>
      </c>
      <c r="I1441" s="60">
        <v>0.48171508979099198</v>
      </c>
      <c r="J1441" s="59">
        <v>25.328898216500001</v>
      </c>
      <c r="K1441" s="64">
        <v>0.29848171106261601</v>
      </c>
      <c r="L1441" s="59">
        <v>37.6183598334</v>
      </c>
      <c r="M1441" s="60">
        <v>0.38019557840692803</v>
      </c>
      <c r="N1441" s="59">
        <v>89.167475616200093</v>
      </c>
      <c r="O1441" s="60">
        <v>0.42006737898914798</v>
      </c>
      <c r="P1441" s="59">
        <v>66.100032487799993</v>
      </c>
      <c r="Q1441" s="60">
        <v>0.46863303203511297</v>
      </c>
    </row>
    <row r="1442" spans="1:17" customFormat="1" x14ac:dyDescent="0.3">
      <c r="A1442" s="58" t="s">
        <v>337</v>
      </c>
      <c r="B1442" s="61">
        <v>42.384240913600003</v>
      </c>
      <c r="C1442" s="62">
        <v>3.4646565814992397E-2</v>
      </c>
      <c r="D1442" s="61">
        <v>10.036537470400001</v>
      </c>
      <c r="E1442" s="62">
        <v>4.4372009999806797E-2</v>
      </c>
      <c r="F1442" s="61">
        <v>10.5855421511</v>
      </c>
      <c r="G1442" s="62">
        <v>4.3578083412756201E-2</v>
      </c>
      <c r="H1442" s="61">
        <v>0.53887519880000201</v>
      </c>
      <c r="I1442" s="64">
        <v>2.7516123248194301E-3</v>
      </c>
      <c r="J1442" s="61">
        <v>1.6152583242</v>
      </c>
      <c r="K1442" s="62">
        <v>1.9034585093056999E-2</v>
      </c>
      <c r="L1442" s="61">
        <v>7.9412992106000004</v>
      </c>
      <c r="M1442" s="63">
        <v>8.0259927866282693E-2</v>
      </c>
      <c r="N1442" s="61">
        <v>4.4864964882000002</v>
      </c>
      <c r="O1442" s="62">
        <v>2.11358548351658E-2</v>
      </c>
      <c r="P1442" s="61">
        <v>7.1802320702999696</v>
      </c>
      <c r="Q1442" s="62">
        <v>5.0906085809284601E-2</v>
      </c>
    </row>
    <row r="1443" spans="1:17" customFormat="1" x14ac:dyDescent="0.3">
      <c r="A1443" s="58" t="s">
        <v>310</v>
      </c>
      <c r="B1443" s="59">
        <v>25.502327062900001</v>
      </c>
      <c r="C1443" s="60">
        <v>2.0846617374164499E-2</v>
      </c>
      <c r="D1443" s="59">
        <v>2.2344982819000001</v>
      </c>
      <c r="E1443" s="60">
        <v>9.8788232895489197E-3</v>
      </c>
      <c r="F1443" s="59">
        <v>9.5540706802999793</v>
      </c>
      <c r="G1443" s="60">
        <v>3.9331768094109001E-2</v>
      </c>
      <c r="H1443" s="59">
        <v>0.80987426609999802</v>
      </c>
      <c r="I1443" s="60">
        <v>4.1353916771774196E-3</v>
      </c>
      <c r="J1443" s="59">
        <v>0</v>
      </c>
      <c r="K1443" s="60">
        <v>0</v>
      </c>
      <c r="L1443" s="59">
        <v>2.7812025154</v>
      </c>
      <c r="M1443" s="60">
        <v>2.8108639071246201E-2</v>
      </c>
      <c r="N1443" s="59">
        <v>1.5740515438</v>
      </c>
      <c r="O1443" s="60">
        <v>7.4153462552186298E-3</v>
      </c>
      <c r="P1443" s="59">
        <v>8.5486297753999807</v>
      </c>
      <c r="Q1443" s="63">
        <v>6.0607690202433201E-2</v>
      </c>
    </row>
    <row r="1444" spans="1:17" customFormat="1" x14ac:dyDescent="0.3">
      <c r="A1444" s="58" t="s">
        <v>311</v>
      </c>
      <c r="B1444" s="61">
        <v>1069.9382857738001</v>
      </c>
      <c r="C1444" s="62">
        <v>0.87461014841833296</v>
      </c>
      <c r="D1444" s="61">
        <v>198.9346857269</v>
      </c>
      <c r="E1444" s="62">
        <v>0.87949971695075402</v>
      </c>
      <c r="F1444" s="61">
        <v>187.14517108300001</v>
      </c>
      <c r="G1444" s="64">
        <v>0.77043081585594797</v>
      </c>
      <c r="H1444" s="61">
        <v>182.1438246301</v>
      </c>
      <c r="I1444" s="63">
        <v>0.93006542861503005</v>
      </c>
      <c r="J1444" s="61">
        <v>80.200901008200006</v>
      </c>
      <c r="K1444" s="62">
        <v>0.94510633494893803</v>
      </c>
      <c r="L1444" s="61">
        <v>80.477548526999996</v>
      </c>
      <c r="M1444" s="62">
        <v>0.81335837730565397</v>
      </c>
      <c r="N1444" s="61">
        <v>197.5256147257</v>
      </c>
      <c r="O1444" s="63">
        <v>0.93054184485593106</v>
      </c>
      <c r="P1444" s="61">
        <v>122.2411243406</v>
      </c>
      <c r="Q1444" s="62">
        <v>0.86665961548036896</v>
      </c>
    </row>
    <row r="1445" spans="1:17" customFormat="1" x14ac:dyDescent="0.3">
      <c r="A1445" s="65" t="s">
        <v>1</v>
      </c>
    </row>
    <row r="1446" spans="1:17" customFormat="1" x14ac:dyDescent="0.3">
      <c r="A1446" s="65" t="s">
        <v>1</v>
      </c>
    </row>
    <row r="1447" spans="1:17" customFormat="1" x14ac:dyDescent="0.3">
      <c r="A1447" s="53" t="s">
        <v>472</v>
      </c>
    </row>
    <row r="1448" spans="1:17" customFormat="1" x14ac:dyDescent="0.3">
      <c r="A1448" s="54" t="s">
        <v>1</v>
      </c>
    </row>
    <row r="1449" spans="1:17" customFormat="1" x14ac:dyDescent="0.3">
      <c r="A1449" s="114" t="s">
        <v>1</v>
      </c>
      <c r="B1449" s="113" t="s">
        <v>502</v>
      </c>
      <c r="C1449" s="113" t="s">
        <v>1</v>
      </c>
      <c r="D1449" s="113" t="s">
        <v>17</v>
      </c>
      <c r="E1449" s="113" t="s">
        <v>1</v>
      </c>
      <c r="F1449" s="113" t="s">
        <v>18</v>
      </c>
      <c r="G1449" s="113" t="s">
        <v>1</v>
      </c>
      <c r="H1449" s="113" t="s">
        <v>19</v>
      </c>
      <c r="I1449" s="113" t="s">
        <v>1</v>
      </c>
      <c r="J1449" s="113" t="s">
        <v>20</v>
      </c>
      <c r="K1449" s="113" t="s">
        <v>1</v>
      </c>
      <c r="L1449" s="113" t="s">
        <v>21</v>
      </c>
      <c r="M1449" s="113" t="s">
        <v>1</v>
      </c>
      <c r="N1449" s="113" t="s">
        <v>22</v>
      </c>
      <c r="O1449" s="113" t="s">
        <v>1</v>
      </c>
      <c r="P1449" s="113" t="s">
        <v>23</v>
      </c>
      <c r="Q1449" s="113" t="s">
        <v>1</v>
      </c>
    </row>
    <row r="1450" spans="1:17" customFormat="1" x14ac:dyDescent="0.3">
      <c r="A1450" s="115" t="s">
        <v>1</v>
      </c>
      <c r="B1450" s="55" t="s">
        <v>14</v>
      </c>
      <c r="C1450" s="55" t="s">
        <v>15</v>
      </c>
      <c r="D1450" s="55" t="s">
        <v>14</v>
      </c>
      <c r="E1450" s="55" t="s">
        <v>15</v>
      </c>
      <c r="F1450" s="55" t="s">
        <v>14</v>
      </c>
      <c r="G1450" s="55" t="s">
        <v>15</v>
      </c>
      <c r="H1450" s="55" t="s">
        <v>14</v>
      </c>
      <c r="I1450" s="55" t="s">
        <v>15</v>
      </c>
      <c r="J1450" s="55" t="s">
        <v>14</v>
      </c>
      <c r="K1450" s="55" t="s">
        <v>15</v>
      </c>
      <c r="L1450" s="55" t="s">
        <v>14</v>
      </c>
      <c r="M1450" s="55" t="s">
        <v>15</v>
      </c>
      <c r="N1450" s="55" t="s">
        <v>14</v>
      </c>
      <c r="O1450" s="55" t="s">
        <v>15</v>
      </c>
      <c r="P1450" s="55" t="s">
        <v>14</v>
      </c>
      <c r="Q1450" s="55" t="s">
        <v>15</v>
      </c>
    </row>
    <row r="1451" spans="1:17" customFormat="1" x14ac:dyDescent="0.3">
      <c r="A1451" s="56" t="s">
        <v>16</v>
      </c>
      <c r="B1451" s="57">
        <v>1223.3316612077999</v>
      </c>
      <c r="C1451" s="57">
        <v>1223.3316612077999</v>
      </c>
      <c r="D1451" s="57">
        <v>226.19073308700001</v>
      </c>
      <c r="E1451" s="57">
        <v>226.19073308700001</v>
      </c>
      <c r="F1451" s="57">
        <v>242.9097684457</v>
      </c>
      <c r="G1451" s="57">
        <v>242.9097684457</v>
      </c>
      <c r="H1451" s="57">
        <v>195.83979688540001</v>
      </c>
      <c r="I1451" s="57">
        <v>195.83979688540001</v>
      </c>
      <c r="J1451" s="57">
        <v>84.8591296476</v>
      </c>
      <c r="K1451" s="57">
        <v>84.8591296476</v>
      </c>
      <c r="L1451" s="57">
        <v>98.944758881799999</v>
      </c>
      <c r="M1451" s="57">
        <v>98.944758881799999</v>
      </c>
      <c r="N1451" s="57">
        <v>212.26945979659999</v>
      </c>
      <c r="O1451" s="57">
        <v>212.26945979659999</v>
      </c>
      <c r="P1451" s="57">
        <v>141.04859873140001</v>
      </c>
      <c r="Q1451" s="57">
        <v>141.04859873140001</v>
      </c>
    </row>
    <row r="1452" spans="1:17" customFormat="1" x14ac:dyDescent="0.3">
      <c r="A1452" s="58" t="s">
        <v>338</v>
      </c>
      <c r="B1452" s="59">
        <v>1157.3341982359</v>
      </c>
      <c r="C1452" s="60">
        <v>0.94605104644578497</v>
      </c>
      <c r="D1452" s="59">
        <v>207.84957936960001</v>
      </c>
      <c r="E1452" s="60">
        <v>0.91891288618643197</v>
      </c>
      <c r="F1452" s="59">
        <v>214.44046391879999</v>
      </c>
      <c r="G1452" s="64">
        <v>0.88279884868745395</v>
      </c>
      <c r="H1452" s="59">
        <v>192.80294607299999</v>
      </c>
      <c r="I1452" s="63">
        <v>0.98449318851072398</v>
      </c>
      <c r="J1452" s="59">
        <v>83.796923306299902</v>
      </c>
      <c r="K1452" s="60">
        <v>0.98748270992512999</v>
      </c>
      <c r="L1452" s="59">
        <v>97.759428004699998</v>
      </c>
      <c r="M1452" s="60">
        <v>0.98802027625822997</v>
      </c>
      <c r="N1452" s="59">
        <v>209.4973826152</v>
      </c>
      <c r="O1452" s="63">
        <v>0.986940763009166</v>
      </c>
      <c r="P1452" s="59">
        <v>129.91805921599999</v>
      </c>
      <c r="Q1452" s="60">
        <v>0.92108720245710496</v>
      </c>
    </row>
    <row r="1453" spans="1:17" customFormat="1" x14ac:dyDescent="0.3">
      <c r="A1453" s="58" t="s">
        <v>339</v>
      </c>
      <c r="B1453" s="61">
        <v>46.800146326700002</v>
      </c>
      <c r="C1453" s="62">
        <v>3.8256302694311101E-2</v>
      </c>
      <c r="D1453" s="61">
        <v>7.1623701951000101</v>
      </c>
      <c r="E1453" s="62">
        <v>3.1665179635564998E-2</v>
      </c>
      <c r="F1453" s="61">
        <v>21.499413373700001</v>
      </c>
      <c r="G1453" s="63">
        <v>8.8507817167122194E-2</v>
      </c>
      <c r="H1453" s="61">
        <v>3.0368508124</v>
      </c>
      <c r="I1453" s="62">
        <v>1.5506811489276E-2</v>
      </c>
      <c r="J1453" s="61">
        <v>1.0622063413</v>
      </c>
      <c r="K1453" s="62">
        <v>1.2517290074869901E-2</v>
      </c>
      <c r="L1453" s="61">
        <v>0.80154546510000002</v>
      </c>
      <c r="M1453" s="62">
        <v>8.1009390912512198E-3</v>
      </c>
      <c r="N1453" s="61">
        <v>2.1072206237</v>
      </c>
      <c r="O1453" s="64">
        <v>9.9271022111196393E-3</v>
      </c>
      <c r="P1453" s="61">
        <v>11.130539515400001</v>
      </c>
      <c r="Q1453" s="63">
        <v>7.8912797542895E-2</v>
      </c>
    </row>
    <row r="1454" spans="1:17" customFormat="1" x14ac:dyDescent="0.3">
      <c r="A1454" s="58" t="s">
        <v>340</v>
      </c>
      <c r="B1454" s="59">
        <v>19.197316645200001</v>
      </c>
      <c r="C1454" s="60">
        <v>1.5692650859903699E-2</v>
      </c>
      <c r="D1454" s="59">
        <v>11.1787835223</v>
      </c>
      <c r="E1454" s="63">
        <v>4.9421934178003203E-2</v>
      </c>
      <c r="F1454" s="59">
        <v>6.9698911531999803</v>
      </c>
      <c r="G1454" s="60">
        <v>2.8693334145423799E-2</v>
      </c>
      <c r="H1454" s="59">
        <v>0</v>
      </c>
      <c r="I1454" s="60">
        <v>0</v>
      </c>
      <c r="J1454" s="59">
        <v>0</v>
      </c>
      <c r="K1454" s="60">
        <v>0</v>
      </c>
      <c r="L1454" s="59">
        <v>0.38378541199999999</v>
      </c>
      <c r="M1454" s="60">
        <v>3.8787846505186998E-3</v>
      </c>
      <c r="N1454" s="59">
        <v>0.66485655769999996</v>
      </c>
      <c r="O1454" s="60">
        <v>3.1321347797138399E-3</v>
      </c>
      <c r="P1454" s="59">
        <v>0</v>
      </c>
      <c r="Q1454" s="60">
        <v>0</v>
      </c>
    </row>
    <row r="1455" spans="1:17" customFormat="1" x14ac:dyDescent="0.3">
      <c r="A1455" s="65" t="s">
        <v>1</v>
      </c>
    </row>
    <row r="1456" spans="1:17" customFormat="1" x14ac:dyDescent="0.3">
      <c r="A1456" s="65" t="s">
        <v>1</v>
      </c>
    </row>
    <row r="1457" spans="1:17" customFormat="1" x14ac:dyDescent="0.3">
      <c r="A1457" s="53" t="s">
        <v>473</v>
      </c>
    </row>
    <row r="1458" spans="1:17" customFormat="1" x14ac:dyDescent="0.3">
      <c r="A1458" s="54" t="s">
        <v>1</v>
      </c>
    </row>
    <row r="1459" spans="1:17" customFormat="1" x14ac:dyDescent="0.3">
      <c r="A1459" s="114" t="s">
        <v>1</v>
      </c>
      <c r="B1459" s="113" t="s">
        <v>502</v>
      </c>
      <c r="C1459" s="113" t="s">
        <v>1</v>
      </c>
      <c r="D1459" s="113" t="s">
        <v>17</v>
      </c>
      <c r="E1459" s="113" t="s">
        <v>1</v>
      </c>
      <c r="F1459" s="113" t="s">
        <v>18</v>
      </c>
      <c r="G1459" s="113" t="s">
        <v>1</v>
      </c>
      <c r="H1459" s="113" t="s">
        <v>19</v>
      </c>
      <c r="I1459" s="113" t="s">
        <v>1</v>
      </c>
      <c r="J1459" s="113" t="s">
        <v>20</v>
      </c>
      <c r="K1459" s="113" t="s">
        <v>1</v>
      </c>
      <c r="L1459" s="113" t="s">
        <v>21</v>
      </c>
      <c r="M1459" s="113" t="s">
        <v>1</v>
      </c>
      <c r="N1459" s="113" t="s">
        <v>22</v>
      </c>
      <c r="O1459" s="113" t="s">
        <v>1</v>
      </c>
      <c r="P1459" s="113" t="s">
        <v>23</v>
      </c>
      <c r="Q1459" s="113" t="s">
        <v>1</v>
      </c>
    </row>
    <row r="1460" spans="1:17" customFormat="1" x14ac:dyDescent="0.3">
      <c r="A1460" s="115" t="s">
        <v>1</v>
      </c>
      <c r="B1460" s="55" t="s">
        <v>14</v>
      </c>
      <c r="C1460" s="55" t="s">
        <v>15</v>
      </c>
      <c r="D1460" s="55" t="s">
        <v>14</v>
      </c>
      <c r="E1460" s="55" t="s">
        <v>15</v>
      </c>
      <c r="F1460" s="55" t="s">
        <v>14</v>
      </c>
      <c r="G1460" s="55" t="s">
        <v>15</v>
      </c>
      <c r="H1460" s="55" t="s">
        <v>14</v>
      </c>
      <c r="I1460" s="55" t="s">
        <v>15</v>
      </c>
      <c r="J1460" s="55" t="s">
        <v>14</v>
      </c>
      <c r="K1460" s="55" t="s">
        <v>15</v>
      </c>
      <c r="L1460" s="55" t="s">
        <v>14</v>
      </c>
      <c r="M1460" s="55" t="s">
        <v>15</v>
      </c>
      <c r="N1460" s="55" t="s">
        <v>14</v>
      </c>
      <c r="O1460" s="55" t="s">
        <v>15</v>
      </c>
      <c r="P1460" s="55" t="s">
        <v>14</v>
      </c>
      <c r="Q1460" s="55" t="s">
        <v>15</v>
      </c>
    </row>
    <row r="1461" spans="1:17" customFormat="1" x14ac:dyDescent="0.3">
      <c r="A1461" s="56" t="s">
        <v>16</v>
      </c>
      <c r="B1461" s="57">
        <v>1223.3316612077999</v>
      </c>
      <c r="C1461" s="57">
        <v>1223.3316612077999</v>
      </c>
      <c r="D1461" s="57">
        <v>226.19073308700001</v>
      </c>
      <c r="E1461" s="57">
        <v>226.19073308700001</v>
      </c>
      <c r="F1461" s="57">
        <v>242.9097684457</v>
      </c>
      <c r="G1461" s="57">
        <v>242.9097684457</v>
      </c>
      <c r="H1461" s="57">
        <v>195.83979688540001</v>
      </c>
      <c r="I1461" s="57">
        <v>195.83979688540001</v>
      </c>
      <c r="J1461" s="57">
        <v>84.8591296476</v>
      </c>
      <c r="K1461" s="57">
        <v>84.8591296476</v>
      </c>
      <c r="L1461" s="57">
        <v>98.944758881799999</v>
      </c>
      <c r="M1461" s="57">
        <v>98.944758881799999</v>
      </c>
      <c r="N1461" s="57">
        <v>212.26945979659999</v>
      </c>
      <c r="O1461" s="57">
        <v>212.26945979659999</v>
      </c>
      <c r="P1461" s="57">
        <v>141.04859873140001</v>
      </c>
      <c r="Q1461" s="57">
        <v>141.04859873140001</v>
      </c>
    </row>
    <row r="1462" spans="1:17" customFormat="1" x14ac:dyDescent="0.3">
      <c r="A1462" s="58" t="s">
        <v>341</v>
      </c>
      <c r="B1462" s="59">
        <v>202.38031982370001</v>
      </c>
      <c r="C1462" s="60">
        <v>0.16543373006784501</v>
      </c>
      <c r="D1462" s="59">
        <v>69.779698068100203</v>
      </c>
      <c r="E1462" s="63">
        <v>0.30849936739565997</v>
      </c>
      <c r="F1462" s="59">
        <v>22.109372346699999</v>
      </c>
      <c r="G1462" s="64">
        <v>9.1018868809478598E-2</v>
      </c>
      <c r="H1462" s="59">
        <v>18.4557582214</v>
      </c>
      <c r="I1462" s="64">
        <v>9.42390592459601E-2</v>
      </c>
      <c r="J1462" s="59">
        <v>11.9492580183</v>
      </c>
      <c r="K1462" s="60">
        <v>0.14081287503091799</v>
      </c>
      <c r="L1462" s="59">
        <v>5.0178482870999996</v>
      </c>
      <c r="M1462" s="64">
        <v>5.0713633989389502E-2</v>
      </c>
      <c r="N1462" s="59">
        <v>57.139232745900003</v>
      </c>
      <c r="O1462" s="63">
        <v>0.269182541853415</v>
      </c>
      <c r="P1462" s="59">
        <v>16.069022180600001</v>
      </c>
      <c r="Q1462" s="60">
        <v>0.113925429427345</v>
      </c>
    </row>
    <row r="1463" spans="1:17" customFormat="1" x14ac:dyDescent="0.3">
      <c r="A1463" s="58" t="s">
        <v>237</v>
      </c>
      <c r="B1463" s="61">
        <v>302.70625084980003</v>
      </c>
      <c r="C1463" s="62">
        <v>0.24744414000610199</v>
      </c>
      <c r="D1463" s="61">
        <v>53.292275678499898</v>
      </c>
      <c r="E1463" s="62">
        <v>0.235607688039112</v>
      </c>
      <c r="F1463" s="61">
        <v>33.2343393405</v>
      </c>
      <c r="G1463" s="64">
        <v>0.13681763213211101</v>
      </c>
      <c r="H1463" s="61">
        <v>57.458578272699903</v>
      </c>
      <c r="I1463" s="62">
        <v>0.29339582243502399</v>
      </c>
      <c r="J1463" s="61">
        <v>28.467672676700101</v>
      </c>
      <c r="K1463" s="62">
        <v>0.33546976966320002</v>
      </c>
      <c r="L1463" s="61">
        <v>19.9020584662</v>
      </c>
      <c r="M1463" s="62">
        <v>0.20114312967274101</v>
      </c>
      <c r="N1463" s="61">
        <v>75.726409198200002</v>
      </c>
      <c r="O1463" s="63">
        <v>0.35674660533249702</v>
      </c>
      <c r="P1463" s="61">
        <v>33.031904663699997</v>
      </c>
      <c r="Q1463" s="62">
        <v>0.23418810935231599</v>
      </c>
    </row>
    <row r="1464" spans="1:17" customFormat="1" x14ac:dyDescent="0.3">
      <c r="A1464" s="58" t="s">
        <v>238</v>
      </c>
      <c r="B1464" s="59">
        <v>351.38102555609998</v>
      </c>
      <c r="C1464" s="60">
        <v>0.28723283856577397</v>
      </c>
      <c r="D1464" s="59">
        <v>49.167943057699802</v>
      </c>
      <c r="E1464" s="64">
        <v>0.21737381716159199</v>
      </c>
      <c r="F1464" s="59">
        <v>93.742080688600197</v>
      </c>
      <c r="G1464" s="63">
        <v>0.38591317791962398</v>
      </c>
      <c r="H1464" s="59">
        <v>63.830608028399801</v>
      </c>
      <c r="I1464" s="60">
        <v>0.32593277282528998</v>
      </c>
      <c r="J1464" s="59">
        <v>31.664494834900001</v>
      </c>
      <c r="K1464" s="60">
        <v>0.373141876029075</v>
      </c>
      <c r="L1464" s="59">
        <v>28.4798855463</v>
      </c>
      <c r="M1464" s="60">
        <v>0.28783622162667799</v>
      </c>
      <c r="N1464" s="59">
        <v>37.9630523513</v>
      </c>
      <c r="O1464" s="64">
        <v>0.17884368475651999</v>
      </c>
      <c r="P1464" s="59">
        <v>37.298691559799998</v>
      </c>
      <c r="Q1464" s="60">
        <v>0.26443858283787802</v>
      </c>
    </row>
    <row r="1465" spans="1:17" customFormat="1" x14ac:dyDescent="0.3">
      <c r="A1465" s="58" t="s">
        <v>239</v>
      </c>
      <c r="B1465" s="61">
        <v>248.0742184682</v>
      </c>
      <c r="C1465" s="62">
        <v>0.202785741867643</v>
      </c>
      <c r="D1465" s="61">
        <v>28.4932292644</v>
      </c>
      <c r="E1465" s="64">
        <v>0.125969923150833</v>
      </c>
      <c r="F1465" s="61">
        <v>74.490883633300101</v>
      </c>
      <c r="G1465" s="63">
        <v>0.306660716487207</v>
      </c>
      <c r="H1465" s="61">
        <v>35.164761086299997</v>
      </c>
      <c r="I1465" s="62">
        <v>0.17955881105655699</v>
      </c>
      <c r="J1465" s="61">
        <v>8.9206312864000008</v>
      </c>
      <c r="K1465" s="64">
        <v>0.10512282324182801</v>
      </c>
      <c r="L1465" s="61">
        <v>38.237799138299998</v>
      </c>
      <c r="M1465" s="63">
        <v>0.38645603436134601</v>
      </c>
      <c r="N1465" s="61">
        <v>30.209516382699999</v>
      </c>
      <c r="O1465" s="64">
        <v>0.14231682886293301</v>
      </c>
      <c r="P1465" s="61">
        <v>25.986375268100002</v>
      </c>
      <c r="Q1465" s="62">
        <v>0.18423703249676401</v>
      </c>
    </row>
    <row r="1466" spans="1:17" customFormat="1" x14ac:dyDescent="0.3">
      <c r="A1466" s="58" t="s">
        <v>342</v>
      </c>
      <c r="B1466" s="59">
        <v>92.823097056500004</v>
      </c>
      <c r="C1466" s="60">
        <v>7.58772947680071E-2</v>
      </c>
      <c r="D1466" s="59">
        <v>11.350021546200001</v>
      </c>
      <c r="E1466" s="60">
        <v>5.0178985634369198E-2</v>
      </c>
      <c r="F1466" s="59">
        <v>18.188657993300001</v>
      </c>
      <c r="G1466" s="60">
        <v>7.4878248452844298E-2</v>
      </c>
      <c r="H1466" s="59">
        <v>18.813919190299998</v>
      </c>
      <c r="I1466" s="60">
        <v>9.6067905959427602E-2</v>
      </c>
      <c r="J1466" s="59">
        <v>3.8570728313</v>
      </c>
      <c r="K1466" s="60">
        <v>4.5452656034978403E-2</v>
      </c>
      <c r="L1466" s="59">
        <v>4.4254597821999999</v>
      </c>
      <c r="M1466" s="60">
        <v>4.4726570989845803E-2</v>
      </c>
      <c r="N1466" s="59">
        <v>7.5899341673000098</v>
      </c>
      <c r="O1466" s="64">
        <v>3.57561289060273E-2</v>
      </c>
      <c r="P1466" s="59">
        <v>26.5870502203</v>
      </c>
      <c r="Q1466" s="63">
        <v>0.18849567070800799</v>
      </c>
    </row>
    <row r="1467" spans="1:17" customFormat="1" x14ac:dyDescent="0.3">
      <c r="A1467" s="58" t="s">
        <v>88</v>
      </c>
      <c r="B1467" s="61">
        <v>25.9667494535</v>
      </c>
      <c r="C1467" s="62">
        <v>2.1226254724628701E-2</v>
      </c>
      <c r="D1467" s="61">
        <v>14.107565472099999</v>
      </c>
      <c r="E1467" s="63">
        <v>6.2370218618433802E-2</v>
      </c>
      <c r="F1467" s="61">
        <v>1.1444344433</v>
      </c>
      <c r="G1467" s="62">
        <v>4.7113561987352798E-3</v>
      </c>
      <c r="H1467" s="61">
        <v>2.1161720863000002</v>
      </c>
      <c r="I1467" s="62">
        <v>1.0805628477741599E-2</v>
      </c>
      <c r="J1467" s="61">
        <v>0</v>
      </c>
      <c r="K1467" s="62">
        <v>0</v>
      </c>
      <c r="L1467" s="61">
        <v>2.8817076617000001</v>
      </c>
      <c r="M1467" s="62">
        <v>2.91244093599996E-2</v>
      </c>
      <c r="N1467" s="61">
        <v>3.6413149512</v>
      </c>
      <c r="O1467" s="62">
        <v>1.7154210288607499E-2</v>
      </c>
      <c r="P1467" s="61">
        <v>2.0755548389</v>
      </c>
      <c r="Q1467" s="62">
        <v>1.47151751776882E-2</v>
      </c>
    </row>
    <row r="1468" spans="1:17" customFormat="1" x14ac:dyDescent="0.3">
      <c r="A1468" s="58" t="s">
        <v>343</v>
      </c>
      <c r="B1468" s="59">
        <v>505.08657067349998</v>
      </c>
      <c r="C1468" s="60">
        <v>0.412877870073947</v>
      </c>
      <c r="D1468" s="59">
        <v>123.07197374659999</v>
      </c>
      <c r="E1468" s="63">
        <v>0.544107055434772</v>
      </c>
      <c r="F1468" s="59">
        <v>55.3437116871999</v>
      </c>
      <c r="G1468" s="64">
        <v>0.227836500941589</v>
      </c>
      <c r="H1468" s="59">
        <v>75.914336494100198</v>
      </c>
      <c r="I1468" s="60">
        <v>0.38763488168098398</v>
      </c>
      <c r="J1468" s="59">
        <v>40.416930694999998</v>
      </c>
      <c r="K1468" s="60">
        <v>0.47628264469411802</v>
      </c>
      <c r="L1468" s="59">
        <v>24.919906753300001</v>
      </c>
      <c r="M1468" s="64">
        <v>0.251856763662131</v>
      </c>
      <c r="N1468" s="59">
        <v>132.86564194409999</v>
      </c>
      <c r="O1468" s="63">
        <v>0.62592914718591197</v>
      </c>
      <c r="P1468" s="59">
        <v>49.100926844299998</v>
      </c>
      <c r="Q1468" s="60">
        <v>0.348113538779661</v>
      </c>
    </row>
    <row r="1469" spans="1:17" customFormat="1" x14ac:dyDescent="0.3">
      <c r="A1469" s="58" t="s">
        <v>344</v>
      </c>
      <c r="B1469" s="61">
        <v>340.89731552469999</v>
      </c>
      <c r="C1469" s="62">
        <v>0.27866303663565001</v>
      </c>
      <c r="D1469" s="61">
        <v>39.843250810599997</v>
      </c>
      <c r="E1469" s="64">
        <v>0.17614890878520201</v>
      </c>
      <c r="F1469" s="61">
        <v>92.679541626599899</v>
      </c>
      <c r="G1469" s="63">
        <v>0.38153896494005202</v>
      </c>
      <c r="H1469" s="61">
        <v>53.978680276600002</v>
      </c>
      <c r="I1469" s="62">
        <v>0.27562671701598401</v>
      </c>
      <c r="J1469" s="61">
        <v>12.777704117700001</v>
      </c>
      <c r="K1469" s="64">
        <v>0.15057547927680601</v>
      </c>
      <c r="L1469" s="61">
        <v>42.663258920499999</v>
      </c>
      <c r="M1469" s="63">
        <v>0.43118260535119202</v>
      </c>
      <c r="N1469" s="61">
        <v>37.799450550000003</v>
      </c>
      <c r="O1469" s="64">
        <v>0.17807295776896001</v>
      </c>
      <c r="P1469" s="61">
        <v>52.573425488399998</v>
      </c>
      <c r="Q1469" s="63">
        <v>0.37273270320477297</v>
      </c>
    </row>
    <row r="1470" spans="1:17" customFormat="1" x14ac:dyDescent="0.3">
      <c r="A1470" s="65" t="s">
        <v>1</v>
      </c>
    </row>
    <row r="1471" spans="1:17" customFormat="1" x14ac:dyDescent="0.3">
      <c r="A1471" s="65" t="s">
        <v>1</v>
      </c>
    </row>
    <row r="1472" spans="1:17" customFormat="1" x14ac:dyDescent="0.3">
      <c r="A1472" s="53" t="s">
        <v>474</v>
      </c>
    </row>
    <row r="1473" spans="1:17" customFormat="1" x14ac:dyDescent="0.3">
      <c r="A1473" s="54" t="s">
        <v>1</v>
      </c>
    </row>
    <row r="1474" spans="1:17" customFormat="1" x14ac:dyDescent="0.3">
      <c r="A1474" s="114" t="s">
        <v>1</v>
      </c>
      <c r="B1474" s="113" t="s">
        <v>502</v>
      </c>
      <c r="C1474" s="113" t="s">
        <v>1</v>
      </c>
      <c r="D1474" s="113" t="s">
        <v>17</v>
      </c>
      <c r="E1474" s="113" t="s">
        <v>1</v>
      </c>
      <c r="F1474" s="113" t="s">
        <v>18</v>
      </c>
      <c r="G1474" s="113" t="s">
        <v>1</v>
      </c>
      <c r="H1474" s="113" t="s">
        <v>19</v>
      </c>
      <c r="I1474" s="113" t="s">
        <v>1</v>
      </c>
      <c r="J1474" s="113" t="s">
        <v>20</v>
      </c>
      <c r="K1474" s="113" t="s">
        <v>1</v>
      </c>
      <c r="L1474" s="113" t="s">
        <v>21</v>
      </c>
      <c r="M1474" s="113" t="s">
        <v>1</v>
      </c>
      <c r="N1474" s="113" t="s">
        <v>22</v>
      </c>
      <c r="O1474" s="113" t="s">
        <v>1</v>
      </c>
      <c r="P1474" s="113" t="s">
        <v>23</v>
      </c>
      <c r="Q1474" s="113" t="s">
        <v>1</v>
      </c>
    </row>
    <row r="1475" spans="1:17" customFormat="1" x14ac:dyDescent="0.3">
      <c r="A1475" s="115" t="s">
        <v>1</v>
      </c>
      <c r="B1475" s="55" t="s">
        <v>14</v>
      </c>
      <c r="C1475" s="55" t="s">
        <v>15</v>
      </c>
      <c r="D1475" s="55" t="s">
        <v>14</v>
      </c>
      <c r="E1475" s="55" t="s">
        <v>15</v>
      </c>
      <c r="F1475" s="55" t="s">
        <v>14</v>
      </c>
      <c r="G1475" s="55" t="s">
        <v>15</v>
      </c>
      <c r="H1475" s="55" t="s">
        <v>14</v>
      </c>
      <c r="I1475" s="55" t="s">
        <v>15</v>
      </c>
      <c r="J1475" s="55" t="s">
        <v>14</v>
      </c>
      <c r="K1475" s="55" t="s">
        <v>15</v>
      </c>
      <c r="L1475" s="55" t="s">
        <v>14</v>
      </c>
      <c r="M1475" s="55" t="s">
        <v>15</v>
      </c>
      <c r="N1475" s="55" t="s">
        <v>14</v>
      </c>
      <c r="O1475" s="55" t="s">
        <v>15</v>
      </c>
      <c r="P1475" s="55" t="s">
        <v>14</v>
      </c>
      <c r="Q1475" s="55" t="s">
        <v>15</v>
      </c>
    </row>
    <row r="1476" spans="1:17" customFormat="1" x14ac:dyDescent="0.3">
      <c r="A1476" s="56" t="s">
        <v>16</v>
      </c>
      <c r="B1476" s="57">
        <v>1223.3316612077999</v>
      </c>
      <c r="C1476" s="57">
        <v>1223.3316612077999</v>
      </c>
      <c r="D1476" s="57">
        <v>226.19073308700001</v>
      </c>
      <c r="E1476" s="57">
        <v>226.19073308700001</v>
      </c>
      <c r="F1476" s="57">
        <v>242.9097684457</v>
      </c>
      <c r="G1476" s="57">
        <v>242.9097684457</v>
      </c>
      <c r="H1476" s="57">
        <v>195.83979688540001</v>
      </c>
      <c r="I1476" s="57">
        <v>195.83979688540001</v>
      </c>
      <c r="J1476" s="57">
        <v>84.8591296476</v>
      </c>
      <c r="K1476" s="57">
        <v>84.8591296476</v>
      </c>
      <c r="L1476" s="57">
        <v>98.944758881799999</v>
      </c>
      <c r="M1476" s="57">
        <v>98.944758881799999</v>
      </c>
      <c r="N1476" s="57">
        <v>212.26945979659999</v>
      </c>
      <c r="O1476" s="57">
        <v>212.26945979659999</v>
      </c>
      <c r="P1476" s="57">
        <v>141.04859873140001</v>
      </c>
      <c r="Q1476" s="57">
        <v>141.04859873140001</v>
      </c>
    </row>
    <row r="1477" spans="1:17" customFormat="1" x14ac:dyDescent="0.3">
      <c r="A1477" s="58" t="s">
        <v>341</v>
      </c>
      <c r="B1477" s="59">
        <v>155.3514142086</v>
      </c>
      <c r="C1477" s="60">
        <v>0.12699043042442101</v>
      </c>
      <c r="D1477" s="59">
        <v>29.799037977099999</v>
      </c>
      <c r="E1477" s="60">
        <v>0.131742965639704</v>
      </c>
      <c r="F1477" s="59">
        <v>22.072601710600001</v>
      </c>
      <c r="G1477" s="60">
        <v>9.0867493110035599E-2</v>
      </c>
      <c r="H1477" s="59">
        <v>13.946754735200001</v>
      </c>
      <c r="I1477" s="64">
        <v>7.1215120506692806E-2</v>
      </c>
      <c r="J1477" s="59">
        <v>6.0278565897999998</v>
      </c>
      <c r="K1477" s="60">
        <v>7.1033683880947995E-2</v>
      </c>
      <c r="L1477" s="59">
        <v>6.0224709386999997</v>
      </c>
      <c r="M1477" s="60">
        <v>6.0867003030392698E-2</v>
      </c>
      <c r="N1477" s="59">
        <v>33.336810027699997</v>
      </c>
      <c r="O1477" s="60">
        <v>0.15704948822898901</v>
      </c>
      <c r="P1477" s="59">
        <v>44.145882229500003</v>
      </c>
      <c r="Q1477" s="63">
        <v>0.31298348673117499</v>
      </c>
    </row>
    <row r="1478" spans="1:17" customFormat="1" x14ac:dyDescent="0.3">
      <c r="A1478" s="58" t="s">
        <v>237</v>
      </c>
      <c r="B1478" s="61">
        <v>355.54210666500001</v>
      </c>
      <c r="C1478" s="62">
        <v>0.29063427191443097</v>
      </c>
      <c r="D1478" s="61">
        <v>57.987959231799898</v>
      </c>
      <c r="E1478" s="62">
        <v>0.25636752859143902</v>
      </c>
      <c r="F1478" s="61">
        <v>50.652432561399998</v>
      </c>
      <c r="G1478" s="64">
        <v>0.20852365421740099</v>
      </c>
      <c r="H1478" s="61">
        <v>86.542179718399794</v>
      </c>
      <c r="I1478" s="63">
        <v>0.44190292828501099</v>
      </c>
      <c r="J1478" s="61">
        <v>15.825334482800001</v>
      </c>
      <c r="K1478" s="64">
        <v>0.18648947436202701</v>
      </c>
      <c r="L1478" s="61">
        <v>28.045848092300002</v>
      </c>
      <c r="M1478" s="62">
        <v>0.28344955719992998</v>
      </c>
      <c r="N1478" s="61">
        <v>80.267009804999802</v>
      </c>
      <c r="O1478" s="63">
        <v>0.37813734430715201</v>
      </c>
      <c r="P1478" s="61">
        <v>32.539499066600001</v>
      </c>
      <c r="Q1478" s="62">
        <v>0.23069707433652201</v>
      </c>
    </row>
    <row r="1479" spans="1:17" customFormat="1" x14ac:dyDescent="0.3">
      <c r="A1479" s="58" t="s">
        <v>238</v>
      </c>
      <c r="B1479" s="59">
        <v>429.00955692690002</v>
      </c>
      <c r="C1479" s="60">
        <v>0.350689490455382</v>
      </c>
      <c r="D1479" s="59">
        <v>71.405028345299897</v>
      </c>
      <c r="E1479" s="60">
        <v>0.315685029933721</v>
      </c>
      <c r="F1479" s="59">
        <v>75.010779360200104</v>
      </c>
      <c r="G1479" s="60">
        <v>0.30880099981227399</v>
      </c>
      <c r="H1479" s="59">
        <v>66.785858400899798</v>
      </c>
      <c r="I1479" s="60">
        <v>0.34102291496953102</v>
      </c>
      <c r="J1479" s="59">
        <v>39.055385532000003</v>
      </c>
      <c r="K1479" s="63">
        <v>0.46023787533749</v>
      </c>
      <c r="L1479" s="59">
        <v>51.025726620699899</v>
      </c>
      <c r="M1479" s="63">
        <v>0.51569913553132796</v>
      </c>
      <c r="N1479" s="59">
        <v>70.073770085499802</v>
      </c>
      <c r="O1479" s="60">
        <v>0.33011706042237898</v>
      </c>
      <c r="P1479" s="59">
        <v>44.837550839899997</v>
      </c>
      <c r="Q1479" s="60">
        <v>0.31788724768038601</v>
      </c>
    </row>
    <row r="1480" spans="1:17" customFormat="1" x14ac:dyDescent="0.3">
      <c r="A1480" s="58" t="s">
        <v>239</v>
      </c>
      <c r="B1480" s="61">
        <v>176.1931276894</v>
      </c>
      <c r="C1480" s="62">
        <v>0.14402727672023399</v>
      </c>
      <c r="D1480" s="61">
        <v>24.301107889400001</v>
      </c>
      <c r="E1480" s="62">
        <v>0.107436354963548</v>
      </c>
      <c r="F1480" s="61">
        <v>64.629224414199996</v>
      </c>
      <c r="G1480" s="63">
        <v>0.26606268174286002</v>
      </c>
      <c r="H1480" s="61">
        <v>16.2768397808</v>
      </c>
      <c r="I1480" s="64">
        <v>8.3113034427444596E-2</v>
      </c>
      <c r="J1480" s="61">
        <v>16.405002207900001</v>
      </c>
      <c r="K1480" s="62">
        <v>0.19332041556431401</v>
      </c>
      <c r="L1480" s="61">
        <v>10.003510139399999</v>
      </c>
      <c r="M1480" s="62">
        <v>0.101101970962911</v>
      </c>
      <c r="N1480" s="61">
        <v>24.898975583599999</v>
      </c>
      <c r="O1480" s="62">
        <v>0.11729890681145801</v>
      </c>
      <c r="P1480" s="61">
        <v>14.450112281899999</v>
      </c>
      <c r="Q1480" s="62">
        <v>0.102447754971444</v>
      </c>
    </row>
    <row r="1481" spans="1:17" customFormat="1" x14ac:dyDescent="0.3">
      <c r="A1481" s="58" t="s">
        <v>342</v>
      </c>
      <c r="B1481" s="59">
        <v>80.235272543400001</v>
      </c>
      <c r="C1481" s="60">
        <v>6.5587505896956402E-2</v>
      </c>
      <c r="D1481" s="59">
        <v>32.753327668499999</v>
      </c>
      <c r="E1481" s="63">
        <v>0.144804021020181</v>
      </c>
      <c r="F1481" s="59">
        <v>25.382493100400001</v>
      </c>
      <c r="G1481" s="60">
        <v>0.104493504986705</v>
      </c>
      <c r="H1481" s="59">
        <v>7.5351486166999999</v>
      </c>
      <c r="I1481" s="60">
        <v>3.8476084720968903E-2</v>
      </c>
      <c r="J1481" s="59">
        <v>4.0377297868000097</v>
      </c>
      <c r="K1481" s="60">
        <v>4.7581560211231701E-2</v>
      </c>
      <c r="L1481" s="59">
        <v>3.8472030906999999</v>
      </c>
      <c r="M1481" s="60">
        <v>3.8882333275437997E-2</v>
      </c>
      <c r="N1481" s="59">
        <v>3.6928942947999999</v>
      </c>
      <c r="O1481" s="64">
        <v>1.7397200230021701E-2</v>
      </c>
      <c r="P1481" s="59">
        <v>1.4427170945000001</v>
      </c>
      <c r="Q1481" s="64">
        <v>1.0228510651476799E-2</v>
      </c>
    </row>
    <row r="1482" spans="1:17" customFormat="1" x14ac:dyDescent="0.3">
      <c r="A1482" s="58" t="s">
        <v>88</v>
      </c>
      <c r="B1482" s="61">
        <v>27.000183174499998</v>
      </c>
      <c r="C1482" s="62">
        <v>2.2071024588575301E-2</v>
      </c>
      <c r="D1482" s="61">
        <v>9.9442719748999995</v>
      </c>
      <c r="E1482" s="63">
        <v>4.3964099851407798E-2</v>
      </c>
      <c r="F1482" s="61">
        <v>5.1622372988999796</v>
      </c>
      <c r="G1482" s="62">
        <v>2.1251666130726099E-2</v>
      </c>
      <c r="H1482" s="61">
        <v>4.7530156334000004</v>
      </c>
      <c r="I1482" s="62">
        <v>2.4269917090351801E-2</v>
      </c>
      <c r="J1482" s="61">
        <v>3.5078210482999999</v>
      </c>
      <c r="K1482" s="62">
        <v>4.1336990643990303E-2</v>
      </c>
      <c r="L1482" s="61">
        <v>0</v>
      </c>
      <c r="M1482" s="62">
        <v>0</v>
      </c>
      <c r="N1482" s="61">
        <v>0</v>
      </c>
      <c r="O1482" s="64">
        <v>0</v>
      </c>
      <c r="P1482" s="61">
        <v>3.6328372189999998</v>
      </c>
      <c r="Q1482" s="62">
        <v>2.5755925628995702E-2</v>
      </c>
    </row>
    <row r="1483" spans="1:17" customFormat="1" x14ac:dyDescent="0.3">
      <c r="A1483" s="58" t="s">
        <v>343</v>
      </c>
      <c r="B1483" s="59">
        <v>510.89352087359998</v>
      </c>
      <c r="C1483" s="60">
        <v>0.41762470233885102</v>
      </c>
      <c r="D1483" s="59">
        <v>87.786997208899905</v>
      </c>
      <c r="E1483" s="60">
        <v>0.38811049423114202</v>
      </c>
      <c r="F1483" s="59">
        <v>72.725034271999903</v>
      </c>
      <c r="G1483" s="64">
        <v>0.29939114732743599</v>
      </c>
      <c r="H1483" s="59">
        <v>100.4889344536</v>
      </c>
      <c r="I1483" s="63">
        <v>0.51311804879170397</v>
      </c>
      <c r="J1483" s="59">
        <v>21.853191072600001</v>
      </c>
      <c r="K1483" s="64">
        <v>0.257523158242975</v>
      </c>
      <c r="L1483" s="59">
        <v>34.068319031000001</v>
      </c>
      <c r="M1483" s="60">
        <v>0.34431656023032198</v>
      </c>
      <c r="N1483" s="59">
        <v>113.6038198327</v>
      </c>
      <c r="O1483" s="63">
        <v>0.53518683253614097</v>
      </c>
      <c r="P1483" s="59">
        <v>76.685381296099905</v>
      </c>
      <c r="Q1483" s="63">
        <v>0.54368056106769702</v>
      </c>
    </row>
    <row r="1484" spans="1:17" customFormat="1" x14ac:dyDescent="0.3">
      <c r="A1484" s="58" t="s">
        <v>344</v>
      </c>
      <c r="B1484" s="61">
        <v>256.42840023280002</v>
      </c>
      <c r="C1484" s="62">
        <v>0.20961478261719099</v>
      </c>
      <c r="D1484" s="61">
        <v>57.0544355579</v>
      </c>
      <c r="E1484" s="62">
        <v>0.252240375983728</v>
      </c>
      <c r="F1484" s="61">
        <v>90.011717514599795</v>
      </c>
      <c r="G1484" s="63">
        <v>0.37055618672956397</v>
      </c>
      <c r="H1484" s="61">
        <v>23.811988397499999</v>
      </c>
      <c r="I1484" s="64">
        <v>0.121589119148413</v>
      </c>
      <c r="J1484" s="61">
        <v>20.442731994700001</v>
      </c>
      <c r="K1484" s="62">
        <v>0.24090197577554501</v>
      </c>
      <c r="L1484" s="61">
        <v>13.8507132301</v>
      </c>
      <c r="M1484" s="62">
        <v>0.13998430423834901</v>
      </c>
      <c r="N1484" s="61">
        <v>28.591869878400001</v>
      </c>
      <c r="O1484" s="64">
        <v>0.13469610704148</v>
      </c>
      <c r="P1484" s="61">
        <v>15.8928293764</v>
      </c>
      <c r="Q1484" s="64">
        <v>0.112676265622921</v>
      </c>
    </row>
    <row r="1485" spans="1:17" customFormat="1" x14ac:dyDescent="0.3">
      <c r="A1485" s="65" t="s">
        <v>1</v>
      </c>
    </row>
    <row r="1486" spans="1:17" customFormat="1" x14ac:dyDescent="0.3">
      <c r="A1486" s="65" t="s">
        <v>1</v>
      </c>
    </row>
    <row r="1487" spans="1:17" customFormat="1" x14ac:dyDescent="0.3">
      <c r="A1487" s="53" t="s">
        <v>475</v>
      </c>
    </row>
    <row r="1488" spans="1:17" customFormat="1" x14ac:dyDescent="0.3">
      <c r="A1488" s="54" t="s">
        <v>1</v>
      </c>
    </row>
    <row r="1489" spans="1:17" customFormat="1" x14ac:dyDescent="0.3">
      <c r="A1489" s="114" t="s">
        <v>1</v>
      </c>
      <c r="B1489" s="113" t="s">
        <v>502</v>
      </c>
      <c r="C1489" s="113" t="s">
        <v>1</v>
      </c>
      <c r="D1489" s="113" t="s">
        <v>17</v>
      </c>
      <c r="E1489" s="113" t="s">
        <v>1</v>
      </c>
      <c r="F1489" s="113" t="s">
        <v>18</v>
      </c>
      <c r="G1489" s="113" t="s">
        <v>1</v>
      </c>
      <c r="H1489" s="113" t="s">
        <v>19</v>
      </c>
      <c r="I1489" s="113" t="s">
        <v>1</v>
      </c>
      <c r="J1489" s="113" t="s">
        <v>20</v>
      </c>
      <c r="K1489" s="113" t="s">
        <v>1</v>
      </c>
      <c r="L1489" s="113" t="s">
        <v>21</v>
      </c>
      <c r="M1489" s="113" t="s">
        <v>1</v>
      </c>
      <c r="N1489" s="113" t="s">
        <v>22</v>
      </c>
      <c r="O1489" s="113" t="s">
        <v>1</v>
      </c>
      <c r="P1489" s="113" t="s">
        <v>23</v>
      </c>
      <c r="Q1489" s="113" t="s">
        <v>1</v>
      </c>
    </row>
    <row r="1490" spans="1:17" customFormat="1" x14ac:dyDescent="0.3">
      <c r="A1490" s="115" t="s">
        <v>1</v>
      </c>
      <c r="B1490" s="55" t="s">
        <v>14</v>
      </c>
      <c r="C1490" s="55" t="s">
        <v>15</v>
      </c>
      <c r="D1490" s="55" t="s">
        <v>14</v>
      </c>
      <c r="E1490" s="55" t="s">
        <v>15</v>
      </c>
      <c r="F1490" s="55" t="s">
        <v>14</v>
      </c>
      <c r="G1490" s="55" t="s">
        <v>15</v>
      </c>
      <c r="H1490" s="55" t="s">
        <v>14</v>
      </c>
      <c r="I1490" s="55" t="s">
        <v>15</v>
      </c>
      <c r="J1490" s="55" t="s">
        <v>14</v>
      </c>
      <c r="K1490" s="55" t="s">
        <v>15</v>
      </c>
      <c r="L1490" s="55" t="s">
        <v>14</v>
      </c>
      <c r="M1490" s="55" t="s">
        <v>15</v>
      </c>
      <c r="N1490" s="55" t="s">
        <v>14</v>
      </c>
      <c r="O1490" s="55" t="s">
        <v>15</v>
      </c>
      <c r="P1490" s="55" t="s">
        <v>14</v>
      </c>
      <c r="Q1490" s="55" t="s">
        <v>15</v>
      </c>
    </row>
    <row r="1491" spans="1:17" customFormat="1" x14ac:dyDescent="0.3">
      <c r="A1491" s="56" t="s">
        <v>16</v>
      </c>
      <c r="B1491" s="57">
        <v>1223.3316612077999</v>
      </c>
      <c r="C1491" s="57">
        <v>1223.3316612077999</v>
      </c>
      <c r="D1491" s="57">
        <v>226.19073308700001</v>
      </c>
      <c r="E1491" s="57">
        <v>226.19073308700001</v>
      </c>
      <c r="F1491" s="57">
        <v>242.9097684457</v>
      </c>
      <c r="G1491" s="57">
        <v>242.9097684457</v>
      </c>
      <c r="H1491" s="57">
        <v>195.83979688540001</v>
      </c>
      <c r="I1491" s="57">
        <v>195.83979688540001</v>
      </c>
      <c r="J1491" s="57">
        <v>84.8591296476</v>
      </c>
      <c r="K1491" s="57">
        <v>84.8591296476</v>
      </c>
      <c r="L1491" s="57">
        <v>98.944758881799999</v>
      </c>
      <c r="M1491" s="57">
        <v>98.944758881799999</v>
      </c>
      <c r="N1491" s="57">
        <v>212.26945979659999</v>
      </c>
      <c r="O1491" s="57">
        <v>212.26945979659999</v>
      </c>
      <c r="P1491" s="57">
        <v>141.04859873140001</v>
      </c>
      <c r="Q1491" s="57">
        <v>141.04859873140001</v>
      </c>
    </row>
    <row r="1492" spans="1:17" customFormat="1" x14ac:dyDescent="0.3">
      <c r="A1492" s="58" t="s">
        <v>341</v>
      </c>
      <c r="B1492" s="59">
        <v>646.43270934500003</v>
      </c>
      <c r="C1492" s="60">
        <v>0.52841983073239096</v>
      </c>
      <c r="D1492" s="59">
        <v>140.76577107610001</v>
      </c>
      <c r="E1492" s="63">
        <v>0.62233217583656297</v>
      </c>
      <c r="F1492" s="59">
        <v>69.337562210500096</v>
      </c>
      <c r="G1492" s="64">
        <v>0.28544575483385598</v>
      </c>
      <c r="H1492" s="59">
        <v>125.6305101936</v>
      </c>
      <c r="I1492" s="63">
        <v>0.64149632603589501</v>
      </c>
      <c r="J1492" s="59">
        <v>56.458915048500003</v>
      </c>
      <c r="K1492" s="63">
        <v>0.66532517223498</v>
      </c>
      <c r="L1492" s="59">
        <v>38.777041573200002</v>
      </c>
      <c r="M1492" s="64">
        <v>0.39190596865795901</v>
      </c>
      <c r="N1492" s="59">
        <v>134.26613625389999</v>
      </c>
      <c r="O1492" s="63">
        <v>0.63252686647695799</v>
      </c>
      <c r="P1492" s="59">
        <v>77.012177221799803</v>
      </c>
      <c r="Q1492" s="60">
        <v>0.545997464097144</v>
      </c>
    </row>
    <row r="1493" spans="1:17" customFormat="1" x14ac:dyDescent="0.3">
      <c r="A1493" s="58" t="s">
        <v>237</v>
      </c>
      <c r="B1493" s="61">
        <v>208.95042027560001</v>
      </c>
      <c r="C1493" s="62">
        <v>0.170804391729143</v>
      </c>
      <c r="D1493" s="61">
        <v>34.399546416</v>
      </c>
      <c r="E1493" s="62">
        <v>0.15208203247994601</v>
      </c>
      <c r="F1493" s="61">
        <v>56.481991040400104</v>
      </c>
      <c r="G1493" s="62">
        <v>0.23252251814247599</v>
      </c>
      <c r="H1493" s="61">
        <v>38.528842813099999</v>
      </c>
      <c r="I1493" s="62">
        <v>0.19673653376819</v>
      </c>
      <c r="J1493" s="61">
        <v>11.201185584999999</v>
      </c>
      <c r="K1493" s="62">
        <v>0.13199741302457199</v>
      </c>
      <c r="L1493" s="61">
        <v>11.6923906263</v>
      </c>
      <c r="M1493" s="62">
        <v>0.118170894127579</v>
      </c>
      <c r="N1493" s="61">
        <v>29.8316472996</v>
      </c>
      <c r="O1493" s="62">
        <v>0.14053669014932799</v>
      </c>
      <c r="P1493" s="61">
        <v>22.2327857561</v>
      </c>
      <c r="Q1493" s="62">
        <v>0.15762500270164401</v>
      </c>
    </row>
    <row r="1494" spans="1:17" customFormat="1" x14ac:dyDescent="0.3">
      <c r="A1494" s="58" t="s">
        <v>238</v>
      </c>
      <c r="B1494" s="59">
        <v>160.3248943438</v>
      </c>
      <c r="C1494" s="60">
        <v>0.131055951078312</v>
      </c>
      <c r="D1494" s="59">
        <v>23.8567271394</v>
      </c>
      <c r="E1494" s="60">
        <v>0.10547172651066999</v>
      </c>
      <c r="F1494" s="59">
        <v>46.024667965200202</v>
      </c>
      <c r="G1494" s="63">
        <v>0.18947228124952201</v>
      </c>
      <c r="H1494" s="59">
        <v>14.2952358325</v>
      </c>
      <c r="I1494" s="64">
        <v>7.2994539719958798E-2</v>
      </c>
      <c r="J1494" s="59">
        <v>11.6423680309</v>
      </c>
      <c r="K1494" s="60">
        <v>0.137196411031412</v>
      </c>
      <c r="L1494" s="59">
        <v>20.182755288799999</v>
      </c>
      <c r="M1494" s="63">
        <v>0.203980034080536</v>
      </c>
      <c r="N1494" s="59">
        <v>27.817689912700001</v>
      </c>
      <c r="O1494" s="60">
        <v>0.13104895042063699</v>
      </c>
      <c r="P1494" s="59">
        <v>10.2142500457</v>
      </c>
      <c r="Q1494" s="64">
        <v>7.2416529746254898E-2</v>
      </c>
    </row>
    <row r="1495" spans="1:17" customFormat="1" x14ac:dyDescent="0.3">
      <c r="A1495" s="58" t="s">
        <v>239</v>
      </c>
      <c r="B1495" s="61">
        <v>99.443715422399706</v>
      </c>
      <c r="C1495" s="62">
        <v>8.1289251783297101E-2</v>
      </c>
      <c r="D1495" s="61">
        <v>2.4658546763000002</v>
      </c>
      <c r="E1495" s="64">
        <v>1.0901660924152699E-2</v>
      </c>
      <c r="F1495" s="61">
        <v>50.241482995999903</v>
      </c>
      <c r="G1495" s="63">
        <v>0.206831875545717</v>
      </c>
      <c r="H1495" s="61">
        <v>7.7338962271999998</v>
      </c>
      <c r="I1495" s="64">
        <v>3.9490932640854702E-2</v>
      </c>
      <c r="J1495" s="61">
        <v>2.5249801878000002</v>
      </c>
      <c r="K1495" s="62">
        <v>2.9754962115280299E-2</v>
      </c>
      <c r="L1495" s="61">
        <v>13.2557569499</v>
      </c>
      <c r="M1495" s="62">
        <v>0.13397128963379901</v>
      </c>
      <c r="N1495" s="61">
        <v>12.688519552300001</v>
      </c>
      <c r="O1495" s="62">
        <v>5.9775530424670299E-2</v>
      </c>
      <c r="P1495" s="61">
        <v>8.7522148748999999</v>
      </c>
      <c r="Q1495" s="62">
        <v>6.2051058667848998E-2</v>
      </c>
    </row>
    <row r="1496" spans="1:17" customFormat="1" x14ac:dyDescent="0.3">
      <c r="A1496" s="58" t="s">
        <v>342</v>
      </c>
      <c r="B1496" s="59">
        <v>43.057977474799998</v>
      </c>
      <c r="C1496" s="60">
        <v>3.5197304901181697E-2</v>
      </c>
      <c r="D1496" s="59">
        <v>0</v>
      </c>
      <c r="E1496" s="64">
        <v>0</v>
      </c>
      <c r="F1496" s="59">
        <v>12.007961526900001</v>
      </c>
      <c r="G1496" s="60">
        <v>4.9433835467939398E-2</v>
      </c>
      <c r="H1496" s="59">
        <v>1.1118501179</v>
      </c>
      <c r="I1496" s="64">
        <v>5.6773451340465996E-3</v>
      </c>
      <c r="J1496" s="59">
        <v>0.50882816379999996</v>
      </c>
      <c r="K1496" s="60">
        <v>5.99615110257486E-3</v>
      </c>
      <c r="L1496" s="59">
        <v>8.1214804851999993</v>
      </c>
      <c r="M1496" s="63">
        <v>8.2080956858988002E-2</v>
      </c>
      <c r="N1496" s="59">
        <v>3.9580257311999998</v>
      </c>
      <c r="O1496" s="60">
        <v>1.86462326469038E-2</v>
      </c>
      <c r="P1496" s="59">
        <v>15.8060725588</v>
      </c>
      <c r="Q1496" s="63">
        <v>0.112061181046539</v>
      </c>
    </row>
    <row r="1497" spans="1:17" customFormat="1" x14ac:dyDescent="0.3">
      <c r="A1497" s="58" t="s">
        <v>88</v>
      </c>
      <c r="B1497" s="61">
        <v>65.121944346199996</v>
      </c>
      <c r="C1497" s="62">
        <v>5.3233269775675399E-2</v>
      </c>
      <c r="D1497" s="61">
        <v>24.702833779199999</v>
      </c>
      <c r="E1497" s="63">
        <v>0.109212404248668</v>
      </c>
      <c r="F1497" s="61">
        <v>8.8161027067000202</v>
      </c>
      <c r="G1497" s="62">
        <v>3.6293734760488902E-2</v>
      </c>
      <c r="H1497" s="61">
        <v>8.53946170110002</v>
      </c>
      <c r="I1497" s="62">
        <v>4.3604322701054798E-2</v>
      </c>
      <c r="J1497" s="61">
        <v>2.5228526316000002</v>
      </c>
      <c r="K1497" s="62">
        <v>2.9729890491180098E-2</v>
      </c>
      <c r="L1497" s="61">
        <v>6.9153339583999998</v>
      </c>
      <c r="M1497" s="62">
        <v>6.9890856641139504E-2</v>
      </c>
      <c r="N1497" s="61">
        <v>3.7074410469000001</v>
      </c>
      <c r="O1497" s="64">
        <v>1.7465729881503099E-2</v>
      </c>
      <c r="P1497" s="61">
        <v>7.0310982740999997</v>
      </c>
      <c r="Q1497" s="62">
        <v>4.9848763740569797E-2</v>
      </c>
    </row>
    <row r="1498" spans="1:17" customFormat="1" x14ac:dyDescent="0.3">
      <c r="A1498" s="58" t="s">
        <v>343</v>
      </c>
      <c r="B1498" s="59">
        <v>855.383129620604</v>
      </c>
      <c r="C1498" s="60">
        <v>0.69922422246153304</v>
      </c>
      <c r="D1498" s="59">
        <v>175.1653174921</v>
      </c>
      <c r="E1498" s="63">
        <v>0.77441420831650898</v>
      </c>
      <c r="F1498" s="59">
        <v>125.8195532509</v>
      </c>
      <c r="G1498" s="64">
        <v>0.51796827297633197</v>
      </c>
      <c r="H1498" s="59">
        <v>164.1593530067</v>
      </c>
      <c r="I1498" s="63">
        <v>0.83823285980408502</v>
      </c>
      <c r="J1498" s="59">
        <v>67.660100633499994</v>
      </c>
      <c r="K1498" s="60">
        <v>0.79732258525955302</v>
      </c>
      <c r="L1498" s="59">
        <v>50.469432199499998</v>
      </c>
      <c r="M1498" s="64">
        <v>0.51007686278553799</v>
      </c>
      <c r="N1498" s="59">
        <v>164.09778355349999</v>
      </c>
      <c r="O1498" s="63">
        <v>0.77306355662628601</v>
      </c>
      <c r="P1498" s="59">
        <v>99.244962977900201</v>
      </c>
      <c r="Q1498" s="60">
        <v>0.70362246679878804</v>
      </c>
    </row>
    <row r="1499" spans="1:17" customFormat="1" x14ac:dyDescent="0.3">
      <c r="A1499" s="58" t="s">
        <v>344</v>
      </c>
      <c r="B1499" s="61">
        <v>142.5016928972</v>
      </c>
      <c r="C1499" s="62">
        <v>0.11648655668447901</v>
      </c>
      <c r="D1499" s="61">
        <v>2.4658546763000002</v>
      </c>
      <c r="E1499" s="64">
        <v>1.0901660924152699E-2</v>
      </c>
      <c r="F1499" s="61">
        <v>62.249444522899999</v>
      </c>
      <c r="G1499" s="63">
        <v>0.25626571101365703</v>
      </c>
      <c r="H1499" s="61">
        <v>8.8457463450999807</v>
      </c>
      <c r="I1499" s="64">
        <v>4.5168277774901303E-2</v>
      </c>
      <c r="J1499" s="61">
        <v>3.0338083515999998</v>
      </c>
      <c r="K1499" s="64">
        <v>3.57511132178552E-2</v>
      </c>
      <c r="L1499" s="61">
        <v>21.3772374351</v>
      </c>
      <c r="M1499" s="63">
        <v>0.21605224649278701</v>
      </c>
      <c r="N1499" s="61">
        <v>16.6465452835</v>
      </c>
      <c r="O1499" s="62">
        <v>7.8421763071574196E-2</v>
      </c>
      <c r="P1499" s="61">
        <v>24.558287433699999</v>
      </c>
      <c r="Q1499" s="63">
        <v>0.174112239714388</v>
      </c>
    </row>
    <row r="1500" spans="1:17" customFormat="1" x14ac:dyDescent="0.3">
      <c r="A1500" s="65" t="s">
        <v>1</v>
      </c>
    </row>
    <row r="1501" spans="1:17" customFormat="1" x14ac:dyDescent="0.3">
      <c r="A1501" s="65" t="s">
        <v>1</v>
      </c>
    </row>
    <row r="1502" spans="1:17" customFormat="1" x14ac:dyDescent="0.3">
      <c r="A1502" s="53" t="s">
        <v>476</v>
      </c>
    </row>
    <row r="1503" spans="1:17" customFormat="1" x14ac:dyDescent="0.3">
      <c r="A1503" s="54" t="s">
        <v>1</v>
      </c>
    </row>
    <row r="1504" spans="1:17" customFormat="1" x14ac:dyDescent="0.3">
      <c r="A1504" s="114" t="s">
        <v>1</v>
      </c>
      <c r="B1504" s="113" t="s">
        <v>502</v>
      </c>
      <c r="C1504" s="113" t="s">
        <v>1</v>
      </c>
      <c r="D1504" s="113" t="s">
        <v>17</v>
      </c>
      <c r="E1504" s="113" t="s">
        <v>1</v>
      </c>
      <c r="F1504" s="113" t="s">
        <v>18</v>
      </c>
      <c r="G1504" s="113" t="s">
        <v>1</v>
      </c>
      <c r="H1504" s="113" t="s">
        <v>19</v>
      </c>
      <c r="I1504" s="113" t="s">
        <v>1</v>
      </c>
      <c r="J1504" s="113" t="s">
        <v>20</v>
      </c>
      <c r="K1504" s="113" t="s">
        <v>1</v>
      </c>
      <c r="L1504" s="113" t="s">
        <v>21</v>
      </c>
      <c r="M1504" s="113" t="s">
        <v>1</v>
      </c>
      <c r="N1504" s="113" t="s">
        <v>22</v>
      </c>
      <c r="O1504" s="113" t="s">
        <v>1</v>
      </c>
      <c r="P1504" s="113" t="s">
        <v>23</v>
      </c>
      <c r="Q1504" s="113" t="s">
        <v>1</v>
      </c>
    </row>
    <row r="1505" spans="1:17" customFormat="1" x14ac:dyDescent="0.3">
      <c r="A1505" s="115" t="s">
        <v>1</v>
      </c>
      <c r="B1505" s="55" t="s">
        <v>14</v>
      </c>
      <c r="C1505" s="55" t="s">
        <v>15</v>
      </c>
      <c r="D1505" s="55" t="s">
        <v>14</v>
      </c>
      <c r="E1505" s="55" t="s">
        <v>15</v>
      </c>
      <c r="F1505" s="55" t="s">
        <v>14</v>
      </c>
      <c r="G1505" s="55" t="s">
        <v>15</v>
      </c>
      <c r="H1505" s="55" t="s">
        <v>14</v>
      </c>
      <c r="I1505" s="55" t="s">
        <v>15</v>
      </c>
      <c r="J1505" s="55" t="s">
        <v>14</v>
      </c>
      <c r="K1505" s="55" t="s">
        <v>15</v>
      </c>
      <c r="L1505" s="55" t="s">
        <v>14</v>
      </c>
      <c r="M1505" s="55" t="s">
        <v>15</v>
      </c>
      <c r="N1505" s="55" t="s">
        <v>14</v>
      </c>
      <c r="O1505" s="55" t="s">
        <v>15</v>
      </c>
      <c r="P1505" s="55" t="s">
        <v>14</v>
      </c>
      <c r="Q1505" s="55" t="s">
        <v>15</v>
      </c>
    </row>
    <row r="1506" spans="1:17" customFormat="1" x14ac:dyDescent="0.3">
      <c r="A1506" s="56" t="s">
        <v>16</v>
      </c>
      <c r="B1506" s="57">
        <v>1223.3316612077999</v>
      </c>
      <c r="C1506" s="57">
        <v>1223.3316612077999</v>
      </c>
      <c r="D1506" s="57">
        <v>226.19073308700001</v>
      </c>
      <c r="E1506" s="57">
        <v>226.19073308700001</v>
      </c>
      <c r="F1506" s="57">
        <v>242.9097684457</v>
      </c>
      <c r="G1506" s="57">
        <v>242.9097684457</v>
      </c>
      <c r="H1506" s="57">
        <v>195.83979688540001</v>
      </c>
      <c r="I1506" s="57">
        <v>195.83979688540001</v>
      </c>
      <c r="J1506" s="57">
        <v>84.8591296476</v>
      </c>
      <c r="K1506" s="57">
        <v>84.8591296476</v>
      </c>
      <c r="L1506" s="57">
        <v>98.944758881799999</v>
      </c>
      <c r="M1506" s="57">
        <v>98.944758881799999</v>
      </c>
      <c r="N1506" s="57">
        <v>212.26945979659999</v>
      </c>
      <c r="O1506" s="57">
        <v>212.26945979659999</v>
      </c>
      <c r="P1506" s="57">
        <v>141.04859873140001</v>
      </c>
      <c r="Q1506" s="57">
        <v>141.04859873140001</v>
      </c>
    </row>
    <row r="1507" spans="1:17" customFormat="1" x14ac:dyDescent="0.3">
      <c r="A1507" s="58" t="s">
        <v>341</v>
      </c>
      <c r="B1507" s="59">
        <v>23.791332204300002</v>
      </c>
      <c r="C1507" s="60">
        <v>1.9447982063025102E-2</v>
      </c>
      <c r="D1507" s="59">
        <v>10.100172821399999</v>
      </c>
      <c r="E1507" s="63">
        <v>4.46533449162798E-2</v>
      </c>
      <c r="F1507" s="59">
        <v>0.95973152159999897</v>
      </c>
      <c r="G1507" s="60">
        <v>3.9509795251998596E-3</v>
      </c>
      <c r="H1507" s="59">
        <v>2.2218651669999998</v>
      </c>
      <c r="I1507" s="60">
        <v>1.1345320013276801E-2</v>
      </c>
      <c r="J1507" s="59">
        <v>1.6812292042000001</v>
      </c>
      <c r="K1507" s="60">
        <v>1.98120015039248E-2</v>
      </c>
      <c r="L1507" s="59">
        <v>0</v>
      </c>
      <c r="M1507" s="60">
        <v>0</v>
      </c>
      <c r="N1507" s="59">
        <v>8.1322467487999894</v>
      </c>
      <c r="O1507" s="60">
        <v>3.8310959836579603E-2</v>
      </c>
      <c r="P1507" s="59">
        <v>0</v>
      </c>
      <c r="Q1507" s="60">
        <v>0</v>
      </c>
    </row>
    <row r="1508" spans="1:17" customFormat="1" x14ac:dyDescent="0.3">
      <c r="A1508" s="58" t="s">
        <v>237</v>
      </c>
      <c r="B1508" s="61">
        <v>54.751229414999997</v>
      </c>
      <c r="C1508" s="62">
        <v>4.4755834538725101E-2</v>
      </c>
      <c r="D1508" s="61">
        <v>22.385251431299999</v>
      </c>
      <c r="E1508" s="63">
        <v>9.8966262347670697E-2</v>
      </c>
      <c r="F1508" s="61">
        <v>7.6053187376000002</v>
      </c>
      <c r="G1508" s="62">
        <v>3.1309233820706099E-2</v>
      </c>
      <c r="H1508" s="61">
        <v>2.5012996195000001</v>
      </c>
      <c r="I1508" s="64">
        <v>1.27721722514025E-2</v>
      </c>
      <c r="J1508" s="61">
        <v>11.2881777992</v>
      </c>
      <c r="K1508" s="63">
        <v>0.133022549796081</v>
      </c>
      <c r="L1508" s="61">
        <v>1.6772355564000001</v>
      </c>
      <c r="M1508" s="62">
        <v>1.69512319334027E-2</v>
      </c>
      <c r="N1508" s="61">
        <v>5.8087482713999901</v>
      </c>
      <c r="O1508" s="62">
        <v>2.7364974108692E-2</v>
      </c>
      <c r="P1508" s="61">
        <v>0.3976802176</v>
      </c>
      <c r="Q1508" s="64">
        <v>2.8194552882960999E-3</v>
      </c>
    </row>
    <row r="1509" spans="1:17" customFormat="1" x14ac:dyDescent="0.3">
      <c r="A1509" s="58" t="s">
        <v>238</v>
      </c>
      <c r="B1509" s="59">
        <v>279.22998667719997</v>
      </c>
      <c r="C1509" s="60">
        <v>0.228253707094865</v>
      </c>
      <c r="D1509" s="59">
        <v>77.028652749100104</v>
      </c>
      <c r="E1509" s="63">
        <v>0.34054734116570701</v>
      </c>
      <c r="F1509" s="59">
        <v>57.981624818199897</v>
      </c>
      <c r="G1509" s="60">
        <v>0.23869614297195799</v>
      </c>
      <c r="H1509" s="59">
        <v>32.328815671500003</v>
      </c>
      <c r="I1509" s="64">
        <v>0.16507786561082799</v>
      </c>
      <c r="J1509" s="59">
        <v>35.6908397702</v>
      </c>
      <c r="K1509" s="63">
        <v>0.42058927446481797</v>
      </c>
      <c r="L1509" s="59">
        <v>18.183263048899999</v>
      </c>
      <c r="M1509" s="60">
        <v>0.183771866791063</v>
      </c>
      <c r="N1509" s="59">
        <v>45.075167962800002</v>
      </c>
      <c r="O1509" s="60">
        <v>0.21234881365407801</v>
      </c>
      <c r="P1509" s="59">
        <v>11.4512416521</v>
      </c>
      <c r="Q1509" s="64">
        <v>8.1186497101659899E-2</v>
      </c>
    </row>
    <row r="1510" spans="1:17" customFormat="1" x14ac:dyDescent="0.3">
      <c r="A1510" s="58" t="s">
        <v>239</v>
      </c>
      <c r="B1510" s="61">
        <v>507.39818662419998</v>
      </c>
      <c r="C1510" s="62">
        <v>0.41476747697614902</v>
      </c>
      <c r="D1510" s="61">
        <v>68.133195372599999</v>
      </c>
      <c r="E1510" s="64">
        <v>0.30122010058826698</v>
      </c>
      <c r="F1510" s="61">
        <v>110.73477447160001</v>
      </c>
      <c r="G1510" s="62">
        <v>0.455867934748592</v>
      </c>
      <c r="H1510" s="61">
        <v>87.353591641499804</v>
      </c>
      <c r="I1510" s="62">
        <v>0.44604617156857501</v>
      </c>
      <c r="J1510" s="61">
        <v>24.010538006099999</v>
      </c>
      <c r="K1510" s="64">
        <v>0.28294584337371997</v>
      </c>
      <c r="L1510" s="61">
        <v>50.671052472900001</v>
      </c>
      <c r="M1510" s="62">
        <v>0.51211456822520496</v>
      </c>
      <c r="N1510" s="61">
        <v>102.2578999948</v>
      </c>
      <c r="O1510" s="62">
        <v>0.48173628035227101</v>
      </c>
      <c r="P1510" s="61">
        <v>51.225838762999999</v>
      </c>
      <c r="Q1510" s="62">
        <v>0.36317864355781199</v>
      </c>
    </row>
    <row r="1511" spans="1:17" customFormat="1" x14ac:dyDescent="0.3">
      <c r="A1511" s="58" t="s">
        <v>342</v>
      </c>
      <c r="B1511" s="59">
        <v>340.55286964739997</v>
      </c>
      <c r="C1511" s="60">
        <v>0.27838147286335302</v>
      </c>
      <c r="D1511" s="59">
        <v>40.600786189499999</v>
      </c>
      <c r="E1511" s="64">
        <v>0.17949800876185201</v>
      </c>
      <c r="F1511" s="59">
        <v>58.995476522700102</v>
      </c>
      <c r="G1511" s="60">
        <v>0.24286992202986599</v>
      </c>
      <c r="H1511" s="59">
        <v>69.839264648599894</v>
      </c>
      <c r="I1511" s="63">
        <v>0.35661426206169899</v>
      </c>
      <c r="J1511" s="59">
        <v>11.8045594559</v>
      </c>
      <c r="K1511" s="64">
        <v>0.13910771304067801</v>
      </c>
      <c r="L1511" s="59">
        <v>28.413207803599999</v>
      </c>
      <c r="M1511" s="60">
        <v>0.28716233305033001</v>
      </c>
      <c r="N1511" s="59">
        <v>50.995396818799897</v>
      </c>
      <c r="O1511" s="60">
        <v>0.24023897204837999</v>
      </c>
      <c r="P1511" s="59">
        <v>76.920043905399794</v>
      </c>
      <c r="Q1511" s="63">
        <v>0.54534426146182002</v>
      </c>
    </row>
    <row r="1512" spans="1:17" customFormat="1" x14ac:dyDescent="0.3">
      <c r="A1512" s="58" t="s">
        <v>88</v>
      </c>
      <c r="B1512" s="61">
        <v>17.608056639699999</v>
      </c>
      <c r="C1512" s="62">
        <v>1.43935264638827E-2</v>
      </c>
      <c r="D1512" s="61">
        <v>7.9426745231000098</v>
      </c>
      <c r="E1512" s="63">
        <v>3.5114942220223502E-2</v>
      </c>
      <c r="F1512" s="61">
        <v>6.6328423740000098</v>
      </c>
      <c r="G1512" s="62">
        <v>2.7305786903677801E-2</v>
      </c>
      <c r="H1512" s="61">
        <v>1.5949601373</v>
      </c>
      <c r="I1512" s="62">
        <v>8.1442084942179895E-3</v>
      </c>
      <c r="J1512" s="61">
        <v>0.38378541199999999</v>
      </c>
      <c r="K1512" s="62">
        <v>4.5226178207786296E-3</v>
      </c>
      <c r="L1512" s="61">
        <v>0</v>
      </c>
      <c r="M1512" s="62">
        <v>0</v>
      </c>
      <c r="N1512" s="61">
        <v>0</v>
      </c>
      <c r="O1512" s="62">
        <v>0</v>
      </c>
      <c r="P1512" s="61">
        <v>1.0537941932999999</v>
      </c>
      <c r="Q1512" s="62">
        <v>7.4711425904113301E-3</v>
      </c>
    </row>
    <row r="1513" spans="1:17" customFormat="1" x14ac:dyDescent="0.3">
      <c r="A1513" s="58" t="s">
        <v>343</v>
      </c>
      <c r="B1513" s="59">
        <v>78.542561619300002</v>
      </c>
      <c r="C1513" s="60">
        <v>6.4203816601750202E-2</v>
      </c>
      <c r="D1513" s="59">
        <v>32.4854242527</v>
      </c>
      <c r="E1513" s="63">
        <v>0.14361960726395001</v>
      </c>
      <c r="F1513" s="59">
        <v>8.56505025919998</v>
      </c>
      <c r="G1513" s="60">
        <v>3.5260213345905997E-2</v>
      </c>
      <c r="H1513" s="59">
        <v>4.7231647864999999</v>
      </c>
      <c r="I1513" s="64">
        <v>2.41174922646793E-2</v>
      </c>
      <c r="J1513" s="59">
        <v>12.969407003400001</v>
      </c>
      <c r="K1513" s="63">
        <v>0.15283455130000601</v>
      </c>
      <c r="L1513" s="59">
        <v>1.6772355564000001</v>
      </c>
      <c r="M1513" s="60">
        <v>1.69512319334027E-2</v>
      </c>
      <c r="N1513" s="59">
        <v>13.940995020200001</v>
      </c>
      <c r="O1513" s="60">
        <v>6.56759339452717E-2</v>
      </c>
      <c r="P1513" s="59">
        <v>0.3976802176</v>
      </c>
      <c r="Q1513" s="64">
        <v>2.8194552882960999E-3</v>
      </c>
    </row>
    <row r="1514" spans="1:17" customFormat="1" x14ac:dyDescent="0.3">
      <c r="A1514" s="58" t="s">
        <v>344</v>
      </c>
      <c r="B1514" s="61">
        <v>847.95105627160399</v>
      </c>
      <c r="C1514" s="62">
        <v>0.69314894983950204</v>
      </c>
      <c r="D1514" s="61">
        <v>108.7339815621</v>
      </c>
      <c r="E1514" s="64">
        <v>0.48071810935011899</v>
      </c>
      <c r="F1514" s="61">
        <v>169.73025099430001</v>
      </c>
      <c r="G1514" s="62">
        <v>0.69873785677845801</v>
      </c>
      <c r="H1514" s="61">
        <v>157.1928562901</v>
      </c>
      <c r="I1514" s="63">
        <v>0.80266043363027395</v>
      </c>
      <c r="J1514" s="61">
        <v>35.815097461999997</v>
      </c>
      <c r="K1514" s="64">
        <v>0.42205355641439701</v>
      </c>
      <c r="L1514" s="61">
        <v>79.084260276500004</v>
      </c>
      <c r="M1514" s="63">
        <v>0.79927690127553397</v>
      </c>
      <c r="N1514" s="61">
        <v>153.2532968136</v>
      </c>
      <c r="O1514" s="62">
        <v>0.72197525240064997</v>
      </c>
      <c r="P1514" s="61">
        <v>128.14588266839999</v>
      </c>
      <c r="Q1514" s="63">
        <v>0.90852290501963195</v>
      </c>
    </row>
    <row r="1515" spans="1:17" customFormat="1" x14ac:dyDescent="0.3">
      <c r="A1515" s="65" t="s">
        <v>1</v>
      </c>
    </row>
    <row r="1516" spans="1:17" customFormat="1" x14ac:dyDescent="0.3">
      <c r="A1516" s="65" t="s">
        <v>1</v>
      </c>
    </row>
    <row r="1517" spans="1:17" customFormat="1" x14ac:dyDescent="0.3">
      <c r="A1517" s="53" t="s">
        <v>477</v>
      </c>
    </row>
    <row r="1518" spans="1:17" customFormat="1" x14ac:dyDescent="0.3">
      <c r="A1518" s="54" t="s">
        <v>1</v>
      </c>
    </row>
    <row r="1519" spans="1:17" customFormat="1" x14ac:dyDescent="0.3">
      <c r="A1519" s="114" t="s">
        <v>1</v>
      </c>
      <c r="B1519" s="113" t="s">
        <v>502</v>
      </c>
      <c r="C1519" s="113" t="s">
        <v>1</v>
      </c>
      <c r="D1519" s="113" t="s">
        <v>17</v>
      </c>
      <c r="E1519" s="113" t="s">
        <v>1</v>
      </c>
      <c r="F1519" s="113" t="s">
        <v>18</v>
      </c>
      <c r="G1519" s="113" t="s">
        <v>1</v>
      </c>
      <c r="H1519" s="113" t="s">
        <v>19</v>
      </c>
      <c r="I1519" s="113" t="s">
        <v>1</v>
      </c>
      <c r="J1519" s="113" t="s">
        <v>20</v>
      </c>
      <c r="K1519" s="113" t="s">
        <v>1</v>
      </c>
      <c r="L1519" s="113" t="s">
        <v>21</v>
      </c>
      <c r="M1519" s="113" t="s">
        <v>1</v>
      </c>
      <c r="N1519" s="113" t="s">
        <v>22</v>
      </c>
      <c r="O1519" s="113" t="s">
        <v>1</v>
      </c>
      <c r="P1519" s="113" t="s">
        <v>23</v>
      </c>
      <c r="Q1519" s="113" t="s">
        <v>1</v>
      </c>
    </row>
    <row r="1520" spans="1:17" customFormat="1" x14ac:dyDescent="0.3">
      <c r="A1520" s="115" t="s">
        <v>1</v>
      </c>
      <c r="B1520" s="55" t="s">
        <v>14</v>
      </c>
      <c r="C1520" s="55" t="s">
        <v>15</v>
      </c>
      <c r="D1520" s="55" t="s">
        <v>14</v>
      </c>
      <c r="E1520" s="55" t="s">
        <v>15</v>
      </c>
      <c r="F1520" s="55" t="s">
        <v>14</v>
      </c>
      <c r="G1520" s="55" t="s">
        <v>15</v>
      </c>
      <c r="H1520" s="55" t="s">
        <v>14</v>
      </c>
      <c r="I1520" s="55" t="s">
        <v>15</v>
      </c>
      <c r="J1520" s="55" t="s">
        <v>14</v>
      </c>
      <c r="K1520" s="55" t="s">
        <v>15</v>
      </c>
      <c r="L1520" s="55" t="s">
        <v>14</v>
      </c>
      <c r="M1520" s="55" t="s">
        <v>15</v>
      </c>
      <c r="N1520" s="55" t="s">
        <v>14</v>
      </c>
      <c r="O1520" s="55" t="s">
        <v>15</v>
      </c>
      <c r="P1520" s="55" t="s">
        <v>14</v>
      </c>
      <c r="Q1520" s="55" t="s">
        <v>15</v>
      </c>
    </row>
    <row r="1521" spans="1:17" customFormat="1" x14ac:dyDescent="0.3">
      <c r="A1521" s="56" t="s">
        <v>16</v>
      </c>
      <c r="B1521" s="57">
        <v>1223.3316612077999</v>
      </c>
      <c r="C1521" s="57">
        <v>1223.3316612077999</v>
      </c>
      <c r="D1521" s="57">
        <v>226.19073308700001</v>
      </c>
      <c r="E1521" s="57">
        <v>226.19073308700001</v>
      </c>
      <c r="F1521" s="57">
        <v>242.9097684457</v>
      </c>
      <c r="G1521" s="57">
        <v>242.9097684457</v>
      </c>
      <c r="H1521" s="57">
        <v>195.83979688540001</v>
      </c>
      <c r="I1521" s="57">
        <v>195.83979688540001</v>
      </c>
      <c r="J1521" s="57">
        <v>84.8591296476</v>
      </c>
      <c r="K1521" s="57">
        <v>84.8591296476</v>
      </c>
      <c r="L1521" s="57">
        <v>98.944758881799999</v>
      </c>
      <c r="M1521" s="57">
        <v>98.944758881799999</v>
      </c>
      <c r="N1521" s="57">
        <v>212.26945979659999</v>
      </c>
      <c r="O1521" s="57">
        <v>212.26945979659999</v>
      </c>
      <c r="P1521" s="57">
        <v>141.04859873140001</v>
      </c>
      <c r="Q1521" s="57">
        <v>141.04859873140001</v>
      </c>
    </row>
    <row r="1522" spans="1:17" customFormat="1" x14ac:dyDescent="0.3">
      <c r="A1522" s="58" t="s">
        <v>341</v>
      </c>
      <c r="B1522" s="59">
        <v>40.345465628900001</v>
      </c>
      <c r="C1522" s="60">
        <v>3.2979989734808902E-2</v>
      </c>
      <c r="D1522" s="59">
        <v>11.3490134597</v>
      </c>
      <c r="E1522" s="60">
        <v>5.0174528835957299E-2</v>
      </c>
      <c r="F1522" s="59">
        <v>10.191449070099999</v>
      </c>
      <c r="G1522" s="60">
        <v>4.1955698757245301E-2</v>
      </c>
      <c r="H1522" s="59">
        <v>2.6155014619000001</v>
      </c>
      <c r="I1522" s="60">
        <v>1.3355311348849701E-2</v>
      </c>
      <c r="J1522" s="59">
        <v>6.9823631569</v>
      </c>
      <c r="K1522" s="63">
        <v>8.22818144128524E-2</v>
      </c>
      <c r="L1522" s="59">
        <v>3.3628365994</v>
      </c>
      <c r="M1522" s="60">
        <v>3.3987010907947798E-2</v>
      </c>
      <c r="N1522" s="59">
        <v>3.7882055120999998</v>
      </c>
      <c r="O1522" s="60">
        <v>1.7846210734836401E-2</v>
      </c>
      <c r="P1522" s="59">
        <v>0.3976802176</v>
      </c>
      <c r="Q1522" s="64">
        <v>2.8194552882960999E-3</v>
      </c>
    </row>
    <row r="1523" spans="1:17" customFormat="1" x14ac:dyDescent="0.3">
      <c r="A1523" s="58" t="s">
        <v>237</v>
      </c>
      <c r="B1523" s="61">
        <v>105.8531062136</v>
      </c>
      <c r="C1523" s="62">
        <v>8.6528542970179298E-2</v>
      </c>
      <c r="D1523" s="61">
        <v>9.0985738323999907</v>
      </c>
      <c r="E1523" s="64">
        <v>4.0225228099421799E-2</v>
      </c>
      <c r="F1523" s="61">
        <v>31.166663660600001</v>
      </c>
      <c r="G1523" s="62">
        <v>0.12830551797083001</v>
      </c>
      <c r="H1523" s="61">
        <v>8.8947330788999803</v>
      </c>
      <c r="I1523" s="64">
        <v>4.5418414542703803E-2</v>
      </c>
      <c r="J1523" s="61">
        <v>18.3772885775</v>
      </c>
      <c r="K1523" s="63">
        <v>0.21656230335871399</v>
      </c>
      <c r="L1523" s="61">
        <v>11.6493864058</v>
      </c>
      <c r="M1523" s="62">
        <v>0.11773626554304301</v>
      </c>
      <c r="N1523" s="61">
        <v>7.2534766626999803</v>
      </c>
      <c r="O1523" s="64">
        <v>3.4171079860712897E-2</v>
      </c>
      <c r="P1523" s="61">
        <v>17.104910496599999</v>
      </c>
      <c r="Q1523" s="62">
        <v>0.12126962373566701</v>
      </c>
    </row>
    <row r="1524" spans="1:17" customFormat="1" x14ac:dyDescent="0.3">
      <c r="A1524" s="58" t="s">
        <v>238</v>
      </c>
      <c r="B1524" s="59">
        <v>327.42566853289998</v>
      </c>
      <c r="C1524" s="60">
        <v>0.26765077608604598</v>
      </c>
      <c r="D1524" s="59">
        <v>44.952304721900099</v>
      </c>
      <c r="E1524" s="64">
        <v>0.198736279370959</v>
      </c>
      <c r="F1524" s="59">
        <v>68.406193207799902</v>
      </c>
      <c r="G1524" s="60">
        <v>0.28161153684970702</v>
      </c>
      <c r="H1524" s="59">
        <v>53.771516458600203</v>
      </c>
      <c r="I1524" s="60">
        <v>0.27456889413578001</v>
      </c>
      <c r="J1524" s="59">
        <v>36.591299234799997</v>
      </c>
      <c r="K1524" s="63">
        <v>0.43120050119244702</v>
      </c>
      <c r="L1524" s="59">
        <v>47.142613655799998</v>
      </c>
      <c r="M1524" s="63">
        <v>0.47645387374299297</v>
      </c>
      <c r="N1524" s="59">
        <v>43.598481343300001</v>
      </c>
      <c r="O1524" s="60">
        <v>0.205392152903563</v>
      </c>
      <c r="P1524" s="59">
        <v>26.396187100599999</v>
      </c>
      <c r="Q1524" s="64">
        <v>0.187142497961759</v>
      </c>
    </row>
    <row r="1525" spans="1:17" customFormat="1" x14ac:dyDescent="0.3">
      <c r="A1525" s="58" t="s">
        <v>239</v>
      </c>
      <c r="B1525" s="61">
        <v>432.75190077920001</v>
      </c>
      <c r="C1525" s="62">
        <v>0.35374863130080603</v>
      </c>
      <c r="D1525" s="61">
        <v>82.158583385399794</v>
      </c>
      <c r="E1525" s="62">
        <v>0.36322700874663699</v>
      </c>
      <c r="F1525" s="61">
        <v>96.5913397688999</v>
      </c>
      <c r="G1525" s="62">
        <v>0.39764287944019799</v>
      </c>
      <c r="H1525" s="61">
        <v>72.005931104400005</v>
      </c>
      <c r="I1525" s="62">
        <v>0.36767772561843398</v>
      </c>
      <c r="J1525" s="61">
        <v>15.3360570882</v>
      </c>
      <c r="K1525" s="64">
        <v>0.180723714135262</v>
      </c>
      <c r="L1525" s="61">
        <v>33.352863286400002</v>
      </c>
      <c r="M1525" s="62">
        <v>0.337085699771562</v>
      </c>
      <c r="N1525" s="61">
        <v>82.035553576100099</v>
      </c>
      <c r="O1525" s="62">
        <v>0.38646894213942901</v>
      </c>
      <c r="P1525" s="61">
        <v>48.437872686600002</v>
      </c>
      <c r="Q1525" s="62">
        <v>0.34341264728790799</v>
      </c>
    </row>
    <row r="1526" spans="1:17" customFormat="1" x14ac:dyDescent="0.3">
      <c r="A1526" s="58" t="s">
        <v>342</v>
      </c>
      <c r="B1526" s="59">
        <v>309.75697146829998</v>
      </c>
      <c r="C1526" s="60">
        <v>0.25320767972479002</v>
      </c>
      <c r="D1526" s="59">
        <v>74.7844748503001</v>
      </c>
      <c r="E1526" s="63">
        <v>0.33062572382899302</v>
      </c>
      <c r="F1526" s="59">
        <v>36.156442520699997</v>
      </c>
      <c r="G1526" s="64">
        <v>0.148847214964031</v>
      </c>
      <c r="H1526" s="59">
        <v>55.5990292516002</v>
      </c>
      <c r="I1526" s="60">
        <v>0.28390056636003902</v>
      </c>
      <c r="J1526" s="59">
        <v>7.5721215902000001</v>
      </c>
      <c r="K1526" s="64">
        <v>8.9231666900723997E-2</v>
      </c>
      <c r="L1526" s="59">
        <v>3.4370589344</v>
      </c>
      <c r="M1526" s="64">
        <v>3.4737150034454399E-2</v>
      </c>
      <c r="N1526" s="59">
        <v>75.593742702399894</v>
      </c>
      <c r="O1526" s="63">
        <v>0.356121614361459</v>
      </c>
      <c r="P1526" s="59">
        <v>48.711948229999997</v>
      </c>
      <c r="Q1526" s="63">
        <v>0.345355775726369</v>
      </c>
    </row>
    <row r="1527" spans="1:17" customFormat="1" x14ac:dyDescent="0.3">
      <c r="A1527" s="58" t="s">
        <v>88</v>
      </c>
      <c r="B1527" s="61">
        <v>7.1985485849000002</v>
      </c>
      <c r="C1527" s="62">
        <v>5.8843801833697697E-3</v>
      </c>
      <c r="D1527" s="61">
        <v>3.8477828373</v>
      </c>
      <c r="E1527" s="62">
        <v>1.7011231118031801E-2</v>
      </c>
      <c r="F1527" s="61">
        <v>0.3976802176</v>
      </c>
      <c r="G1527" s="62">
        <v>1.63715201798851E-3</v>
      </c>
      <c r="H1527" s="61">
        <v>2.9530855300000001</v>
      </c>
      <c r="I1527" s="62">
        <v>1.5079087994193901E-2</v>
      </c>
      <c r="J1527" s="61">
        <v>0</v>
      </c>
      <c r="K1527" s="62">
        <v>0</v>
      </c>
      <c r="L1527" s="61">
        <v>0</v>
      </c>
      <c r="M1527" s="62">
        <v>0</v>
      </c>
      <c r="N1527" s="61">
        <v>0</v>
      </c>
      <c r="O1527" s="62">
        <v>0</v>
      </c>
      <c r="P1527" s="61">
        <v>0</v>
      </c>
      <c r="Q1527" s="62">
        <v>0</v>
      </c>
    </row>
    <row r="1528" spans="1:17" customFormat="1" x14ac:dyDescent="0.3">
      <c r="A1528" s="58" t="s">
        <v>343</v>
      </c>
      <c r="B1528" s="59">
        <v>146.1985718425</v>
      </c>
      <c r="C1528" s="60">
        <v>0.119508532704988</v>
      </c>
      <c r="D1528" s="59">
        <v>20.4475872921</v>
      </c>
      <c r="E1528" s="60">
        <v>9.0399756935378994E-2</v>
      </c>
      <c r="F1528" s="59">
        <v>41.3581127307</v>
      </c>
      <c r="G1528" s="60">
        <v>0.17026121672807601</v>
      </c>
      <c r="H1528" s="59">
        <v>11.510234540800001</v>
      </c>
      <c r="I1528" s="64">
        <v>5.8773725891553399E-2</v>
      </c>
      <c r="J1528" s="59">
        <v>25.3596517344</v>
      </c>
      <c r="K1528" s="63">
        <v>0.298844117771566</v>
      </c>
      <c r="L1528" s="59">
        <v>15.0122230051999</v>
      </c>
      <c r="M1528" s="60">
        <v>0.15172327645099101</v>
      </c>
      <c r="N1528" s="59">
        <v>11.0416821748</v>
      </c>
      <c r="O1528" s="64">
        <v>5.2017290595549201E-2</v>
      </c>
      <c r="P1528" s="59">
        <v>17.5025907142</v>
      </c>
      <c r="Q1528" s="60">
        <v>0.124089079023963</v>
      </c>
    </row>
    <row r="1529" spans="1:17" customFormat="1" x14ac:dyDescent="0.3">
      <c r="A1529" s="58" t="s">
        <v>344</v>
      </c>
      <c r="B1529" s="61">
        <v>742.50887224749999</v>
      </c>
      <c r="C1529" s="62">
        <v>0.606956311025596</v>
      </c>
      <c r="D1529" s="61">
        <v>156.94305823569999</v>
      </c>
      <c r="E1529" s="63">
        <v>0.69385273257562996</v>
      </c>
      <c r="F1529" s="61">
        <v>132.7477822896</v>
      </c>
      <c r="G1529" s="62">
        <v>0.54649009440422902</v>
      </c>
      <c r="H1529" s="61">
        <v>127.60496035600001</v>
      </c>
      <c r="I1529" s="62">
        <v>0.65157829197847295</v>
      </c>
      <c r="J1529" s="61">
        <v>22.908178678399999</v>
      </c>
      <c r="K1529" s="64">
        <v>0.26995538103598599</v>
      </c>
      <c r="L1529" s="61">
        <v>36.789922220800001</v>
      </c>
      <c r="M1529" s="64">
        <v>0.37182284980601599</v>
      </c>
      <c r="N1529" s="61">
        <v>157.62929627849999</v>
      </c>
      <c r="O1529" s="63">
        <v>0.74259055650088801</v>
      </c>
      <c r="P1529" s="61">
        <v>97.149820916600106</v>
      </c>
      <c r="Q1529" s="62">
        <v>0.68876842301427799</v>
      </c>
    </row>
    <row r="1530" spans="1:17" customFormat="1" x14ac:dyDescent="0.3">
      <c r="A1530" s="65" t="s">
        <v>1</v>
      </c>
    </row>
    <row r="1531" spans="1:17" customFormat="1" x14ac:dyDescent="0.3">
      <c r="A1531" s="65" t="s">
        <v>1</v>
      </c>
    </row>
    <row r="1532" spans="1:17" customFormat="1" x14ac:dyDescent="0.3">
      <c r="A1532" s="53" t="s">
        <v>478</v>
      </c>
    </row>
    <row r="1533" spans="1:17" customFormat="1" x14ac:dyDescent="0.3">
      <c r="A1533" s="54" t="s">
        <v>1</v>
      </c>
    </row>
    <row r="1534" spans="1:17" customFormat="1" x14ac:dyDescent="0.3">
      <c r="A1534" s="114" t="s">
        <v>1</v>
      </c>
      <c r="B1534" s="113" t="s">
        <v>502</v>
      </c>
      <c r="C1534" s="113" t="s">
        <v>1</v>
      </c>
      <c r="D1534" s="113" t="s">
        <v>17</v>
      </c>
      <c r="E1534" s="113" t="s">
        <v>1</v>
      </c>
      <c r="F1534" s="113" t="s">
        <v>18</v>
      </c>
      <c r="G1534" s="113" t="s">
        <v>1</v>
      </c>
      <c r="H1534" s="113" t="s">
        <v>19</v>
      </c>
      <c r="I1534" s="113" t="s">
        <v>1</v>
      </c>
      <c r="J1534" s="113" t="s">
        <v>20</v>
      </c>
      <c r="K1534" s="113" t="s">
        <v>1</v>
      </c>
      <c r="L1534" s="113" t="s">
        <v>21</v>
      </c>
      <c r="M1534" s="113" t="s">
        <v>1</v>
      </c>
      <c r="N1534" s="113" t="s">
        <v>22</v>
      </c>
      <c r="O1534" s="113" t="s">
        <v>1</v>
      </c>
      <c r="P1534" s="113" t="s">
        <v>23</v>
      </c>
      <c r="Q1534" s="113" t="s">
        <v>1</v>
      </c>
    </row>
    <row r="1535" spans="1:17" customFormat="1" x14ac:dyDescent="0.3">
      <c r="A1535" s="115" t="s">
        <v>1</v>
      </c>
      <c r="B1535" s="55" t="s">
        <v>14</v>
      </c>
      <c r="C1535" s="55" t="s">
        <v>15</v>
      </c>
      <c r="D1535" s="55" t="s">
        <v>14</v>
      </c>
      <c r="E1535" s="55" t="s">
        <v>15</v>
      </c>
      <c r="F1535" s="55" t="s">
        <v>14</v>
      </c>
      <c r="G1535" s="55" t="s">
        <v>15</v>
      </c>
      <c r="H1535" s="55" t="s">
        <v>14</v>
      </c>
      <c r="I1535" s="55" t="s">
        <v>15</v>
      </c>
      <c r="J1535" s="55" t="s">
        <v>14</v>
      </c>
      <c r="K1535" s="55" t="s">
        <v>15</v>
      </c>
      <c r="L1535" s="55" t="s">
        <v>14</v>
      </c>
      <c r="M1535" s="55" t="s">
        <v>15</v>
      </c>
      <c r="N1535" s="55" t="s">
        <v>14</v>
      </c>
      <c r="O1535" s="55" t="s">
        <v>15</v>
      </c>
      <c r="P1535" s="55" t="s">
        <v>14</v>
      </c>
      <c r="Q1535" s="55" t="s">
        <v>15</v>
      </c>
    </row>
    <row r="1536" spans="1:17" customFormat="1" x14ac:dyDescent="0.3">
      <c r="A1536" s="56" t="s">
        <v>16</v>
      </c>
      <c r="B1536" s="57">
        <v>1223.3316612077999</v>
      </c>
      <c r="C1536" s="57">
        <v>1223.3316612077999</v>
      </c>
      <c r="D1536" s="57">
        <v>226.19073308700001</v>
      </c>
      <c r="E1536" s="57">
        <v>226.19073308700001</v>
      </c>
      <c r="F1536" s="57">
        <v>242.9097684457</v>
      </c>
      <c r="G1536" s="57">
        <v>242.9097684457</v>
      </c>
      <c r="H1536" s="57">
        <v>195.83979688540001</v>
      </c>
      <c r="I1536" s="57">
        <v>195.83979688540001</v>
      </c>
      <c r="J1536" s="57">
        <v>84.8591296476</v>
      </c>
      <c r="K1536" s="57">
        <v>84.8591296476</v>
      </c>
      <c r="L1536" s="57">
        <v>98.944758881799999</v>
      </c>
      <c r="M1536" s="57">
        <v>98.944758881799999</v>
      </c>
      <c r="N1536" s="57">
        <v>212.26945979659999</v>
      </c>
      <c r="O1536" s="57">
        <v>212.26945979659999</v>
      </c>
      <c r="P1536" s="57">
        <v>141.04859873140001</v>
      </c>
      <c r="Q1536" s="57">
        <v>141.04859873140001</v>
      </c>
    </row>
    <row r="1537" spans="1:17" customFormat="1" x14ac:dyDescent="0.3">
      <c r="A1537" s="58" t="s">
        <v>341</v>
      </c>
      <c r="B1537" s="59">
        <v>113.2295658036</v>
      </c>
      <c r="C1537" s="60">
        <v>9.2558354691652495E-2</v>
      </c>
      <c r="D1537" s="59">
        <v>28.5149380075</v>
      </c>
      <c r="E1537" s="60">
        <v>0.126065898537639</v>
      </c>
      <c r="F1537" s="59">
        <v>21.551889750800001</v>
      </c>
      <c r="G1537" s="60">
        <v>8.8723849554110099E-2</v>
      </c>
      <c r="H1537" s="59">
        <v>16.003481644200001</v>
      </c>
      <c r="I1537" s="60">
        <v>8.1717209161347296E-2</v>
      </c>
      <c r="J1537" s="59">
        <v>2.3343192207999999</v>
      </c>
      <c r="K1537" s="64">
        <v>2.7508168307804701E-2</v>
      </c>
      <c r="L1537" s="59">
        <v>1.1597100151999999</v>
      </c>
      <c r="M1537" s="64">
        <v>1.1720782670109901E-2</v>
      </c>
      <c r="N1537" s="59">
        <v>30.717049034399999</v>
      </c>
      <c r="O1537" s="63">
        <v>0.14470781177769801</v>
      </c>
      <c r="P1537" s="59">
        <v>9.9185637514000096</v>
      </c>
      <c r="Q1537" s="60">
        <v>7.0320186379788194E-2</v>
      </c>
    </row>
    <row r="1538" spans="1:17" customFormat="1" x14ac:dyDescent="0.3">
      <c r="A1538" s="58" t="s">
        <v>237</v>
      </c>
      <c r="B1538" s="61">
        <v>185.6418496615</v>
      </c>
      <c r="C1538" s="62">
        <v>0.15175103820840799</v>
      </c>
      <c r="D1538" s="61">
        <v>33.879742245499997</v>
      </c>
      <c r="E1538" s="62">
        <v>0.14978395349410201</v>
      </c>
      <c r="F1538" s="61">
        <v>16.1940353026</v>
      </c>
      <c r="G1538" s="64">
        <v>6.6666875548975796E-2</v>
      </c>
      <c r="H1538" s="61">
        <v>25.846479716400001</v>
      </c>
      <c r="I1538" s="62">
        <v>0.13197766811167899</v>
      </c>
      <c r="J1538" s="61">
        <v>15.2738412948</v>
      </c>
      <c r="K1538" s="62">
        <v>0.17999054855062399</v>
      </c>
      <c r="L1538" s="61">
        <v>10.040499536800001</v>
      </c>
      <c r="M1538" s="62">
        <v>0.101475809838442</v>
      </c>
      <c r="N1538" s="61">
        <v>47.657768011199998</v>
      </c>
      <c r="O1538" s="63">
        <v>0.22451542514343101</v>
      </c>
      <c r="P1538" s="61">
        <v>34.3986660749</v>
      </c>
      <c r="Q1538" s="63">
        <v>0.243878112822699</v>
      </c>
    </row>
    <row r="1539" spans="1:17" customFormat="1" x14ac:dyDescent="0.3">
      <c r="A1539" s="58" t="s">
        <v>238</v>
      </c>
      <c r="B1539" s="59">
        <v>401.64738908290002</v>
      </c>
      <c r="C1539" s="60">
        <v>0.32832256518755698</v>
      </c>
      <c r="D1539" s="59">
        <v>65.684384023199797</v>
      </c>
      <c r="E1539" s="60">
        <v>0.29039378902377799</v>
      </c>
      <c r="F1539" s="59">
        <v>73.580688525500094</v>
      </c>
      <c r="G1539" s="60">
        <v>0.30291366624042598</v>
      </c>
      <c r="H1539" s="59">
        <v>78.422883050399903</v>
      </c>
      <c r="I1539" s="63">
        <v>0.40044405834576602</v>
      </c>
      <c r="J1539" s="59">
        <v>21.1922362341999</v>
      </c>
      <c r="K1539" s="60">
        <v>0.24973431052388101</v>
      </c>
      <c r="L1539" s="59">
        <v>38.950649486099998</v>
      </c>
      <c r="M1539" s="60">
        <v>0.39366056298778501</v>
      </c>
      <c r="N1539" s="59">
        <v>69.184410376099805</v>
      </c>
      <c r="O1539" s="60">
        <v>0.32592729280224098</v>
      </c>
      <c r="P1539" s="59">
        <v>46.510010684199997</v>
      </c>
      <c r="Q1539" s="60">
        <v>0.32974457812778002</v>
      </c>
    </row>
    <row r="1540" spans="1:17" customFormat="1" x14ac:dyDescent="0.3">
      <c r="A1540" s="58" t="s">
        <v>239</v>
      </c>
      <c r="B1540" s="61">
        <v>360.99991000680001</v>
      </c>
      <c r="C1540" s="62">
        <v>0.29509569763802501</v>
      </c>
      <c r="D1540" s="61">
        <v>71.088486716199796</v>
      </c>
      <c r="E1540" s="62">
        <v>0.314285584320809</v>
      </c>
      <c r="F1540" s="61">
        <v>83.915991467200001</v>
      </c>
      <c r="G1540" s="62">
        <v>0.34546157614060102</v>
      </c>
      <c r="H1540" s="61">
        <v>55.852159896699902</v>
      </c>
      <c r="I1540" s="62">
        <v>0.28519310571682799</v>
      </c>
      <c r="J1540" s="61">
        <v>31.455002039299998</v>
      </c>
      <c r="K1540" s="62">
        <v>0.370673163511401</v>
      </c>
      <c r="L1540" s="61">
        <v>26.072675389699999</v>
      </c>
      <c r="M1540" s="62">
        <v>0.26350739224951297</v>
      </c>
      <c r="N1540" s="61">
        <v>49.562364478999903</v>
      </c>
      <c r="O1540" s="62">
        <v>0.23348796631645199</v>
      </c>
      <c r="P1540" s="61">
        <v>38.2092282423</v>
      </c>
      <c r="Q1540" s="62">
        <v>0.27089406478303402</v>
      </c>
    </row>
    <row r="1541" spans="1:17" customFormat="1" x14ac:dyDescent="0.3">
      <c r="A1541" s="58" t="s">
        <v>342</v>
      </c>
      <c r="B1541" s="59">
        <v>139.60408265059999</v>
      </c>
      <c r="C1541" s="60">
        <v>0.114117934716713</v>
      </c>
      <c r="D1541" s="59">
        <v>23.124756222399999</v>
      </c>
      <c r="E1541" s="60">
        <v>0.102235648237214</v>
      </c>
      <c r="F1541" s="59">
        <v>44.776407543399998</v>
      </c>
      <c r="G1541" s="63">
        <v>0.18433349893629</v>
      </c>
      <c r="H1541" s="59">
        <v>13.359516631</v>
      </c>
      <c r="I1541" s="64">
        <v>6.8216556815658996E-2</v>
      </c>
      <c r="J1541" s="59">
        <v>10.838581959900001</v>
      </c>
      <c r="K1541" s="60">
        <v>0.127724406376899</v>
      </c>
      <c r="L1541" s="59">
        <v>22.721224454000001</v>
      </c>
      <c r="M1541" s="63">
        <v>0.22963545225415</v>
      </c>
      <c r="N1541" s="59">
        <v>12.6355834904</v>
      </c>
      <c r="O1541" s="64">
        <v>5.9526148992453398E-2</v>
      </c>
      <c r="P1541" s="59">
        <v>9.2251569554000099</v>
      </c>
      <c r="Q1541" s="60">
        <v>6.5404102120628194E-2</v>
      </c>
    </row>
    <row r="1542" spans="1:17" customFormat="1" x14ac:dyDescent="0.3">
      <c r="A1542" s="58" t="s">
        <v>88</v>
      </c>
      <c r="B1542" s="61">
        <v>22.208864002399999</v>
      </c>
      <c r="C1542" s="62">
        <v>1.81544095576445E-2</v>
      </c>
      <c r="D1542" s="61">
        <v>3.8984258721999998</v>
      </c>
      <c r="E1542" s="62">
        <v>1.72351263864579E-2</v>
      </c>
      <c r="F1542" s="61">
        <v>2.8907558562000002</v>
      </c>
      <c r="G1542" s="62">
        <v>1.19005335795962E-2</v>
      </c>
      <c r="H1542" s="61">
        <v>6.3552759467000204</v>
      </c>
      <c r="I1542" s="62">
        <v>3.2451401848720897E-2</v>
      </c>
      <c r="J1542" s="61">
        <v>3.7651488986000001</v>
      </c>
      <c r="K1542" s="62">
        <v>4.4369402729391397E-2</v>
      </c>
      <c r="L1542" s="61">
        <v>0</v>
      </c>
      <c r="M1542" s="62">
        <v>0</v>
      </c>
      <c r="N1542" s="61">
        <v>2.5122844055</v>
      </c>
      <c r="O1542" s="62">
        <v>1.1835354967725E-2</v>
      </c>
      <c r="P1542" s="61">
        <v>2.7869730231999998</v>
      </c>
      <c r="Q1542" s="62">
        <v>1.9758955766070799E-2</v>
      </c>
    </row>
    <row r="1543" spans="1:17" customFormat="1" x14ac:dyDescent="0.3">
      <c r="A1543" s="58" t="s">
        <v>343</v>
      </c>
      <c r="B1543" s="59">
        <v>298.87141546509997</v>
      </c>
      <c r="C1543" s="60">
        <v>0.24430939290006001</v>
      </c>
      <c r="D1543" s="59">
        <v>62.394680252999898</v>
      </c>
      <c r="E1543" s="60">
        <v>0.27584985203174101</v>
      </c>
      <c r="F1543" s="59">
        <v>37.745925053400001</v>
      </c>
      <c r="G1543" s="64">
        <v>0.15539072510308599</v>
      </c>
      <c r="H1543" s="59">
        <v>41.849961360599998</v>
      </c>
      <c r="I1543" s="60">
        <v>0.213694877273027</v>
      </c>
      <c r="J1543" s="59">
        <v>17.608160515600002</v>
      </c>
      <c r="K1543" s="60">
        <v>0.207498716858428</v>
      </c>
      <c r="L1543" s="59">
        <v>11.200209552</v>
      </c>
      <c r="M1543" s="64">
        <v>0.113196592508552</v>
      </c>
      <c r="N1543" s="59">
        <v>78.374817045600096</v>
      </c>
      <c r="O1543" s="63">
        <v>0.36922323692112802</v>
      </c>
      <c r="P1543" s="59">
        <v>44.3172298263</v>
      </c>
      <c r="Q1543" s="60">
        <v>0.31419829920248699</v>
      </c>
    </row>
    <row r="1544" spans="1:17" customFormat="1" x14ac:dyDescent="0.3">
      <c r="A1544" s="58" t="s">
        <v>344</v>
      </c>
      <c r="B1544" s="61">
        <v>500.6039926574</v>
      </c>
      <c r="C1544" s="62">
        <v>0.40921363235473801</v>
      </c>
      <c r="D1544" s="61">
        <v>94.213242938600203</v>
      </c>
      <c r="E1544" s="62">
        <v>0.41652123255802298</v>
      </c>
      <c r="F1544" s="61">
        <v>128.69239901060001</v>
      </c>
      <c r="G1544" s="63">
        <v>0.52979507507689205</v>
      </c>
      <c r="H1544" s="61">
        <v>69.211676527700106</v>
      </c>
      <c r="I1544" s="62">
        <v>0.35340966253248701</v>
      </c>
      <c r="J1544" s="61">
        <v>42.293583999200003</v>
      </c>
      <c r="K1544" s="62">
        <v>0.49839756988829997</v>
      </c>
      <c r="L1544" s="61">
        <v>48.793899843699897</v>
      </c>
      <c r="M1544" s="62">
        <v>0.49314284450366402</v>
      </c>
      <c r="N1544" s="61">
        <v>62.197947969400097</v>
      </c>
      <c r="O1544" s="64">
        <v>0.29301411530890498</v>
      </c>
      <c r="P1544" s="61">
        <v>47.434385197700003</v>
      </c>
      <c r="Q1544" s="62">
        <v>0.33629816690366199</v>
      </c>
    </row>
    <row r="1545" spans="1:17" customFormat="1" x14ac:dyDescent="0.3">
      <c r="A1545" s="65" t="s">
        <v>1</v>
      </c>
    </row>
    <row r="1546" spans="1:17" customFormat="1" x14ac:dyDescent="0.3">
      <c r="A1546" s="65" t="s">
        <v>1</v>
      </c>
    </row>
    <row r="1547" spans="1:17" customFormat="1" x14ac:dyDescent="0.3">
      <c r="A1547" s="53" t="s">
        <v>479</v>
      </c>
    </row>
    <row r="1548" spans="1:17" customFormat="1" x14ac:dyDescent="0.3">
      <c r="A1548" s="54" t="s">
        <v>1</v>
      </c>
    </row>
    <row r="1549" spans="1:17" customFormat="1" x14ac:dyDescent="0.3">
      <c r="A1549" s="114" t="s">
        <v>1</v>
      </c>
      <c r="B1549" s="113" t="s">
        <v>502</v>
      </c>
      <c r="C1549" s="113" t="s">
        <v>1</v>
      </c>
      <c r="D1549" s="113" t="s">
        <v>17</v>
      </c>
      <c r="E1549" s="113" t="s">
        <v>1</v>
      </c>
      <c r="F1549" s="113" t="s">
        <v>18</v>
      </c>
      <c r="G1549" s="113" t="s">
        <v>1</v>
      </c>
      <c r="H1549" s="113" t="s">
        <v>19</v>
      </c>
      <c r="I1549" s="113" t="s">
        <v>1</v>
      </c>
      <c r="J1549" s="113" t="s">
        <v>20</v>
      </c>
      <c r="K1549" s="113" t="s">
        <v>1</v>
      </c>
      <c r="L1549" s="113" t="s">
        <v>21</v>
      </c>
      <c r="M1549" s="113" t="s">
        <v>1</v>
      </c>
      <c r="N1549" s="113" t="s">
        <v>22</v>
      </c>
      <c r="O1549" s="113" t="s">
        <v>1</v>
      </c>
      <c r="P1549" s="113" t="s">
        <v>23</v>
      </c>
      <c r="Q1549" s="113" t="s">
        <v>1</v>
      </c>
    </row>
    <row r="1550" spans="1:17" customFormat="1" x14ac:dyDescent="0.3">
      <c r="A1550" s="115" t="s">
        <v>1</v>
      </c>
      <c r="B1550" s="55" t="s">
        <v>14</v>
      </c>
      <c r="C1550" s="55" t="s">
        <v>15</v>
      </c>
      <c r="D1550" s="55" t="s">
        <v>14</v>
      </c>
      <c r="E1550" s="55" t="s">
        <v>15</v>
      </c>
      <c r="F1550" s="55" t="s">
        <v>14</v>
      </c>
      <c r="G1550" s="55" t="s">
        <v>15</v>
      </c>
      <c r="H1550" s="55" t="s">
        <v>14</v>
      </c>
      <c r="I1550" s="55" t="s">
        <v>15</v>
      </c>
      <c r="J1550" s="55" t="s">
        <v>14</v>
      </c>
      <c r="K1550" s="55" t="s">
        <v>15</v>
      </c>
      <c r="L1550" s="55" t="s">
        <v>14</v>
      </c>
      <c r="M1550" s="55" t="s">
        <v>15</v>
      </c>
      <c r="N1550" s="55" t="s">
        <v>14</v>
      </c>
      <c r="O1550" s="55" t="s">
        <v>15</v>
      </c>
      <c r="P1550" s="55" t="s">
        <v>14</v>
      </c>
      <c r="Q1550" s="55" t="s">
        <v>15</v>
      </c>
    </row>
    <row r="1551" spans="1:17" customFormat="1" x14ac:dyDescent="0.3">
      <c r="A1551" s="56" t="s">
        <v>16</v>
      </c>
      <c r="B1551" s="57">
        <v>1223.3316612077999</v>
      </c>
      <c r="C1551" s="57">
        <v>1223.3316612077999</v>
      </c>
      <c r="D1551" s="57">
        <v>226.19073308700001</v>
      </c>
      <c r="E1551" s="57">
        <v>226.19073308700001</v>
      </c>
      <c r="F1551" s="57">
        <v>242.9097684457</v>
      </c>
      <c r="G1551" s="57">
        <v>242.9097684457</v>
      </c>
      <c r="H1551" s="57">
        <v>195.83979688540001</v>
      </c>
      <c r="I1551" s="57">
        <v>195.83979688540001</v>
      </c>
      <c r="J1551" s="57">
        <v>84.8591296476</v>
      </c>
      <c r="K1551" s="57">
        <v>84.8591296476</v>
      </c>
      <c r="L1551" s="57">
        <v>98.944758881799999</v>
      </c>
      <c r="M1551" s="57">
        <v>98.944758881799999</v>
      </c>
      <c r="N1551" s="57">
        <v>212.26945979659999</v>
      </c>
      <c r="O1551" s="57">
        <v>212.26945979659999</v>
      </c>
      <c r="P1551" s="57">
        <v>141.04859873140001</v>
      </c>
      <c r="Q1551" s="57">
        <v>141.04859873140001</v>
      </c>
    </row>
    <row r="1552" spans="1:17" customFormat="1" x14ac:dyDescent="0.3">
      <c r="A1552" s="58" t="s">
        <v>341</v>
      </c>
      <c r="B1552" s="59">
        <v>124.8355212039</v>
      </c>
      <c r="C1552" s="60">
        <v>0.102045524662257</v>
      </c>
      <c r="D1552" s="59">
        <v>28.266687846300002</v>
      </c>
      <c r="E1552" s="60">
        <v>0.124968372755694</v>
      </c>
      <c r="F1552" s="59">
        <v>12.737028177499999</v>
      </c>
      <c r="G1552" s="64">
        <v>5.2435224235731902E-2</v>
      </c>
      <c r="H1552" s="59">
        <v>23.842981995799999</v>
      </c>
      <c r="I1552" s="60">
        <v>0.121747379107793</v>
      </c>
      <c r="J1552" s="59">
        <v>2.5027311584</v>
      </c>
      <c r="K1552" s="64">
        <v>2.94927743048185E-2</v>
      </c>
      <c r="L1552" s="59">
        <v>3.2576199366999998</v>
      </c>
      <c r="M1552" s="64">
        <v>3.29236229742252E-2</v>
      </c>
      <c r="N1552" s="59">
        <v>27.393286721599999</v>
      </c>
      <c r="O1552" s="60">
        <v>0.12904958983665701</v>
      </c>
      <c r="P1552" s="59">
        <v>25.6053154435</v>
      </c>
      <c r="Q1552" s="63">
        <v>0.181535411721888</v>
      </c>
    </row>
    <row r="1553" spans="1:17" customFormat="1" x14ac:dyDescent="0.3">
      <c r="A1553" s="58" t="s">
        <v>237</v>
      </c>
      <c r="B1553" s="61">
        <v>264.86878326750002</v>
      </c>
      <c r="C1553" s="62">
        <v>0.21651428771654099</v>
      </c>
      <c r="D1553" s="61">
        <v>51.614148287299898</v>
      </c>
      <c r="E1553" s="62">
        <v>0.228188606946367</v>
      </c>
      <c r="F1553" s="61">
        <v>38.473887205300002</v>
      </c>
      <c r="G1553" s="62">
        <v>0.15838756692035</v>
      </c>
      <c r="H1553" s="61">
        <v>53.849215154700197</v>
      </c>
      <c r="I1553" s="62">
        <v>0.274965640340258</v>
      </c>
      <c r="J1553" s="61">
        <v>17.0723100877</v>
      </c>
      <c r="K1553" s="62">
        <v>0.201184129021795</v>
      </c>
      <c r="L1553" s="61">
        <v>21.226061080099999</v>
      </c>
      <c r="M1553" s="62">
        <v>0.214524360056876</v>
      </c>
      <c r="N1553" s="61">
        <v>45.097363670100002</v>
      </c>
      <c r="O1553" s="62">
        <v>0.21245337748215401</v>
      </c>
      <c r="P1553" s="61">
        <v>35.240174036699997</v>
      </c>
      <c r="Q1553" s="62">
        <v>0.249844198054092</v>
      </c>
    </row>
    <row r="1554" spans="1:17" customFormat="1" x14ac:dyDescent="0.3">
      <c r="A1554" s="58" t="s">
        <v>238</v>
      </c>
      <c r="B1554" s="59">
        <v>446.07840750499997</v>
      </c>
      <c r="C1554" s="60">
        <v>0.36464224841903098</v>
      </c>
      <c r="D1554" s="59">
        <v>87.057751520699895</v>
      </c>
      <c r="E1554" s="60">
        <v>0.38488646432396001</v>
      </c>
      <c r="F1554" s="59">
        <v>64.460445507099905</v>
      </c>
      <c r="G1554" s="64">
        <v>0.26536786033580001</v>
      </c>
      <c r="H1554" s="59">
        <v>84.691343230000001</v>
      </c>
      <c r="I1554" s="60">
        <v>0.43245216027036099</v>
      </c>
      <c r="J1554" s="59">
        <v>34.327276701799903</v>
      </c>
      <c r="K1554" s="60">
        <v>0.40452072563497998</v>
      </c>
      <c r="L1554" s="59">
        <v>46.478402759200002</v>
      </c>
      <c r="M1554" s="63">
        <v>0.469740927002747</v>
      </c>
      <c r="N1554" s="59">
        <v>61.270225225599901</v>
      </c>
      <c r="O1554" s="64">
        <v>0.28864361969126501</v>
      </c>
      <c r="P1554" s="59">
        <v>58.519502208500001</v>
      </c>
      <c r="Q1554" s="60">
        <v>0.41488893002006499</v>
      </c>
    </row>
    <row r="1555" spans="1:17" customFormat="1" x14ac:dyDescent="0.3">
      <c r="A1555" s="58" t="s">
        <v>239</v>
      </c>
      <c r="B1555" s="61">
        <v>293.30740281250002</v>
      </c>
      <c r="C1555" s="62">
        <v>0.23976114745768601</v>
      </c>
      <c r="D1555" s="61">
        <v>37.047220566599997</v>
      </c>
      <c r="E1555" s="64">
        <v>0.16378752595647</v>
      </c>
      <c r="F1555" s="61">
        <v>92.398995095199993</v>
      </c>
      <c r="G1555" s="63">
        <v>0.38038402360856399</v>
      </c>
      <c r="H1555" s="61">
        <v>28.239103979199999</v>
      </c>
      <c r="I1555" s="64">
        <v>0.14419492068675299</v>
      </c>
      <c r="J1555" s="61">
        <v>26.585034797300001</v>
      </c>
      <c r="K1555" s="62">
        <v>0.31328432082324398</v>
      </c>
      <c r="L1555" s="61">
        <v>22.0040451584</v>
      </c>
      <c r="M1555" s="62">
        <v>0.22238717246950099</v>
      </c>
      <c r="N1555" s="61">
        <v>63.089200258599803</v>
      </c>
      <c r="O1555" s="62">
        <v>0.29721279885977497</v>
      </c>
      <c r="P1555" s="61">
        <v>17.896072006000001</v>
      </c>
      <c r="Q1555" s="64">
        <v>0.12687876495731501</v>
      </c>
    </row>
    <row r="1556" spans="1:17" customFormat="1" x14ac:dyDescent="0.3">
      <c r="A1556" s="58" t="s">
        <v>342</v>
      </c>
      <c r="B1556" s="59">
        <v>84.446479659299897</v>
      </c>
      <c r="C1556" s="60">
        <v>6.9029914239222501E-2</v>
      </c>
      <c r="D1556" s="59">
        <v>15.707055025700001</v>
      </c>
      <c r="E1556" s="60">
        <v>6.9441638087173893E-2</v>
      </c>
      <c r="F1556" s="59">
        <v>33.368807385499998</v>
      </c>
      <c r="G1556" s="63">
        <v>0.137371204126602</v>
      </c>
      <c r="H1556" s="59">
        <v>5.2171525257000004</v>
      </c>
      <c r="I1556" s="64">
        <v>2.6639899594835301E-2</v>
      </c>
      <c r="J1556" s="59">
        <v>2.5451850583</v>
      </c>
      <c r="K1556" s="60">
        <v>2.99930610750965E-2</v>
      </c>
      <c r="L1556" s="59">
        <v>5.9786299474</v>
      </c>
      <c r="M1556" s="60">
        <v>6.0423917496651901E-2</v>
      </c>
      <c r="N1556" s="59">
        <v>15.4193839207</v>
      </c>
      <c r="O1556" s="60">
        <v>7.2640614130148995E-2</v>
      </c>
      <c r="P1556" s="59">
        <v>3.7875350367</v>
      </c>
      <c r="Q1556" s="60">
        <v>2.68526952466407E-2</v>
      </c>
    </row>
    <row r="1557" spans="1:17" customFormat="1" x14ac:dyDescent="0.3">
      <c r="A1557" s="58" t="s">
        <v>88</v>
      </c>
      <c r="B1557" s="61">
        <v>9.7950667596000205</v>
      </c>
      <c r="C1557" s="62">
        <v>8.0068775052623796E-3</v>
      </c>
      <c r="D1557" s="61">
        <v>6.4978698403999804</v>
      </c>
      <c r="E1557" s="63">
        <v>2.87273919303348E-2</v>
      </c>
      <c r="F1557" s="61">
        <v>1.4706050750999999</v>
      </c>
      <c r="G1557" s="62">
        <v>6.0541207729516997E-3</v>
      </c>
      <c r="H1557" s="61">
        <v>0</v>
      </c>
      <c r="I1557" s="62">
        <v>0</v>
      </c>
      <c r="J1557" s="61">
        <v>1.8265918441</v>
      </c>
      <c r="K1557" s="62">
        <v>2.1524989140065499E-2</v>
      </c>
      <c r="L1557" s="61">
        <v>0</v>
      </c>
      <c r="M1557" s="62">
        <v>0</v>
      </c>
      <c r="N1557" s="61">
        <v>0</v>
      </c>
      <c r="O1557" s="62">
        <v>0</v>
      </c>
      <c r="P1557" s="61">
        <v>0</v>
      </c>
      <c r="Q1557" s="62">
        <v>0</v>
      </c>
    </row>
    <row r="1558" spans="1:17" customFormat="1" x14ac:dyDescent="0.3">
      <c r="A1558" s="58" t="s">
        <v>343</v>
      </c>
      <c r="B1558" s="59">
        <v>389.70430447140001</v>
      </c>
      <c r="C1558" s="60">
        <v>0.31855981237879799</v>
      </c>
      <c r="D1558" s="59">
        <v>79.880836133599999</v>
      </c>
      <c r="E1558" s="60">
        <v>0.353156979702061</v>
      </c>
      <c r="F1558" s="59">
        <v>51.210915382800103</v>
      </c>
      <c r="G1558" s="64">
        <v>0.21082279115608199</v>
      </c>
      <c r="H1558" s="59">
        <v>77.692197150500107</v>
      </c>
      <c r="I1558" s="63">
        <v>0.39671301944805099</v>
      </c>
      <c r="J1558" s="59">
        <v>19.5750412461</v>
      </c>
      <c r="K1558" s="60">
        <v>0.230676903326614</v>
      </c>
      <c r="L1558" s="59">
        <v>24.483681016799999</v>
      </c>
      <c r="M1558" s="60">
        <v>0.24744798303110099</v>
      </c>
      <c r="N1558" s="59">
        <v>72.490650391699802</v>
      </c>
      <c r="O1558" s="60">
        <v>0.34150296731881102</v>
      </c>
      <c r="P1558" s="59">
        <v>60.845489480200001</v>
      </c>
      <c r="Q1558" s="63">
        <v>0.431379609775979</v>
      </c>
    </row>
    <row r="1559" spans="1:17" customFormat="1" x14ac:dyDescent="0.3">
      <c r="A1559" s="58" t="s">
        <v>344</v>
      </c>
      <c r="B1559" s="61">
        <v>377.75388247180001</v>
      </c>
      <c r="C1559" s="62">
        <v>0.30879106169690901</v>
      </c>
      <c r="D1559" s="61">
        <v>52.754275592300097</v>
      </c>
      <c r="E1559" s="64">
        <v>0.23322916404364399</v>
      </c>
      <c r="F1559" s="61">
        <v>125.7678024807</v>
      </c>
      <c r="G1559" s="63">
        <v>0.51775522773516702</v>
      </c>
      <c r="H1559" s="61">
        <v>33.456256504899997</v>
      </c>
      <c r="I1559" s="64">
        <v>0.170834820281588</v>
      </c>
      <c r="J1559" s="61">
        <v>29.1302198556</v>
      </c>
      <c r="K1559" s="62">
        <v>0.34327738189834101</v>
      </c>
      <c r="L1559" s="61">
        <v>27.982675105799999</v>
      </c>
      <c r="M1559" s="62">
        <v>0.28281108996615201</v>
      </c>
      <c r="N1559" s="61">
        <v>78.508584179300001</v>
      </c>
      <c r="O1559" s="62">
        <v>0.36985341298992402</v>
      </c>
      <c r="P1559" s="61">
        <v>21.6836070427</v>
      </c>
      <c r="Q1559" s="64">
        <v>0.15373146020395601</v>
      </c>
    </row>
    <row r="1560" spans="1:17" customFormat="1" x14ac:dyDescent="0.3">
      <c r="A1560" s="65" t="s">
        <v>1</v>
      </c>
    </row>
    <row r="1561" spans="1:17" customFormat="1" x14ac:dyDescent="0.3">
      <c r="A1561" s="65" t="s">
        <v>1</v>
      </c>
    </row>
    <row r="1562" spans="1:17" customFormat="1" x14ac:dyDescent="0.3">
      <c r="A1562" s="53" t="s">
        <v>480</v>
      </c>
    </row>
    <row r="1563" spans="1:17" customFormat="1" x14ac:dyDescent="0.3">
      <c r="A1563" s="54" t="s">
        <v>1</v>
      </c>
    </row>
    <row r="1564" spans="1:17" customFormat="1" x14ac:dyDescent="0.3">
      <c r="A1564" s="114" t="s">
        <v>1</v>
      </c>
      <c r="B1564" s="113" t="s">
        <v>502</v>
      </c>
      <c r="C1564" s="113" t="s">
        <v>1</v>
      </c>
      <c r="D1564" s="113" t="s">
        <v>17</v>
      </c>
      <c r="E1564" s="113" t="s">
        <v>1</v>
      </c>
      <c r="F1564" s="113" t="s">
        <v>18</v>
      </c>
      <c r="G1564" s="113" t="s">
        <v>1</v>
      </c>
      <c r="H1564" s="113" t="s">
        <v>19</v>
      </c>
      <c r="I1564" s="113" t="s">
        <v>1</v>
      </c>
      <c r="J1564" s="113" t="s">
        <v>20</v>
      </c>
      <c r="K1564" s="113" t="s">
        <v>1</v>
      </c>
      <c r="L1564" s="113" t="s">
        <v>21</v>
      </c>
      <c r="M1564" s="113" t="s">
        <v>1</v>
      </c>
      <c r="N1564" s="113" t="s">
        <v>22</v>
      </c>
      <c r="O1564" s="113" t="s">
        <v>1</v>
      </c>
      <c r="P1564" s="113" t="s">
        <v>23</v>
      </c>
      <c r="Q1564" s="113" t="s">
        <v>1</v>
      </c>
    </row>
    <row r="1565" spans="1:17" customFormat="1" x14ac:dyDescent="0.3">
      <c r="A1565" s="115" t="s">
        <v>1</v>
      </c>
      <c r="B1565" s="55" t="s">
        <v>14</v>
      </c>
      <c r="C1565" s="55" t="s">
        <v>15</v>
      </c>
      <c r="D1565" s="55" t="s">
        <v>14</v>
      </c>
      <c r="E1565" s="55" t="s">
        <v>15</v>
      </c>
      <c r="F1565" s="55" t="s">
        <v>14</v>
      </c>
      <c r="G1565" s="55" t="s">
        <v>15</v>
      </c>
      <c r="H1565" s="55" t="s">
        <v>14</v>
      </c>
      <c r="I1565" s="55" t="s">
        <v>15</v>
      </c>
      <c r="J1565" s="55" t="s">
        <v>14</v>
      </c>
      <c r="K1565" s="55" t="s">
        <v>15</v>
      </c>
      <c r="L1565" s="55" t="s">
        <v>14</v>
      </c>
      <c r="M1565" s="55" t="s">
        <v>15</v>
      </c>
      <c r="N1565" s="55" t="s">
        <v>14</v>
      </c>
      <c r="O1565" s="55" t="s">
        <v>15</v>
      </c>
      <c r="P1565" s="55" t="s">
        <v>14</v>
      </c>
      <c r="Q1565" s="55" t="s">
        <v>15</v>
      </c>
    </row>
    <row r="1566" spans="1:17" customFormat="1" x14ac:dyDescent="0.3">
      <c r="A1566" s="56" t="s">
        <v>16</v>
      </c>
      <c r="B1566" s="57">
        <v>1223.3316612077999</v>
      </c>
      <c r="C1566" s="57">
        <v>1223.3316612077999</v>
      </c>
      <c r="D1566" s="57">
        <v>226.19073308700001</v>
      </c>
      <c r="E1566" s="57">
        <v>226.19073308700001</v>
      </c>
      <c r="F1566" s="57">
        <v>242.9097684457</v>
      </c>
      <c r="G1566" s="57">
        <v>242.9097684457</v>
      </c>
      <c r="H1566" s="57">
        <v>195.83979688540001</v>
      </c>
      <c r="I1566" s="57">
        <v>195.83979688540001</v>
      </c>
      <c r="J1566" s="57">
        <v>84.8591296476</v>
      </c>
      <c r="K1566" s="57">
        <v>84.8591296476</v>
      </c>
      <c r="L1566" s="57">
        <v>98.944758881799999</v>
      </c>
      <c r="M1566" s="57">
        <v>98.944758881799999</v>
      </c>
      <c r="N1566" s="57">
        <v>212.26945979659999</v>
      </c>
      <c r="O1566" s="57">
        <v>212.26945979659999</v>
      </c>
      <c r="P1566" s="57">
        <v>141.04859873140001</v>
      </c>
      <c r="Q1566" s="57">
        <v>141.04859873140001</v>
      </c>
    </row>
    <row r="1567" spans="1:17" customFormat="1" x14ac:dyDescent="0.3">
      <c r="A1567" s="58" t="s">
        <v>341</v>
      </c>
      <c r="B1567" s="59">
        <v>59.307282137800001</v>
      </c>
      <c r="C1567" s="60">
        <v>4.8480133408176203E-2</v>
      </c>
      <c r="D1567" s="59">
        <v>13.7166735728</v>
      </c>
      <c r="E1567" s="60">
        <v>6.0642066921124199E-2</v>
      </c>
      <c r="F1567" s="59">
        <v>6.4197123316999898</v>
      </c>
      <c r="G1567" s="60">
        <v>2.6428382739721201E-2</v>
      </c>
      <c r="H1567" s="59">
        <v>2.5672181329999999</v>
      </c>
      <c r="I1567" s="64">
        <v>1.3108766317309201E-2</v>
      </c>
      <c r="J1567" s="59">
        <v>14.9580630931</v>
      </c>
      <c r="K1567" s="63">
        <v>0.176269343737289</v>
      </c>
      <c r="L1567" s="59">
        <v>1.1063606269999999</v>
      </c>
      <c r="M1567" s="60">
        <v>1.11815991013902E-2</v>
      </c>
      <c r="N1567" s="59">
        <v>18.706733440299999</v>
      </c>
      <c r="O1567" s="63">
        <v>8.8127295646887205E-2</v>
      </c>
      <c r="P1567" s="59">
        <v>0.28876204890000001</v>
      </c>
      <c r="Q1567" s="64">
        <v>2.0472521634184501E-3</v>
      </c>
    </row>
    <row r="1568" spans="1:17" customFormat="1" x14ac:dyDescent="0.3">
      <c r="A1568" s="58" t="s">
        <v>237</v>
      </c>
      <c r="B1568" s="61">
        <v>162.06167336409999</v>
      </c>
      <c r="C1568" s="62">
        <v>0.13247566338967801</v>
      </c>
      <c r="D1568" s="61">
        <v>47.195696603900103</v>
      </c>
      <c r="E1568" s="63">
        <v>0.208654421689977</v>
      </c>
      <c r="F1568" s="61">
        <v>27.897384875699998</v>
      </c>
      <c r="G1568" s="62">
        <v>0.114846698237812</v>
      </c>
      <c r="H1568" s="61">
        <v>14.571650530199999</v>
      </c>
      <c r="I1568" s="64">
        <v>7.4405972442500606E-2</v>
      </c>
      <c r="J1568" s="61">
        <v>8.5111555414000009</v>
      </c>
      <c r="K1568" s="62">
        <v>0.100297464477244</v>
      </c>
      <c r="L1568" s="61">
        <v>22.419757580599899</v>
      </c>
      <c r="M1568" s="63">
        <v>0.22658863222237799</v>
      </c>
      <c r="N1568" s="61">
        <v>35.969080438900001</v>
      </c>
      <c r="O1568" s="62">
        <v>0.16945009646402301</v>
      </c>
      <c r="P1568" s="61">
        <v>3.0034503935000001</v>
      </c>
      <c r="Q1568" s="64">
        <v>2.1293727272112001E-2</v>
      </c>
    </row>
    <row r="1569" spans="1:17" customFormat="1" x14ac:dyDescent="0.3">
      <c r="A1569" s="58" t="s">
        <v>238</v>
      </c>
      <c r="B1569" s="59">
        <v>378.14483993729999</v>
      </c>
      <c r="C1569" s="60">
        <v>0.30911064589300002</v>
      </c>
      <c r="D1569" s="59">
        <v>78.898478201799904</v>
      </c>
      <c r="E1569" s="60">
        <v>0.34881392851515802</v>
      </c>
      <c r="F1569" s="59">
        <v>75.838795245400107</v>
      </c>
      <c r="G1569" s="60">
        <v>0.31220973833480498</v>
      </c>
      <c r="H1569" s="59">
        <v>70.793640849499795</v>
      </c>
      <c r="I1569" s="60">
        <v>0.36148751160585801</v>
      </c>
      <c r="J1569" s="59">
        <v>34.181350102200099</v>
      </c>
      <c r="K1569" s="60">
        <v>0.40280109216471</v>
      </c>
      <c r="L1569" s="59">
        <v>27.4800310225</v>
      </c>
      <c r="M1569" s="60">
        <v>0.27773104238222301</v>
      </c>
      <c r="N1569" s="59">
        <v>54.382376314499901</v>
      </c>
      <c r="O1569" s="60">
        <v>0.25619500971364401</v>
      </c>
      <c r="P1569" s="59">
        <v>27.8948690603</v>
      </c>
      <c r="Q1569" s="64">
        <v>0.197767785792898</v>
      </c>
    </row>
    <row r="1570" spans="1:17" customFormat="1" x14ac:dyDescent="0.3">
      <c r="A1570" s="58" t="s">
        <v>239</v>
      </c>
      <c r="B1570" s="61">
        <v>432.58863575930002</v>
      </c>
      <c r="C1570" s="62">
        <v>0.35361517197405301</v>
      </c>
      <c r="D1570" s="61">
        <v>66.946826816200002</v>
      </c>
      <c r="E1570" s="62">
        <v>0.29597510871698801</v>
      </c>
      <c r="F1570" s="61">
        <v>92.228941501199998</v>
      </c>
      <c r="G1570" s="62">
        <v>0.37968395462785498</v>
      </c>
      <c r="H1570" s="61">
        <v>79.619515957599702</v>
      </c>
      <c r="I1570" s="62">
        <v>0.40655432258332602</v>
      </c>
      <c r="J1570" s="61">
        <v>21.844249592899899</v>
      </c>
      <c r="K1570" s="62">
        <v>0.25741778973710899</v>
      </c>
      <c r="L1570" s="61">
        <v>39.7649964744</v>
      </c>
      <c r="M1570" s="62">
        <v>0.401890882587359</v>
      </c>
      <c r="N1570" s="61">
        <v>71.351801464699903</v>
      </c>
      <c r="O1570" s="62">
        <v>0.33613785766954202</v>
      </c>
      <c r="P1570" s="61">
        <v>58.160099770599999</v>
      </c>
      <c r="Q1570" s="62">
        <v>0.41234085480958799</v>
      </c>
    </row>
    <row r="1571" spans="1:17" customFormat="1" x14ac:dyDescent="0.3">
      <c r="A1571" s="58" t="s">
        <v>342</v>
      </c>
      <c r="B1571" s="59">
        <v>169.1081771307</v>
      </c>
      <c r="C1571" s="60">
        <v>0.138235756085753</v>
      </c>
      <c r="D1571" s="59">
        <v>9.8900122165000006</v>
      </c>
      <c r="E1571" s="64">
        <v>4.3724214876194697E-2</v>
      </c>
      <c r="F1571" s="59">
        <v>35.181210098999998</v>
      </c>
      <c r="G1571" s="60">
        <v>0.14483242203108199</v>
      </c>
      <c r="H1571" s="59">
        <v>27.351215998699999</v>
      </c>
      <c r="I1571" s="60">
        <v>0.13966117425410299</v>
      </c>
      <c r="J1571" s="59">
        <v>1.7500562791000001</v>
      </c>
      <c r="K1571" s="64">
        <v>2.0623075989201999E-2</v>
      </c>
      <c r="L1571" s="59">
        <v>8.1736131773</v>
      </c>
      <c r="M1571" s="60">
        <v>8.2607843706651002E-2</v>
      </c>
      <c r="N1571" s="59">
        <v>31.8594681382</v>
      </c>
      <c r="O1571" s="60">
        <v>0.15008974050590301</v>
      </c>
      <c r="P1571" s="59">
        <v>49.017945103300001</v>
      </c>
      <c r="Q1571" s="63">
        <v>0.34752521857126201</v>
      </c>
    </row>
    <row r="1572" spans="1:17" customFormat="1" x14ac:dyDescent="0.3">
      <c r="A1572" s="58" t="s">
        <v>88</v>
      </c>
      <c r="B1572" s="61">
        <v>22.1210528786</v>
      </c>
      <c r="C1572" s="62">
        <v>1.80826292493401E-2</v>
      </c>
      <c r="D1572" s="61">
        <v>9.5430456758000108</v>
      </c>
      <c r="E1572" s="63">
        <v>4.2190259280557897E-2</v>
      </c>
      <c r="F1572" s="61">
        <v>5.34372439270002</v>
      </c>
      <c r="G1572" s="62">
        <v>2.19988040287253E-2</v>
      </c>
      <c r="H1572" s="61">
        <v>0.93655541639999895</v>
      </c>
      <c r="I1572" s="62">
        <v>4.7822527969023903E-3</v>
      </c>
      <c r="J1572" s="61">
        <v>3.6142550389000001</v>
      </c>
      <c r="K1572" s="62">
        <v>4.2591233894445399E-2</v>
      </c>
      <c r="L1572" s="61">
        <v>0</v>
      </c>
      <c r="M1572" s="62">
        <v>0</v>
      </c>
      <c r="N1572" s="61">
        <v>0</v>
      </c>
      <c r="O1572" s="62">
        <v>0</v>
      </c>
      <c r="P1572" s="61">
        <v>2.6834723548000001</v>
      </c>
      <c r="Q1572" s="62">
        <v>1.9025161390721499E-2</v>
      </c>
    </row>
    <row r="1573" spans="1:17" customFormat="1" x14ac:dyDescent="0.3">
      <c r="A1573" s="58" t="s">
        <v>343</v>
      </c>
      <c r="B1573" s="59">
        <v>221.36895550189999</v>
      </c>
      <c r="C1573" s="60">
        <v>0.18095579679785401</v>
      </c>
      <c r="D1573" s="59">
        <v>60.912370176700001</v>
      </c>
      <c r="E1573" s="63">
        <v>0.269296488611102</v>
      </c>
      <c r="F1573" s="59">
        <v>34.317097207400003</v>
      </c>
      <c r="G1573" s="60">
        <v>0.141275080977533</v>
      </c>
      <c r="H1573" s="59">
        <v>17.1388686632</v>
      </c>
      <c r="I1573" s="64">
        <v>8.7514738759809793E-2</v>
      </c>
      <c r="J1573" s="59">
        <v>23.469218634500098</v>
      </c>
      <c r="K1573" s="63">
        <v>0.276566808214533</v>
      </c>
      <c r="L1573" s="59">
        <v>23.5261182076</v>
      </c>
      <c r="M1573" s="60">
        <v>0.23777023132376801</v>
      </c>
      <c r="N1573" s="59">
        <v>54.6758138791999</v>
      </c>
      <c r="O1573" s="63">
        <v>0.25757739211091102</v>
      </c>
      <c r="P1573" s="59">
        <v>3.2922124423999999</v>
      </c>
      <c r="Q1573" s="64">
        <v>2.3340979435530498E-2</v>
      </c>
    </row>
    <row r="1574" spans="1:17" customFormat="1" x14ac:dyDescent="0.3">
      <c r="A1574" s="58" t="s">
        <v>344</v>
      </c>
      <c r="B1574" s="61">
        <v>601.69681289000005</v>
      </c>
      <c r="C1574" s="62">
        <v>0.49185092805980501</v>
      </c>
      <c r="D1574" s="61">
        <v>76.836839032699899</v>
      </c>
      <c r="E1574" s="64">
        <v>0.339699323593183</v>
      </c>
      <c r="F1574" s="61">
        <v>127.4101516002</v>
      </c>
      <c r="G1574" s="62">
        <v>0.52451637665893702</v>
      </c>
      <c r="H1574" s="61">
        <v>106.9707319563</v>
      </c>
      <c r="I1574" s="62">
        <v>0.54621549683742898</v>
      </c>
      <c r="J1574" s="61">
        <v>23.594305872</v>
      </c>
      <c r="K1574" s="64">
        <v>0.27804086572631098</v>
      </c>
      <c r="L1574" s="61">
        <v>47.938609651699998</v>
      </c>
      <c r="M1574" s="62">
        <v>0.48449872629400997</v>
      </c>
      <c r="N1574" s="61">
        <v>103.2112696029</v>
      </c>
      <c r="O1574" s="62">
        <v>0.48622759817544497</v>
      </c>
      <c r="P1574" s="61">
        <v>107.17804487390001</v>
      </c>
      <c r="Q1574" s="63">
        <v>0.75986607338084999</v>
      </c>
    </row>
    <row r="1575" spans="1:17" customFormat="1" x14ac:dyDescent="0.3">
      <c r="A1575" s="65" t="s">
        <v>1</v>
      </c>
    </row>
    <row r="1576" spans="1:17" customFormat="1" x14ac:dyDescent="0.3">
      <c r="A1576" s="65" t="s">
        <v>1</v>
      </c>
    </row>
    <row r="1577" spans="1:17" customFormat="1" x14ac:dyDescent="0.3">
      <c r="A1577" s="53" t="s">
        <v>481</v>
      </c>
    </row>
    <row r="1578" spans="1:17" customFormat="1" x14ac:dyDescent="0.3">
      <c r="A1578" s="54" t="s">
        <v>1</v>
      </c>
    </row>
    <row r="1579" spans="1:17" customFormat="1" x14ac:dyDescent="0.3">
      <c r="A1579" s="114" t="s">
        <v>1</v>
      </c>
      <c r="B1579" s="113" t="s">
        <v>502</v>
      </c>
      <c r="C1579" s="113" t="s">
        <v>1</v>
      </c>
      <c r="D1579" s="113" t="s">
        <v>17</v>
      </c>
      <c r="E1579" s="113" t="s">
        <v>1</v>
      </c>
      <c r="F1579" s="113" t="s">
        <v>18</v>
      </c>
      <c r="G1579" s="113" t="s">
        <v>1</v>
      </c>
      <c r="H1579" s="113" t="s">
        <v>19</v>
      </c>
      <c r="I1579" s="113" t="s">
        <v>1</v>
      </c>
      <c r="J1579" s="113" t="s">
        <v>20</v>
      </c>
      <c r="K1579" s="113" t="s">
        <v>1</v>
      </c>
      <c r="L1579" s="113" t="s">
        <v>21</v>
      </c>
      <c r="M1579" s="113" t="s">
        <v>1</v>
      </c>
      <c r="N1579" s="113" t="s">
        <v>22</v>
      </c>
      <c r="O1579" s="113" t="s">
        <v>1</v>
      </c>
      <c r="P1579" s="113" t="s">
        <v>23</v>
      </c>
      <c r="Q1579" s="113" t="s">
        <v>1</v>
      </c>
    </row>
    <row r="1580" spans="1:17" customFormat="1" x14ac:dyDescent="0.3">
      <c r="A1580" s="115" t="s">
        <v>1</v>
      </c>
      <c r="B1580" s="55" t="s">
        <v>14</v>
      </c>
      <c r="C1580" s="55" t="s">
        <v>15</v>
      </c>
      <c r="D1580" s="55" t="s">
        <v>14</v>
      </c>
      <c r="E1580" s="55" t="s">
        <v>15</v>
      </c>
      <c r="F1580" s="55" t="s">
        <v>14</v>
      </c>
      <c r="G1580" s="55" t="s">
        <v>15</v>
      </c>
      <c r="H1580" s="55" t="s">
        <v>14</v>
      </c>
      <c r="I1580" s="55" t="s">
        <v>15</v>
      </c>
      <c r="J1580" s="55" t="s">
        <v>14</v>
      </c>
      <c r="K1580" s="55" t="s">
        <v>15</v>
      </c>
      <c r="L1580" s="55" t="s">
        <v>14</v>
      </c>
      <c r="M1580" s="55" t="s">
        <v>15</v>
      </c>
      <c r="N1580" s="55" t="s">
        <v>14</v>
      </c>
      <c r="O1580" s="55" t="s">
        <v>15</v>
      </c>
      <c r="P1580" s="55" t="s">
        <v>14</v>
      </c>
      <c r="Q1580" s="55" t="s">
        <v>15</v>
      </c>
    </row>
    <row r="1581" spans="1:17" customFormat="1" x14ac:dyDescent="0.3">
      <c r="A1581" s="56" t="s">
        <v>16</v>
      </c>
      <c r="B1581" s="57">
        <v>1223.3316612077999</v>
      </c>
      <c r="C1581" s="57">
        <v>1223.3316612077999</v>
      </c>
      <c r="D1581" s="57">
        <v>226.19073308700001</v>
      </c>
      <c r="E1581" s="57">
        <v>226.19073308700001</v>
      </c>
      <c r="F1581" s="57">
        <v>242.9097684457</v>
      </c>
      <c r="G1581" s="57">
        <v>242.9097684457</v>
      </c>
      <c r="H1581" s="57">
        <v>195.83979688540001</v>
      </c>
      <c r="I1581" s="57">
        <v>195.83979688540001</v>
      </c>
      <c r="J1581" s="57">
        <v>84.8591296476</v>
      </c>
      <c r="K1581" s="57">
        <v>84.8591296476</v>
      </c>
      <c r="L1581" s="57">
        <v>98.944758881799999</v>
      </c>
      <c r="M1581" s="57">
        <v>98.944758881799999</v>
      </c>
      <c r="N1581" s="57">
        <v>212.26945979659999</v>
      </c>
      <c r="O1581" s="57">
        <v>212.26945979659999</v>
      </c>
      <c r="P1581" s="57">
        <v>141.04859873140001</v>
      </c>
      <c r="Q1581" s="57">
        <v>141.04859873140001</v>
      </c>
    </row>
    <row r="1582" spans="1:17" customFormat="1" x14ac:dyDescent="0.3">
      <c r="A1582" s="58" t="s">
        <v>341</v>
      </c>
      <c r="B1582" s="59">
        <v>78.5988471438</v>
      </c>
      <c r="C1582" s="60">
        <v>6.42498266301708E-2</v>
      </c>
      <c r="D1582" s="59">
        <v>10.39070839</v>
      </c>
      <c r="E1582" s="60">
        <v>4.5937816497563601E-2</v>
      </c>
      <c r="F1582" s="59">
        <v>23.788485528399999</v>
      </c>
      <c r="G1582" s="60">
        <v>9.7931366369556599E-2</v>
      </c>
      <c r="H1582" s="59">
        <v>5.2696550552999799</v>
      </c>
      <c r="I1582" s="64">
        <v>2.6907988769941701E-2</v>
      </c>
      <c r="J1582" s="59">
        <v>5.6616452459</v>
      </c>
      <c r="K1582" s="60">
        <v>6.6718163023960803E-2</v>
      </c>
      <c r="L1582" s="59">
        <v>7.9405883647999902</v>
      </c>
      <c r="M1582" s="60">
        <v>8.0252743596918294E-2</v>
      </c>
      <c r="N1582" s="59">
        <v>15.048898683699999</v>
      </c>
      <c r="O1582" s="60">
        <v>7.0895260665948395E-2</v>
      </c>
      <c r="P1582" s="59">
        <v>8.4024729065000106</v>
      </c>
      <c r="Q1582" s="60">
        <v>5.9571473818757298E-2</v>
      </c>
    </row>
    <row r="1583" spans="1:17" customFormat="1" x14ac:dyDescent="0.3">
      <c r="A1583" s="58" t="s">
        <v>237</v>
      </c>
      <c r="B1583" s="61">
        <v>189.35171658589999</v>
      </c>
      <c r="C1583" s="62">
        <v>0.15478363112007801</v>
      </c>
      <c r="D1583" s="61">
        <v>21.338951192500001</v>
      </c>
      <c r="E1583" s="64">
        <v>9.4340519177204193E-2</v>
      </c>
      <c r="F1583" s="61">
        <v>35.032575852999997</v>
      </c>
      <c r="G1583" s="62">
        <v>0.14422053125801401</v>
      </c>
      <c r="H1583" s="61">
        <v>33.694808121100003</v>
      </c>
      <c r="I1583" s="62">
        <v>0.17205291599039599</v>
      </c>
      <c r="J1583" s="61">
        <v>17.435032007299998</v>
      </c>
      <c r="K1583" s="62">
        <v>0.20545852967976</v>
      </c>
      <c r="L1583" s="61">
        <v>29.188121339399999</v>
      </c>
      <c r="M1583" s="63">
        <v>0.294994112566066</v>
      </c>
      <c r="N1583" s="61">
        <v>36.4512898638</v>
      </c>
      <c r="O1583" s="62">
        <v>0.17172178182734399</v>
      </c>
      <c r="P1583" s="61">
        <v>12.135097460500001</v>
      </c>
      <c r="Q1583" s="64">
        <v>8.6034867199276194E-2</v>
      </c>
    </row>
    <row r="1584" spans="1:17" customFormat="1" x14ac:dyDescent="0.3">
      <c r="A1584" s="58" t="s">
        <v>238</v>
      </c>
      <c r="B1584" s="59">
        <v>464.15476212840002</v>
      </c>
      <c r="C1584" s="60">
        <v>0.379418580297463</v>
      </c>
      <c r="D1584" s="59">
        <v>75.259008928099902</v>
      </c>
      <c r="E1584" s="60">
        <v>0.33272366157968603</v>
      </c>
      <c r="F1584" s="59">
        <v>97.918634833000098</v>
      </c>
      <c r="G1584" s="60">
        <v>0.40310702801105602</v>
      </c>
      <c r="H1584" s="59">
        <v>64.313491169800002</v>
      </c>
      <c r="I1584" s="60">
        <v>0.32839847769774</v>
      </c>
      <c r="J1584" s="59">
        <v>42.386518671700003</v>
      </c>
      <c r="K1584" s="63">
        <v>0.49949273399009902</v>
      </c>
      <c r="L1584" s="59">
        <v>39.981791955200002</v>
      </c>
      <c r="M1584" s="60">
        <v>0.40408195852963302</v>
      </c>
      <c r="N1584" s="59">
        <v>72.094029318799898</v>
      </c>
      <c r="O1584" s="60">
        <v>0.33963448810715202</v>
      </c>
      <c r="P1584" s="59">
        <v>60.368972028400002</v>
      </c>
      <c r="Q1584" s="60">
        <v>0.42800121781685402</v>
      </c>
    </row>
    <row r="1585" spans="1:17" customFormat="1" x14ac:dyDescent="0.3">
      <c r="A1585" s="58" t="s">
        <v>239</v>
      </c>
      <c r="B1585" s="61">
        <v>333.03726127319999</v>
      </c>
      <c r="C1585" s="62">
        <v>0.27223791538624198</v>
      </c>
      <c r="D1585" s="61">
        <v>77.400039618899797</v>
      </c>
      <c r="E1585" s="63">
        <v>0.34218926019895601</v>
      </c>
      <c r="F1585" s="61">
        <v>57.471562989800098</v>
      </c>
      <c r="G1585" s="62">
        <v>0.236596343397557</v>
      </c>
      <c r="H1585" s="61">
        <v>63.124018536700198</v>
      </c>
      <c r="I1585" s="62">
        <v>0.32232477535522802</v>
      </c>
      <c r="J1585" s="61">
        <v>13.0986504201</v>
      </c>
      <c r="K1585" s="64">
        <v>0.15435758620782</v>
      </c>
      <c r="L1585" s="61">
        <v>19.5192522434</v>
      </c>
      <c r="M1585" s="62">
        <v>0.19727424134428201</v>
      </c>
      <c r="N1585" s="61">
        <v>61.174885177900201</v>
      </c>
      <c r="O1585" s="62">
        <v>0.28819447336662901</v>
      </c>
      <c r="P1585" s="61">
        <v>39.208123830799998</v>
      </c>
      <c r="Q1585" s="62">
        <v>0.277975989718723</v>
      </c>
    </row>
    <row r="1586" spans="1:17" customFormat="1" x14ac:dyDescent="0.3">
      <c r="A1586" s="58" t="s">
        <v>342</v>
      </c>
      <c r="B1586" s="59">
        <v>148.1639634313</v>
      </c>
      <c r="C1586" s="60">
        <v>0.12111512203078</v>
      </c>
      <c r="D1586" s="59">
        <v>35.304155117100002</v>
      </c>
      <c r="E1586" s="60">
        <v>0.156081350616256</v>
      </c>
      <c r="F1586" s="59">
        <v>27.227904166399998</v>
      </c>
      <c r="G1586" s="60">
        <v>0.112090610190864</v>
      </c>
      <c r="H1586" s="59">
        <v>27.381188272799999</v>
      </c>
      <c r="I1586" s="60">
        <v>0.13981421911309799</v>
      </c>
      <c r="J1586" s="59">
        <v>6.2772833025999999</v>
      </c>
      <c r="K1586" s="60">
        <v>7.3972987098360296E-2</v>
      </c>
      <c r="L1586" s="59">
        <v>2.3150049789999998</v>
      </c>
      <c r="M1586" s="64">
        <v>2.3396943963100901E-2</v>
      </c>
      <c r="N1586" s="59">
        <v>27.500356752399998</v>
      </c>
      <c r="O1586" s="60">
        <v>0.129553996032926</v>
      </c>
      <c r="P1586" s="59">
        <v>20.933932505200001</v>
      </c>
      <c r="Q1586" s="60">
        <v>0.14841645144638899</v>
      </c>
    </row>
    <row r="1587" spans="1:17" customFormat="1" x14ac:dyDescent="0.3">
      <c r="A1587" s="58" t="s">
        <v>88</v>
      </c>
      <c r="B1587" s="61">
        <v>10.0251106452</v>
      </c>
      <c r="C1587" s="62">
        <v>8.1949245352663999E-3</v>
      </c>
      <c r="D1587" s="61">
        <v>6.4978698403999804</v>
      </c>
      <c r="E1587" s="63">
        <v>2.87273919303348E-2</v>
      </c>
      <c r="F1587" s="61">
        <v>1.4706050750999999</v>
      </c>
      <c r="G1587" s="62">
        <v>6.0541207729516997E-3</v>
      </c>
      <c r="H1587" s="61">
        <v>2.0566357297</v>
      </c>
      <c r="I1587" s="62">
        <v>1.05016230735956E-2</v>
      </c>
      <c r="J1587" s="61">
        <v>0</v>
      </c>
      <c r="K1587" s="62">
        <v>0</v>
      </c>
      <c r="L1587" s="61">
        <v>0</v>
      </c>
      <c r="M1587" s="62">
        <v>0</v>
      </c>
      <c r="N1587" s="61">
        <v>0</v>
      </c>
      <c r="O1587" s="62">
        <v>0</v>
      </c>
      <c r="P1587" s="61">
        <v>0</v>
      </c>
      <c r="Q1587" s="62">
        <v>0</v>
      </c>
    </row>
    <row r="1588" spans="1:17" customFormat="1" x14ac:dyDescent="0.3">
      <c r="A1588" s="58" t="s">
        <v>343</v>
      </c>
      <c r="B1588" s="59">
        <v>267.95056372969998</v>
      </c>
      <c r="C1588" s="60">
        <v>0.21903345775024799</v>
      </c>
      <c r="D1588" s="59">
        <v>31.729659582499998</v>
      </c>
      <c r="E1588" s="64">
        <v>0.140278335674768</v>
      </c>
      <c r="F1588" s="59">
        <v>58.821061381400099</v>
      </c>
      <c r="G1588" s="60">
        <v>0.24215189762757</v>
      </c>
      <c r="H1588" s="59">
        <v>38.964463176400002</v>
      </c>
      <c r="I1588" s="60">
        <v>0.19896090476033801</v>
      </c>
      <c r="J1588" s="59">
        <v>23.096677253199999</v>
      </c>
      <c r="K1588" s="60">
        <v>0.27217669270372002</v>
      </c>
      <c r="L1588" s="59">
        <v>37.128709704199998</v>
      </c>
      <c r="M1588" s="63">
        <v>0.37524685616298498</v>
      </c>
      <c r="N1588" s="59">
        <v>51.500188547500102</v>
      </c>
      <c r="O1588" s="60">
        <v>0.24261704249329299</v>
      </c>
      <c r="P1588" s="59">
        <v>20.537570367000001</v>
      </c>
      <c r="Q1588" s="64">
        <v>0.14560634101803399</v>
      </c>
    </row>
    <row r="1589" spans="1:17" customFormat="1" x14ac:dyDescent="0.3">
      <c r="A1589" s="58" t="s">
        <v>344</v>
      </c>
      <c r="B1589" s="61">
        <v>481.20122470450002</v>
      </c>
      <c r="C1589" s="62">
        <v>0.39335303741702199</v>
      </c>
      <c r="D1589" s="61">
        <v>112.70419473600001</v>
      </c>
      <c r="E1589" s="63">
        <v>0.49827061081521201</v>
      </c>
      <c r="F1589" s="61">
        <v>84.699467156199901</v>
      </c>
      <c r="G1589" s="62">
        <v>0.348686953588421</v>
      </c>
      <c r="H1589" s="61">
        <v>90.505206809499995</v>
      </c>
      <c r="I1589" s="62">
        <v>0.46213899446832601</v>
      </c>
      <c r="J1589" s="61">
        <v>19.375933722700001</v>
      </c>
      <c r="K1589" s="64">
        <v>0.22833057330618001</v>
      </c>
      <c r="L1589" s="61">
        <v>21.834257222400002</v>
      </c>
      <c r="M1589" s="64">
        <v>0.220671185307383</v>
      </c>
      <c r="N1589" s="61">
        <v>88.675241930300004</v>
      </c>
      <c r="O1589" s="62">
        <v>0.41774846939955501</v>
      </c>
      <c r="P1589" s="61">
        <v>60.142056336000003</v>
      </c>
      <c r="Q1589" s="62">
        <v>0.42639244116511199</v>
      </c>
    </row>
    <row r="1590" spans="1:17" customFormat="1" x14ac:dyDescent="0.3">
      <c r="A1590" s="65" t="s">
        <v>1</v>
      </c>
    </row>
    <row r="1591" spans="1:17" customFormat="1" x14ac:dyDescent="0.3">
      <c r="A1591" s="65" t="s">
        <v>1</v>
      </c>
    </row>
    <row r="1592" spans="1:17" customFormat="1" x14ac:dyDescent="0.3">
      <c r="A1592" s="53" t="s">
        <v>482</v>
      </c>
    </row>
    <row r="1593" spans="1:17" customFormat="1" x14ac:dyDescent="0.3">
      <c r="A1593" s="54" t="s">
        <v>1</v>
      </c>
    </row>
    <row r="1594" spans="1:17" customFormat="1" x14ac:dyDescent="0.3">
      <c r="A1594" s="114" t="s">
        <v>1</v>
      </c>
      <c r="B1594" s="113" t="s">
        <v>502</v>
      </c>
      <c r="C1594" s="113" t="s">
        <v>1</v>
      </c>
      <c r="D1594" s="113" t="s">
        <v>17</v>
      </c>
      <c r="E1594" s="113" t="s">
        <v>1</v>
      </c>
      <c r="F1594" s="113" t="s">
        <v>18</v>
      </c>
      <c r="G1594" s="113" t="s">
        <v>1</v>
      </c>
      <c r="H1594" s="113" t="s">
        <v>19</v>
      </c>
      <c r="I1594" s="113" t="s">
        <v>1</v>
      </c>
      <c r="J1594" s="113" t="s">
        <v>20</v>
      </c>
      <c r="K1594" s="113" t="s">
        <v>1</v>
      </c>
      <c r="L1594" s="113" t="s">
        <v>21</v>
      </c>
      <c r="M1594" s="113" t="s">
        <v>1</v>
      </c>
      <c r="N1594" s="113" t="s">
        <v>22</v>
      </c>
      <c r="O1594" s="113" t="s">
        <v>1</v>
      </c>
      <c r="P1594" s="113" t="s">
        <v>23</v>
      </c>
      <c r="Q1594" s="113" t="s">
        <v>1</v>
      </c>
    </row>
    <row r="1595" spans="1:17" customFormat="1" x14ac:dyDescent="0.3">
      <c r="A1595" s="115" t="s">
        <v>1</v>
      </c>
      <c r="B1595" s="55" t="s">
        <v>14</v>
      </c>
      <c r="C1595" s="55" t="s">
        <v>15</v>
      </c>
      <c r="D1595" s="55" t="s">
        <v>14</v>
      </c>
      <c r="E1595" s="55" t="s">
        <v>15</v>
      </c>
      <c r="F1595" s="55" t="s">
        <v>14</v>
      </c>
      <c r="G1595" s="55" t="s">
        <v>15</v>
      </c>
      <c r="H1595" s="55" t="s">
        <v>14</v>
      </c>
      <c r="I1595" s="55" t="s">
        <v>15</v>
      </c>
      <c r="J1595" s="55" t="s">
        <v>14</v>
      </c>
      <c r="K1595" s="55" t="s">
        <v>15</v>
      </c>
      <c r="L1595" s="55" t="s">
        <v>14</v>
      </c>
      <c r="M1595" s="55" t="s">
        <v>15</v>
      </c>
      <c r="N1595" s="55" t="s">
        <v>14</v>
      </c>
      <c r="O1595" s="55" t="s">
        <v>15</v>
      </c>
      <c r="P1595" s="55" t="s">
        <v>14</v>
      </c>
      <c r="Q1595" s="55" t="s">
        <v>15</v>
      </c>
    </row>
    <row r="1596" spans="1:17" customFormat="1" x14ac:dyDescent="0.3">
      <c r="A1596" s="56" t="s">
        <v>16</v>
      </c>
      <c r="B1596" s="57">
        <v>1223.3316612077999</v>
      </c>
      <c r="C1596" s="57">
        <v>1223.3316612077999</v>
      </c>
      <c r="D1596" s="57">
        <v>226.19073308700001</v>
      </c>
      <c r="E1596" s="57">
        <v>226.19073308700001</v>
      </c>
      <c r="F1596" s="57">
        <v>242.9097684457</v>
      </c>
      <c r="G1596" s="57">
        <v>242.9097684457</v>
      </c>
      <c r="H1596" s="57">
        <v>195.83979688540001</v>
      </c>
      <c r="I1596" s="57">
        <v>195.83979688540001</v>
      </c>
      <c r="J1596" s="57">
        <v>84.8591296476</v>
      </c>
      <c r="K1596" s="57">
        <v>84.8591296476</v>
      </c>
      <c r="L1596" s="57">
        <v>98.944758881799999</v>
      </c>
      <c r="M1596" s="57">
        <v>98.944758881799999</v>
      </c>
      <c r="N1596" s="57">
        <v>212.26945979659999</v>
      </c>
      <c r="O1596" s="57">
        <v>212.26945979659999</v>
      </c>
      <c r="P1596" s="57">
        <v>141.04859873140001</v>
      </c>
      <c r="Q1596" s="57">
        <v>141.04859873140001</v>
      </c>
    </row>
    <row r="1597" spans="1:17" customFormat="1" x14ac:dyDescent="0.3">
      <c r="A1597" s="58" t="s">
        <v>341</v>
      </c>
      <c r="B1597" s="59">
        <v>9.8180712320999994</v>
      </c>
      <c r="C1597" s="60">
        <v>8.0256822768786807E-3</v>
      </c>
      <c r="D1597" s="59">
        <v>1.5749739426</v>
      </c>
      <c r="E1597" s="60">
        <v>6.9630347853119898E-3</v>
      </c>
      <c r="F1597" s="59">
        <v>3.2645327508999999</v>
      </c>
      <c r="G1597" s="60">
        <v>1.34392814738933E-2</v>
      </c>
      <c r="H1597" s="59">
        <v>0</v>
      </c>
      <c r="I1597" s="60">
        <v>0</v>
      </c>
      <c r="J1597" s="59">
        <v>0</v>
      </c>
      <c r="K1597" s="60">
        <v>0</v>
      </c>
      <c r="L1597" s="59">
        <v>0.85330775880000098</v>
      </c>
      <c r="M1597" s="60">
        <v>8.6240824521020502E-3</v>
      </c>
      <c r="N1597" s="59">
        <v>2.7652471523000002</v>
      </c>
      <c r="O1597" s="60">
        <v>1.30270607695978E-2</v>
      </c>
      <c r="P1597" s="59">
        <v>0.3976802176</v>
      </c>
      <c r="Q1597" s="60">
        <v>2.8194552882960999E-3</v>
      </c>
    </row>
    <row r="1598" spans="1:17" customFormat="1" x14ac:dyDescent="0.3">
      <c r="A1598" s="58" t="s">
        <v>237</v>
      </c>
      <c r="B1598" s="61">
        <v>70.712166154800002</v>
      </c>
      <c r="C1598" s="62">
        <v>5.7802939625535101E-2</v>
      </c>
      <c r="D1598" s="61">
        <v>15.0856031413</v>
      </c>
      <c r="E1598" s="62">
        <v>6.6694169718693103E-2</v>
      </c>
      <c r="F1598" s="61">
        <v>15.2527782455</v>
      </c>
      <c r="G1598" s="62">
        <v>6.2791950867589805E-2</v>
      </c>
      <c r="H1598" s="61">
        <v>5.6565597577000197</v>
      </c>
      <c r="I1598" s="62">
        <v>2.8883607150644999E-2</v>
      </c>
      <c r="J1598" s="61">
        <v>12.761348074299899</v>
      </c>
      <c r="K1598" s="63">
        <v>0.15038273580338199</v>
      </c>
      <c r="L1598" s="61">
        <v>14.7265351313</v>
      </c>
      <c r="M1598" s="63">
        <v>0.14883592923696401</v>
      </c>
      <c r="N1598" s="61">
        <v>5.7442831220000103</v>
      </c>
      <c r="O1598" s="62">
        <v>2.70612792226647E-2</v>
      </c>
      <c r="P1598" s="61">
        <v>0.720744074600003</v>
      </c>
      <c r="Q1598" s="64">
        <v>5.1098988652309701E-3</v>
      </c>
    </row>
    <row r="1599" spans="1:17" customFormat="1" x14ac:dyDescent="0.3">
      <c r="A1599" s="58" t="s">
        <v>238</v>
      </c>
      <c r="B1599" s="59">
        <v>255.151573961</v>
      </c>
      <c r="C1599" s="60">
        <v>0.20857105399290299</v>
      </c>
      <c r="D1599" s="59">
        <v>32.689152968099997</v>
      </c>
      <c r="E1599" s="64">
        <v>0.14452030161433199</v>
      </c>
      <c r="F1599" s="59">
        <v>67.102961808299995</v>
      </c>
      <c r="G1599" s="63">
        <v>0.27624645249003299</v>
      </c>
      <c r="H1599" s="59">
        <v>21.462592901800001</v>
      </c>
      <c r="I1599" s="64">
        <v>0.109592601928398</v>
      </c>
      <c r="J1599" s="59">
        <v>41.812584123699999</v>
      </c>
      <c r="K1599" s="63">
        <v>0.49272935389907702</v>
      </c>
      <c r="L1599" s="59">
        <v>31.377875637399999</v>
      </c>
      <c r="M1599" s="63">
        <v>0.31712519179398102</v>
      </c>
      <c r="N1599" s="59">
        <v>32.913045693100003</v>
      </c>
      <c r="O1599" s="60">
        <v>0.15505313729369199</v>
      </c>
      <c r="P1599" s="59">
        <v>20.3169657519</v>
      </c>
      <c r="Q1599" s="60">
        <v>0.14404230835777199</v>
      </c>
    </row>
    <row r="1600" spans="1:17" customFormat="1" x14ac:dyDescent="0.3">
      <c r="A1600" s="58" t="s">
        <v>239</v>
      </c>
      <c r="B1600" s="61">
        <v>433.97672646799998</v>
      </c>
      <c r="C1600" s="62">
        <v>0.354749852578436</v>
      </c>
      <c r="D1600" s="61">
        <v>77.806779534300006</v>
      </c>
      <c r="E1600" s="62">
        <v>0.34398747672997299</v>
      </c>
      <c r="F1600" s="61">
        <v>97.909368443000204</v>
      </c>
      <c r="G1600" s="62">
        <v>0.40306888055383699</v>
      </c>
      <c r="H1600" s="61">
        <v>75.9387517504003</v>
      </c>
      <c r="I1600" s="62">
        <v>0.387759551215411</v>
      </c>
      <c r="J1600" s="61">
        <v>20.1115359454</v>
      </c>
      <c r="K1600" s="64">
        <v>0.23699908340939199</v>
      </c>
      <c r="L1600" s="61">
        <v>39.541548160700003</v>
      </c>
      <c r="M1600" s="62">
        <v>0.39963256879463999</v>
      </c>
      <c r="N1600" s="61">
        <v>61.168556461300099</v>
      </c>
      <c r="O1600" s="62">
        <v>0.28816465882521503</v>
      </c>
      <c r="P1600" s="61">
        <v>58.499272099899997</v>
      </c>
      <c r="Q1600" s="62">
        <v>0.41474550350762901</v>
      </c>
    </row>
    <row r="1601" spans="1:17" customFormat="1" x14ac:dyDescent="0.3">
      <c r="A1601" s="58" t="s">
        <v>342</v>
      </c>
      <c r="B1601" s="59">
        <v>444.3028020982</v>
      </c>
      <c r="C1601" s="60">
        <v>0.36319079787368402</v>
      </c>
      <c r="D1601" s="59">
        <v>90.600457623399905</v>
      </c>
      <c r="E1601" s="60">
        <v>0.40054893667351199</v>
      </c>
      <c r="F1601" s="59">
        <v>59.380127197999997</v>
      </c>
      <c r="G1601" s="64">
        <v>0.244453434614647</v>
      </c>
      <c r="H1601" s="59">
        <v>91.845337059099805</v>
      </c>
      <c r="I1601" s="63">
        <v>0.46898198690864301</v>
      </c>
      <c r="J1601" s="59">
        <v>10.1736615042</v>
      </c>
      <c r="K1601" s="64">
        <v>0.119888826888148</v>
      </c>
      <c r="L1601" s="59">
        <v>12.4454921936</v>
      </c>
      <c r="M1601" s="64">
        <v>0.12578222772231401</v>
      </c>
      <c r="N1601" s="59">
        <v>109.6783273679</v>
      </c>
      <c r="O1601" s="63">
        <v>0.51669386388882999</v>
      </c>
      <c r="P1601" s="59">
        <v>61.113936587399998</v>
      </c>
      <c r="Q1601" s="60">
        <v>0.43328283398107198</v>
      </c>
    </row>
    <row r="1602" spans="1:17" customFormat="1" x14ac:dyDescent="0.3">
      <c r="A1602" s="58" t="s">
        <v>88</v>
      </c>
      <c r="B1602" s="61">
        <v>9.3703212936999591</v>
      </c>
      <c r="C1602" s="62">
        <v>7.6596736525633997E-3</v>
      </c>
      <c r="D1602" s="61">
        <v>8.4337658772999902</v>
      </c>
      <c r="E1602" s="63">
        <v>3.7286080478178198E-2</v>
      </c>
      <c r="F1602" s="61">
        <v>0</v>
      </c>
      <c r="G1602" s="62">
        <v>0</v>
      </c>
      <c r="H1602" s="61">
        <v>0.93655541639999895</v>
      </c>
      <c r="I1602" s="62">
        <v>4.7822527969023903E-3</v>
      </c>
      <c r="J1602" s="61">
        <v>0</v>
      </c>
      <c r="K1602" s="62">
        <v>0</v>
      </c>
      <c r="L1602" s="61">
        <v>0</v>
      </c>
      <c r="M1602" s="62">
        <v>0</v>
      </c>
      <c r="N1602" s="61">
        <v>0</v>
      </c>
      <c r="O1602" s="62">
        <v>0</v>
      </c>
      <c r="P1602" s="61">
        <v>0</v>
      </c>
      <c r="Q1602" s="62">
        <v>0</v>
      </c>
    </row>
    <row r="1603" spans="1:17" customFormat="1" x14ac:dyDescent="0.3">
      <c r="A1603" s="58" t="s">
        <v>343</v>
      </c>
      <c r="B1603" s="59">
        <v>80.530237386899998</v>
      </c>
      <c r="C1603" s="60">
        <v>6.58286219024138E-2</v>
      </c>
      <c r="D1603" s="59">
        <v>16.660577083900002</v>
      </c>
      <c r="E1603" s="60">
        <v>7.3657204504005105E-2</v>
      </c>
      <c r="F1603" s="59">
        <v>18.517310996399999</v>
      </c>
      <c r="G1603" s="60">
        <v>7.6231232341483005E-2</v>
      </c>
      <c r="H1603" s="59">
        <v>5.6565597577000197</v>
      </c>
      <c r="I1603" s="64">
        <v>2.8883607150644999E-2</v>
      </c>
      <c r="J1603" s="59">
        <v>12.761348074299899</v>
      </c>
      <c r="K1603" s="63">
        <v>0.15038273580338199</v>
      </c>
      <c r="L1603" s="59">
        <v>15.5798428901</v>
      </c>
      <c r="M1603" s="63">
        <v>0.15746001168906601</v>
      </c>
      <c r="N1603" s="59">
        <v>8.5095302742999799</v>
      </c>
      <c r="O1603" s="60">
        <v>4.0088339992262502E-2</v>
      </c>
      <c r="P1603" s="59">
        <v>1.1184242922000001</v>
      </c>
      <c r="Q1603" s="64">
        <v>7.9293541535270708E-3</v>
      </c>
    </row>
    <row r="1604" spans="1:17" customFormat="1" x14ac:dyDescent="0.3">
      <c r="A1604" s="58" t="s">
        <v>344</v>
      </c>
      <c r="B1604" s="61">
        <v>878.279528566198</v>
      </c>
      <c r="C1604" s="62">
        <v>0.71794065045211997</v>
      </c>
      <c r="D1604" s="61">
        <v>168.4072371577</v>
      </c>
      <c r="E1604" s="62">
        <v>0.74453641340348498</v>
      </c>
      <c r="F1604" s="61">
        <v>157.289495641</v>
      </c>
      <c r="G1604" s="62">
        <v>0.64752231516848402</v>
      </c>
      <c r="H1604" s="61">
        <v>167.78408880949999</v>
      </c>
      <c r="I1604" s="63">
        <v>0.85674153812405396</v>
      </c>
      <c r="J1604" s="61">
        <v>30.285197449599998</v>
      </c>
      <c r="K1604" s="64">
        <v>0.35688791029754002</v>
      </c>
      <c r="L1604" s="61">
        <v>51.987040354299999</v>
      </c>
      <c r="M1604" s="64">
        <v>0.525414796516954</v>
      </c>
      <c r="N1604" s="61">
        <v>170.84688382920001</v>
      </c>
      <c r="O1604" s="63">
        <v>0.80485852271404601</v>
      </c>
      <c r="P1604" s="61">
        <v>119.6132086873</v>
      </c>
      <c r="Q1604" s="63">
        <v>0.84802833748870099</v>
      </c>
    </row>
    <row r="1605" spans="1:17" customFormat="1" x14ac:dyDescent="0.3">
      <c r="A1605" s="65" t="s">
        <v>1</v>
      </c>
    </row>
    <row r="1606" spans="1:17" customFormat="1" x14ac:dyDescent="0.3">
      <c r="A1606" s="65" t="s">
        <v>1</v>
      </c>
    </row>
    <row r="1607" spans="1:17" customFormat="1" x14ac:dyDescent="0.3">
      <c r="A1607" s="53" t="s">
        <v>483</v>
      </c>
    </row>
    <row r="1608" spans="1:17" customFormat="1" x14ac:dyDescent="0.3">
      <c r="A1608" s="54" t="s">
        <v>1</v>
      </c>
    </row>
    <row r="1609" spans="1:17" customFormat="1" x14ac:dyDescent="0.3">
      <c r="A1609" s="114" t="s">
        <v>1</v>
      </c>
      <c r="B1609" s="113" t="s">
        <v>502</v>
      </c>
      <c r="C1609" s="113" t="s">
        <v>1</v>
      </c>
      <c r="D1609" s="113" t="s">
        <v>17</v>
      </c>
      <c r="E1609" s="113" t="s">
        <v>1</v>
      </c>
      <c r="F1609" s="113" t="s">
        <v>18</v>
      </c>
      <c r="G1609" s="113" t="s">
        <v>1</v>
      </c>
      <c r="H1609" s="113" t="s">
        <v>19</v>
      </c>
      <c r="I1609" s="113" t="s">
        <v>1</v>
      </c>
      <c r="J1609" s="113" t="s">
        <v>20</v>
      </c>
      <c r="K1609" s="113" t="s">
        <v>1</v>
      </c>
      <c r="L1609" s="113" t="s">
        <v>21</v>
      </c>
      <c r="M1609" s="113" t="s">
        <v>1</v>
      </c>
      <c r="N1609" s="113" t="s">
        <v>22</v>
      </c>
      <c r="O1609" s="113" t="s">
        <v>1</v>
      </c>
      <c r="P1609" s="113" t="s">
        <v>23</v>
      </c>
      <c r="Q1609" s="113" t="s">
        <v>1</v>
      </c>
    </row>
    <row r="1610" spans="1:17" customFormat="1" x14ac:dyDescent="0.3">
      <c r="A1610" s="115" t="s">
        <v>1</v>
      </c>
      <c r="B1610" s="55" t="s">
        <v>14</v>
      </c>
      <c r="C1610" s="55" t="s">
        <v>15</v>
      </c>
      <c r="D1610" s="55" t="s">
        <v>14</v>
      </c>
      <c r="E1610" s="55" t="s">
        <v>15</v>
      </c>
      <c r="F1610" s="55" t="s">
        <v>14</v>
      </c>
      <c r="G1610" s="55" t="s">
        <v>15</v>
      </c>
      <c r="H1610" s="55" t="s">
        <v>14</v>
      </c>
      <c r="I1610" s="55" t="s">
        <v>15</v>
      </c>
      <c r="J1610" s="55" t="s">
        <v>14</v>
      </c>
      <c r="K1610" s="55" t="s">
        <v>15</v>
      </c>
      <c r="L1610" s="55" t="s">
        <v>14</v>
      </c>
      <c r="M1610" s="55" t="s">
        <v>15</v>
      </c>
      <c r="N1610" s="55" t="s">
        <v>14</v>
      </c>
      <c r="O1610" s="55" t="s">
        <v>15</v>
      </c>
      <c r="P1610" s="55" t="s">
        <v>14</v>
      </c>
      <c r="Q1610" s="55" t="s">
        <v>15</v>
      </c>
    </row>
    <row r="1611" spans="1:17" customFormat="1" x14ac:dyDescent="0.3">
      <c r="A1611" s="56" t="s">
        <v>16</v>
      </c>
      <c r="B1611" s="57">
        <v>1223.3316612077999</v>
      </c>
      <c r="C1611" s="57">
        <v>1223.3316612077999</v>
      </c>
      <c r="D1611" s="57">
        <v>226.19073308700001</v>
      </c>
      <c r="E1611" s="57">
        <v>226.19073308700001</v>
      </c>
      <c r="F1611" s="57">
        <v>242.9097684457</v>
      </c>
      <c r="G1611" s="57">
        <v>242.9097684457</v>
      </c>
      <c r="H1611" s="57">
        <v>195.83979688540001</v>
      </c>
      <c r="I1611" s="57">
        <v>195.83979688540001</v>
      </c>
      <c r="J1611" s="57">
        <v>84.8591296476</v>
      </c>
      <c r="K1611" s="57">
        <v>84.8591296476</v>
      </c>
      <c r="L1611" s="57">
        <v>98.944758881799999</v>
      </c>
      <c r="M1611" s="57">
        <v>98.944758881799999</v>
      </c>
      <c r="N1611" s="57">
        <v>212.26945979659999</v>
      </c>
      <c r="O1611" s="57">
        <v>212.26945979659999</v>
      </c>
      <c r="P1611" s="57">
        <v>141.04859873140001</v>
      </c>
      <c r="Q1611" s="57">
        <v>141.04859873140001</v>
      </c>
    </row>
    <row r="1612" spans="1:17" customFormat="1" x14ac:dyDescent="0.3">
      <c r="A1612" s="58" t="s">
        <v>341</v>
      </c>
      <c r="B1612" s="59">
        <v>57.941923239399998</v>
      </c>
      <c r="C1612" s="60">
        <v>4.7364034690472803E-2</v>
      </c>
      <c r="D1612" s="59">
        <v>12.135508718600001</v>
      </c>
      <c r="E1612" s="60">
        <v>5.3651661820877099E-2</v>
      </c>
      <c r="F1612" s="59">
        <v>10.2563425815</v>
      </c>
      <c r="G1612" s="60">
        <v>4.2222849443754297E-2</v>
      </c>
      <c r="H1612" s="59">
        <v>5.0854521236999997</v>
      </c>
      <c r="I1612" s="60">
        <v>2.5967409099570599E-2</v>
      </c>
      <c r="J1612" s="59">
        <v>1.2165979875999999</v>
      </c>
      <c r="K1612" s="60">
        <v>1.4336677652154199E-2</v>
      </c>
      <c r="L1612" s="59">
        <v>1.294274148</v>
      </c>
      <c r="M1612" s="60">
        <v>1.30807751984736E-2</v>
      </c>
      <c r="N1612" s="59">
        <v>16.035092508599998</v>
      </c>
      <c r="O1612" s="60">
        <v>7.5541213154097106E-2</v>
      </c>
      <c r="P1612" s="59">
        <v>8.6606201448999993</v>
      </c>
      <c r="Q1612" s="60">
        <v>6.1401674478117202E-2</v>
      </c>
    </row>
    <row r="1613" spans="1:17" customFormat="1" x14ac:dyDescent="0.3">
      <c r="A1613" s="58" t="s">
        <v>237</v>
      </c>
      <c r="B1613" s="61">
        <v>77.093284835800006</v>
      </c>
      <c r="C1613" s="62">
        <v>6.3019120064043394E-2</v>
      </c>
      <c r="D1613" s="61">
        <v>17.6659936382</v>
      </c>
      <c r="E1613" s="62">
        <v>7.8102198958810196E-2</v>
      </c>
      <c r="F1613" s="61">
        <v>13.699221554499999</v>
      </c>
      <c r="G1613" s="62">
        <v>5.6396338616420502E-2</v>
      </c>
      <c r="H1613" s="61">
        <v>9.2087121111000094</v>
      </c>
      <c r="I1613" s="62">
        <v>4.7021658812731897E-2</v>
      </c>
      <c r="J1613" s="61">
        <v>2.2032022452</v>
      </c>
      <c r="K1613" s="62">
        <v>2.5963054939985599E-2</v>
      </c>
      <c r="L1613" s="61">
        <v>3.8763255631</v>
      </c>
      <c r="M1613" s="62">
        <v>3.91766638971821E-2</v>
      </c>
      <c r="N1613" s="61">
        <v>18.668805235099999</v>
      </c>
      <c r="O1613" s="62">
        <v>8.7948616126826501E-2</v>
      </c>
      <c r="P1613" s="61">
        <v>5.9872331716999998</v>
      </c>
      <c r="Q1613" s="62">
        <v>4.2448015971442099E-2</v>
      </c>
    </row>
    <row r="1614" spans="1:17" customFormat="1" x14ac:dyDescent="0.3">
      <c r="A1614" s="58" t="s">
        <v>238</v>
      </c>
      <c r="B1614" s="59">
        <v>259.78366367820001</v>
      </c>
      <c r="C1614" s="60">
        <v>0.212357508528566</v>
      </c>
      <c r="D1614" s="59">
        <v>61.1072041020999</v>
      </c>
      <c r="E1614" s="63">
        <v>0.27015785867140801</v>
      </c>
      <c r="F1614" s="59">
        <v>39.277899022900002</v>
      </c>
      <c r="G1614" s="60">
        <v>0.161697486577944</v>
      </c>
      <c r="H1614" s="59">
        <v>40.556152485799998</v>
      </c>
      <c r="I1614" s="60">
        <v>0.20708841170588199</v>
      </c>
      <c r="J1614" s="59">
        <v>21.5593149155</v>
      </c>
      <c r="K1614" s="60">
        <v>0.25406005228937401</v>
      </c>
      <c r="L1614" s="59">
        <v>19.282779225399899</v>
      </c>
      <c r="M1614" s="60">
        <v>0.19488429143008301</v>
      </c>
      <c r="N1614" s="59">
        <v>48.080760601399902</v>
      </c>
      <c r="O1614" s="60">
        <v>0.226508140396041</v>
      </c>
      <c r="P1614" s="59">
        <v>24.344149204099999</v>
      </c>
      <c r="Q1614" s="60">
        <v>0.172594052142686</v>
      </c>
    </row>
    <row r="1615" spans="1:17" customFormat="1" x14ac:dyDescent="0.3">
      <c r="A1615" s="58" t="s">
        <v>239</v>
      </c>
      <c r="B1615" s="61">
        <v>444.81651277219999</v>
      </c>
      <c r="C1615" s="62">
        <v>0.36361072542913703</v>
      </c>
      <c r="D1615" s="61">
        <v>69.051678746799993</v>
      </c>
      <c r="E1615" s="62">
        <v>0.30528075931492998</v>
      </c>
      <c r="F1615" s="61">
        <v>101.3904831878</v>
      </c>
      <c r="G1615" s="62">
        <v>0.41739977703064202</v>
      </c>
      <c r="H1615" s="61">
        <v>70.553727545400093</v>
      </c>
      <c r="I1615" s="62">
        <v>0.360262462826624</v>
      </c>
      <c r="J1615" s="61">
        <v>30.381694230299999</v>
      </c>
      <c r="K1615" s="62">
        <v>0.35802505112258398</v>
      </c>
      <c r="L1615" s="61">
        <v>47.175465405499899</v>
      </c>
      <c r="M1615" s="63">
        <v>0.47678589486337603</v>
      </c>
      <c r="N1615" s="61">
        <v>74.993094959100105</v>
      </c>
      <c r="O1615" s="62">
        <v>0.35329196687530801</v>
      </c>
      <c r="P1615" s="61">
        <v>47.593131417599999</v>
      </c>
      <c r="Q1615" s="62">
        <v>0.33742363870081399</v>
      </c>
    </row>
    <row r="1616" spans="1:17" customFormat="1" x14ac:dyDescent="0.3">
      <c r="A1616" s="58" t="s">
        <v>342</v>
      </c>
      <c r="B1616" s="59">
        <v>329.1646026231</v>
      </c>
      <c r="C1616" s="60">
        <v>0.26907225003733998</v>
      </c>
      <c r="D1616" s="59">
        <v>51.783606219899902</v>
      </c>
      <c r="E1616" s="60">
        <v>0.22893778853434499</v>
      </c>
      <c r="F1616" s="59">
        <v>70.479221081000006</v>
      </c>
      <c r="G1616" s="60">
        <v>0.29014568467943203</v>
      </c>
      <c r="H1616" s="59">
        <v>57.724780590800201</v>
      </c>
      <c r="I1616" s="60">
        <v>0.29475510855732201</v>
      </c>
      <c r="J1616" s="59">
        <v>28.605706693199998</v>
      </c>
      <c r="K1616" s="60">
        <v>0.33709639507254902</v>
      </c>
      <c r="L1616" s="59">
        <v>22.5597052635</v>
      </c>
      <c r="M1616" s="60">
        <v>0.22800303440478301</v>
      </c>
      <c r="N1616" s="59">
        <v>46.869163920600002</v>
      </c>
      <c r="O1616" s="60">
        <v>0.22080031656702201</v>
      </c>
      <c r="P1616" s="59">
        <v>48.1674708659</v>
      </c>
      <c r="Q1616" s="60">
        <v>0.34149556464311798</v>
      </c>
    </row>
    <row r="1617" spans="1:17" customFormat="1" x14ac:dyDescent="0.3">
      <c r="A1617" s="58" t="s">
        <v>88</v>
      </c>
      <c r="B1617" s="61">
        <v>54.531674059099998</v>
      </c>
      <c r="C1617" s="62">
        <v>4.4576361250440198E-2</v>
      </c>
      <c r="D1617" s="61">
        <v>14.446741661400001</v>
      </c>
      <c r="E1617" s="62">
        <v>6.3869732699629797E-2</v>
      </c>
      <c r="F1617" s="61">
        <v>7.8066010180000198</v>
      </c>
      <c r="G1617" s="62">
        <v>3.2137863651807298E-2</v>
      </c>
      <c r="H1617" s="61">
        <v>12.710972028600001</v>
      </c>
      <c r="I1617" s="62">
        <v>6.4904948997869499E-2</v>
      </c>
      <c r="J1617" s="61">
        <v>0.8926135758</v>
      </c>
      <c r="K1617" s="62">
        <v>1.0518768923353501E-2</v>
      </c>
      <c r="L1617" s="61">
        <v>4.7562092762999999</v>
      </c>
      <c r="M1617" s="62">
        <v>4.80693402061022E-2</v>
      </c>
      <c r="N1617" s="61">
        <v>7.6225425717999897</v>
      </c>
      <c r="O1617" s="62">
        <v>3.5909746880705501E-2</v>
      </c>
      <c r="P1617" s="61">
        <v>6.2959939271999996</v>
      </c>
      <c r="Q1617" s="62">
        <v>4.4637054063823199E-2</v>
      </c>
    </row>
    <row r="1618" spans="1:17" customFormat="1" x14ac:dyDescent="0.3">
      <c r="A1618" s="58" t="s">
        <v>343</v>
      </c>
      <c r="B1618" s="59">
        <v>135.03520807519999</v>
      </c>
      <c r="C1618" s="60">
        <v>0.110383154754516</v>
      </c>
      <c r="D1618" s="59">
        <v>29.8015023568</v>
      </c>
      <c r="E1618" s="60">
        <v>0.13175386077968701</v>
      </c>
      <c r="F1618" s="59">
        <v>23.955564136</v>
      </c>
      <c r="G1618" s="60">
        <v>9.8619188060174806E-2</v>
      </c>
      <c r="H1618" s="59">
        <v>14.2941642348</v>
      </c>
      <c r="I1618" s="60">
        <v>7.2989067912302599E-2</v>
      </c>
      <c r="J1618" s="59">
        <v>3.4198002328000001</v>
      </c>
      <c r="K1618" s="64">
        <v>4.02997325921398E-2</v>
      </c>
      <c r="L1618" s="59">
        <v>5.1705997111000004</v>
      </c>
      <c r="M1618" s="60">
        <v>5.2257439095655701E-2</v>
      </c>
      <c r="N1618" s="59">
        <v>34.703897743699997</v>
      </c>
      <c r="O1618" s="63">
        <v>0.16348982928092401</v>
      </c>
      <c r="P1618" s="59">
        <v>14.647853316599999</v>
      </c>
      <c r="Q1618" s="60">
        <v>0.103849690449559</v>
      </c>
    </row>
    <row r="1619" spans="1:17" customFormat="1" x14ac:dyDescent="0.3">
      <c r="A1619" s="58" t="s">
        <v>344</v>
      </c>
      <c r="B1619" s="61">
        <v>773.98111539529998</v>
      </c>
      <c r="C1619" s="62">
        <v>0.632682975466478</v>
      </c>
      <c r="D1619" s="61">
        <v>120.8352849667</v>
      </c>
      <c r="E1619" s="64">
        <v>0.53421854784927503</v>
      </c>
      <c r="F1619" s="61">
        <v>171.86970426880001</v>
      </c>
      <c r="G1619" s="62">
        <v>0.70754546171007404</v>
      </c>
      <c r="H1619" s="61">
        <v>128.2785081362</v>
      </c>
      <c r="I1619" s="62">
        <v>0.65501757138394601</v>
      </c>
      <c r="J1619" s="61">
        <v>58.987400923499997</v>
      </c>
      <c r="K1619" s="62">
        <v>0.69512144619513305</v>
      </c>
      <c r="L1619" s="61">
        <v>69.735170668999999</v>
      </c>
      <c r="M1619" s="62">
        <v>0.70478892926815895</v>
      </c>
      <c r="N1619" s="61">
        <v>121.86225887969999</v>
      </c>
      <c r="O1619" s="62">
        <v>0.57409228344232999</v>
      </c>
      <c r="P1619" s="61">
        <v>95.760602283500106</v>
      </c>
      <c r="Q1619" s="62">
        <v>0.67891920334393197</v>
      </c>
    </row>
    <row r="1620" spans="1:17" customFormat="1" x14ac:dyDescent="0.3">
      <c r="A1620" s="65" t="s">
        <v>1</v>
      </c>
    </row>
    <row r="1621" spans="1:17" customFormat="1" x14ac:dyDescent="0.3">
      <c r="A1621" s="65" t="s">
        <v>1</v>
      </c>
    </row>
    <row r="1622" spans="1:17" customFormat="1" x14ac:dyDescent="0.3">
      <c r="A1622" s="53" t="s">
        <v>484</v>
      </c>
    </row>
    <row r="1623" spans="1:17" customFormat="1" x14ac:dyDescent="0.3">
      <c r="A1623" s="54" t="s">
        <v>1</v>
      </c>
    </row>
    <row r="1624" spans="1:17" customFormat="1" x14ac:dyDescent="0.3">
      <c r="A1624" s="114" t="s">
        <v>1</v>
      </c>
      <c r="B1624" s="113" t="s">
        <v>502</v>
      </c>
      <c r="C1624" s="113" t="s">
        <v>1</v>
      </c>
      <c r="D1624" s="113" t="s">
        <v>17</v>
      </c>
      <c r="E1624" s="113" t="s">
        <v>1</v>
      </c>
      <c r="F1624" s="113" t="s">
        <v>18</v>
      </c>
      <c r="G1624" s="113" t="s">
        <v>1</v>
      </c>
      <c r="H1624" s="113" t="s">
        <v>19</v>
      </c>
      <c r="I1624" s="113" t="s">
        <v>1</v>
      </c>
      <c r="J1624" s="113" t="s">
        <v>20</v>
      </c>
      <c r="K1624" s="113" t="s">
        <v>1</v>
      </c>
      <c r="L1624" s="113" t="s">
        <v>21</v>
      </c>
      <c r="M1624" s="113" t="s">
        <v>1</v>
      </c>
      <c r="N1624" s="113" t="s">
        <v>22</v>
      </c>
      <c r="O1624" s="113" t="s">
        <v>1</v>
      </c>
      <c r="P1624" s="113" t="s">
        <v>23</v>
      </c>
      <c r="Q1624" s="113" t="s">
        <v>1</v>
      </c>
    </row>
    <row r="1625" spans="1:17" customFormat="1" x14ac:dyDescent="0.3">
      <c r="A1625" s="115" t="s">
        <v>1</v>
      </c>
      <c r="B1625" s="55" t="s">
        <v>14</v>
      </c>
      <c r="C1625" s="55" t="s">
        <v>15</v>
      </c>
      <c r="D1625" s="55" t="s">
        <v>14</v>
      </c>
      <c r="E1625" s="55" t="s">
        <v>15</v>
      </c>
      <c r="F1625" s="55" t="s">
        <v>14</v>
      </c>
      <c r="G1625" s="55" t="s">
        <v>15</v>
      </c>
      <c r="H1625" s="55" t="s">
        <v>14</v>
      </c>
      <c r="I1625" s="55" t="s">
        <v>15</v>
      </c>
      <c r="J1625" s="55" t="s">
        <v>14</v>
      </c>
      <c r="K1625" s="55" t="s">
        <v>15</v>
      </c>
      <c r="L1625" s="55" t="s">
        <v>14</v>
      </c>
      <c r="M1625" s="55" t="s">
        <v>15</v>
      </c>
      <c r="N1625" s="55" t="s">
        <v>14</v>
      </c>
      <c r="O1625" s="55" t="s">
        <v>15</v>
      </c>
      <c r="P1625" s="55" t="s">
        <v>14</v>
      </c>
      <c r="Q1625" s="55" t="s">
        <v>15</v>
      </c>
    </row>
    <row r="1626" spans="1:17" customFormat="1" x14ac:dyDescent="0.3">
      <c r="A1626" s="56" t="s">
        <v>16</v>
      </c>
      <c r="B1626" s="57">
        <v>1223.3316612077999</v>
      </c>
      <c r="C1626" s="57">
        <v>1223.3316612077999</v>
      </c>
      <c r="D1626" s="57">
        <v>226.19073308700001</v>
      </c>
      <c r="E1626" s="57">
        <v>226.19073308700001</v>
      </c>
      <c r="F1626" s="57">
        <v>242.9097684457</v>
      </c>
      <c r="G1626" s="57">
        <v>242.9097684457</v>
      </c>
      <c r="H1626" s="57">
        <v>195.83979688540001</v>
      </c>
      <c r="I1626" s="57">
        <v>195.83979688540001</v>
      </c>
      <c r="J1626" s="57">
        <v>84.8591296476</v>
      </c>
      <c r="K1626" s="57">
        <v>84.8591296476</v>
      </c>
      <c r="L1626" s="57">
        <v>98.944758881799999</v>
      </c>
      <c r="M1626" s="57">
        <v>98.944758881799999</v>
      </c>
      <c r="N1626" s="57">
        <v>212.26945979659999</v>
      </c>
      <c r="O1626" s="57">
        <v>212.26945979659999</v>
      </c>
      <c r="P1626" s="57">
        <v>141.04859873140001</v>
      </c>
      <c r="Q1626" s="57">
        <v>141.04859873140001</v>
      </c>
    </row>
    <row r="1627" spans="1:17" customFormat="1" x14ac:dyDescent="0.3">
      <c r="A1627" s="58" t="s">
        <v>341</v>
      </c>
      <c r="B1627" s="59">
        <v>174.95513587330001</v>
      </c>
      <c r="C1627" s="60">
        <v>0.143015292926013</v>
      </c>
      <c r="D1627" s="59">
        <v>56.633687532700002</v>
      </c>
      <c r="E1627" s="63">
        <v>0.25038022893235401</v>
      </c>
      <c r="F1627" s="59">
        <v>24.822862044400001</v>
      </c>
      <c r="G1627" s="60">
        <v>0.10218964104751101</v>
      </c>
      <c r="H1627" s="59">
        <v>31.1150326359</v>
      </c>
      <c r="I1627" s="60">
        <v>0.158880029139877</v>
      </c>
      <c r="J1627" s="59">
        <v>18.613836162200101</v>
      </c>
      <c r="K1627" s="60">
        <v>0.219349835892719</v>
      </c>
      <c r="L1627" s="59">
        <v>5.8839111200999996</v>
      </c>
      <c r="M1627" s="64">
        <v>5.9466627506050702E-2</v>
      </c>
      <c r="N1627" s="59">
        <v>23.374932055199999</v>
      </c>
      <c r="O1627" s="60">
        <v>0.110119147981053</v>
      </c>
      <c r="P1627" s="59">
        <v>9.2368887950999596</v>
      </c>
      <c r="Q1627" s="64">
        <v>6.5487277989126902E-2</v>
      </c>
    </row>
    <row r="1628" spans="1:17" customFormat="1" x14ac:dyDescent="0.3">
      <c r="A1628" s="58" t="s">
        <v>237</v>
      </c>
      <c r="B1628" s="61">
        <v>269.60677674409999</v>
      </c>
      <c r="C1628" s="62">
        <v>0.220387312201105</v>
      </c>
      <c r="D1628" s="61">
        <v>55.110399042699903</v>
      </c>
      <c r="E1628" s="62">
        <v>0.24364569799374899</v>
      </c>
      <c r="F1628" s="61">
        <v>43.255323893899998</v>
      </c>
      <c r="G1628" s="62">
        <v>0.17807157024057399</v>
      </c>
      <c r="H1628" s="61">
        <v>43.8013693754</v>
      </c>
      <c r="I1628" s="62">
        <v>0.22365918506865801</v>
      </c>
      <c r="J1628" s="61">
        <v>27.865927045300101</v>
      </c>
      <c r="K1628" s="63">
        <v>0.32837865720542597</v>
      </c>
      <c r="L1628" s="61">
        <v>19.289866496399998</v>
      </c>
      <c r="M1628" s="62">
        <v>0.194955919994143</v>
      </c>
      <c r="N1628" s="61">
        <v>53.392331586800097</v>
      </c>
      <c r="O1628" s="62">
        <v>0.25153091564825902</v>
      </c>
      <c r="P1628" s="61">
        <v>23.792333101400001</v>
      </c>
      <c r="Q1628" s="62">
        <v>0.16868181120117301</v>
      </c>
    </row>
    <row r="1629" spans="1:17" customFormat="1" x14ac:dyDescent="0.3">
      <c r="A1629" s="58" t="s">
        <v>238</v>
      </c>
      <c r="B1629" s="59">
        <v>385.45735461700002</v>
      </c>
      <c r="C1629" s="60">
        <v>0.31508818649918402</v>
      </c>
      <c r="D1629" s="59">
        <v>61.363131893499798</v>
      </c>
      <c r="E1629" s="60">
        <v>0.27128932762200197</v>
      </c>
      <c r="F1629" s="59">
        <v>68.3671053491002</v>
      </c>
      <c r="G1629" s="60">
        <v>0.28145062171257501</v>
      </c>
      <c r="H1629" s="59">
        <v>70.447595294200099</v>
      </c>
      <c r="I1629" s="60">
        <v>0.35972052879233701</v>
      </c>
      <c r="J1629" s="59">
        <v>25.220508543800001</v>
      </c>
      <c r="K1629" s="60">
        <v>0.29720442159299598</v>
      </c>
      <c r="L1629" s="59">
        <v>33.966385434599999</v>
      </c>
      <c r="M1629" s="60">
        <v>0.34328635309704902</v>
      </c>
      <c r="N1629" s="59">
        <v>72.681759792700106</v>
      </c>
      <c r="O1629" s="60">
        <v>0.34240328242388202</v>
      </c>
      <c r="P1629" s="59">
        <v>51.395595677400003</v>
      </c>
      <c r="Q1629" s="60">
        <v>0.36438217848071702</v>
      </c>
    </row>
    <row r="1630" spans="1:17" customFormat="1" x14ac:dyDescent="0.3">
      <c r="A1630" s="58" t="s">
        <v>239</v>
      </c>
      <c r="B1630" s="61">
        <v>279.10475850530003</v>
      </c>
      <c r="C1630" s="62">
        <v>0.22815134060189299</v>
      </c>
      <c r="D1630" s="61">
        <v>32.627220232600003</v>
      </c>
      <c r="E1630" s="64">
        <v>0.14424649404204601</v>
      </c>
      <c r="F1630" s="61">
        <v>69.9799154383999</v>
      </c>
      <c r="G1630" s="62">
        <v>0.288090165686537</v>
      </c>
      <c r="H1630" s="61">
        <v>42.454150351199999</v>
      </c>
      <c r="I1630" s="62">
        <v>0.21677999582507201</v>
      </c>
      <c r="J1630" s="61">
        <v>10.1580236058</v>
      </c>
      <c r="K1630" s="64">
        <v>0.11970454620479699</v>
      </c>
      <c r="L1630" s="61">
        <v>33.0026212358</v>
      </c>
      <c r="M1630" s="63">
        <v>0.33354592611848299</v>
      </c>
      <c r="N1630" s="61">
        <v>49.1739491366002</v>
      </c>
      <c r="O1630" s="62">
        <v>0.23165814424608799</v>
      </c>
      <c r="P1630" s="61">
        <v>34.338940843700001</v>
      </c>
      <c r="Q1630" s="62">
        <v>0.24345467556960201</v>
      </c>
    </row>
    <row r="1631" spans="1:17" customFormat="1" x14ac:dyDescent="0.3">
      <c r="A1631" s="58" t="s">
        <v>342</v>
      </c>
      <c r="B1631" s="59">
        <v>87.360142595300303</v>
      </c>
      <c r="C1631" s="60">
        <v>7.1411658314352006E-2</v>
      </c>
      <c r="D1631" s="59">
        <v>6.3821539003999899</v>
      </c>
      <c r="E1631" s="64">
        <v>2.8215806250317201E-2</v>
      </c>
      <c r="F1631" s="59">
        <v>33.960256507799997</v>
      </c>
      <c r="G1631" s="63">
        <v>0.13980605524883</v>
      </c>
      <c r="H1631" s="59">
        <v>4.0936173829999998</v>
      </c>
      <c r="I1631" s="64">
        <v>2.0902888218350599E-2</v>
      </c>
      <c r="J1631" s="59">
        <v>1.6812292042000001</v>
      </c>
      <c r="K1631" s="60">
        <v>1.98120015039248E-2</v>
      </c>
      <c r="L1631" s="59">
        <v>6.4277105638999998</v>
      </c>
      <c r="M1631" s="60">
        <v>6.4962617894481697E-2</v>
      </c>
      <c r="N1631" s="59">
        <v>13.6464872253</v>
      </c>
      <c r="O1631" s="60">
        <v>6.4288509700718505E-2</v>
      </c>
      <c r="P1631" s="59">
        <v>17.657694101200001</v>
      </c>
      <c r="Q1631" s="63">
        <v>0.12518872402855799</v>
      </c>
    </row>
    <row r="1632" spans="1:17" customFormat="1" x14ac:dyDescent="0.3">
      <c r="A1632" s="58" t="s">
        <v>88</v>
      </c>
      <c r="B1632" s="61">
        <v>26.8474928728</v>
      </c>
      <c r="C1632" s="62">
        <v>2.1946209457452698E-2</v>
      </c>
      <c r="D1632" s="61">
        <v>14.074140485099999</v>
      </c>
      <c r="E1632" s="63">
        <v>6.2222445159531098E-2</v>
      </c>
      <c r="F1632" s="61">
        <v>2.5243052120999998</v>
      </c>
      <c r="G1632" s="62">
        <v>1.0391946063973499E-2</v>
      </c>
      <c r="H1632" s="61">
        <v>3.9280318457000001</v>
      </c>
      <c r="I1632" s="62">
        <v>2.0057372955705099E-2</v>
      </c>
      <c r="J1632" s="61">
        <v>1.3196050863</v>
      </c>
      <c r="K1632" s="62">
        <v>1.55505376001381E-2</v>
      </c>
      <c r="L1632" s="61">
        <v>0.374264031</v>
      </c>
      <c r="M1632" s="62">
        <v>3.78255538979177E-3</v>
      </c>
      <c r="N1632" s="61">
        <v>0</v>
      </c>
      <c r="O1632" s="64">
        <v>0</v>
      </c>
      <c r="P1632" s="61">
        <v>4.6271462125999996</v>
      </c>
      <c r="Q1632" s="62">
        <v>3.2805332730823603E-2</v>
      </c>
    </row>
    <row r="1633" spans="1:17" customFormat="1" x14ac:dyDescent="0.3">
      <c r="A1633" s="58" t="s">
        <v>343</v>
      </c>
      <c r="B1633" s="59">
        <v>444.56191261740003</v>
      </c>
      <c r="C1633" s="60">
        <v>0.36340260512711797</v>
      </c>
      <c r="D1633" s="59">
        <v>111.7440865754</v>
      </c>
      <c r="E1633" s="63">
        <v>0.49402592692610298</v>
      </c>
      <c r="F1633" s="59">
        <v>68.078185938300194</v>
      </c>
      <c r="G1633" s="64">
        <v>0.28026121128808401</v>
      </c>
      <c r="H1633" s="59">
        <v>74.916402011300207</v>
      </c>
      <c r="I1633" s="60">
        <v>0.38253921420853498</v>
      </c>
      <c r="J1633" s="59">
        <v>46.4797632075</v>
      </c>
      <c r="K1633" s="63">
        <v>0.54772849309814398</v>
      </c>
      <c r="L1633" s="59">
        <v>25.173777616500001</v>
      </c>
      <c r="M1633" s="64">
        <v>0.254422547500194</v>
      </c>
      <c r="N1633" s="59">
        <v>76.767263641999904</v>
      </c>
      <c r="O1633" s="60">
        <v>0.36165006362931201</v>
      </c>
      <c r="P1633" s="59">
        <v>33.029221896499998</v>
      </c>
      <c r="Q1633" s="64">
        <v>0.23416908919029999</v>
      </c>
    </row>
    <row r="1634" spans="1:17" customFormat="1" x14ac:dyDescent="0.3">
      <c r="A1634" s="58" t="s">
        <v>344</v>
      </c>
      <c r="B1634" s="61">
        <v>366.4649011006</v>
      </c>
      <c r="C1634" s="62">
        <v>0.29956299891624499</v>
      </c>
      <c r="D1634" s="61">
        <v>39.009374133000001</v>
      </c>
      <c r="E1634" s="64">
        <v>0.17246230029236301</v>
      </c>
      <c r="F1634" s="61">
        <v>103.9401719462</v>
      </c>
      <c r="G1634" s="63">
        <v>0.427896220935367</v>
      </c>
      <c r="H1634" s="61">
        <v>46.547767734200001</v>
      </c>
      <c r="I1634" s="62">
        <v>0.237682884043423</v>
      </c>
      <c r="J1634" s="61">
        <v>11.83925281</v>
      </c>
      <c r="K1634" s="64">
        <v>0.13951654770872199</v>
      </c>
      <c r="L1634" s="61">
        <v>39.430331799699999</v>
      </c>
      <c r="M1634" s="63">
        <v>0.39850854401296498</v>
      </c>
      <c r="N1634" s="61">
        <v>62.820436361900001</v>
      </c>
      <c r="O1634" s="62">
        <v>0.29594665394680703</v>
      </c>
      <c r="P1634" s="61">
        <v>51.996634944900002</v>
      </c>
      <c r="Q1634" s="62">
        <v>0.36864339959816</v>
      </c>
    </row>
    <row r="1635" spans="1:17" customFormat="1" x14ac:dyDescent="0.3">
      <c r="A1635" s="65" t="s">
        <v>1</v>
      </c>
    </row>
    <row r="1636" spans="1:17" customFormat="1" x14ac:dyDescent="0.3">
      <c r="A1636" s="65" t="s">
        <v>1</v>
      </c>
    </row>
    <row r="1637" spans="1:17" customFormat="1" x14ac:dyDescent="0.3">
      <c r="A1637" s="53" t="s">
        <v>345</v>
      </c>
    </row>
    <row r="1638" spans="1:17" customFormat="1" x14ac:dyDescent="0.3">
      <c r="A1638" s="54" t="s">
        <v>1</v>
      </c>
    </row>
    <row r="1639" spans="1:17" customFormat="1" x14ac:dyDescent="0.3">
      <c r="A1639" s="114" t="s">
        <v>1</v>
      </c>
      <c r="B1639" s="113" t="s">
        <v>502</v>
      </c>
      <c r="C1639" s="113" t="s">
        <v>1</v>
      </c>
      <c r="D1639" s="113" t="s">
        <v>17</v>
      </c>
      <c r="E1639" s="113" t="s">
        <v>1</v>
      </c>
      <c r="F1639" s="113" t="s">
        <v>18</v>
      </c>
      <c r="G1639" s="113" t="s">
        <v>1</v>
      </c>
      <c r="H1639" s="113" t="s">
        <v>19</v>
      </c>
      <c r="I1639" s="113" t="s">
        <v>1</v>
      </c>
      <c r="J1639" s="113" t="s">
        <v>20</v>
      </c>
      <c r="K1639" s="113" t="s">
        <v>1</v>
      </c>
      <c r="L1639" s="113" t="s">
        <v>21</v>
      </c>
      <c r="M1639" s="113" t="s">
        <v>1</v>
      </c>
      <c r="N1639" s="113" t="s">
        <v>22</v>
      </c>
      <c r="O1639" s="113" t="s">
        <v>1</v>
      </c>
      <c r="P1639" s="113" t="s">
        <v>23</v>
      </c>
      <c r="Q1639" s="113" t="s">
        <v>1</v>
      </c>
    </row>
    <row r="1640" spans="1:17" customFormat="1" x14ac:dyDescent="0.3">
      <c r="A1640" s="115" t="s">
        <v>1</v>
      </c>
      <c r="B1640" s="55" t="s">
        <v>14</v>
      </c>
      <c r="C1640" s="55" t="s">
        <v>15</v>
      </c>
      <c r="D1640" s="55" t="s">
        <v>14</v>
      </c>
      <c r="E1640" s="55" t="s">
        <v>15</v>
      </c>
      <c r="F1640" s="55" t="s">
        <v>14</v>
      </c>
      <c r="G1640" s="55" t="s">
        <v>15</v>
      </c>
      <c r="H1640" s="55" t="s">
        <v>14</v>
      </c>
      <c r="I1640" s="55" t="s">
        <v>15</v>
      </c>
      <c r="J1640" s="55" t="s">
        <v>14</v>
      </c>
      <c r="K1640" s="55" t="s">
        <v>15</v>
      </c>
      <c r="L1640" s="55" t="s">
        <v>14</v>
      </c>
      <c r="M1640" s="55" t="s">
        <v>15</v>
      </c>
      <c r="N1640" s="55" t="s">
        <v>14</v>
      </c>
      <c r="O1640" s="55" t="s">
        <v>15</v>
      </c>
      <c r="P1640" s="55" t="s">
        <v>14</v>
      </c>
      <c r="Q1640" s="55" t="s">
        <v>15</v>
      </c>
    </row>
    <row r="1641" spans="1:17" customFormat="1" x14ac:dyDescent="0.3">
      <c r="A1641" s="56" t="s">
        <v>16</v>
      </c>
      <c r="B1641" s="57">
        <v>1223.3316612077999</v>
      </c>
      <c r="C1641" s="57">
        <v>1223.3316612077999</v>
      </c>
      <c r="D1641" s="57">
        <v>226.19073308700001</v>
      </c>
      <c r="E1641" s="57">
        <v>226.19073308700001</v>
      </c>
      <c r="F1641" s="57">
        <v>242.9097684457</v>
      </c>
      <c r="G1641" s="57">
        <v>242.9097684457</v>
      </c>
      <c r="H1641" s="57">
        <v>195.83979688540001</v>
      </c>
      <c r="I1641" s="57">
        <v>195.83979688540001</v>
      </c>
      <c r="J1641" s="57">
        <v>84.8591296476</v>
      </c>
      <c r="K1641" s="57">
        <v>84.8591296476</v>
      </c>
      <c r="L1641" s="57">
        <v>98.944758881799999</v>
      </c>
      <c r="M1641" s="57">
        <v>98.944758881799999</v>
      </c>
      <c r="N1641" s="57">
        <v>212.26945979659999</v>
      </c>
      <c r="O1641" s="57">
        <v>212.26945979659999</v>
      </c>
      <c r="P1641" s="57">
        <v>141.04859873140001</v>
      </c>
      <c r="Q1641" s="57">
        <v>141.04859873140001</v>
      </c>
    </row>
    <row r="1642" spans="1:17" customFormat="1" x14ac:dyDescent="0.3">
      <c r="A1642" s="58" t="s">
        <v>346</v>
      </c>
      <c r="B1642" s="59">
        <v>548.21649086970001</v>
      </c>
      <c r="C1642" s="60">
        <v>0.44813398381959901</v>
      </c>
      <c r="D1642" s="59">
        <v>90.976406875200098</v>
      </c>
      <c r="E1642" s="60">
        <v>0.40221102621479898</v>
      </c>
      <c r="F1642" s="59">
        <v>126.23089236449999</v>
      </c>
      <c r="G1642" s="60">
        <v>0.51966165532250996</v>
      </c>
      <c r="H1642" s="59">
        <v>76.681079259699999</v>
      </c>
      <c r="I1642" s="60">
        <v>0.39155003466722199</v>
      </c>
      <c r="J1642" s="59">
        <v>34.873737617400003</v>
      </c>
      <c r="K1642" s="60">
        <v>0.41096034996142899</v>
      </c>
      <c r="L1642" s="59">
        <v>37.983871664500001</v>
      </c>
      <c r="M1642" s="60">
        <v>0.38388967837978899</v>
      </c>
      <c r="N1642" s="59">
        <v>122.6197759242</v>
      </c>
      <c r="O1642" s="63">
        <v>0.57766094115326905</v>
      </c>
      <c r="P1642" s="59">
        <v>47.882345568600002</v>
      </c>
      <c r="Q1642" s="64">
        <v>0.33947409615732999</v>
      </c>
    </row>
    <row r="1643" spans="1:17" customFormat="1" x14ac:dyDescent="0.3">
      <c r="A1643" s="58" t="s">
        <v>347</v>
      </c>
      <c r="B1643" s="61">
        <v>668.03726821630005</v>
      </c>
      <c r="C1643" s="62">
        <v>0.54608025721883502</v>
      </c>
      <c r="D1643" s="61">
        <v>135.2143262118</v>
      </c>
      <c r="E1643" s="62">
        <v>0.59778897378520102</v>
      </c>
      <c r="F1643" s="61">
        <v>114.5001992143</v>
      </c>
      <c r="G1643" s="62">
        <v>0.47136926582635702</v>
      </c>
      <c r="H1643" s="61">
        <v>117.395166389</v>
      </c>
      <c r="I1643" s="62">
        <v>0.59944489453130101</v>
      </c>
      <c r="J1643" s="61">
        <v>49.985392030200003</v>
      </c>
      <c r="K1643" s="62">
        <v>0.58903965003857095</v>
      </c>
      <c r="L1643" s="61">
        <v>60.960887217299998</v>
      </c>
      <c r="M1643" s="62">
        <v>0.61611032162021095</v>
      </c>
      <c r="N1643" s="61">
        <v>89.649683872399905</v>
      </c>
      <c r="O1643" s="64">
        <v>0.42233905884673101</v>
      </c>
      <c r="P1643" s="61">
        <v>90.030579144599699</v>
      </c>
      <c r="Q1643" s="63">
        <v>0.63829474347381499</v>
      </c>
    </row>
    <row r="1644" spans="1:17" customFormat="1" x14ac:dyDescent="0.3">
      <c r="A1644" s="58" t="s">
        <v>348</v>
      </c>
      <c r="B1644" s="59">
        <v>7.0779021218000002</v>
      </c>
      <c r="C1644" s="60">
        <v>5.7857589615656303E-3</v>
      </c>
      <c r="D1644" s="59">
        <v>0</v>
      </c>
      <c r="E1644" s="60">
        <v>0</v>
      </c>
      <c r="F1644" s="59">
        <v>2.1786768669000001</v>
      </c>
      <c r="G1644" s="60">
        <v>8.9690788511332404E-3</v>
      </c>
      <c r="H1644" s="59">
        <v>1.7635512366999999</v>
      </c>
      <c r="I1644" s="60">
        <v>9.0050708014774994E-3</v>
      </c>
      <c r="J1644" s="59">
        <v>0</v>
      </c>
      <c r="K1644" s="60">
        <v>0</v>
      </c>
      <c r="L1644" s="59">
        <v>0</v>
      </c>
      <c r="M1644" s="60">
        <v>0</v>
      </c>
      <c r="N1644" s="59">
        <v>0</v>
      </c>
      <c r="O1644" s="60">
        <v>0</v>
      </c>
      <c r="P1644" s="59">
        <v>3.1356740182</v>
      </c>
      <c r="Q1644" s="63">
        <v>2.2231160368854801E-2</v>
      </c>
    </row>
    <row r="1645" spans="1:17" customFormat="1" x14ac:dyDescent="0.3">
      <c r="A1645" s="65" t="s">
        <v>1</v>
      </c>
    </row>
    <row r="1646" spans="1:17" customFormat="1" x14ac:dyDescent="0.3">
      <c r="A1646" s="65" t="s">
        <v>1</v>
      </c>
    </row>
    <row r="1647" spans="1:17" customFormat="1" x14ac:dyDescent="0.3">
      <c r="A1647" s="53" t="s">
        <v>349</v>
      </c>
    </row>
    <row r="1648" spans="1:17" customFormat="1" x14ac:dyDescent="0.3">
      <c r="A1648" s="54" t="s">
        <v>1</v>
      </c>
    </row>
    <row r="1649" spans="1:17" customFormat="1" x14ac:dyDescent="0.3">
      <c r="A1649" s="114" t="s">
        <v>1</v>
      </c>
      <c r="B1649" s="113" t="s">
        <v>502</v>
      </c>
      <c r="C1649" s="113" t="s">
        <v>1</v>
      </c>
      <c r="D1649" s="113" t="s">
        <v>17</v>
      </c>
      <c r="E1649" s="113" t="s">
        <v>1</v>
      </c>
      <c r="F1649" s="113" t="s">
        <v>18</v>
      </c>
      <c r="G1649" s="113" t="s">
        <v>1</v>
      </c>
      <c r="H1649" s="113" t="s">
        <v>19</v>
      </c>
      <c r="I1649" s="113" t="s">
        <v>1</v>
      </c>
      <c r="J1649" s="113" t="s">
        <v>20</v>
      </c>
      <c r="K1649" s="113" t="s">
        <v>1</v>
      </c>
      <c r="L1649" s="113" t="s">
        <v>21</v>
      </c>
      <c r="M1649" s="113" t="s">
        <v>1</v>
      </c>
      <c r="N1649" s="113" t="s">
        <v>22</v>
      </c>
      <c r="O1649" s="113" t="s">
        <v>1</v>
      </c>
      <c r="P1649" s="113" t="s">
        <v>23</v>
      </c>
      <c r="Q1649" s="113" t="s">
        <v>1</v>
      </c>
    </row>
    <row r="1650" spans="1:17" customFormat="1" x14ac:dyDescent="0.3">
      <c r="A1650" s="115" t="s">
        <v>1</v>
      </c>
      <c r="B1650" s="55" t="s">
        <v>14</v>
      </c>
      <c r="C1650" s="55" t="s">
        <v>15</v>
      </c>
      <c r="D1650" s="55" t="s">
        <v>14</v>
      </c>
      <c r="E1650" s="55" t="s">
        <v>15</v>
      </c>
      <c r="F1650" s="55" t="s">
        <v>14</v>
      </c>
      <c r="G1650" s="55" t="s">
        <v>15</v>
      </c>
      <c r="H1650" s="55" t="s">
        <v>14</v>
      </c>
      <c r="I1650" s="55" t="s">
        <v>15</v>
      </c>
      <c r="J1650" s="55" t="s">
        <v>14</v>
      </c>
      <c r="K1650" s="55" t="s">
        <v>15</v>
      </c>
      <c r="L1650" s="55" t="s">
        <v>14</v>
      </c>
      <c r="M1650" s="55" t="s">
        <v>15</v>
      </c>
      <c r="N1650" s="55" t="s">
        <v>14</v>
      </c>
      <c r="O1650" s="55" t="s">
        <v>15</v>
      </c>
      <c r="P1650" s="55" t="s">
        <v>14</v>
      </c>
      <c r="Q1650" s="55" t="s">
        <v>15</v>
      </c>
    </row>
    <row r="1651" spans="1:17" customFormat="1" x14ac:dyDescent="0.3">
      <c r="A1651" s="56" t="s">
        <v>16</v>
      </c>
      <c r="B1651" s="57">
        <v>1223.3316612077999</v>
      </c>
      <c r="C1651" s="57">
        <v>1223.3316612077999</v>
      </c>
      <c r="D1651" s="57">
        <v>226.19073308700001</v>
      </c>
      <c r="E1651" s="57">
        <v>226.19073308700001</v>
      </c>
      <c r="F1651" s="57">
        <v>242.9097684457</v>
      </c>
      <c r="G1651" s="57">
        <v>242.9097684457</v>
      </c>
      <c r="H1651" s="57">
        <v>195.83979688540001</v>
      </c>
      <c r="I1651" s="57">
        <v>195.83979688540001</v>
      </c>
      <c r="J1651" s="57">
        <v>84.8591296476</v>
      </c>
      <c r="K1651" s="57">
        <v>84.8591296476</v>
      </c>
      <c r="L1651" s="57">
        <v>98.944758881799999</v>
      </c>
      <c r="M1651" s="57">
        <v>98.944758881799999</v>
      </c>
      <c r="N1651" s="57">
        <v>212.26945979659999</v>
      </c>
      <c r="O1651" s="57">
        <v>212.26945979659999</v>
      </c>
      <c r="P1651" s="57">
        <v>141.04859873140001</v>
      </c>
      <c r="Q1651" s="57">
        <v>141.04859873140001</v>
      </c>
    </row>
    <row r="1652" spans="1:17" customFormat="1" x14ac:dyDescent="0.3">
      <c r="A1652" s="58" t="s">
        <v>350</v>
      </c>
      <c r="B1652" s="59">
        <v>158.0830373078</v>
      </c>
      <c r="C1652" s="60">
        <v>0.12922336789004901</v>
      </c>
      <c r="D1652" s="59">
        <v>30.9177508131</v>
      </c>
      <c r="E1652" s="60">
        <v>0.13668884834998099</v>
      </c>
      <c r="F1652" s="59">
        <v>70.651953145699906</v>
      </c>
      <c r="G1652" s="63">
        <v>0.29085678026774597</v>
      </c>
      <c r="H1652" s="59">
        <v>4.6069906198000004</v>
      </c>
      <c r="I1652" s="64">
        <v>2.3524282056398799E-2</v>
      </c>
      <c r="J1652" s="59">
        <v>11.104499235900001</v>
      </c>
      <c r="K1652" s="60">
        <v>0.13085803828078801</v>
      </c>
      <c r="L1652" s="59">
        <v>17.645137988399998</v>
      </c>
      <c r="M1652" s="60">
        <v>0.178333225405895</v>
      </c>
      <c r="N1652" s="59">
        <v>2.6650684675999998</v>
      </c>
      <c r="O1652" s="64">
        <v>1.25551196585402E-2</v>
      </c>
      <c r="P1652" s="59">
        <v>20.491637037299999</v>
      </c>
      <c r="Q1652" s="60">
        <v>0.145280684966764</v>
      </c>
    </row>
    <row r="1653" spans="1:17" customFormat="1" x14ac:dyDescent="0.3">
      <c r="A1653" s="58" t="s">
        <v>351</v>
      </c>
      <c r="B1653" s="61">
        <v>215.0714993883</v>
      </c>
      <c r="C1653" s="62">
        <v>0.175808005472497</v>
      </c>
      <c r="D1653" s="61">
        <v>22.007077109600001</v>
      </c>
      <c r="E1653" s="64">
        <v>9.7294335666419193E-2</v>
      </c>
      <c r="F1653" s="61">
        <v>65.699193510199905</v>
      </c>
      <c r="G1653" s="63">
        <v>0.27046748235193502</v>
      </c>
      <c r="H1653" s="61">
        <v>23.576372126799999</v>
      </c>
      <c r="I1653" s="64">
        <v>0.120386011943202</v>
      </c>
      <c r="J1653" s="61">
        <v>8.0423606287999991</v>
      </c>
      <c r="K1653" s="62">
        <v>9.4773074649693298E-2</v>
      </c>
      <c r="L1653" s="61">
        <v>26.368564237499999</v>
      </c>
      <c r="M1653" s="63">
        <v>0.26649783713152603</v>
      </c>
      <c r="N1653" s="61">
        <v>37.8135813154</v>
      </c>
      <c r="O1653" s="62">
        <v>0.178139527709891</v>
      </c>
      <c r="P1653" s="61">
        <v>25.543308076100001</v>
      </c>
      <c r="Q1653" s="62">
        <v>0.18109579468238701</v>
      </c>
    </row>
    <row r="1654" spans="1:17" customFormat="1" x14ac:dyDescent="0.3">
      <c r="A1654" s="58" t="s">
        <v>352</v>
      </c>
      <c r="B1654" s="59">
        <v>140.18727418520001</v>
      </c>
      <c r="C1654" s="60">
        <v>0.114594658693614</v>
      </c>
      <c r="D1654" s="59">
        <v>21.433092673299999</v>
      </c>
      <c r="E1654" s="60">
        <v>9.4756723145930796E-2</v>
      </c>
      <c r="F1654" s="59">
        <v>32.745701027099997</v>
      </c>
      <c r="G1654" s="60">
        <v>0.13480602791986901</v>
      </c>
      <c r="H1654" s="59">
        <v>21.521515260299999</v>
      </c>
      <c r="I1654" s="60">
        <v>0.10989347212657601</v>
      </c>
      <c r="J1654" s="59">
        <v>7.1106622450000101</v>
      </c>
      <c r="K1654" s="60">
        <v>8.3793721129699406E-2</v>
      </c>
      <c r="L1654" s="59">
        <v>12.9226506106</v>
      </c>
      <c r="M1654" s="60">
        <v>0.13060470060912999</v>
      </c>
      <c r="N1654" s="59">
        <v>24.0362690304</v>
      </c>
      <c r="O1654" s="60">
        <v>0.113234702031239</v>
      </c>
      <c r="P1654" s="59">
        <v>19.909974526799999</v>
      </c>
      <c r="Q1654" s="60">
        <v>0.14115684030803299</v>
      </c>
    </row>
    <row r="1655" spans="1:17" customFormat="1" x14ac:dyDescent="0.3">
      <c r="A1655" s="58" t="s">
        <v>353</v>
      </c>
      <c r="B1655" s="61">
        <v>219.75344839760001</v>
      </c>
      <c r="C1655" s="62">
        <v>0.17963521697839199</v>
      </c>
      <c r="D1655" s="61">
        <v>44.2787788629999</v>
      </c>
      <c r="E1655" s="62">
        <v>0.19575858948195299</v>
      </c>
      <c r="F1655" s="61">
        <v>32.480855788</v>
      </c>
      <c r="G1655" s="62">
        <v>0.13371572496171899</v>
      </c>
      <c r="H1655" s="61">
        <v>30.277112815100001</v>
      </c>
      <c r="I1655" s="62">
        <v>0.154601430846139</v>
      </c>
      <c r="J1655" s="61">
        <v>16.226569892299999</v>
      </c>
      <c r="K1655" s="62">
        <v>0.191217727069381</v>
      </c>
      <c r="L1655" s="61">
        <v>25.490351927700001</v>
      </c>
      <c r="M1655" s="62">
        <v>0.25762205311097802</v>
      </c>
      <c r="N1655" s="61">
        <v>40.811801176099998</v>
      </c>
      <c r="O1655" s="62">
        <v>0.192264121344665</v>
      </c>
      <c r="P1655" s="61">
        <v>26.607918355700001</v>
      </c>
      <c r="Q1655" s="62">
        <v>0.18864362067410301</v>
      </c>
    </row>
    <row r="1656" spans="1:17" customFormat="1" x14ac:dyDescent="0.3">
      <c r="A1656" s="58" t="s">
        <v>354</v>
      </c>
      <c r="B1656" s="59">
        <v>134.25204148719999</v>
      </c>
      <c r="C1656" s="60">
        <v>0.109742963208074</v>
      </c>
      <c r="D1656" s="59">
        <v>37.126220625499997</v>
      </c>
      <c r="E1656" s="63">
        <v>0.16413678897808801</v>
      </c>
      <c r="F1656" s="59">
        <v>12.215512237800001</v>
      </c>
      <c r="G1656" s="64">
        <v>5.0288270891545701E-2</v>
      </c>
      <c r="H1656" s="59">
        <v>25.166606665300002</v>
      </c>
      <c r="I1656" s="60">
        <v>0.12850609051656001</v>
      </c>
      <c r="J1656" s="59">
        <v>10.311102869200001</v>
      </c>
      <c r="K1656" s="60">
        <v>0.121508468352428</v>
      </c>
      <c r="L1656" s="59">
        <v>8.9459744034999993</v>
      </c>
      <c r="M1656" s="60">
        <v>9.0413827923790394E-2</v>
      </c>
      <c r="N1656" s="59">
        <v>20.309000905800001</v>
      </c>
      <c r="O1656" s="60">
        <v>9.5675566919802807E-2</v>
      </c>
      <c r="P1656" s="59">
        <v>18.454928242099999</v>
      </c>
      <c r="Q1656" s="60">
        <v>0.13084091871939699</v>
      </c>
    </row>
    <row r="1657" spans="1:17" customFormat="1" x14ac:dyDescent="0.3">
      <c r="A1657" s="58" t="s">
        <v>355</v>
      </c>
      <c r="B1657" s="61">
        <v>239.37324515020001</v>
      </c>
      <c r="C1657" s="62">
        <v>0.195673219896774</v>
      </c>
      <c r="D1657" s="61">
        <v>47.529980550799998</v>
      </c>
      <c r="E1657" s="62">
        <v>0.210132306934601</v>
      </c>
      <c r="F1657" s="61">
        <v>17.667838213500001</v>
      </c>
      <c r="G1657" s="64">
        <v>7.2734161028396305E-2</v>
      </c>
      <c r="H1657" s="61">
        <v>56.317941363200198</v>
      </c>
      <c r="I1657" s="63">
        <v>0.28757148576984898</v>
      </c>
      <c r="J1657" s="61">
        <v>27.343702052099999</v>
      </c>
      <c r="K1657" s="63">
        <v>0.32222463470521001</v>
      </c>
      <c r="L1657" s="61">
        <v>5.0575311941000098</v>
      </c>
      <c r="M1657" s="64">
        <v>5.1114695222429701E-2</v>
      </c>
      <c r="N1657" s="61">
        <v>57.7070255418001</v>
      </c>
      <c r="O1657" s="63">
        <v>0.27185740990293999</v>
      </c>
      <c r="P1657" s="61">
        <v>22.437418685600001</v>
      </c>
      <c r="Q1657" s="62">
        <v>0.15907580002498101</v>
      </c>
    </row>
    <row r="1658" spans="1:17" customFormat="1" x14ac:dyDescent="0.3">
      <c r="A1658" s="58" t="s">
        <v>356</v>
      </c>
      <c r="B1658" s="59">
        <v>116.6111152915</v>
      </c>
      <c r="C1658" s="60">
        <v>9.5322567860599103E-2</v>
      </c>
      <c r="D1658" s="59">
        <v>22.897832451700001</v>
      </c>
      <c r="E1658" s="60">
        <v>0.101232407443026</v>
      </c>
      <c r="F1658" s="59">
        <v>11.4487145234</v>
      </c>
      <c r="G1658" s="64">
        <v>4.71315525787891E-2</v>
      </c>
      <c r="H1658" s="59">
        <v>34.373258034899997</v>
      </c>
      <c r="I1658" s="63">
        <v>0.17551722674127501</v>
      </c>
      <c r="J1658" s="59">
        <v>4.7202327242999997</v>
      </c>
      <c r="K1658" s="60">
        <v>5.5624335812799602E-2</v>
      </c>
      <c r="L1658" s="59">
        <v>2.51454852</v>
      </c>
      <c r="M1658" s="64">
        <v>2.54136605962514E-2</v>
      </c>
      <c r="N1658" s="59">
        <v>28.926713359499999</v>
      </c>
      <c r="O1658" s="60">
        <v>0.136273552432922</v>
      </c>
      <c r="P1658" s="59">
        <v>7.6034138078000097</v>
      </c>
      <c r="Q1658" s="60">
        <v>5.3906340624334997E-2</v>
      </c>
    </row>
    <row r="1659" spans="1:17" customFormat="1" x14ac:dyDescent="0.3">
      <c r="A1659" s="65" t="s">
        <v>1</v>
      </c>
    </row>
    <row r="1660" spans="1:17" customFormat="1" x14ac:dyDescent="0.3">
      <c r="A1660" s="65" t="s">
        <v>1</v>
      </c>
    </row>
    <row r="1661" spans="1:17" customFormat="1" x14ac:dyDescent="0.3">
      <c r="A1661" s="53" t="s">
        <v>357</v>
      </c>
    </row>
    <row r="1662" spans="1:17" customFormat="1" x14ac:dyDescent="0.3">
      <c r="A1662" s="54" t="s">
        <v>1</v>
      </c>
    </row>
    <row r="1663" spans="1:17" customFormat="1" x14ac:dyDescent="0.3">
      <c r="A1663" s="114" t="s">
        <v>1</v>
      </c>
      <c r="B1663" s="113" t="s">
        <v>502</v>
      </c>
      <c r="C1663" s="113" t="s">
        <v>1</v>
      </c>
      <c r="D1663" s="113" t="s">
        <v>17</v>
      </c>
      <c r="E1663" s="113" t="s">
        <v>1</v>
      </c>
      <c r="F1663" s="113" t="s">
        <v>18</v>
      </c>
      <c r="G1663" s="113" t="s">
        <v>1</v>
      </c>
      <c r="H1663" s="113" t="s">
        <v>19</v>
      </c>
      <c r="I1663" s="113" t="s">
        <v>1</v>
      </c>
      <c r="J1663" s="113" t="s">
        <v>20</v>
      </c>
      <c r="K1663" s="113" t="s">
        <v>1</v>
      </c>
      <c r="L1663" s="113" t="s">
        <v>21</v>
      </c>
      <c r="M1663" s="113" t="s">
        <v>1</v>
      </c>
      <c r="N1663" s="113" t="s">
        <v>22</v>
      </c>
      <c r="O1663" s="113" t="s">
        <v>1</v>
      </c>
      <c r="P1663" s="113" t="s">
        <v>23</v>
      </c>
      <c r="Q1663" s="113" t="s">
        <v>1</v>
      </c>
    </row>
    <row r="1664" spans="1:17" customFormat="1" x14ac:dyDescent="0.3">
      <c r="A1664" s="115" t="s">
        <v>1</v>
      </c>
      <c r="B1664" s="55" t="s">
        <v>14</v>
      </c>
      <c r="C1664" s="55" t="s">
        <v>15</v>
      </c>
      <c r="D1664" s="55" t="s">
        <v>14</v>
      </c>
      <c r="E1664" s="55" t="s">
        <v>15</v>
      </c>
      <c r="F1664" s="55" t="s">
        <v>14</v>
      </c>
      <c r="G1664" s="55" t="s">
        <v>15</v>
      </c>
      <c r="H1664" s="55" t="s">
        <v>14</v>
      </c>
      <c r="I1664" s="55" t="s">
        <v>15</v>
      </c>
      <c r="J1664" s="55" t="s">
        <v>14</v>
      </c>
      <c r="K1664" s="55" t="s">
        <v>15</v>
      </c>
      <c r="L1664" s="55" t="s">
        <v>14</v>
      </c>
      <c r="M1664" s="55" t="s">
        <v>15</v>
      </c>
      <c r="N1664" s="55" t="s">
        <v>14</v>
      </c>
      <c r="O1664" s="55" t="s">
        <v>15</v>
      </c>
      <c r="P1664" s="55" t="s">
        <v>14</v>
      </c>
      <c r="Q1664" s="55" t="s">
        <v>15</v>
      </c>
    </row>
    <row r="1665" spans="1:17" customFormat="1" x14ac:dyDescent="0.3">
      <c r="A1665" s="56" t="s">
        <v>16</v>
      </c>
      <c r="B1665" s="57">
        <v>1223.3316612077999</v>
      </c>
      <c r="C1665" s="57">
        <v>1223.3316612077999</v>
      </c>
      <c r="D1665" s="57">
        <v>226.19073308700001</v>
      </c>
      <c r="E1665" s="57">
        <v>226.19073308700001</v>
      </c>
      <c r="F1665" s="57">
        <v>242.9097684457</v>
      </c>
      <c r="G1665" s="57">
        <v>242.9097684457</v>
      </c>
      <c r="H1665" s="57">
        <v>195.83979688540001</v>
      </c>
      <c r="I1665" s="57">
        <v>195.83979688540001</v>
      </c>
      <c r="J1665" s="57">
        <v>84.8591296476</v>
      </c>
      <c r="K1665" s="57">
        <v>84.8591296476</v>
      </c>
      <c r="L1665" s="57">
        <v>98.944758881799999</v>
      </c>
      <c r="M1665" s="57">
        <v>98.944758881799999</v>
      </c>
      <c r="N1665" s="57">
        <v>212.26945979659999</v>
      </c>
      <c r="O1665" s="57">
        <v>212.26945979659999</v>
      </c>
      <c r="P1665" s="57">
        <v>141.04859873140001</v>
      </c>
      <c r="Q1665" s="57">
        <v>141.04859873140001</v>
      </c>
    </row>
    <row r="1666" spans="1:17" customFormat="1" x14ac:dyDescent="0.3">
      <c r="A1666" s="58" t="s">
        <v>358</v>
      </c>
      <c r="B1666" s="59">
        <v>165.1354420349</v>
      </c>
      <c r="C1666" s="60">
        <v>0.13498828426615</v>
      </c>
      <c r="D1666" s="59">
        <v>50.962885086000099</v>
      </c>
      <c r="E1666" s="63">
        <v>0.22530934132654401</v>
      </c>
      <c r="F1666" s="59">
        <v>42.507227952500202</v>
      </c>
      <c r="G1666" s="60">
        <v>0.174991842545032</v>
      </c>
      <c r="H1666" s="59">
        <v>23.424207445899999</v>
      </c>
      <c r="I1666" s="60">
        <v>0.119609026451387</v>
      </c>
      <c r="J1666" s="59">
        <v>18.058892397200001</v>
      </c>
      <c r="K1666" s="63">
        <v>0.21281024766803899</v>
      </c>
      <c r="L1666" s="59">
        <v>7.2582807951000001</v>
      </c>
      <c r="M1666" s="60">
        <v>7.3356900124146904E-2</v>
      </c>
      <c r="N1666" s="59">
        <v>8.3519617885000006</v>
      </c>
      <c r="O1666" s="64">
        <v>3.9346035913517603E-2</v>
      </c>
      <c r="P1666" s="59">
        <v>10.9890795802</v>
      </c>
      <c r="Q1666" s="60">
        <v>7.7909881268133599E-2</v>
      </c>
    </row>
    <row r="1667" spans="1:17" customFormat="1" x14ac:dyDescent="0.3">
      <c r="A1667" s="58" t="s">
        <v>359</v>
      </c>
      <c r="B1667" s="61">
        <v>358.48430801170002</v>
      </c>
      <c r="C1667" s="62">
        <v>0.29303934442256402</v>
      </c>
      <c r="D1667" s="61">
        <v>100.6513559183</v>
      </c>
      <c r="E1667" s="63">
        <v>0.44498443656215703</v>
      </c>
      <c r="F1667" s="61">
        <v>45.873702954000201</v>
      </c>
      <c r="G1667" s="64">
        <v>0.1888507952872</v>
      </c>
      <c r="H1667" s="61">
        <v>55.521372778800199</v>
      </c>
      <c r="I1667" s="62">
        <v>0.28350403575678501</v>
      </c>
      <c r="J1667" s="61">
        <v>32.756544731699996</v>
      </c>
      <c r="K1667" s="62">
        <v>0.38601084960133603</v>
      </c>
      <c r="L1667" s="61">
        <v>48.925849876999997</v>
      </c>
      <c r="M1667" s="63">
        <v>0.49447641724456698</v>
      </c>
      <c r="N1667" s="61">
        <v>38.407700600699997</v>
      </c>
      <c r="O1667" s="64">
        <v>0.18093841967423299</v>
      </c>
      <c r="P1667" s="61">
        <v>30.2902845566</v>
      </c>
      <c r="Q1667" s="62">
        <v>0.21475069464732499</v>
      </c>
    </row>
    <row r="1668" spans="1:17" customFormat="1" x14ac:dyDescent="0.3">
      <c r="A1668" s="58" t="s">
        <v>360</v>
      </c>
      <c r="B1668" s="59">
        <v>690.07769394000002</v>
      </c>
      <c r="C1668" s="60">
        <v>0.564096978622039</v>
      </c>
      <c r="D1668" s="59">
        <v>71.8061692152002</v>
      </c>
      <c r="E1668" s="64">
        <v>0.31745849281801097</v>
      </c>
      <c r="F1668" s="59">
        <v>152.5619746964</v>
      </c>
      <c r="G1668" s="60">
        <v>0.62806026975610796</v>
      </c>
      <c r="H1668" s="59">
        <v>116.8942166607</v>
      </c>
      <c r="I1668" s="60">
        <v>0.596886937791828</v>
      </c>
      <c r="J1668" s="59">
        <v>34.043692518699999</v>
      </c>
      <c r="K1668" s="64">
        <v>0.40117890273062501</v>
      </c>
      <c r="L1668" s="59">
        <v>37.863596698800002</v>
      </c>
      <c r="M1668" s="64">
        <v>0.38267410145525799</v>
      </c>
      <c r="N1668" s="59">
        <v>165.50979740739999</v>
      </c>
      <c r="O1668" s="63">
        <v>0.779715544412249</v>
      </c>
      <c r="P1668" s="59">
        <v>99.769234594599695</v>
      </c>
      <c r="Q1668" s="63">
        <v>0.70733942408454098</v>
      </c>
    </row>
    <row r="1669" spans="1:17" customFormat="1" x14ac:dyDescent="0.3">
      <c r="A1669" s="58" t="s">
        <v>361</v>
      </c>
      <c r="B1669" s="61">
        <v>9.6342172212000108</v>
      </c>
      <c r="C1669" s="62">
        <v>7.8753926892467605E-3</v>
      </c>
      <c r="D1669" s="61">
        <v>2.7703228675</v>
      </c>
      <c r="E1669" s="62">
        <v>1.22477292932883E-2</v>
      </c>
      <c r="F1669" s="61">
        <v>1.9668628427999999</v>
      </c>
      <c r="G1669" s="62">
        <v>8.0970924116609607E-3</v>
      </c>
      <c r="H1669" s="61">
        <v>0</v>
      </c>
      <c r="I1669" s="62">
        <v>0</v>
      </c>
      <c r="J1669" s="61">
        <v>0</v>
      </c>
      <c r="K1669" s="62">
        <v>0</v>
      </c>
      <c r="L1669" s="61">
        <v>4.8970315108999998</v>
      </c>
      <c r="M1669" s="63">
        <v>4.9492581176027999E-2</v>
      </c>
      <c r="N1669" s="61">
        <v>0</v>
      </c>
      <c r="O1669" s="62">
        <v>0</v>
      </c>
      <c r="P1669" s="61">
        <v>0</v>
      </c>
      <c r="Q1669" s="62">
        <v>0</v>
      </c>
    </row>
    <row r="1670" spans="1:17" customFormat="1" x14ac:dyDescent="0.3">
      <c r="A1670" s="65" t="s">
        <v>1</v>
      </c>
    </row>
    <row r="1671" spans="1:17" customFormat="1" x14ac:dyDescent="0.3">
      <c r="A1671" s="65" t="s">
        <v>1</v>
      </c>
    </row>
    <row r="1672" spans="1:17" customFormat="1" x14ac:dyDescent="0.3">
      <c r="A1672" s="53" t="s">
        <v>362</v>
      </c>
    </row>
    <row r="1673" spans="1:17" customFormat="1" x14ac:dyDescent="0.3">
      <c r="A1673" s="54" t="s">
        <v>1</v>
      </c>
    </row>
    <row r="1674" spans="1:17" customFormat="1" x14ac:dyDescent="0.3">
      <c r="A1674" s="114" t="s">
        <v>1</v>
      </c>
      <c r="B1674" s="113" t="s">
        <v>502</v>
      </c>
      <c r="C1674" s="113" t="s">
        <v>1</v>
      </c>
      <c r="D1674" s="113" t="s">
        <v>17</v>
      </c>
      <c r="E1674" s="113" t="s">
        <v>1</v>
      </c>
      <c r="F1674" s="113" t="s">
        <v>18</v>
      </c>
      <c r="G1674" s="113" t="s">
        <v>1</v>
      </c>
      <c r="H1674" s="113" t="s">
        <v>19</v>
      </c>
      <c r="I1674" s="113" t="s">
        <v>1</v>
      </c>
      <c r="J1674" s="113" t="s">
        <v>20</v>
      </c>
      <c r="K1674" s="113" t="s">
        <v>1</v>
      </c>
      <c r="L1674" s="113" t="s">
        <v>21</v>
      </c>
      <c r="M1674" s="113" t="s">
        <v>1</v>
      </c>
      <c r="N1674" s="113" t="s">
        <v>22</v>
      </c>
      <c r="O1674" s="113" t="s">
        <v>1</v>
      </c>
      <c r="P1674" s="113" t="s">
        <v>23</v>
      </c>
      <c r="Q1674" s="113" t="s">
        <v>1</v>
      </c>
    </row>
    <row r="1675" spans="1:17" customFormat="1" x14ac:dyDescent="0.3">
      <c r="A1675" s="115" t="s">
        <v>1</v>
      </c>
      <c r="B1675" s="55" t="s">
        <v>14</v>
      </c>
      <c r="C1675" s="55" t="s">
        <v>15</v>
      </c>
      <c r="D1675" s="55" t="s">
        <v>14</v>
      </c>
      <c r="E1675" s="55" t="s">
        <v>15</v>
      </c>
      <c r="F1675" s="55" t="s">
        <v>14</v>
      </c>
      <c r="G1675" s="55" t="s">
        <v>15</v>
      </c>
      <c r="H1675" s="55" t="s">
        <v>14</v>
      </c>
      <c r="I1675" s="55" t="s">
        <v>15</v>
      </c>
      <c r="J1675" s="55" t="s">
        <v>14</v>
      </c>
      <c r="K1675" s="55" t="s">
        <v>15</v>
      </c>
      <c r="L1675" s="55" t="s">
        <v>14</v>
      </c>
      <c r="M1675" s="55" t="s">
        <v>15</v>
      </c>
      <c r="N1675" s="55" t="s">
        <v>14</v>
      </c>
      <c r="O1675" s="55" t="s">
        <v>15</v>
      </c>
      <c r="P1675" s="55" t="s">
        <v>14</v>
      </c>
      <c r="Q1675" s="55" t="s">
        <v>15</v>
      </c>
    </row>
    <row r="1676" spans="1:17" customFormat="1" x14ac:dyDescent="0.3">
      <c r="A1676" s="56" t="s">
        <v>16</v>
      </c>
      <c r="B1676" s="57">
        <v>1223.3316612077999</v>
      </c>
      <c r="C1676" s="57">
        <v>1223.3316612077999</v>
      </c>
      <c r="D1676" s="57">
        <v>226.19073308700001</v>
      </c>
      <c r="E1676" s="57">
        <v>226.19073308700001</v>
      </c>
      <c r="F1676" s="57">
        <v>242.9097684457</v>
      </c>
      <c r="G1676" s="57">
        <v>242.9097684457</v>
      </c>
      <c r="H1676" s="57">
        <v>195.83979688540001</v>
      </c>
      <c r="I1676" s="57">
        <v>195.83979688540001</v>
      </c>
      <c r="J1676" s="57">
        <v>84.8591296476</v>
      </c>
      <c r="K1676" s="57">
        <v>84.8591296476</v>
      </c>
      <c r="L1676" s="57">
        <v>98.944758881799999</v>
      </c>
      <c r="M1676" s="57">
        <v>98.944758881799999</v>
      </c>
      <c r="N1676" s="57">
        <v>212.26945979659999</v>
      </c>
      <c r="O1676" s="57">
        <v>212.26945979659999</v>
      </c>
      <c r="P1676" s="57">
        <v>141.04859873140001</v>
      </c>
      <c r="Q1676" s="57">
        <v>141.04859873140001</v>
      </c>
    </row>
    <row r="1677" spans="1:17" customFormat="1" x14ac:dyDescent="0.3">
      <c r="A1677" s="66" t="s">
        <v>363</v>
      </c>
      <c r="B1677" s="59">
        <v>84.620420219799996</v>
      </c>
      <c r="C1677" s="60">
        <v>6.9172100177848694E-2</v>
      </c>
      <c r="D1677" s="59">
        <v>5.3374246215000101</v>
      </c>
      <c r="E1677" s="64">
        <v>2.35970083683626E-2</v>
      </c>
      <c r="F1677" s="59">
        <v>19.087859603199998</v>
      </c>
      <c r="G1677" s="60">
        <v>7.8580041162349901E-2</v>
      </c>
      <c r="H1677" s="59">
        <v>7.7085390428999903</v>
      </c>
      <c r="I1677" s="60">
        <v>3.9361453420066701E-2</v>
      </c>
      <c r="J1677" s="59">
        <v>2.6727855768000102</v>
      </c>
      <c r="K1677" s="60">
        <v>3.1496735683001299E-2</v>
      </c>
      <c r="L1677" s="59">
        <v>10.601620943</v>
      </c>
      <c r="M1677" s="60">
        <v>0.107146867229873</v>
      </c>
      <c r="N1677" s="59">
        <v>12.9261519138</v>
      </c>
      <c r="O1677" s="60">
        <v>6.0895014884317498E-2</v>
      </c>
      <c r="P1677" s="59">
        <v>24.956558045800001</v>
      </c>
      <c r="Q1677" s="63">
        <v>0.17693588075500799</v>
      </c>
    </row>
    <row r="1678" spans="1:17" customFormat="1" ht="25.5" customHeight="1" x14ac:dyDescent="0.3">
      <c r="A1678" s="66" t="s">
        <v>364</v>
      </c>
      <c r="B1678" s="61">
        <v>356.22094402959999</v>
      </c>
      <c r="C1678" s="62">
        <v>0.29118918060037902</v>
      </c>
      <c r="D1678" s="61">
        <v>61.031899374799899</v>
      </c>
      <c r="E1678" s="62">
        <v>0.26982493288672998</v>
      </c>
      <c r="F1678" s="61">
        <v>55.814485304800002</v>
      </c>
      <c r="G1678" s="62">
        <v>0.22977456057835199</v>
      </c>
      <c r="H1678" s="61">
        <v>65.174091215800004</v>
      </c>
      <c r="I1678" s="62">
        <v>0.33279288608503799</v>
      </c>
      <c r="J1678" s="61">
        <v>22.3482752832</v>
      </c>
      <c r="K1678" s="62">
        <v>0.26335734735917199</v>
      </c>
      <c r="L1678" s="61">
        <v>17.640263723099999</v>
      </c>
      <c r="M1678" s="64">
        <v>0.178283962914834</v>
      </c>
      <c r="N1678" s="61">
        <v>85.341282795300003</v>
      </c>
      <c r="O1678" s="63">
        <v>0.40204221029758802</v>
      </c>
      <c r="P1678" s="61">
        <v>43.971410257300001</v>
      </c>
      <c r="Q1678" s="62">
        <v>0.31174652320392898</v>
      </c>
    </row>
    <row r="1679" spans="1:17" customFormat="1" x14ac:dyDescent="0.3">
      <c r="A1679" s="58" t="s">
        <v>365</v>
      </c>
      <c r="B1679" s="59">
        <v>234.121740397</v>
      </c>
      <c r="C1679" s="60">
        <v>0.191380430852129</v>
      </c>
      <c r="D1679" s="59">
        <v>58.942385766500003</v>
      </c>
      <c r="E1679" s="63">
        <v>0.260587093741939</v>
      </c>
      <c r="F1679" s="59">
        <v>46.5415462278999</v>
      </c>
      <c r="G1679" s="60">
        <v>0.19160014241380299</v>
      </c>
      <c r="H1679" s="59">
        <v>41.306184465900003</v>
      </c>
      <c r="I1679" s="60">
        <v>0.21091823583779201</v>
      </c>
      <c r="J1679" s="59">
        <v>14.0961454932</v>
      </c>
      <c r="K1679" s="60">
        <v>0.16611230343438599</v>
      </c>
      <c r="L1679" s="59">
        <v>22.733569367400001</v>
      </c>
      <c r="M1679" s="60">
        <v>0.22976021796725599</v>
      </c>
      <c r="N1679" s="59">
        <v>26.6441716828</v>
      </c>
      <c r="O1679" s="64">
        <v>0.12552051391816299</v>
      </c>
      <c r="P1679" s="59">
        <v>20.397007454000001</v>
      </c>
      <c r="Q1679" s="60">
        <v>0.14460978441084801</v>
      </c>
    </row>
    <row r="1680" spans="1:17" customFormat="1" x14ac:dyDescent="0.3">
      <c r="A1680" s="58" t="s">
        <v>366</v>
      </c>
      <c r="B1680" s="61">
        <v>325.43656622930001</v>
      </c>
      <c r="C1680" s="62">
        <v>0.266024804678067</v>
      </c>
      <c r="D1680" s="61">
        <v>67.983220212999896</v>
      </c>
      <c r="E1680" s="62">
        <v>0.30055705326730398</v>
      </c>
      <c r="F1680" s="61">
        <v>65.924038324100096</v>
      </c>
      <c r="G1680" s="62">
        <v>0.271393113360267</v>
      </c>
      <c r="H1680" s="61">
        <v>53.100690330200003</v>
      </c>
      <c r="I1680" s="62">
        <v>0.27114351206804499</v>
      </c>
      <c r="J1680" s="61">
        <v>35.7772410448</v>
      </c>
      <c r="K1680" s="63">
        <v>0.42160744746469198</v>
      </c>
      <c r="L1680" s="61">
        <v>19.902413621499999</v>
      </c>
      <c r="M1680" s="62">
        <v>0.20114671910288401</v>
      </c>
      <c r="N1680" s="61">
        <v>49.513361256099799</v>
      </c>
      <c r="O1680" s="62">
        <v>0.23325711246236</v>
      </c>
      <c r="P1680" s="61">
        <v>25.4845753042</v>
      </c>
      <c r="Q1680" s="64">
        <v>0.18067939372251701</v>
      </c>
    </row>
    <row r="1681" spans="1:17" customFormat="1" x14ac:dyDescent="0.3">
      <c r="A1681" s="58" t="s">
        <v>367</v>
      </c>
      <c r="B1681" s="59">
        <v>204.57114477819999</v>
      </c>
      <c r="C1681" s="60">
        <v>0.16722459760113301</v>
      </c>
      <c r="D1681" s="59">
        <v>30.1817039572</v>
      </c>
      <c r="E1681" s="60">
        <v>0.13343475015659101</v>
      </c>
      <c r="F1681" s="59">
        <v>51.991145849200102</v>
      </c>
      <c r="G1681" s="60">
        <v>0.21403480881758799</v>
      </c>
      <c r="H1681" s="59">
        <v>25.332432197900001</v>
      </c>
      <c r="I1681" s="60">
        <v>0.12935283124667399</v>
      </c>
      <c r="J1681" s="59">
        <v>9.9646822495999992</v>
      </c>
      <c r="K1681" s="60">
        <v>0.117426166058749</v>
      </c>
      <c r="L1681" s="59">
        <v>26.5877722852</v>
      </c>
      <c r="M1681" s="63">
        <v>0.26871329604190503</v>
      </c>
      <c r="N1681" s="59">
        <v>31.310320111700001</v>
      </c>
      <c r="O1681" s="60">
        <v>0.14750270783984701</v>
      </c>
      <c r="P1681" s="59">
        <v>25.374145017899998</v>
      </c>
      <c r="Q1681" s="60">
        <v>0.17989647005441101</v>
      </c>
    </row>
    <row r="1682" spans="1:17" customFormat="1" ht="25.5" customHeight="1" x14ac:dyDescent="0.3">
      <c r="A1682" s="66" t="s">
        <v>368</v>
      </c>
      <c r="B1682" s="61">
        <v>18.360845553899999</v>
      </c>
      <c r="C1682" s="62">
        <v>1.50088860904428E-2</v>
      </c>
      <c r="D1682" s="61">
        <v>2.7140991539999999</v>
      </c>
      <c r="E1682" s="62">
        <v>1.19991615790735E-2</v>
      </c>
      <c r="F1682" s="61">
        <v>3.5506931365000001</v>
      </c>
      <c r="G1682" s="62">
        <v>1.4617333667640099E-2</v>
      </c>
      <c r="H1682" s="61">
        <v>3.2178596327000002</v>
      </c>
      <c r="I1682" s="62">
        <v>1.6431081342384201E-2</v>
      </c>
      <c r="J1682" s="61">
        <v>0</v>
      </c>
      <c r="K1682" s="62">
        <v>0</v>
      </c>
      <c r="L1682" s="61">
        <v>1.4791189415999999</v>
      </c>
      <c r="M1682" s="62">
        <v>1.49489367432485E-2</v>
      </c>
      <c r="N1682" s="61">
        <v>6.5341720368999896</v>
      </c>
      <c r="O1682" s="62">
        <v>3.0782440597724899E-2</v>
      </c>
      <c r="P1682" s="61">
        <v>0.86490265219999696</v>
      </c>
      <c r="Q1682" s="62">
        <v>6.1319478532859501E-3</v>
      </c>
    </row>
    <row r="1683" spans="1:17" customFormat="1" x14ac:dyDescent="0.3">
      <c r="A1683" s="65" t="s">
        <v>1</v>
      </c>
    </row>
    <row r="1684" spans="1:17" customFormat="1" x14ac:dyDescent="0.3">
      <c r="A1684" s="65" t="s">
        <v>1</v>
      </c>
    </row>
    <row r="1685" spans="1:17" customFormat="1" x14ac:dyDescent="0.3">
      <c r="A1685" s="53" t="s">
        <v>369</v>
      </c>
    </row>
    <row r="1686" spans="1:17" customFormat="1" x14ac:dyDescent="0.3">
      <c r="A1686" s="54" t="s">
        <v>1</v>
      </c>
    </row>
    <row r="1687" spans="1:17" customFormat="1" x14ac:dyDescent="0.3">
      <c r="A1687" s="114" t="s">
        <v>1</v>
      </c>
      <c r="B1687" s="113" t="s">
        <v>502</v>
      </c>
      <c r="C1687" s="113" t="s">
        <v>1</v>
      </c>
      <c r="D1687" s="113" t="s">
        <v>17</v>
      </c>
      <c r="E1687" s="113" t="s">
        <v>1</v>
      </c>
      <c r="F1687" s="113" t="s">
        <v>18</v>
      </c>
      <c r="G1687" s="113" t="s">
        <v>1</v>
      </c>
      <c r="H1687" s="113" t="s">
        <v>19</v>
      </c>
      <c r="I1687" s="113" t="s">
        <v>1</v>
      </c>
      <c r="J1687" s="113" t="s">
        <v>20</v>
      </c>
      <c r="K1687" s="113" t="s">
        <v>1</v>
      </c>
      <c r="L1687" s="113" t="s">
        <v>21</v>
      </c>
      <c r="M1687" s="113" t="s">
        <v>1</v>
      </c>
      <c r="N1687" s="113" t="s">
        <v>22</v>
      </c>
      <c r="O1687" s="113" t="s">
        <v>1</v>
      </c>
      <c r="P1687" s="113" t="s">
        <v>23</v>
      </c>
      <c r="Q1687" s="113" t="s">
        <v>1</v>
      </c>
    </row>
    <row r="1688" spans="1:17" customFormat="1" x14ac:dyDescent="0.3">
      <c r="A1688" s="115" t="s">
        <v>1</v>
      </c>
      <c r="B1688" s="55" t="s">
        <v>14</v>
      </c>
      <c r="C1688" s="55" t="s">
        <v>15</v>
      </c>
      <c r="D1688" s="55" t="s">
        <v>14</v>
      </c>
      <c r="E1688" s="55" t="s">
        <v>15</v>
      </c>
      <c r="F1688" s="55" t="s">
        <v>14</v>
      </c>
      <c r="G1688" s="55" t="s">
        <v>15</v>
      </c>
      <c r="H1688" s="55" t="s">
        <v>14</v>
      </c>
      <c r="I1688" s="55" t="s">
        <v>15</v>
      </c>
      <c r="J1688" s="55" t="s">
        <v>14</v>
      </c>
      <c r="K1688" s="55" t="s">
        <v>15</v>
      </c>
      <c r="L1688" s="55" t="s">
        <v>14</v>
      </c>
      <c r="M1688" s="55" t="s">
        <v>15</v>
      </c>
      <c r="N1688" s="55" t="s">
        <v>14</v>
      </c>
      <c r="O1688" s="55" t="s">
        <v>15</v>
      </c>
      <c r="P1688" s="55" t="s">
        <v>14</v>
      </c>
      <c r="Q1688" s="55" t="s">
        <v>15</v>
      </c>
    </row>
    <row r="1689" spans="1:17" customFormat="1" x14ac:dyDescent="0.3">
      <c r="A1689" s="56" t="s">
        <v>16</v>
      </c>
      <c r="B1689" s="57">
        <v>1223.3316612077999</v>
      </c>
      <c r="C1689" s="57">
        <v>1223.3316612077999</v>
      </c>
      <c r="D1689" s="57">
        <v>226.19073308700001</v>
      </c>
      <c r="E1689" s="57">
        <v>226.19073308700001</v>
      </c>
      <c r="F1689" s="57">
        <v>242.9097684457</v>
      </c>
      <c r="G1689" s="57">
        <v>242.9097684457</v>
      </c>
      <c r="H1689" s="57">
        <v>195.83979688540001</v>
      </c>
      <c r="I1689" s="57">
        <v>195.83979688540001</v>
      </c>
      <c r="J1689" s="57">
        <v>84.8591296476</v>
      </c>
      <c r="K1689" s="57">
        <v>84.8591296476</v>
      </c>
      <c r="L1689" s="57">
        <v>98.944758881799999</v>
      </c>
      <c r="M1689" s="57">
        <v>98.944758881799999</v>
      </c>
      <c r="N1689" s="57">
        <v>212.26945979659999</v>
      </c>
      <c r="O1689" s="57">
        <v>212.26945979659999</v>
      </c>
      <c r="P1689" s="57">
        <v>141.04859873140001</v>
      </c>
      <c r="Q1689" s="57">
        <v>141.04859873140001</v>
      </c>
    </row>
    <row r="1690" spans="1:17" customFormat="1" x14ac:dyDescent="0.3">
      <c r="A1690" s="58" t="s">
        <v>2</v>
      </c>
      <c r="B1690" s="59">
        <v>89.3043101457002</v>
      </c>
      <c r="C1690" s="60">
        <v>7.3000898266239206E-2</v>
      </c>
      <c r="D1690" s="59">
        <v>21.127539672600001</v>
      </c>
      <c r="E1690" s="60">
        <v>9.3405858782347598E-2</v>
      </c>
      <c r="F1690" s="59">
        <v>15.890949300500001</v>
      </c>
      <c r="G1690" s="60">
        <v>6.5419144739138999E-2</v>
      </c>
      <c r="H1690" s="59">
        <v>14.431052171199999</v>
      </c>
      <c r="I1690" s="60">
        <v>7.3688047070660803E-2</v>
      </c>
      <c r="J1690" s="59">
        <v>7.6840999089000004</v>
      </c>
      <c r="K1690" s="60">
        <v>9.0551245821283599E-2</v>
      </c>
      <c r="L1690" s="59">
        <v>9.4301394127999991</v>
      </c>
      <c r="M1690" s="60">
        <v>9.5307113983321798E-2</v>
      </c>
      <c r="N1690" s="59">
        <v>11.0441676027</v>
      </c>
      <c r="O1690" s="60">
        <v>5.20289994296999E-2</v>
      </c>
      <c r="P1690" s="59">
        <v>8.7217308306999701</v>
      </c>
      <c r="Q1690" s="60">
        <v>6.1834934264812298E-2</v>
      </c>
    </row>
    <row r="1691" spans="1:17" customFormat="1" x14ac:dyDescent="0.3">
      <c r="A1691" s="58" t="s">
        <v>3</v>
      </c>
      <c r="B1691" s="61">
        <v>98.341084765100106</v>
      </c>
      <c r="C1691" s="62">
        <v>8.0387917588928798E-2</v>
      </c>
      <c r="D1691" s="61">
        <v>25.882010043800001</v>
      </c>
      <c r="E1691" s="62">
        <v>0.114425598655472</v>
      </c>
      <c r="F1691" s="61">
        <v>25.626464156499999</v>
      </c>
      <c r="G1691" s="62">
        <v>0.105497874047945</v>
      </c>
      <c r="H1691" s="61">
        <v>14.4120341276</v>
      </c>
      <c r="I1691" s="62">
        <v>7.35909368616917E-2</v>
      </c>
      <c r="J1691" s="61">
        <v>3.4525113477999998</v>
      </c>
      <c r="K1691" s="62">
        <v>4.0685208087067E-2</v>
      </c>
      <c r="L1691" s="61">
        <v>12.3364816175</v>
      </c>
      <c r="M1691" s="62">
        <v>0.124680496035543</v>
      </c>
      <c r="N1691" s="61">
        <v>8.6020054874000191</v>
      </c>
      <c r="O1691" s="62">
        <v>4.0523990100330899E-2</v>
      </c>
      <c r="P1691" s="61">
        <v>6.0715308859999997</v>
      </c>
      <c r="Q1691" s="62">
        <v>4.3045666108048802E-2</v>
      </c>
    </row>
    <row r="1692" spans="1:17" customFormat="1" x14ac:dyDescent="0.3">
      <c r="A1692" s="58" t="s">
        <v>4</v>
      </c>
      <c r="B1692" s="59">
        <v>46.476345486200003</v>
      </c>
      <c r="C1692" s="60">
        <v>3.7991614996961402E-2</v>
      </c>
      <c r="D1692" s="59">
        <v>11.932836050100001</v>
      </c>
      <c r="E1692" s="60">
        <v>5.27556363041198E-2</v>
      </c>
      <c r="F1692" s="59">
        <v>5.0241327708999899</v>
      </c>
      <c r="G1692" s="60">
        <v>2.0683123626718598E-2</v>
      </c>
      <c r="H1692" s="59">
        <v>12.4630981671</v>
      </c>
      <c r="I1692" s="60">
        <v>6.3639251905439106E-2</v>
      </c>
      <c r="J1692" s="59">
        <v>2.9595342365000001</v>
      </c>
      <c r="K1692" s="60">
        <v>3.4875849526035098E-2</v>
      </c>
      <c r="L1692" s="59">
        <v>0.96694833710000005</v>
      </c>
      <c r="M1692" s="60">
        <v>9.7726079483919093E-3</v>
      </c>
      <c r="N1692" s="59">
        <v>6.9979985927000197</v>
      </c>
      <c r="O1692" s="60">
        <v>3.29675243881319E-2</v>
      </c>
      <c r="P1692" s="59">
        <v>5.6037457372999997</v>
      </c>
      <c r="Q1692" s="60">
        <v>3.9729184037987197E-2</v>
      </c>
    </row>
    <row r="1693" spans="1:17" customFormat="1" x14ac:dyDescent="0.3">
      <c r="A1693" s="58" t="s">
        <v>5</v>
      </c>
      <c r="B1693" s="61">
        <v>112.59475565530001</v>
      </c>
      <c r="C1693" s="62">
        <v>9.2039435605005701E-2</v>
      </c>
      <c r="D1693" s="61">
        <v>24.529891428900001</v>
      </c>
      <c r="E1693" s="62">
        <v>0.108447817884144</v>
      </c>
      <c r="F1693" s="61">
        <v>19.081927290199999</v>
      </c>
      <c r="G1693" s="62">
        <v>7.8555619283238398E-2</v>
      </c>
      <c r="H1693" s="61">
        <v>25.302468789700001</v>
      </c>
      <c r="I1693" s="62">
        <v>0.12919983165886501</v>
      </c>
      <c r="J1693" s="61">
        <v>12.6530351337</v>
      </c>
      <c r="K1693" s="62">
        <v>0.14910635056292801</v>
      </c>
      <c r="L1693" s="61">
        <v>6.3216858423</v>
      </c>
      <c r="M1693" s="62">
        <v>6.3891063192664105E-2</v>
      </c>
      <c r="N1693" s="61">
        <v>11.795407042900001</v>
      </c>
      <c r="O1693" s="62">
        <v>5.55680833889272E-2</v>
      </c>
      <c r="P1693" s="61">
        <v>12.429425973000001</v>
      </c>
      <c r="Q1693" s="62">
        <v>8.8121584225515498E-2</v>
      </c>
    </row>
    <row r="1694" spans="1:17" customFormat="1" x14ac:dyDescent="0.3">
      <c r="A1694" s="58" t="s">
        <v>7</v>
      </c>
      <c r="B1694" s="59">
        <v>167.98490329040001</v>
      </c>
      <c r="C1694" s="60">
        <v>0.13731754733180701</v>
      </c>
      <c r="D1694" s="59">
        <v>29.731085959800001</v>
      </c>
      <c r="E1694" s="60">
        <v>0.13144254653599999</v>
      </c>
      <c r="F1694" s="59">
        <v>36.601149403599997</v>
      </c>
      <c r="G1694" s="60">
        <v>0.150677964240791</v>
      </c>
      <c r="H1694" s="59">
        <v>25.551478015299999</v>
      </c>
      <c r="I1694" s="60">
        <v>0.130471326163864</v>
      </c>
      <c r="J1694" s="59">
        <v>13.4451250541</v>
      </c>
      <c r="K1694" s="60">
        <v>0.158440525019929</v>
      </c>
      <c r="L1694" s="59">
        <v>8.5035903022999992</v>
      </c>
      <c r="M1694" s="60">
        <v>8.5942806859112597E-2</v>
      </c>
      <c r="N1694" s="59">
        <v>34.532943604499998</v>
      </c>
      <c r="O1694" s="60">
        <v>0.16268446547887799</v>
      </c>
      <c r="P1694" s="59">
        <v>12.34941897</v>
      </c>
      <c r="Q1694" s="60">
        <v>8.7554354180555197E-2</v>
      </c>
    </row>
    <row r="1695" spans="1:17" customFormat="1" x14ac:dyDescent="0.3">
      <c r="A1695" s="58" t="s">
        <v>10</v>
      </c>
      <c r="B1695" s="61">
        <v>108.149291807</v>
      </c>
      <c r="C1695" s="62">
        <v>8.8405536484050307E-2</v>
      </c>
      <c r="D1695" s="61">
        <v>17.702440579299999</v>
      </c>
      <c r="E1695" s="62">
        <v>7.8263332620665302E-2</v>
      </c>
      <c r="F1695" s="61">
        <v>15.590198727000001</v>
      </c>
      <c r="G1695" s="62">
        <v>6.4181028316631999E-2</v>
      </c>
      <c r="H1695" s="61">
        <v>19.826161982599999</v>
      </c>
      <c r="I1695" s="62">
        <v>0.10123663472854701</v>
      </c>
      <c r="J1695" s="61">
        <v>5.8898112554999997</v>
      </c>
      <c r="K1695" s="62">
        <v>6.9406925099974495E-2</v>
      </c>
      <c r="L1695" s="61">
        <v>8.6189539122000003</v>
      </c>
      <c r="M1695" s="62">
        <v>8.7108746431898004E-2</v>
      </c>
      <c r="N1695" s="61">
        <v>31.425575417299999</v>
      </c>
      <c r="O1695" s="63">
        <v>0.14804567481074499</v>
      </c>
      <c r="P1695" s="61">
        <v>9.09614993309998</v>
      </c>
      <c r="Q1695" s="62">
        <v>6.4489473946649195E-2</v>
      </c>
    </row>
    <row r="1696" spans="1:17" customFormat="1" x14ac:dyDescent="0.3">
      <c r="A1696" s="58" t="s">
        <v>8</v>
      </c>
      <c r="B1696" s="59">
        <v>183.48140334019999</v>
      </c>
      <c r="C1696" s="60">
        <v>0.14998500337925399</v>
      </c>
      <c r="D1696" s="59">
        <v>31.650542103599999</v>
      </c>
      <c r="E1696" s="60">
        <v>0.13992855353373901</v>
      </c>
      <c r="F1696" s="59">
        <v>29.372613958500001</v>
      </c>
      <c r="G1696" s="60">
        <v>0.12091985491751001</v>
      </c>
      <c r="H1696" s="59">
        <v>26.127693831799998</v>
      </c>
      <c r="I1696" s="60">
        <v>0.13341360769021399</v>
      </c>
      <c r="J1696" s="59">
        <v>11.9291569099</v>
      </c>
      <c r="K1696" s="60">
        <v>0.14057599882816399</v>
      </c>
      <c r="L1696" s="59">
        <v>9.7372519980999996</v>
      </c>
      <c r="M1696" s="60">
        <v>9.8410993246566797E-2</v>
      </c>
      <c r="N1696" s="59">
        <v>33.735516140800001</v>
      </c>
      <c r="O1696" s="60">
        <v>0.158927790051032</v>
      </c>
      <c r="P1696" s="59">
        <v>37.927714324500002</v>
      </c>
      <c r="Q1696" s="63">
        <v>0.26889820009290599</v>
      </c>
    </row>
    <row r="1697" spans="1:17" customFormat="1" x14ac:dyDescent="0.3">
      <c r="A1697" s="58" t="s">
        <v>9</v>
      </c>
      <c r="B1697" s="61">
        <v>167.57151465609999</v>
      </c>
      <c r="C1697" s="62">
        <v>0.13697962700536701</v>
      </c>
      <c r="D1697" s="61">
        <v>19.730440467400001</v>
      </c>
      <c r="E1697" s="64">
        <v>8.7229216679761398E-2</v>
      </c>
      <c r="F1697" s="61">
        <v>33.490225359</v>
      </c>
      <c r="G1697" s="62">
        <v>0.13787105217420001</v>
      </c>
      <c r="H1697" s="61">
        <v>30.146634077000002</v>
      </c>
      <c r="I1697" s="62">
        <v>0.153935178428729</v>
      </c>
      <c r="J1697" s="61">
        <v>7.2020926946000001</v>
      </c>
      <c r="K1697" s="62">
        <v>8.48711591140352E-2</v>
      </c>
      <c r="L1697" s="61">
        <v>11.3647976974</v>
      </c>
      <c r="M1697" s="62">
        <v>0.11486002720949</v>
      </c>
      <c r="N1697" s="61">
        <v>39.6405151879</v>
      </c>
      <c r="O1697" s="62">
        <v>0.18674620091785299</v>
      </c>
      <c r="P1697" s="61">
        <v>22.7690066977</v>
      </c>
      <c r="Q1697" s="62">
        <v>0.161426677772668</v>
      </c>
    </row>
    <row r="1698" spans="1:17" customFormat="1" x14ac:dyDescent="0.3">
      <c r="A1698" s="58" t="s">
        <v>11</v>
      </c>
      <c r="B1698" s="59">
        <v>5.7018823627000002</v>
      </c>
      <c r="C1698" s="60">
        <v>4.6609456319233198E-3</v>
      </c>
      <c r="D1698" s="59">
        <v>0</v>
      </c>
      <c r="E1698" s="60">
        <v>0</v>
      </c>
      <c r="F1698" s="59">
        <v>3.4663226077</v>
      </c>
      <c r="G1698" s="60">
        <v>1.42700008726692E-2</v>
      </c>
      <c r="H1698" s="59">
        <v>0</v>
      </c>
      <c r="I1698" s="60">
        <v>0</v>
      </c>
      <c r="J1698" s="59">
        <v>0</v>
      </c>
      <c r="K1698" s="60">
        <v>0</v>
      </c>
      <c r="L1698" s="59">
        <v>0.46722243460000001</v>
      </c>
      <c r="M1698" s="60">
        <v>4.7220533950479001E-3</v>
      </c>
      <c r="N1698" s="59">
        <v>0.72082654090000098</v>
      </c>
      <c r="O1698" s="60">
        <v>3.39580899480645E-3</v>
      </c>
      <c r="P1698" s="59">
        <v>1.0475107795</v>
      </c>
      <c r="Q1698" s="60">
        <v>7.4265947263664998E-3</v>
      </c>
    </row>
    <row r="1699" spans="1:17" customFormat="1" x14ac:dyDescent="0.3">
      <c r="A1699" s="58" t="s">
        <v>6</v>
      </c>
      <c r="B1699" s="61">
        <v>44.856907283600002</v>
      </c>
      <c r="C1699" s="62">
        <v>3.66678217412542E-2</v>
      </c>
      <c r="D1699" s="61">
        <v>13.7222428243</v>
      </c>
      <c r="E1699" s="62">
        <v>6.0666688847159797E-2</v>
      </c>
      <c r="F1699" s="61">
        <v>10.240961630299999</v>
      </c>
      <c r="G1699" s="62">
        <v>4.21595298362374E-2</v>
      </c>
      <c r="H1699" s="61">
        <v>2.2467435251999999</v>
      </c>
      <c r="I1699" s="64">
        <v>1.14723542453158E-2</v>
      </c>
      <c r="J1699" s="61">
        <v>9.6790808570000006</v>
      </c>
      <c r="K1699" s="63">
        <v>0.11406057188183499</v>
      </c>
      <c r="L1699" s="61">
        <v>5.0771374768999999</v>
      </c>
      <c r="M1699" s="62">
        <v>5.1312849051107202E-2</v>
      </c>
      <c r="N1699" s="61">
        <v>3.1850106086999999</v>
      </c>
      <c r="O1699" s="62">
        <v>1.50045635945554E-2</v>
      </c>
      <c r="P1699" s="61">
        <v>0.70573036119999999</v>
      </c>
      <c r="Q1699" s="64">
        <v>5.0034553164468396E-3</v>
      </c>
    </row>
    <row r="1700" spans="1:17" customFormat="1" x14ac:dyDescent="0.3">
      <c r="A1700" s="58" t="s">
        <v>12</v>
      </c>
      <c r="B1700" s="59">
        <v>138.12317607169999</v>
      </c>
      <c r="C1700" s="60">
        <v>0.112907382725082</v>
      </c>
      <c r="D1700" s="59">
        <v>23.3039611765</v>
      </c>
      <c r="E1700" s="60">
        <v>0.103027921871302</v>
      </c>
      <c r="F1700" s="59">
        <v>23.389873775000002</v>
      </c>
      <c r="G1700" s="60">
        <v>9.6290379446920302E-2</v>
      </c>
      <c r="H1700" s="59">
        <v>16.9110617075</v>
      </c>
      <c r="I1700" s="60">
        <v>8.6351507591666293E-2</v>
      </c>
      <c r="J1700" s="59">
        <v>8.7451356983000004</v>
      </c>
      <c r="K1700" s="60">
        <v>0.103054741836459</v>
      </c>
      <c r="L1700" s="59">
        <v>19.157408858899998</v>
      </c>
      <c r="M1700" s="63">
        <v>0.19361721707549501</v>
      </c>
      <c r="N1700" s="59">
        <v>21.8534880389</v>
      </c>
      <c r="O1700" s="60">
        <v>0.102951635434699</v>
      </c>
      <c r="P1700" s="59">
        <v>22.597451446600001</v>
      </c>
      <c r="Q1700" s="60">
        <v>0.16021039308325599</v>
      </c>
    </row>
    <row r="1701" spans="1:17" customFormat="1" x14ac:dyDescent="0.3">
      <c r="A1701" s="58" t="s">
        <v>13</v>
      </c>
      <c r="B1701" s="61">
        <v>60.746086343800002</v>
      </c>
      <c r="C1701" s="62">
        <v>4.9656269244127298E-2</v>
      </c>
      <c r="D1701" s="61">
        <v>6.8777427807000198</v>
      </c>
      <c r="E1701" s="62">
        <v>3.04068282852888E-2</v>
      </c>
      <c r="F1701" s="61">
        <v>25.1349494665</v>
      </c>
      <c r="G1701" s="63">
        <v>0.103474428497999</v>
      </c>
      <c r="H1701" s="61">
        <v>8.42137049040001</v>
      </c>
      <c r="I1701" s="62">
        <v>4.3001323655007397E-2</v>
      </c>
      <c r="J1701" s="61">
        <v>1.2195465512999999</v>
      </c>
      <c r="K1701" s="62">
        <v>1.43714242222904E-2</v>
      </c>
      <c r="L1701" s="61">
        <v>6.9631409916999996</v>
      </c>
      <c r="M1701" s="62">
        <v>7.0374025571361604E-2</v>
      </c>
      <c r="N1701" s="61">
        <v>8.7360055318999894</v>
      </c>
      <c r="O1701" s="62">
        <v>4.1155263410341703E-2</v>
      </c>
      <c r="P1701" s="61">
        <v>1.7291827918</v>
      </c>
      <c r="Q1701" s="64">
        <v>1.22594822447892E-2</v>
      </c>
    </row>
    <row r="1702" spans="1:17" customFormat="1" x14ac:dyDescent="0.3">
      <c r="A1702" s="65" t="s">
        <v>1</v>
      </c>
    </row>
    <row r="1703" spans="1:17" customFormat="1" x14ac:dyDescent="0.3">
      <c r="A1703" s="65" t="s">
        <v>1</v>
      </c>
    </row>
    <row r="1704" spans="1:17" customFormat="1" x14ac:dyDescent="0.3">
      <c r="A1704" s="53" t="s">
        <v>370</v>
      </c>
    </row>
    <row r="1705" spans="1:17" customFormat="1" x14ac:dyDescent="0.3">
      <c r="A1705" s="54" t="s">
        <v>1</v>
      </c>
    </row>
    <row r="1706" spans="1:17" customFormat="1" x14ac:dyDescent="0.3">
      <c r="A1706" s="114" t="s">
        <v>1</v>
      </c>
      <c r="B1706" s="113" t="s">
        <v>502</v>
      </c>
      <c r="C1706" s="113" t="s">
        <v>1</v>
      </c>
      <c r="D1706" s="113" t="s">
        <v>17</v>
      </c>
      <c r="E1706" s="113" t="s">
        <v>1</v>
      </c>
      <c r="F1706" s="113" t="s">
        <v>18</v>
      </c>
      <c r="G1706" s="113" t="s">
        <v>1</v>
      </c>
      <c r="H1706" s="113" t="s">
        <v>19</v>
      </c>
      <c r="I1706" s="113" t="s">
        <v>1</v>
      </c>
      <c r="J1706" s="113" t="s">
        <v>20</v>
      </c>
      <c r="K1706" s="113" t="s">
        <v>1</v>
      </c>
      <c r="L1706" s="113" t="s">
        <v>21</v>
      </c>
      <c r="M1706" s="113" t="s">
        <v>1</v>
      </c>
      <c r="N1706" s="113" t="s">
        <v>22</v>
      </c>
      <c r="O1706" s="113" t="s">
        <v>1</v>
      </c>
      <c r="P1706" s="113" t="s">
        <v>23</v>
      </c>
      <c r="Q1706" s="113" t="s">
        <v>1</v>
      </c>
    </row>
    <row r="1707" spans="1:17" customFormat="1" x14ac:dyDescent="0.3">
      <c r="A1707" s="115" t="s">
        <v>1</v>
      </c>
      <c r="B1707" s="55" t="s">
        <v>14</v>
      </c>
      <c r="C1707" s="55" t="s">
        <v>15</v>
      </c>
      <c r="D1707" s="55" t="s">
        <v>14</v>
      </c>
      <c r="E1707" s="55" t="s">
        <v>15</v>
      </c>
      <c r="F1707" s="55" t="s">
        <v>14</v>
      </c>
      <c r="G1707" s="55" t="s">
        <v>15</v>
      </c>
      <c r="H1707" s="55" t="s">
        <v>14</v>
      </c>
      <c r="I1707" s="55" t="s">
        <v>15</v>
      </c>
      <c r="J1707" s="55" t="s">
        <v>14</v>
      </c>
      <c r="K1707" s="55" t="s">
        <v>15</v>
      </c>
      <c r="L1707" s="55" t="s">
        <v>14</v>
      </c>
      <c r="M1707" s="55" t="s">
        <v>15</v>
      </c>
      <c r="N1707" s="55" t="s">
        <v>14</v>
      </c>
      <c r="O1707" s="55" t="s">
        <v>15</v>
      </c>
      <c r="P1707" s="55" t="s">
        <v>14</v>
      </c>
      <c r="Q1707" s="55" t="s">
        <v>15</v>
      </c>
    </row>
    <row r="1708" spans="1:17" customFormat="1" x14ac:dyDescent="0.3">
      <c r="A1708" s="56" t="s">
        <v>16</v>
      </c>
      <c r="B1708" s="57">
        <v>1223.3316612077999</v>
      </c>
      <c r="C1708" s="57">
        <v>1223.3316612077999</v>
      </c>
      <c r="D1708" s="57">
        <v>226.19073308700001</v>
      </c>
      <c r="E1708" s="57">
        <v>226.19073308700001</v>
      </c>
      <c r="F1708" s="57">
        <v>242.9097684457</v>
      </c>
      <c r="G1708" s="57">
        <v>242.9097684457</v>
      </c>
      <c r="H1708" s="57">
        <v>195.83979688540001</v>
      </c>
      <c r="I1708" s="57">
        <v>195.83979688540001</v>
      </c>
      <c r="J1708" s="57">
        <v>84.8591296476</v>
      </c>
      <c r="K1708" s="57">
        <v>84.8591296476</v>
      </c>
      <c r="L1708" s="57">
        <v>98.944758881799999</v>
      </c>
      <c r="M1708" s="57">
        <v>98.944758881799999</v>
      </c>
      <c r="N1708" s="57">
        <v>212.26945979659999</v>
      </c>
      <c r="O1708" s="57">
        <v>212.26945979659999</v>
      </c>
      <c r="P1708" s="57">
        <v>141.04859873140001</v>
      </c>
      <c r="Q1708" s="57">
        <v>141.04859873140001</v>
      </c>
    </row>
    <row r="1709" spans="1:17" customFormat="1" x14ac:dyDescent="0.3">
      <c r="A1709" s="58" t="s">
        <v>371</v>
      </c>
      <c r="B1709" s="59">
        <v>261.2989101805</v>
      </c>
      <c r="C1709" s="60">
        <v>0.21359613134063599</v>
      </c>
      <c r="D1709" s="59">
        <v>26.1823276971</v>
      </c>
      <c r="E1709" s="64">
        <v>0.115753317298943</v>
      </c>
      <c r="F1709" s="59">
        <v>55.244959102499799</v>
      </c>
      <c r="G1709" s="60">
        <v>0.227429960746307</v>
      </c>
      <c r="H1709" s="59">
        <v>39.028837793900003</v>
      </c>
      <c r="I1709" s="60">
        <v>0.19928961536218601</v>
      </c>
      <c r="J1709" s="59">
        <v>12.300972478</v>
      </c>
      <c r="K1709" s="60">
        <v>0.14495756118502601</v>
      </c>
      <c r="L1709" s="59">
        <v>23.7249038062</v>
      </c>
      <c r="M1709" s="60">
        <v>0.239779287698724</v>
      </c>
      <c r="N1709" s="59">
        <v>48.498066427099801</v>
      </c>
      <c r="O1709" s="60">
        <v>0.22847406533927</v>
      </c>
      <c r="P1709" s="59">
        <v>53.841262382799997</v>
      </c>
      <c r="Q1709" s="63">
        <v>0.38172135609323099</v>
      </c>
    </row>
    <row r="1710" spans="1:17" customFormat="1" x14ac:dyDescent="0.3">
      <c r="A1710" s="58" t="s">
        <v>372</v>
      </c>
      <c r="B1710" s="61">
        <v>420.5432326669</v>
      </c>
      <c r="C1710" s="62">
        <v>0.34376877996576699</v>
      </c>
      <c r="D1710" s="61">
        <v>88.165419904200107</v>
      </c>
      <c r="E1710" s="62">
        <v>0.38978351898390501</v>
      </c>
      <c r="F1710" s="61">
        <v>80.270833620199994</v>
      </c>
      <c r="G1710" s="62">
        <v>0.33045535440516399</v>
      </c>
      <c r="H1710" s="61">
        <v>69.528347090299803</v>
      </c>
      <c r="I1710" s="62">
        <v>0.355026650333926</v>
      </c>
      <c r="J1710" s="61">
        <v>29.833923545499999</v>
      </c>
      <c r="K1710" s="62">
        <v>0.35156999216693902</v>
      </c>
      <c r="L1710" s="61">
        <v>29.933140723099999</v>
      </c>
      <c r="M1710" s="62">
        <v>0.30252376236378797</v>
      </c>
      <c r="N1710" s="61">
        <v>64.6471497725001</v>
      </c>
      <c r="O1710" s="62">
        <v>0.30455228856023803</v>
      </c>
      <c r="P1710" s="61">
        <v>51.029078612500001</v>
      </c>
      <c r="Q1710" s="62">
        <v>0.361783662308302</v>
      </c>
    </row>
    <row r="1711" spans="1:17" customFormat="1" x14ac:dyDescent="0.3">
      <c r="A1711" s="58" t="s">
        <v>373</v>
      </c>
      <c r="B1711" s="59">
        <v>178.13193415180001</v>
      </c>
      <c r="C1711" s="60">
        <v>0.14561213430536901</v>
      </c>
      <c r="D1711" s="59">
        <v>19.862512805000001</v>
      </c>
      <c r="E1711" s="64">
        <v>8.7813114772302595E-2</v>
      </c>
      <c r="F1711" s="59">
        <v>32.563125232799997</v>
      </c>
      <c r="G1711" s="60">
        <v>0.13405440810866001</v>
      </c>
      <c r="H1711" s="59">
        <v>27.369758337499999</v>
      </c>
      <c r="I1711" s="60">
        <v>0.13975585541235</v>
      </c>
      <c r="J1711" s="59">
        <v>14.637920402200001</v>
      </c>
      <c r="K1711" s="60">
        <v>0.17249670675374401</v>
      </c>
      <c r="L1711" s="59">
        <v>22.544625644700002</v>
      </c>
      <c r="M1711" s="63">
        <v>0.22785062998265501</v>
      </c>
      <c r="N1711" s="59">
        <v>35.398072744099998</v>
      </c>
      <c r="O1711" s="60">
        <v>0.16676008304736301</v>
      </c>
      <c r="P1711" s="59">
        <v>19.270309339000001</v>
      </c>
      <c r="Q1711" s="60">
        <v>0.13662177088123101</v>
      </c>
    </row>
    <row r="1712" spans="1:17" customFormat="1" x14ac:dyDescent="0.3">
      <c r="A1712" s="58" t="s">
        <v>374</v>
      </c>
      <c r="B1712" s="61">
        <v>256.54870125449997</v>
      </c>
      <c r="C1712" s="62">
        <v>0.209713121461443</v>
      </c>
      <c r="D1712" s="61">
        <v>70.350060880100003</v>
      </c>
      <c r="E1712" s="63">
        <v>0.31102096854269101</v>
      </c>
      <c r="F1712" s="61">
        <v>48.926058895399997</v>
      </c>
      <c r="G1712" s="62">
        <v>0.20141659682301699</v>
      </c>
      <c r="H1712" s="61">
        <v>38.0956111335</v>
      </c>
      <c r="I1712" s="62">
        <v>0.194524359907259</v>
      </c>
      <c r="J1712" s="61">
        <v>23.636933325699999</v>
      </c>
      <c r="K1712" s="62">
        <v>0.27854319769550601</v>
      </c>
      <c r="L1712" s="61">
        <v>13.3235214989</v>
      </c>
      <c r="M1712" s="62">
        <v>0.13465616218051901</v>
      </c>
      <c r="N1712" s="61">
        <v>49.319760949700203</v>
      </c>
      <c r="O1712" s="62">
        <v>0.232345062718674</v>
      </c>
      <c r="P1712" s="61">
        <v>9.4793439546999796</v>
      </c>
      <c r="Q1712" s="64">
        <v>6.7206225655255095E-2</v>
      </c>
    </row>
    <row r="1713" spans="1:17" customFormat="1" x14ac:dyDescent="0.3">
      <c r="A1713" s="58" t="s">
        <v>375</v>
      </c>
      <c r="B1713" s="59">
        <v>106.8088829541</v>
      </c>
      <c r="C1713" s="60">
        <v>8.7309832926785499E-2</v>
      </c>
      <c r="D1713" s="59">
        <v>21.630411800600001</v>
      </c>
      <c r="E1713" s="60">
        <v>9.5629080402159006E-2</v>
      </c>
      <c r="F1713" s="59">
        <v>25.904791594799999</v>
      </c>
      <c r="G1713" s="60">
        <v>0.106643679916853</v>
      </c>
      <c r="H1713" s="59">
        <v>21.817242530200001</v>
      </c>
      <c r="I1713" s="60">
        <v>0.111403518984279</v>
      </c>
      <c r="J1713" s="59">
        <v>4.4493798962</v>
      </c>
      <c r="K1713" s="60">
        <v>5.2432542198785501E-2</v>
      </c>
      <c r="L1713" s="59">
        <v>9.4185672089000008</v>
      </c>
      <c r="M1713" s="60">
        <v>9.5190157774313999E-2</v>
      </c>
      <c r="N1713" s="59">
        <v>14.4064099032</v>
      </c>
      <c r="O1713" s="60">
        <v>6.7868500334454407E-2</v>
      </c>
      <c r="P1713" s="59">
        <v>7.4286044423999797</v>
      </c>
      <c r="Q1713" s="60">
        <v>5.2666985061981003E-2</v>
      </c>
    </row>
    <row r="1714" spans="1:17" customFormat="1" x14ac:dyDescent="0.3">
      <c r="A1714" s="65" t="s">
        <v>1</v>
      </c>
    </row>
    <row r="1715" spans="1:17" customFormat="1" x14ac:dyDescent="0.3">
      <c r="A1715" s="65" t="s">
        <v>1</v>
      </c>
    </row>
    <row r="1716" spans="1:17" customFormat="1" x14ac:dyDescent="0.3">
      <c r="A1716" s="53" t="s">
        <v>376</v>
      </c>
    </row>
    <row r="1717" spans="1:17" customFormat="1" x14ac:dyDescent="0.3">
      <c r="A1717" s="54" t="s">
        <v>1</v>
      </c>
    </row>
    <row r="1718" spans="1:17" customFormat="1" x14ac:dyDescent="0.3">
      <c r="A1718" s="114" t="s">
        <v>1</v>
      </c>
      <c r="B1718" s="113" t="s">
        <v>502</v>
      </c>
      <c r="C1718" s="113" t="s">
        <v>1</v>
      </c>
      <c r="D1718" s="113" t="s">
        <v>17</v>
      </c>
      <c r="E1718" s="113" t="s">
        <v>1</v>
      </c>
      <c r="F1718" s="113" t="s">
        <v>18</v>
      </c>
      <c r="G1718" s="113" t="s">
        <v>1</v>
      </c>
      <c r="H1718" s="113" t="s">
        <v>19</v>
      </c>
      <c r="I1718" s="113" t="s">
        <v>1</v>
      </c>
      <c r="J1718" s="113" t="s">
        <v>20</v>
      </c>
      <c r="K1718" s="113" t="s">
        <v>1</v>
      </c>
      <c r="L1718" s="113" t="s">
        <v>21</v>
      </c>
      <c r="M1718" s="113" t="s">
        <v>1</v>
      </c>
      <c r="N1718" s="113" t="s">
        <v>22</v>
      </c>
      <c r="O1718" s="113" t="s">
        <v>1</v>
      </c>
      <c r="P1718" s="113" t="s">
        <v>23</v>
      </c>
      <c r="Q1718" s="113" t="s">
        <v>1</v>
      </c>
    </row>
    <row r="1719" spans="1:17" customFormat="1" x14ac:dyDescent="0.3">
      <c r="A1719" s="115" t="s">
        <v>1</v>
      </c>
      <c r="B1719" s="55" t="s">
        <v>14</v>
      </c>
      <c r="C1719" s="55" t="s">
        <v>15</v>
      </c>
      <c r="D1719" s="55" t="s">
        <v>14</v>
      </c>
      <c r="E1719" s="55" t="s">
        <v>15</v>
      </c>
      <c r="F1719" s="55" t="s">
        <v>14</v>
      </c>
      <c r="G1719" s="55" t="s">
        <v>15</v>
      </c>
      <c r="H1719" s="55" t="s">
        <v>14</v>
      </c>
      <c r="I1719" s="55" t="s">
        <v>15</v>
      </c>
      <c r="J1719" s="55" t="s">
        <v>14</v>
      </c>
      <c r="K1719" s="55" t="s">
        <v>15</v>
      </c>
      <c r="L1719" s="55" t="s">
        <v>14</v>
      </c>
      <c r="M1719" s="55" t="s">
        <v>15</v>
      </c>
      <c r="N1719" s="55" t="s">
        <v>14</v>
      </c>
      <c r="O1719" s="55" t="s">
        <v>15</v>
      </c>
      <c r="P1719" s="55" t="s">
        <v>14</v>
      </c>
      <c r="Q1719" s="55" t="s">
        <v>15</v>
      </c>
    </row>
    <row r="1720" spans="1:17" customFormat="1" x14ac:dyDescent="0.3">
      <c r="A1720" s="56" t="s">
        <v>16</v>
      </c>
      <c r="B1720" s="57">
        <v>1223.3316612077999</v>
      </c>
      <c r="C1720" s="57">
        <v>1223.3316612077999</v>
      </c>
      <c r="D1720" s="57">
        <v>226.19073308700001</v>
      </c>
      <c r="E1720" s="57">
        <v>226.19073308700001</v>
      </c>
      <c r="F1720" s="57">
        <v>242.9097684457</v>
      </c>
      <c r="G1720" s="57">
        <v>242.9097684457</v>
      </c>
      <c r="H1720" s="57">
        <v>195.83979688540001</v>
      </c>
      <c r="I1720" s="57">
        <v>195.83979688540001</v>
      </c>
      <c r="J1720" s="57">
        <v>84.8591296476</v>
      </c>
      <c r="K1720" s="57">
        <v>84.8591296476</v>
      </c>
      <c r="L1720" s="57">
        <v>98.944758881799999</v>
      </c>
      <c r="M1720" s="57">
        <v>98.944758881799999</v>
      </c>
      <c r="N1720" s="57">
        <v>212.26945979659999</v>
      </c>
      <c r="O1720" s="57">
        <v>212.26945979659999</v>
      </c>
      <c r="P1720" s="57">
        <v>141.04859873140001</v>
      </c>
      <c r="Q1720" s="57">
        <v>141.04859873140001</v>
      </c>
    </row>
    <row r="1721" spans="1:17" customFormat="1" x14ac:dyDescent="0.3">
      <c r="A1721" s="58" t="s">
        <v>317</v>
      </c>
      <c r="B1721" s="59">
        <v>316.96645387349997</v>
      </c>
      <c r="C1721" s="60">
        <v>0.25910099764814198</v>
      </c>
      <c r="D1721" s="59">
        <v>54.576679402999801</v>
      </c>
      <c r="E1721" s="60">
        <v>0.241286098056051</v>
      </c>
      <c r="F1721" s="59">
        <v>50.458687543800103</v>
      </c>
      <c r="G1721" s="60">
        <v>0.20772605345049999</v>
      </c>
      <c r="H1721" s="59">
        <v>51.862913170799999</v>
      </c>
      <c r="I1721" s="60">
        <v>0.26482315645552201</v>
      </c>
      <c r="J1721" s="59">
        <v>23.011105091099999</v>
      </c>
      <c r="K1721" s="60">
        <v>0.27116829016111399</v>
      </c>
      <c r="L1721" s="59">
        <v>23.675642600900002</v>
      </c>
      <c r="M1721" s="60">
        <v>0.239281421961754</v>
      </c>
      <c r="N1721" s="59">
        <v>57.124021081800102</v>
      </c>
      <c r="O1721" s="60">
        <v>0.26911087980596499</v>
      </c>
      <c r="P1721" s="59">
        <v>47.826158108199998</v>
      </c>
      <c r="Q1721" s="63">
        <v>0.33907574083224801</v>
      </c>
    </row>
    <row r="1722" spans="1:17" customFormat="1" x14ac:dyDescent="0.3">
      <c r="A1722" s="58" t="s">
        <v>237</v>
      </c>
      <c r="B1722" s="61">
        <v>479.45074158070003</v>
      </c>
      <c r="C1722" s="62">
        <v>0.391922122825904</v>
      </c>
      <c r="D1722" s="61">
        <v>86.598994427999799</v>
      </c>
      <c r="E1722" s="62">
        <v>0.38285827737554301</v>
      </c>
      <c r="F1722" s="61">
        <v>65.534147749699898</v>
      </c>
      <c r="G1722" s="64">
        <v>0.269788029394748</v>
      </c>
      <c r="H1722" s="61">
        <v>103.7006995489</v>
      </c>
      <c r="I1722" s="63">
        <v>0.52951801011917299</v>
      </c>
      <c r="J1722" s="61">
        <v>30.6274151874</v>
      </c>
      <c r="K1722" s="62">
        <v>0.36092068484072898</v>
      </c>
      <c r="L1722" s="61">
        <v>27.9172763937</v>
      </c>
      <c r="M1722" s="64">
        <v>0.28215012810380502</v>
      </c>
      <c r="N1722" s="61">
        <v>98.845943412599993</v>
      </c>
      <c r="O1722" s="62">
        <v>0.46566257580019199</v>
      </c>
      <c r="P1722" s="61">
        <v>55.472800627399998</v>
      </c>
      <c r="Q1722" s="62">
        <v>0.39328856242689297</v>
      </c>
    </row>
    <row r="1723" spans="1:17" customFormat="1" x14ac:dyDescent="0.3">
      <c r="A1723" s="58" t="s">
        <v>238</v>
      </c>
      <c r="B1723" s="59">
        <v>125.5904790694</v>
      </c>
      <c r="C1723" s="60">
        <v>0.102662657275954</v>
      </c>
      <c r="D1723" s="59">
        <v>21.062465453800002</v>
      </c>
      <c r="E1723" s="60">
        <v>9.3118162562825804E-2</v>
      </c>
      <c r="F1723" s="59">
        <v>31.8278988199</v>
      </c>
      <c r="G1723" s="60">
        <v>0.131027661108717</v>
      </c>
      <c r="H1723" s="59">
        <v>9.6811608528000104</v>
      </c>
      <c r="I1723" s="64">
        <v>4.9434083402696498E-2</v>
      </c>
      <c r="J1723" s="59">
        <v>12.6612580663</v>
      </c>
      <c r="K1723" s="60">
        <v>0.149203251540279</v>
      </c>
      <c r="L1723" s="59">
        <v>15.9072493645</v>
      </c>
      <c r="M1723" s="60">
        <v>0.16076899417687099</v>
      </c>
      <c r="N1723" s="59">
        <v>19.2646503665</v>
      </c>
      <c r="O1723" s="60">
        <v>9.0755638540559194E-2</v>
      </c>
      <c r="P1723" s="59">
        <v>13.6085003319</v>
      </c>
      <c r="Q1723" s="60">
        <v>9.6480932489196702E-2</v>
      </c>
    </row>
    <row r="1724" spans="1:17" customFormat="1" x14ac:dyDescent="0.3">
      <c r="A1724" s="58" t="s">
        <v>239</v>
      </c>
      <c r="B1724" s="61">
        <v>205.86929317299999</v>
      </c>
      <c r="C1724" s="62">
        <v>0.16828575577758201</v>
      </c>
      <c r="D1724" s="61">
        <v>52.7109970503002</v>
      </c>
      <c r="E1724" s="63">
        <v>0.233037827548955</v>
      </c>
      <c r="F1724" s="61">
        <v>57.251568666700003</v>
      </c>
      <c r="G1724" s="63">
        <v>0.235690680671403</v>
      </c>
      <c r="H1724" s="61">
        <v>18.838567271100001</v>
      </c>
      <c r="I1724" s="64">
        <v>9.619376434568E-2</v>
      </c>
      <c r="J1724" s="61">
        <v>11.1318204988</v>
      </c>
      <c r="K1724" s="62">
        <v>0.131179998487232</v>
      </c>
      <c r="L1724" s="61">
        <v>16.406945560400001</v>
      </c>
      <c r="M1724" s="62">
        <v>0.16581924849602001</v>
      </c>
      <c r="N1724" s="61">
        <v>29.383769580500001</v>
      </c>
      <c r="O1724" s="62">
        <v>0.13842674122154</v>
      </c>
      <c r="P1724" s="61">
        <v>19.638215733500001</v>
      </c>
      <c r="Q1724" s="62">
        <v>0.139230137060044</v>
      </c>
    </row>
    <row r="1725" spans="1:17" customFormat="1" x14ac:dyDescent="0.3">
      <c r="A1725" s="58" t="s">
        <v>318</v>
      </c>
      <c r="B1725" s="59">
        <v>67.280374590899996</v>
      </c>
      <c r="C1725" s="60">
        <v>5.4997656583557902E-2</v>
      </c>
      <c r="D1725" s="59">
        <v>9.3938119557000093</v>
      </c>
      <c r="E1725" s="60">
        <v>4.1530489898924598E-2</v>
      </c>
      <c r="F1725" s="59">
        <v>22.8042325463</v>
      </c>
      <c r="G1725" s="63">
        <v>9.3879437999619397E-2</v>
      </c>
      <c r="H1725" s="59">
        <v>4.4780166322000001</v>
      </c>
      <c r="I1725" s="64">
        <v>2.2865713217729702E-2</v>
      </c>
      <c r="J1725" s="59">
        <v>7.4275308039999999</v>
      </c>
      <c r="K1725" s="60">
        <v>8.75277749706459E-2</v>
      </c>
      <c r="L1725" s="59">
        <v>12.1421490268</v>
      </c>
      <c r="M1725" s="63">
        <v>0.12271644465074801</v>
      </c>
      <c r="N1725" s="59">
        <v>6.5317096955</v>
      </c>
      <c r="O1725" s="60">
        <v>3.07708405239208E-2</v>
      </c>
      <c r="P1725" s="59">
        <v>4.5029239303999997</v>
      </c>
      <c r="Q1725" s="60">
        <v>3.1924627191617497E-2</v>
      </c>
    </row>
    <row r="1726" spans="1:17" customFormat="1" x14ac:dyDescent="0.3">
      <c r="A1726" s="58" t="s">
        <v>377</v>
      </c>
      <c r="B1726" s="61">
        <v>28.174318920299999</v>
      </c>
      <c r="C1726" s="62">
        <v>2.3030809888859902E-2</v>
      </c>
      <c r="D1726" s="61">
        <v>1.8477847962</v>
      </c>
      <c r="E1726" s="62">
        <v>8.16914455770071E-3</v>
      </c>
      <c r="F1726" s="61">
        <v>15.0332331193</v>
      </c>
      <c r="G1726" s="63">
        <v>6.1888137375012697E-2</v>
      </c>
      <c r="H1726" s="61">
        <v>7.2784394095999803</v>
      </c>
      <c r="I1726" s="62">
        <v>3.7165272459198602E-2</v>
      </c>
      <c r="J1726" s="61">
        <v>0</v>
      </c>
      <c r="K1726" s="62">
        <v>0</v>
      </c>
      <c r="L1726" s="61">
        <v>2.8954959355000001</v>
      </c>
      <c r="M1726" s="62">
        <v>2.9263762610801599E-2</v>
      </c>
      <c r="N1726" s="61">
        <v>1.1193656596999999</v>
      </c>
      <c r="O1726" s="62">
        <v>5.2733241078231101E-3</v>
      </c>
      <c r="P1726" s="61">
        <v>0</v>
      </c>
      <c r="Q1726" s="62">
        <v>0</v>
      </c>
    </row>
    <row r="1727" spans="1:17" customFormat="1" x14ac:dyDescent="0.3">
      <c r="A1727" s="65" t="s">
        <v>1</v>
      </c>
    </row>
    <row r="1728" spans="1:17" customFormat="1" x14ac:dyDescent="0.3">
      <c r="A1728" s="65" t="s">
        <v>1</v>
      </c>
    </row>
    <row r="1729" spans="1:17" customFormat="1" x14ac:dyDescent="0.3">
      <c r="A1729" s="53" t="s">
        <v>378</v>
      </c>
    </row>
    <row r="1730" spans="1:17" customFormat="1" x14ac:dyDescent="0.3">
      <c r="A1730" s="54" t="s">
        <v>1</v>
      </c>
    </row>
    <row r="1731" spans="1:17" customFormat="1" x14ac:dyDescent="0.3">
      <c r="A1731" s="114" t="s">
        <v>1</v>
      </c>
      <c r="B1731" s="113" t="s">
        <v>502</v>
      </c>
      <c r="C1731" s="113" t="s">
        <v>1</v>
      </c>
      <c r="D1731" s="113" t="s">
        <v>17</v>
      </c>
      <c r="E1731" s="113" t="s">
        <v>1</v>
      </c>
      <c r="F1731" s="113" t="s">
        <v>18</v>
      </c>
      <c r="G1731" s="113" t="s">
        <v>1</v>
      </c>
      <c r="H1731" s="113" t="s">
        <v>19</v>
      </c>
      <c r="I1731" s="113" t="s">
        <v>1</v>
      </c>
      <c r="J1731" s="113" t="s">
        <v>20</v>
      </c>
      <c r="K1731" s="113" t="s">
        <v>1</v>
      </c>
      <c r="L1731" s="113" t="s">
        <v>21</v>
      </c>
      <c r="M1731" s="113" t="s">
        <v>1</v>
      </c>
      <c r="N1731" s="113" t="s">
        <v>22</v>
      </c>
      <c r="O1731" s="113" t="s">
        <v>1</v>
      </c>
      <c r="P1731" s="113" t="s">
        <v>23</v>
      </c>
      <c r="Q1731" s="113" t="s">
        <v>1</v>
      </c>
    </row>
    <row r="1732" spans="1:17" customFormat="1" x14ac:dyDescent="0.3">
      <c r="A1732" s="115" t="s">
        <v>1</v>
      </c>
      <c r="B1732" s="55" t="s">
        <v>14</v>
      </c>
      <c r="C1732" s="55" t="s">
        <v>15</v>
      </c>
      <c r="D1732" s="55" t="s">
        <v>14</v>
      </c>
      <c r="E1732" s="55" t="s">
        <v>15</v>
      </c>
      <c r="F1732" s="55" t="s">
        <v>14</v>
      </c>
      <c r="G1732" s="55" t="s">
        <v>15</v>
      </c>
      <c r="H1732" s="55" t="s">
        <v>14</v>
      </c>
      <c r="I1732" s="55" t="s">
        <v>15</v>
      </c>
      <c r="J1732" s="55" t="s">
        <v>14</v>
      </c>
      <c r="K1732" s="55" t="s">
        <v>15</v>
      </c>
      <c r="L1732" s="55" t="s">
        <v>14</v>
      </c>
      <c r="M1732" s="55" t="s">
        <v>15</v>
      </c>
      <c r="N1732" s="55" t="s">
        <v>14</v>
      </c>
      <c r="O1732" s="55" t="s">
        <v>15</v>
      </c>
      <c r="P1732" s="55" t="s">
        <v>14</v>
      </c>
      <c r="Q1732" s="55" t="s">
        <v>15</v>
      </c>
    </row>
    <row r="1733" spans="1:17" customFormat="1" x14ac:dyDescent="0.3">
      <c r="A1733" s="56" t="s">
        <v>16</v>
      </c>
      <c r="B1733" s="57">
        <v>1223.3316612077999</v>
      </c>
      <c r="C1733" s="57">
        <v>1223.3316612077999</v>
      </c>
      <c r="D1733" s="57">
        <v>226.19073308700001</v>
      </c>
      <c r="E1733" s="57">
        <v>226.19073308700001</v>
      </c>
      <c r="F1733" s="57">
        <v>242.9097684457</v>
      </c>
      <c r="G1733" s="57">
        <v>242.9097684457</v>
      </c>
      <c r="H1733" s="57">
        <v>195.83979688540001</v>
      </c>
      <c r="I1733" s="57">
        <v>195.83979688540001</v>
      </c>
      <c r="J1733" s="57">
        <v>84.8591296476</v>
      </c>
      <c r="K1733" s="57">
        <v>84.8591296476</v>
      </c>
      <c r="L1733" s="57">
        <v>98.944758881799999</v>
      </c>
      <c r="M1733" s="57">
        <v>98.944758881799999</v>
      </c>
      <c r="N1733" s="57">
        <v>212.26945979659999</v>
      </c>
      <c r="O1733" s="57">
        <v>212.26945979659999</v>
      </c>
      <c r="P1733" s="57">
        <v>141.04859873140001</v>
      </c>
      <c r="Q1733" s="57">
        <v>141.04859873140001</v>
      </c>
    </row>
    <row r="1734" spans="1:17" customFormat="1" x14ac:dyDescent="0.3">
      <c r="A1734" s="58" t="s">
        <v>379</v>
      </c>
      <c r="B1734" s="59">
        <v>1002.5474475428</v>
      </c>
      <c r="C1734" s="60">
        <v>0.81952219445786401</v>
      </c>
      <c r="D1734" s="59">
        <v>166.29654543940001</v>
      </c>
      <c r="E1734" s="64">
        <v>0.735204944826087</v>
      </c>
      <c r="F1734" s="59">
        <v>210.3260574343</v>
      </c>
      <c r="G1734" s="60">
        <v>0.86586084528468099</v>
      </c>
      <c r="H1734" s="59">
        <v>152.04192873810001</v>
      </c>
      <c r="I1734" s="60">
        <v>0.77635869295284599</v>
      </c>
      <c r="J1734" s="59">
        <v>63.343785195099997</v>
      </c>
      <c r="K1734" s="60">
        <v>0.74645810601819595</v>
      </c>
      <c r="L1734" s="59">
        <v>73.188820226399997</v>
      </c>
      <c r="M1734" s="60">
        <v>0.73969375491461598</v>
      </c>
      <c r="N1734" s="59">
        <v>194.39169548379999</v>
      </c>
      <c r="O1734" s="63">
        <v>0.91577797234736102</v>
      </c>
      <c r="P1734" s="59">
        <v>129.9124502411</v>
      </c>
      <c r="Q1734" s="63">
        <v>0.92104743619958496</v>
      </c>
    </row>
    <row r="1735" spans="1:17" customFormat="1" x14ac:dyDescent="0.3">
      <c r="A1735" s="58" t="s">
        <v>380</v>
      </c>
      <c r="B1735" s="61">
        <v>220.78421366500001</v>
      </c>
      <c r="C1735" s="62">
        <v>0.18047780554213599</v>
      </c>
      <c r="D1735" s="61">
        <v>59.894187647600099</v>
      </c>
      <c r="E1735" s="63">
        <v>0.264795055173913</v>
      </c>
      <c r="F1735" s="61">
        <v>32.583711011399998</v>
      </c>
      <c r="G1735" s="62">
        <v>0.13413915471531901</v>
      </c>
      <c r="H1735" s="61">
        <v>43.797868147300001</v>
      </c>
      <c r="I1735" s="62">
        <v>0.22364130704715399</v>
      </c>
      <c r="J1735" s="61">
        <v>21.515344452499999</v>
      </c>
      <c r="K1735" s="62">
        <v>0.25354189398180399</v>
      </c>
      <c r="L1735" s="61">
        <v>25.755938655400101</v>
      </c>
      <c r="M1735" s="62">
        <v>0.26030624508538303</v>
      </c>
      <c r="N1735" s="61">
        <v>17.8777643128</v>
      </c>
      <c r="O1735" s="64">
        <v>8.42220276526391E-2</v>
      </c>
      <c r="P1735" s="61">
        <v>11.1361484903</v>
      </c>
      <c r="Q1735" s="64">
        <v>7.8952563800415002E-2</v>
      </c>
    </row>
    <row r="1736" spans="1:17" customFormat="1" x14ac:dyDescent="0.3">
      <c r="A1736" s="65" t="s">
        <v>1</v>
      </c>
    </row>
    <row r="1737" spans="1:17" customFormat="1" x14ac:dyDescent="0.3">
      <c r="A1737" s="65" t="s">
        <v>1</v>
      </c>
    </row>
    <row r="1738" spans="1:17" customFormat="1" x14ac:dyDescent="0.3">
      <c r="A1738" s="53" t="s">
        <v>381</v>
      </c>
    </row>
    <row r="1739" spans="1:17" customFormat="1" x14ac:dyDescent="0.3">
      <c r="A1739" s="54" t="s">
        <v>1</v>
      </c>
    </row>
    <row r="1740" spans="1:17" customFormat="1" x14ac:dyDescent="0.3">
      <c r="A1740" s="114" t="s">
        <v>1</v>
      </c>
      <c r="B1740" s="113" t="s">
        <v>502</v>
      </c>
      <c r="C1740" s="113" t="s">
        <v>1</v>
      </c>
      <c r="D1740" s="113" t="s">
        <v>17</v>
      </c>
      <c r="E1740" s="113" t="s">
        <v>1</v>
      </c>
      <c r="F1740" s="113" t="s">
        <v>18</v>
      </c>
      <c r="G1740" s="113" t="s">
        <v>1</v>
      </c>
      <c r="H1740" s="113" t="s">
        <v>19</v>
      </c>
      <c r="I1740" s="113" t="s">
        <v>1</v>
      </c>
      <c r="J1740" s="113" t="s">
        <v>20</v>
      </c>
      <c r="K1740" s="113" t="s">
        <v>1</v>
      </c>
      <c r="L1740" s="113" t="s">
        <v>21</v>
      </c>
      <c r="M1740" s="113" t="s">
        <v>1</v>
      </c>
      <c r="N1740" s="113" t="s">
        <v>22</v>
      </c>
      <c r="O1740" s="113" t="s">
        <v>1</v>
      </c>
      <c r="P1740" s="113" t="s">
        <v>23</v>
      </c>
      <c r="Q1740" s="113" t="s">
        <v>1</v>
      </c>
    </row>
    <row r="1741" spans="1:17" customFormat="1" x14ac:dyDescent="0.3">
      <c r="A1741" s="115" t="s">
        <v>1</v>
      </c>
      <c r="B1741" s="55" t="s">
        <v>14</v>
      </c>
      <c r="C1741" s="55" t="s">
        <v>15</v>
      </c>
      <c r="D1741" s="55" t="s">
        <v>14</v>
      </c>
      <c r="E1741" s="55" t="s">
        <v>15</v>
      </c>
      <c r="F1741" s="55" t="s">
        <v>14</v>
      </c>
      <c r="G1741" s="55" t="s">
        <v>15</v>
      </c>
      <c r="H1741" s="55" t="s">
        <v>14</v>
      </c>
      <c r="I1741" s="55" t="s">
        <v>15</v>
      </c>
      <c r="J1741" s="55" t="s">
        <v>14</v>
      </c>
      <c r="K1741" s="55" t="s">
        <v>15</v>
      </c>
      <c r="L1741" s="55" t="s">
        <v>14</v>
      </c>
      <c r="M1741" s="55" t="s">
        <v>15</v>
      </c>
      <c r="N1741" s="55" t="s">
        <v>14</v>
      </c>
      <c r="O1741" s="55" t="s">
        <v>15</v>
      </c>
      <c r="P1741" s="55" t="s">
        <v>14</v>
      </c>
      <c r="Q1741" s="55" t="s">
        <v>15</v>
      </c>
    </row>
    <row r="1742" spans="1:17" customFormat="1" x14ac:dyDescent="0.3">
      <c r="A1742" s="56" t="s">
        <v>16</v>
      </c>
      <c r="B1742" s="57">
        <v>1140.8996779679001</v>
      </c>
      <c r="C1742" s="57">
        <v>1140.8996779679001</v>
      </c>
      <c r="D1742" s="57">
        <v>220.97295266180001</v>
      </c>
      <c r="E1742" s="57">
        <v>220.97295266180001</v>
      </c>
      <c r="F1742" s="57">
        <v>209.1364851395</v>
      </c>
      <c r="G1742" s="57">
        <v>209.1364851395</v>
      </c>
      <c r="H1742" s="57">
        <v>190.58922304800001</v>
      </c>
      <c r="I1742" s="57">
        <v>190.58922304800001</v>
      </c>
      <c r="J1742" s="57">
        <v>80.017624233600003</v>
      </c>
      <c r="K1742" s="57">
        <v>80.017624233600003</v>
      </c>
      <c r="L1742" s="57">
        <v>93.859385741899999</v>
      </c>
      <c r="M1742" s="57">
        <v>93.859385741899999</v>
      </c>
      <c r="N1742" s="57">
        <v>197.4802955616</v>
      </c>
      <c r="O1742" s="57">
        <v>197.4802955616</v>
      </c>
      <c r="P1742" s="57">
        <v>132.99706075930001</v>
      </c>
      <c r="Q1742" s="57">
        <v>132.99706075930001</v>
      </c>
    </row>
    <row r="1743" spans="1:17" customFormat="1" x14ac:dyDescent="0.3">
      <c r="A1743" s="58" t="s">
        <v>382</v>
      </c>
      <c r="B1743" s="59">
        <v>49.964007976799998</v>
      </c>
      <c r="C1743" s="60">
        <v>4.3793515715415697E-2</v>
      </c>
      <c r="D1743" s="59">
        <v>14.3883394457</v>
      </c>
      <c r="E1743" s="60">
        <v>6.5113577351348595E-2</v>
      </c>
      <c r="F1743" s="59">
        <v>8.5371484844999994</v>
      </c>
      <c r="G1743" s="60">
        <v>4.0820942738927099E-2</v>
      </c>
      <c r="H1743" s="59">
        <v>5.5970394379999799</v>
      </c>
      <c r="I1743" s="60">
        <v>2.9367030037109599E-2</v>
      </c>
      <c r="J1743" s="59">
        <v>4.0225783078999999</v>
      </c>
      <c r="K1743" s="60">
        <v>5.0271153966739403E-2</v>
      </c>
      <c r="L1743" s="59">
        <v>5.04486693870001</v>
      </c>
      <c r="M1743" s="60">
        <v>5.3749200453672999E-2</v>
      </c>
      <c r="N1743" s="59">
        <v>7.5933293645999802</v>
      </c>
      <c r="O1743" s="60">
        <v>3.8451073526125097E-2</v>
      </c>
      <c r="P1743" s="59">
        <v>4.3969205854000002</v>
      </c>
      <c r="Q1743" s="60">
        <v>3.3060283891217797E-2</v>
      </c>
    </row>
    <row r="1744" spans="1:17" customFormat="1" x14ac:dyDescent="0.3">
      <c r="A1744" s="58" t="s">
        <v>383</v>
      </c>
      <c r="B1744" s="61">
        <v>57.4953654141</v>
      </c>
      <c r="C1744" s="62">
        <v>5.0394759963914799E-2</v>
      </c>
      <c r="D1744" s="61">
        <v>20.770591262699998</v>
      </c>
      <c r="E1744" s="63">
        <v>9.3996079667222801E-2</v>
      </c>
      <c r="F1744" s="61">
        <v>8.1596623140999895</v>
      </c>
      <c r="G1744" s="62">
        <v>3.9015967532672599E-2</v>
      </c>
      <c r="H1744" s="61">
        <v>6.8767412513000101</v>
      </c>
      <c r="I1744" s="62">
        <v>3.6081480061273402E-2</v>
      </c>
      <c r="J1744" s="61">
        <v>10.7136288206</v>
      </c>
      <c r="K1744" s="63">
        <v>0.13389086370926401</v>
      </c>
      <c r="L1744" s="61">
        <v>3.6470824645</v>
      </c>
      <c r="M1744" s="62">
        <v>3.8856875481040998E-2</v>
      </c>
      <c r="N1744" s="61">
        <v>3.1500470934</v>
      </c>
      <c r="O1744" s="64">
        <v>1.5951196976092302E-2</v>
      </c>
      <c r="P1744" s="61">
        <v>4.1776122075000002</v>
      </c>
      <c r="Q1744" s="62">
        <v>3.1411312277499902E-2</v>
      </c>
    </row>
    <row r="1745" spans="1:17" customFormat="1" x14ac:dyDescent="0.3">
      <c r="A1745" s="58" t="s">
        <v>384</v>
      </c>
      <c r="B1745" s="59">
        <v>161.57343652079999</v>
      </c>
      <c r="C1745" s="60">
        <v>0.14161931994632901</v>
      </c>
      <c r="D1745" s="59">
        <v>29.235826517100001</v>
      </c>
      <c r="E1745" s="60">
        <v>0.132305000068699</v>
      </c>
      <c r="F1745" s="59">
        <v>31.638901456300001</v>
      </c>
      <c r="G1745" s="60">
        <v>0.15128350959516201</v>
      </c>
      <c r="H1745" s="59">
        <v>38.144517252699998</v>
      </c>
      <c r="I1745" s="63">
        <v>0.200139948327998</v>
      </c>
      <c r="J1745" s="59">
        <v>13.189407838799999</v>
      </c>
      <c r="K1745" s="60">
        <v>0.164831285171569</v>
      </c>
      <c r="L1745" s="59">
        <v>16.578109590499999</v>
      </c>
      <c r="M1745" s="60">
        <v>0.17662708379625899</v>
      </c>
      <c r="N1745" s="59">
        <v>10.0515082178</v>
      </c>
      <c r="O1745" s="64">
        <v>5.0898790632327301E-2</v>
      </c>
      <c r="P1745" s="59">
        <v>21.8109215918</v>
      </c>
      <c r="Q1745" s="60">
        <v>0.163995515895451</v>
      </c>
    </row>
    <row r="1746" spans="1:17" customFormat="1" x14ac:dyDescent="0.3">
      <c r="A1746" s="58" t="s">
        <v>385</v>
      </c>
      <c r="B1746" s="61">
        <v>302.19202613350001</v>
      </c>
      <c r="C1746" s="62">
        <v>0.26487169027144097</v>
      </c>
      <c r="D1746" s="61">
        <v>54.602907141000202</v>
      </c>
      <c r="E1746" s="62">
        <v>0.24710221990186301</v>
      </c>
      <c r="F1746" s="61">
        <v>39.682525112699999</v>
      </c>
      <c r="G1746" s="64">
        <v>0.18974463057572499</v>
      </c>
      <c r="H1746" s="61">
        <v>56.600477816500003</v>
      </c>
      <c r="I1746" s="62">
        <v>0.29697627657700798</v>
      </c>
      <c r="J1746" s="61">
        <v>20.398805735600099</v>
      </c>
      <c r="K1746" s="62">
        <v>0.25492891011170998</v>
      </c>
      <c r="L1746" s="61">
        <v>22.8746695225</v>
      </c>
      <c r="M1746" s="62">
        <v>0.243712116179858</v>
      </c>
      <c r="N1746" s="61">
        <v>64.170333736699902</v>
      </c>
      <c r="O1746" s="62">
        <v>0.32494550179910697</v>
      </c>
      <c r="P1746" s="61">
        <v>40.1297637467</v>
      </c>
      <c r="Q1746" s="62">
        <v>0.301734215159292</v>
      </c>
    </row>
    <row r="1747" spans="1:17" customFormat="1" x14ac:dyDescent="0.3">
      <c r="A1747" s="58" t="s">
        <v>386</v>
      </c>
      <c r="B1747" s="59">
        <v>76.369291560500002</v>
      </c>
      <c r="C1747" s="60">
        <v>6.6937779925158897E-2</v>
      </c>
      <c r="D1747" s="59">
        <v>12.0386388521</v>
      </c>
      <c r="E1747" s="60">
        <v>5.44801465839359E-2</v>
      </c>
      <c r="F1747" s="59">
        <v>10.1638391178</v>
      </c>
      <c r="G1747" s="60">
        <v>4.8599072089312502E-2</v>
      </c>
      <c r="H1747" s="59">
        <v>16.379472144000001</v>
      </c>
      <c r="I1747" s="60">
        <v>8.5941229425521196E-2</v>
      </c>
      <c r="J1747" s="59">
        <v>1.6838675328999999</v>
      </c>
      <c r="K1747" s="60">
        <v>2.1043708170892302E-2</v>
      </c>
      <c r="L1747" s="59">
        <v>5.9206116096999999</v>
      </c>
      <c r="M1747" s="60">
        <v>6.3079590420299994E-2</v>
      </c>
      <c r="N1747" s="59">
        <v>22.103891236100001</v>
      </c>
      <c r="O1747" s="63">
        <v>0.111929603777634</v>
      </c>
      <c r="P1747" s="59">
        <v>8.07897106789998</v>
      </c>
      <c r="Q1747" s="60">
        <v>6.0745485815821398E-2</v>
      </c>
    </row>
    <row r="1748" spans="1:17" customFormat="1" x14ac:dyDescent="0.3">
      <c r="A1748" s="58" t="s">
        <v>387</v>
      </c>
      <c r="B1748" s="61">
        <v>236.4468892344</v>
      </c>
      <c r="C1748" s="62">
        <v>0.20724599524433601</v>
      </c>
      <c r="D1748" s="61">
        <v>20.6548335624</v>
      </c>
      <c r="E1748" s="64">
        <v>9.3472225055580893E-2</v>
      </c>
      <c r="F1748" s="61">
        <v>60.236559320399799</v>
      </c>
      <c r="G1748" s="63">
        <v>0.28802511087541899</v>
      </c>
      <c r="H1748" s="61">
        <v>21.3295006558</v>
      </c>
      <c r="I1748" s="64">
        <v>0.111913466641438</v>
      </c>
      <c r="J1748" s="61">
        <v>10.293463555500001</v>
      </c>
      <c r="K1748" s="62">
        <v>0.12863995468610401</v>
      </c>
      <c r="L1748" s="61">
        <v>13.584584400600001</v>
      </c>
      <c r="M1748" s="62">
        <v>0.14473336143447299</v>
      </c>
      <c r="N1748" s="61">
        <v>59.554026853800103</v>
      </c>
      <c r="O1748" s="63">
        <v>0.30156946385176597</v>
      </c>
      <c r="P1748" s="61">
        <v>44.788170943700003</v>
      </c>
      <c r="Q1748" s="63">
        <v>0.33676060724949602</v>
      </c>
    </row>
    <row r="1749" spans="1:17" customFormat="1" x14ac:dyDescent="0.3">
      <c r="A1749" s="58" t="s">
        <v>388</v>
      </c>
      <c r="B1749" s="59">
        <v>256.85866112780002</v>
      </c>
      <c r="C1749" s="60">
        <v>0.225136938933405</v>
      </c>
      <c r="D1749" s="59">
        <v>69.281815880800195</v>
      </c>
      <c r="E1749" s="63">
        <v>0.31353075137135</v>
      </c>
      <c r="F1749" s="59">
        <v>50.717849333700201</v>
      </c>
      <c r="G1749" s="60">
        <v>0.24251076659278201</v>
      </c>
      <c r="H1749" s="59">
        <v>45.661474489699998</v>
      </c>
      <c r="I1749" s="60">
        <v>0.23958056892965099</v>
      </c>
      <c r="J1749" s="59">
        <v>19.7158724423</v>
      </c>
      <c r="K1749" s="60">
        <v>0.246394124183721</v>
      </c>
      <c r="L1749" s="59">
        <v>26.209461215400001</v>
      </c>
      <c r="M1749" s="60">
        <v>0.279241772234396</v>
      </c>
      <c r="N1749" s="59">
        <v>30.857159059200001</v>
      </c>
      <c r="O1749" s="64">
        <v>0.15625436943694801</v>
      </c>
      <c r="P1749" s="59">
        <v>9.6147006163000004</v>
      </c>
      <c r="Q1749" s="64">
        <v>7.2292579711222493E-2</v>
      </c>
    </row>
    <row r="1750" spans="1:17" customFormat="1" x14ac:dyDescent="0.3">
      <c r="A1750" s="65" t="s">
        <v>1</v>
      </c>
    </row>
    <row r="1751" spans="1:17" customFormat="1" x14ac:dyDescent="0.3">
      <c r="A1751" s="65" t="s">
        <v>1</v>
      </c>
    </row>
  </sheetData>
  <mergeCells count="1107">
    <mergeCell ref="A1740:A1741"/>
    <mergeCell ref="B1740:C1740"/>
    <mergeCell ref="D1740:E1740"/>
    <mergeCell ref="F1740:G1740"/>
    <mergeCell ref="H1740:I1740"/>
    <mergeCell ref="J1740:K1740"/>
    <mergeCell ref="L1740:M1740"/>
    <mergeCell ref="N1740:O1740"/>
    <mergeCell ref="P1740:Q1740"/>
    <mergeCell ref="L1674:M1674"/>
    <mergeCell ref="N1674:O1674"/>
    <mergeCell ref="P1674:Q1674"/>
    <mergeCell ref="A1687:A1688"/>
    <mergeCell ref="B1687:C1687"/>
    <mergeCell ref="D1687:E1687"/>
    <mergeCell ref="F1687:G1687"/>
    <mergeCell ref="H1687:I1687"/>
    <mergeCell ref="J1687:K1687"/>
    <mergeCell ref="L1687:M1687"/>
    <mergeCell ref="N1687:O1687"/>
    <mergeCell ref="P1687:Q1687"/>
    <mergeCell ref="A1706:A1707"/>
    <mergeCell ref="B1706:C1706"/>
    <mergeCell ref="D1706:E1706"/>
    <mergeCell ref="F1706:G1706"/>
    <mergeCell ref="H1706:I1706"/>
    <mergeCell ref="J1706:K1706"/>
    <mergeCell ref="L1706:M1706"/>
    <mergeCell ref="N1706:O1706"/>
    <mergeCell ref="H1674:I1674"/>
    <mergeCell ref="J1674:K1674"/>
    <mergeCell ref="A1718:A1719"/>
    <mergeCell ref="L1639:M1639"/>
    <mergeCell ref="N1639:O1639"/>
    <mergeCell ref="P1639:Q1639"/>
    <mergeCell ref="A1649:A1650"/>
    <mergeCell ref="B1649:C1649"/>
    <mergeCell ref="D1649:E1649"/>
    <mergeCell ref="F1649:G1649"/>
    <mergeCell ref="H1649:I1649"/>
    <mergeCell ref="J1649:K1649"/>
    <mergeCell ref="L1649:M1649"/>
    <mergeCell ref="N1649:O1649"/>
    <mergeCell ref="P1649:Q1649"/>
    <mergeCell ref="A1663:A1664"/>
    <mergeCell ref="B1663:C1663"/>
    <mergeCell ref="D1663:E1663"/>
    <mergeCell ref="F1663:G1663"/>
    <mergeCell ref="H1663:I1663"/>
    <mergeCell ref="J1663:K1663"/>
    <mergeCell ref="L1663:M1663"/>
    <mergeCell ref="N1663:O1663"/>
    <mergeCell ref="P1663:Q1663"/>
    <mergeCell ref="A1639:A1640"/>
    <mergeCell ref="B1639:C1639"/>
    <mergeCell ref="D1639:E1639"/>
    <mergeCell ref="F1639:G1639"/>
    <mergeCell ref="H1639:I1639"/>
    <mergeCell ref="J1639:K1639"/>
    <mergeCell ref="A1609:A1610"/>
    <mergeCell ref="B1609:C1609"/>
    <mergeCell ref="D1609:E1609"/>
    <mergeCell ref="F1609:G1609"/>
    <mergeCell ref="H1609:I1609"/>
    <mergeCell ref="J1609:K1609"/>
    <mergeCell ref="L1609:M1609"/>
    <mergeCell ref="N1609:O1609"/>
    <mergeCell ref="P1609:Q1609"/>
    <mergeCell ref="A1624:A1625"/>
    <mergeCell ref="B1624:C1624"/>
    <mergeCell ref="D1624:E1624"/>
    <mergeCell ref="F1624:G1624"/>
    <mergeCell ref="H1624:I1624"/>
    <mergeCell ref="J1624:K1624"/>
    <mergeCell ref="L1624:M1624"/>
    <mergeCell ref="N1624:O1624"/>
    <mergeCell ref="P1624:Q1624"/>
    <mergeCell ref="J1594:K1594"/>
    <mergeCell ref="L1594:M1594"/>
    <mergeCell ref="N1594:O1594"/>
    <mergeCell ref="P1594:Q1594"/>
    <mergeCell ref="A1594:A1595"/>
    <mergeCell ref="B1594:C1594"/>
    <mergeCell ref="D1594:E1594"/>
    <mergeCell ref="A1579:A1580"/>
    <mergeCell ref="B1579:C1579"/>
    <mergeCell ref="D1579:E1579"/>
    <mergeCell ref="F1579:G1579"/>
    <mergeCell ref="H1579:I1579"/>
    <mergeCell ref="J1579:K1579"/>
    <mergeCell ref="L1579:M1579"/>
    <mergeCell ref="N1579:O1579"/>
    <mergeCell ref="P1579:Q1579"/>
    <mergeCell ref="A1564:A1565"/>
    <mergeCell ref="A1474:A1475"/>
    <mergeCell ref="B1474:C1474"/>
    <mergeCell ref="D1474:E1474"/>
    <mergeCell ref="F1474:G1474"/>
    <mergeCell ref="H1474:I1474"/>
    <mergeCell ref="J1474:K1474"/>
    <mergeCell ref="L1474:M1474"/>
    <mergeCell ref="N1474:O1474"/>
    <mergeCell ref="P1474:Q1474"/>
    <mergeCell ref="A1504:A1505"/>
    <mergeCell ref="B1504:C1504"/>
    <mergeCell ref="D1504:E1504"/>
    <mergeCell ref="F1504:G1504"/>
    <mergeCell ref="H1504:I1504"/>
    <mergeCell ref="J1504:K1504"/>
    <mergeCell ref="L1504:M1504"/>
    <mergeCell ref="N1504:O1504"/>
    <mergeCell ref="P1504:Q1504"/>
    <mergeCell ref="A1489:A1490"/>
    <mergeCell ref="B1489:C1489"/>
    <mergeCell ref="D1489:E1489"/>
    <mergeCell ref="F1489:G1489"/>
    <mergeCell ref="H1489:I1489"/>
    <mergeCell ref="J1489:K1489"/>
    <mergeCell ref="L1489:M1489"/>
    <mergeCell ref="N1489:O1489"/>
    <mergeCell ref="P1489:Q1489"/>
    <mergeCell ref="A1434:A1435"/>
    <mergeCell ref="B1434:C1434"/>
    <mergeCell ref="D1434:E1434"/>
    <mergeCell ref="F1434:G1434"/>
    <mergeCell ref="H1434:I1434"/>
    <mergeCell ref="J1434:K1434"/>
    <mergeCell ref="L1434:M1434"/>
    <mergeCell ref="N1434:O1434"/>
    <mergeCell ref="P1434:Q1434"/>
    <mergeCell ref="L1449:M1449"/>
    <mergeCell ref="N1449:O1449"/>
    <mergeCell ref="P1449:Q1449"/>
    <mergeCell ref="A1459:A1460"/>
    <mergeCell ref="B1459:C1459"/>
    <mergeCell ref="D1459:E1459"/>
    <mergeCell ref="F1459:G1459"/>
    <mergeCell ref="H1459:I1459"/>
    <mergeCell ref="J1459:K1459"/>
    <mergeCell ref="L1459:M1459"/>
    <mergeCell ref="N1459:O1459"/>
    <mergeCell ref="P1459:Q1459"/>
    <mergeCell ref="D1389:E1389"/>
    <mergeCell ref="F1389:G1389"/>
    <mergeCell ref="H1389:I1389"/>
    <mergeCell ref="J1389:K1389"/>
    <mergeCell ref="L1389:M1389"/>
    <mergeCell ref="N1389:O1389"/>
    <mergeCell ref="P1389:Q1389"/>
    <mergeCell ref="L1404:M1404"/>
    <mergeCell ref="N1404:O1404"/>
    <mergeCell ref="P1404:Q1404"/>
    <mergeCell ref="A1419:A1420"/>
    <mergeCell ref="B1419:C1419"/>
    <mergeCell ref="D1419:E1419"/>
    <mergeCell ref="F1419:G1419"/>
    <mergeCell ref="H1419:I1419"/>
    <mergeCell ref="J1419:K1419"/>
    <mergeCell ref="L1419:M1419"/>
    <mergeCell ref="N1419:O1419"/>
    <mergeCell ref="P1419:Q1419"/>
    <mergeCell ref="A1329:A1330"/>
    <mergeCell ref="B1329:C1329"/>
    <mergeCell ref="D1329:E1329"/>
    <mergeCell ref="F1329:G1329"/>
    <mergeCell ref="H1329:I1329"/>
    <mergeCell ref="J1329:K1329"/>
    <mergeCell ref="L1329:M1329"/>
    <mergeCell ref="N1329:O1329"/>
    <mergeCell ref="P1329:Q1329"/>
    <mergeCell ref="A1344:A1345"/>
    <mergeCell ref="B1344:C1344"/>
    <mergeCell ref="D1344:E1344"/>
    <mergeCell ref="F1344:G1344"/>
    <mergeCell ref="H1344:I1344"/>
    <mergeCell ref="J1344:K1344"/>
    <mergeCell ref="L1344:M1344"/>
    <mergeCell ref="N1344:O1344"/>
    <mergeCell ref="P1344:Q1344"/>
    <mergeCell ref="L1285:M1285"/>
    <mergeCell ref="N1285:O1285"/>
    <mergeCell ref="P1285:Q1285"/>
    <mergeCell ref="A1299:A1300"/>
    <mergeCell ref="B1299:C1299"/>
    <mergeCell ref="D1299:E1299"/>
    <mergeCell ref="F1299:G1299"/>
    <mergeCell ref="H1299:I1299"/>
    <mergeCell ref="J1299:K1299"/>
    <mergeCell ref="L1299:M1299"/>
    <mergeCell ref="N1299:O1299"/>
    <mergeCell ref="P1299:Q1299"/>
    <mergeCell ref="A1314:A1315"/>
    <mergeCell ref="B1314:C1314"/>
    <mergeCell ref="D1314:E1314"/>
    <mergeCell ref="F1314:G1314"/>
    <mergeCell ref="H1314:I1314"/>
    <mergeCell ref="J1314:K1314"/>
    <mergeCell ref="L1314:M1314"/>
    <mergeCell ref="N1314:O1314"/>
    <mergeCell ref="P1314:Q1314"/>
    <mergeCell ref="A1285:A1286"/>
    <mergeCell ref="B1285:C1285"/>
    <mergeCell ref="D1285:E1285"/>
    <mergeCell ref="F1285:G1285"/>
    <mergeCell ref="H1285:I1285"/>
    <mergeCell ref="J1285:K1285"/>
    <mergeCell ref="L1221:M1221"/>
    <mergeCell ref="N1221:O1221"/>
    <mergeCell ref="P1221:Q1221"/>
    <mergeCell ref="A1231:A1232"/>
    <mergeCell ref="B1231:C1231"/>
    <mergeCell ref="D1231:E1231"/>
    <mergeCell ref="F1231:G1231"/>
    <mergeCell ref="H1231:I1231"/>
    <mergeCell ref="J1231:K1231"/>
    <mergeCell ref="L1231:M1231"/>
    <mergeCell ref="N1231:O1231"/>
    <mergeCell ref="P1231:Q1231"/>
    <mergeCell ref="A1266:A1267"/>
    <mergeCell ref="B1266:C1266"/>
    <mergeCell ref="D1266:E1266"/>
    <mergeCell ref="F1266:G1266"/>
    <mergeCell ref="H1266:I1266"/>
    <mergeCell ref="J1266:K1266"/>
    <mergeCell ref="L1266:M1266"/>
    <mergeCell ref="N1266:O1266"/>
    <mergeCell ref="P1266:Q1266"/>
    <mergeCell ref="A1221:A1222"/>
    <mergeCell ref="B1221:C1221"/>
    <mergeCell ref="D1221:E1221"/>
    <mergeCell ref="F1221:G1221"/>
    <mergeCell ref="H1221:I1221"/>
    <mergeCell ref="J1221:K1221"/>
    <mergeCell ref="L1191:M1191"/>
    <mergeCell ref="N1191:O1191"/>
    <mergeCell ref="P1191:Q1191"/>
    <mergeCell ref="A1201:A1202"/>
    <mergeCell ref="B1201:C1201"/>
    <mergeCell ref="D1201:E1201"/>
    <mergeCell ref="F1201:G1201"/>
    <mergeCell ref="H1201:I1201"/>
    <mergeCell ref="J1201:K1201"/>
    <mergeCell ref="L1201:M1201"/>
    <mergeCell ref="N1201:O1201"/>
    <mergeCell ref="P1201:Q1201"/>
    <mergeCell ref="A1211:A1212"/>
    <mergeCell ref="B1211:C1211"/>
    <mergeCell ref="D1211:E1211"/>
    <mergeCell ref="F1211:G1211"/>
    <mergeCell ref="H1211:I1211"/>
    <mergeCell ref="J1211:K1211"/>
    <mergeCell ref="L1211:M1211"/>
    <mergeCell ref="N1211:O1211"/>
    <mergeCell ref="P1211:Q1211"/>
    <mergeCell ref="A1191:A1192"/>
    <mergeCell ref="B1191:C1191"/>
    <mergeCell ref="D1191:E1191"/>
    <mergeCell ref="F1191:G1191"/>
    <mergeCell ref="H1191:I1191"/>
    <mergeCell ref="J1191:K1191"/>
    <mergeCell ref="A1171:A1172"/>
    <mergeCell ref="B1171:C1171"/>
    <mergeCell ref="D1171:E1171"/>
    <mergeCell ref="F1171:G1171"/>
    <mergeCell ref="H1171:I1171"/>
    <mergeCell ref="J1171:K1171"/>
    <mergeCell ref="L1171:M1171"/>
    <mergeCell ref="N1171:O1171"/>
    <mergeCell ref="P1171:Q1171"/>
    <mergeCell ref="A1181:A1182"/>
    <mergeCell ref="B1181:C1181"/>
    <mergeCell ref="D1181:E1181"/>
    <mergeCell ref="F1181:G1181"/>
    <mergeCell ref="H1181:I1181"/>
    <mergeCell ref="J1181:K1181"/>
    <mergeCell ref="L1181:M1181"/>
    <mergeCell ref="N1181:O1181"/>
    <mergeCell ref="P1181:Q1181"/>
    <mergeCell ref="L1141:M1141"/>
    <mergeCell ref="N1141:O1141"/>
    <mergeCell ref="P1141:Q1141"/>
    <mergeCell ref="A1151:A1152"/>
    <mergeCell ref="B1151:C1151"/>
    <mergeCell ref="D1151:E1151"/>
    <mergeCell ref="F1151:G1151"/>
    <mergeCell ref="H1151:I1151"/>
    <mergeCell ref="J1151:K1151"/>
    <mergeCell ref="L1151:M1151"/>
    <mergeCell ref="N1151:O1151"/>
    <mergeCell ref="P1151:Q1151"/>
    <mergeCell ref="A1161:A1162"/>
    <mergeCell ref="B1161:C1161"/>
    <mergeCell ref="D1161:E1161"/>
    <mergeCell ref="F1161:G1161"/>
    <mergeCell ref="H1161:I1161"/>
    <mergeCell ref="J1161:K1161"/>
    <mergeCell ref="L1161:M1161"/>
    <mergeCell ref="N1161:O1161"/>
    <mergeCell ref="P1161:Q1161"/>
    <mergeCell ref="A1141:A1142"/>
    <mergeCell ref="B1141:C1141"/>
    <mergeCell ref="D1141:E1141"/>
    <mergeCell ref="F1141:G1141"/>
    <mergeCell ref="H1141:I1141"/>
    <mergeCell ref="J1141:K1141"/>
    <mergeCell ref="L1111:M1111"/>
    <mergeCell ref="N1111:O1111"/>
    <mergeCell ref="P1111:Q1111"/>
    <mergeCell ref="A1121:A1122"/>
    <mergeCell ref="B1121:C1121"/>
    <mergeCell ref="D1121:E1121"/>
    <mergeCell ref="F1121:G1121"/>
    <mergeCell ref="H1121:I1121"/>
    <mergeCell ref="J1121:K1121"/>
    <mergeCell ref="L1121:M1121"/>
    <mergeCell ref="N1121:O1121"/>
    <mergeCell ref="P1121:Q1121"/>
    <mergeCell ref="A1131:A1132"/>
    <mergeCell ref="B1131:C1131"/>
    <mergeCell ref="D1131:E1131"/>
    <mergeCell ref="F1131:G1131"/>
    <mergeCell ref="H1131:I1131"/>
    <mergeCell ref="J1131:K1131"/>
    <mergeCell ref="L1131:M1131"/>
    <mergeCell ref="N1131:O1131"/>
    <mergeCell ref="P1131:Q1131"/>
    <mergeCell ref="A1111:A1112"/>
    <mergeCell ref="B1111:C1111"/>
    <mergeCell ref="D1111:E1111"/>
    <mergeCell ref="F1111:G1111"/>
    <mergeCell ref="H1111:I1111"/>
    <mergeCell ref="J1111:K1111"/>
    <mergeCell ref="A1091:A1092"/>
    <mergeCell ref="B1091:C1091"/>
    <mergeCell ref="D1091:E1091"/>
    <mergeCell ref="F1091:G1091"/>
    <mergeCell ref="H1091:I1091"/>
    <mergeCell ref="J1091:K1091"/>
    <mergeCell ref="L1091:M1091"/>
    <mergeCell ref="N1091:O1091"/>
    <mergeCell ref="P1091:Q1091"/>
    <mergeCell ref="A1101:A1102"/>
    <mergeCell ref="B1101:C1101"/>
    <mergeCell ref="D1101:E1101"/>
    <mergeCell ref="F1101:G1101"/>
    <mergeCell ref="H1101:I1101"/>
    <mergeCell ref="J1101:K1101"/>
    <mergeCell ref="L1101:M1101"/>
    <mergeCell ref="N1101:O1101"/>
    <mergeCell ref="P1101:Q1101"/>
    <mergeCell ref="L1061:M1061"/>
    <mergeCell ref="N1061:O1061"/>
    <mergeCell ref="P1061:Q1061"/>
    <mergeCell ref="A1071:A1072"/>
    <mergeCell ref="B1071:C1071"/>
    <mergeCell ref="D1071:E1071"/>
    <mergeCell ref="F1071:G1071"/>
    <mergeCell ref="H1071:I1071"/>
    <mergeCell ref="J1071:K1071"/>
    <mergeCell ref="L1071:M1071"/>
    <mergeCell ref="N1071:O1071"/>
    <mergeCell ref="P1071:Q1071"/>
    <mergeCell ref="A1081:A1082"/>
    <mergeCell ref="B1081:C1081"/>
    <mergeCell ref="D1081:E1081"/>
    <mergeCell ref="F1081:G1081"/>
    <mergeCell ref="H1081:I1081"/>
    <mergeCell ref="J1081:K1081"/>
    <mergeCell ref="L1081:M1081"/>
    <mergeCell ref="N1081:O1081"/>
    <mergeCell ref="P1081:Q1081"/>
    <mergeCell ref="A1061:A1062"/>
    <mergeCell ref="B1061:C1061"/>
    <mergeCell ref="D1061:E1061"/>
    <mergeCell ref="F1061:G1061"/>
    <mergeCell ref="H1061:I1061"/>
    <mergeCell ref="J1061:K1061"/>
    <mergeCell ref="L1031:M1031"/>
    <mergeCell ref="N1031:O1031"/>
    <mergeCell ref="P1031:Q1031"/>
    <mergeCell ref="A1041:A1042"/>
    <mergeCell ref="B1041:C1041"/>
    <mergeCell ref="D1041:E1041"/>
    <mergeCell ref="F1041:G1041"/>
    <mergeCell ref="H1041:I1041"/>
    <mergeCell ref="J1041:K1041"/>
    <mergeCell ref="L1041:M1041"/>
    <mergeCell ref="N1041:O1041"/>
    <mergeCell ref="P1041:Q1041"/>
    <mergeCell ref="A1051:A1052"/>
    <mergeCell ref="B1051:C1051"/>
    <mergeCell ref="D1051:E1051"/>
    <mergeCell ref="F1051:G1051"/>
    <mergeCell ref="H1051:I1051"/>
    <mergeCell ref="J1051:K1051"/>
    <mergeCell ref="L1051:M1051"/>
    <mergeCell ref="N1051:O1051"/>
    <mergeCell ref="P1051:Q1051"/>
    <mergeCell ref="A1031:A1032"/>
    <mergeCell ref="B1031:C1031"/>
    <mergeCell ref="D1031:E1031"/>
    <mergeCell ref="F1031:G1031"/>
    <mergeCell ref="H1031:I1031"/>
    <mergeCell ref="J1031:K1031"/>
    <mergeCell ref="A1011:A1012"/>
    <mergeCell ref="B1011:C1011"/>
    <mergeCell ref="D1011:E1011"/>
    <mergeCell ref="F1011:G1011"/>
    <mergeCell ref="H1011:I1011"/>
    <mergeCell ref="J1011:K1011"/>
    <mergeCell ref="L1011:M1011"/>
    <mergeCell ref="N1011:O1011"/>
    <mergeCell ref="P1011:Q1011"/>
    <mergeCell ref="A1021:A1022"/>
    <mergeCell ref="B1021:C1021"/>
    <mergeCell ref="D1021:E1021"/>
    <mergeCell ref="F1021:G1021"/>
    <mergeCell ref="H1021:I1021"/>
    <mergeCell ref="J1021:K1021"/>
    <mergeCell ref="L1021:M1021"/>
    <mergeCell ref="N1021:O1021"/>
    <mergeCell ref="P1021:Q1021"/>
    <mergeCell ref="A991:A992"/>
    <mergeCell ref="B991:C991"/>
    <mergeCell ref="D991:E991"/>
    <mergeCell ref="F991:G991"/>
    <mergeCell ref="H991:I991"/>
    <mergeCell ref="J991:K991"/>
    <mergeCell ref="L991:M991"/>
    <mergeCell ref="N991:O991"/>
    <mergeCell ref="P991:Q991"/>
    <mergeCell ref="A1001:A1002"/>
    <mergeCell ref="B1001:C1001"/>
    <mergeCell ref="D1001:E1001"/>
    <mergeCell ref="F1001:G1001"/>
    <mergeCell ref="H1001:I1001"/>
    <mergeCell ref="J1001:K1001"/>
    <mergeCell ref="L1001:M1001"/>
    <mergeCell ref="N1001:O1001"/>
    <mergeCell ref="P1001:Q1001"/>
    <mergeCell ref="A971:A972"/>
    <mergeCell ref="B971:C971"/>
    <mergeCell ref="D971:E971"/>
    <mergeCell ref="F971:G971"/>
    <mergeCell ref="H971:I971"/>
    <mergeCell ref="J971:K971"/>
    <mergeCell ref="L971:M971"/>
    <mergeCell ref="N971:O971"/>
    <mergeCell ref="P971:Q971"/>
    <mergeCell ref="A951:A952"/>
    <mergeCell ref="B951:C951"/>
    <mergeCell ref="D951:E951"/>
    <mergeCell ref="F951:G951"/>
    <mergeCell ref="H951:I951"/>
    <mergeCell ref="J951:K951"/>
    <mergeCell ref="L981:M981"/>
    <mergeCell ref="N981:O981"/>
    <mergeCell ref="P981:Q981"/>
    <mergeCell ref="A981:A982"/>
    <mergeCell ref="B981:C981"/>
    <mergeCell ref="D981:E981"/>
    <mergeCell ref="F981:G981"/>
    <mergeCell ref="H981:I981"/>
    <mergeCell ref="J981:K981"/>
    <mergeCell ref="A941:A942"/>
    <mergeCell ref="B941:C941"/>
    <mergeCell ref="D941:E941"/>
    <mergeCell ref="F941:G941"/>
    <mergeCell ref="H941:I941"/>
    <mergeCell ref="J941:K941"/>
    <mergeCell ref="L941:M941"/>
    <mergeCell ref="N941:O941"/>
    <mergeCell ref="P941:Q941"/>
    <mergeCell ref="L951:M951"/>
    <mergeCell ref="N951:O951"/>
    <mergeCell ref="P951:Q951"/>
    <mergeCell ref="A961:A962"/>
    <mergeCell ref="B961:C961"/>
    <mergeCell ref="D961:E961"/>
    <mergeCell ref="F961:G961"/>
    <mergeCell ref="H961:I961"/>
    <mergeCell ref="J961:K961"/>
    <mergeCell ref="L961:M961"/>
    <mergeCell ref="N961:O961"/>
    <mergeCell ref="P961:Q961"/>
    <mergeCell ref="A921:A922"/>
    <mergeCell ref="B921:C921"/>
    <mergeCell ref="D921:E921"/>
    <mergeCell ref="F921:G921"/>
    <mergeCell ref="H921:I921"/>
    <mergeCell ref="J921:K921"/>
    <mergeCell ref="L921:M921"/>
    <mergeCell ref="N921:O921"/>
    <mergeCell ref="P921:Q921"/>
    <mergeCell ref="A931:A932"/>
    <mergeCell ref="B931:C931"/>
    <mergeCell ref="D931:E931"/>
    <mergeCell ref="F931:G931"/>
    <mergeCell ref="H931:I931"/>
    <mergeCell ref="J931:K931"/>
    <mergeCell ref="L931:M931"/>
    <mergeCell ref="N931:O931"/>
    <mergeCell ref="P931:Q931"/>
    <mergeCell ref="L901:M901"/>
    <mergeCell ref="N901:O901"/>
    <mergeCell ref="P901:Q901"/>
    <mergeCell ref="A901:A902"/>
    <mergeCell ref="B901:C901"/>
    <mergeCell ref="D901:E901"/>
    <mergeCell ref="F901:G901"/>
    <mergeCell ref="H901:I901"/>
    <mergeCell ref="J901:K901"/>
    <mergeCell ref="A911:A912"/>
    <mergeCell ref="B911:C911"/>
    <mergeCell ref="D911:E911"/>
    <mergeCell ref="F911:G911"/>
    <mergeCell ref="H911:I911"/>
    <mergeCell ref="J911:K911"/>
    <mergeCell ref="L911:M911"/>
    <mergeCell ref="N911:O911"/>
    <mergeCell ref="P911:Q911"/>
    <mergeCell ref="L871:M871"/>
    <mergeCell ref="N871:O871"/>
    <mergeCell ref="P871:Q871"/>
    <mergeCell ref="A881:A882"/>
    <mergeCell ref="B881:C881"/>
    <mergeCell ref="D881:E881"/>
    <mergeCell ref="F881:G881"/>
    <mergeCell ref="H881:I881"/>
    <mergeCell ref="J881:K881"/>
    <mergeCell ref="L881:M881"/>
    <mergeCell ref="N881:O881"/>
    <mergeCell ref="P881:Q881"/>
    <mergeCell ref="A891:A892"/>
    <mergeCell ref="B891:C891"/>
    <mergeCell ref="D891:E891"/>
    <mergeCell ref="F891:G891"/>
    <mergeCell ref="H891:I891"/>
    <mergeCell ref="J891:K891"/>
    <mergeCell ref="L891:M891"/>
    <mergeCell ref="N891:O891"/>
    <mergeCell ref="P891:Q891"/>
    <mergeCell ref="A871:A872"/>
    <mergeCell ref="B871:C871"/>
    <mergeCell ref="D871:E871"/>
    <mergeCell ref="F871:G871"/>
    <mergeCell ref="H871:I871"/>
    <mergeCell ref="J871:K871"/>
    <mergeCell ref="A851:A852"/>
    <mergeCell ref="B851:C851"/>
    <mergeCell ref="D851:E851"/>
    <mergeCell ref="F851:G851"/>
    <mergeCell ref="H851:I851"/>
    <mergeCell ref="J851:K851"/>
    <mergeCell ref="L851:M851"/>
    <mergeCell ref="N851:O851"/>
    <mergeCell ref="P851:Q851"/>
    <mergeCell ref="A861:A862"/>
    <mergeCell ref="B861:C861"/>
    <mergeCell ref="D861:E861"/>
    <mergeCell ref="F861:G861"/>
    <mergeCell ref="H861:I861"/>
    <mergeCell ref="J861:K861"/>
    <mergeCell ref="L861:M861"/>
    <mergeCell ref="N861:O861"/>
    <mergeCell ref="P861:Q861"/>
    <mergeCell ref="L821:M821"/>
    <mergeCell ref="N821:O821"/>
    <mergeCell ref="P821:Q821"/>
    <mergeCell ref="A831:A832"/>
    <mergeCell ref="B831:C831"/>
    <mergeCell ref="D831:E831"/>
    <mergeCell ref="F831:G831"/>
    <mergeCell ref="H831:I831"/>
    <mergeCell ref="J831:K831"/>
    <mergeCell ref="L831:M831"/>
    <mergeCell ref="N831:O831"/>
    <mergeCell ref="P831:Q831"/>
    <mergeCell ref="A841:A842"/>
    <mergeCell ref="B841:C841"/>
    <mergeCell ref="D841:E841"/>
    <mergeCell ref="F841:G841"/>
    <mergeCell ref="H841:I841"/>
    <mergeCell ref="J841:K841"/>
    <mergeCell ref="L841:M841"/>
    <mergeCell ref="N841:O841"/>
    <mergeCell ref="P841:Q841"/>
    <mergeCell ref="A821:A822"/>
    <mergeCell ref="B821:C821"/>
    <mergeCell ref="D821:E821"/>
    <mergeCell ref="F821:G821"/>
    <mergeCell ref="H821:I821"/>
    <mergeCell ref="J821:K821"/>
    <mergeCell ref="P781:Q781"/>
    <mergeCell ref="L791:M791"/>
    <mergeCell ref="N791:O791"/>
    <mergeCell ref="P791:Q791"/>
    <mergeCell ref="A801:A802"/>
    <mergeCell ref="B801:C801"/>
    <mergeCell ref="D801:E801"/>
    <mergeCell ref="F801:G801"/>
    <mergeCell ref="H801:I801"/>
    <mergeCell ref="J801:K801"/>
    <mergeCell ref="L801:M801"/>
    <mergeCell ref="N801:O801"/>
    <mergeCell ref="P801:Q801"/>
    <mergeCell ref="A811:A812"/>
    <mergeCell ref="B811:C811"/>
    <mergeCell ref="D811:E811"/>
    <mergeCell ref="F811:G811"/>
    <mergeCell ref="H811:I811"/>
    <mergeCell ref="J811:K811"/>
    <mergeCell ref="L811:M811"/>
    <mergeCell ref="N811:O811"/>
    <mergeCell ref="P811:Q811"/>
    <mergeCell ref="A731:A732"/>
    <mergeCell ref="B731:C731"/>
    <mergeCell ref="D731:E731"/>
    <mergeCell ref="F731:G731"/>
    <mergeCell ref="H731:I731"/>
    <mergeCell ref="J731:K731"/>
    <mergeCell ref="L731:M731"/>
    <mergeCell ref="N731:O731"/>
    <mergeCell ref="P731:Q731"/>
    <mergeCell ref="A741:A742"/>
    <mergeCell ref="B741:C741"/>
    <mergeCell ref="D741:E741"/>
    <mergeCell ref="F741:G741"/>
    <mergeCell ref="H741:I741"/>
    <mergeCell ref="J741:K741"/>
    <mergeCell ref="L741:M741"/>
    <mergeCell ref="N741:O741"/>
    <mergeCell ref="P741:Q741"/>
    <mergeCell ref="A711:A712"/>
    <mergeCell ref="B711:C711"/>
    <mergeCell ref="D711:E711"/>
    <mergeCell ref="F711:G711"/>
    <mergeCell ref="H711:I711"/>
    <mergeCell ref="J711:K711"/>
    <mergeCell ref="L711:M711"/>
    <mergeCell ref="N711:O711"/>
    <mergeCell ref="P711:Q711"/>
    <mergeCell ref="A721:A722"/>
    <mergeCell ref="B721:C721"/>
    <mergeCell ref="D721:E721"/>
    <mergeCell ref="F721:G721"/>
    <mergeCell ref="H721:I721"/>
    <mergeCell ref="J721:K721"/>
    <mergeCell ref="L721:M721"/>
    <mergeCell ref="N721:O721"/>
    <mergeCell ref="P721:Q721"/>
    <mergeCell ref="L657:M657"/>
    <mergeCell ref="N657:O657"/>
    <mergeCell ref="P657:Q657"/>
    <mergeCell ref="A691:A692"/>
    <mergeCell ref="B691:C691"/>
    <mergeCell ref="D691:E691"/>
    <mergeCell ref="F691:G691"/>
    <mergeCell ref="H691:I691"/>
    <mergeCell ref="J691:K691"/>
    <mergeCell ref="L691:M691"/>
    <mergeCell ref="N691:O691"/>
    <mergeCell ref="P691:Q691"/>
    <mergeCell ref="A701:A702"/>
    <mergeCell ref="B701:C701"/>
    <mergeCell ref="D701:E701"/>
    <mergeCell ref="F701:G701"/>
    <mergeCell ref="H701:I701"/>
    <mergeCell ref="J701:K701"/>
    <mergeCell ref="L701:M701"/>
    <mergeCell ref="N701:O701"/>
    <mergeCell ref="P701:Q701"/>
    <mergeCell ref="A657:A658"/>
    <mergeCell ref="B657:C657"/>
    <mergeCell ref="D657:E657"/>
    <mergeCell ref="F657:G657"/>
    <mergeCell ref="H657:I657"/>
    <mergeCell ref="J657:K657"/>
    <mergeCell ref="L546:M546"/>
    <mergeCell ref="N546:O546"/>
    <mergeCell ref="P546:Q546"/>
    <mergeCell ref="A596:A597"/>
    <mergeCell ref="B596:C596"/>
    <mergeCell ref="D596:E596"/>
    <mergeCell ref="F596:G596"/>
    <mergeCell ref="H596:I596"/>
    <mergeCell ref="J596:K596"/>
    <mergeCell ref="L596:M596"/>
    <mergeCell ref="N596:O596"/>
    <mergeCell ref="P596:Q596"/>
    <mergeCell ref="A622:A623"/>
    <mergeCell ref="B622:C622"/>
    <mergeCell ref="D622:E622"/>
    <mergeCell ref="F622:G622"/>
    <mergeCell ref="H622:I622"/>
    <mergeCell ref="J622:K622"/>
    <mergeCell ref="L622:M622"/>
    <mergeCell ref="N622:O622"/>
    <mergeCell ref="P622:Q622"/>
    <mergeCell ref="P570:Q570"/>
    <mergeCell ref="A570:A571"/>
    <mergeCell ref="B570:C570"/>
    <mergeCell ref="D570:E570"/>
    <mergeCell ref="F570:G570"/>
    <mergeCell ref="H570:I570"/>
    <mergeCell ref="J570:K570"/>
    <mergeCell ref="L570:M570"/>
    <mergeCell ref="N570:O570"/>
    <mergeCell ref="A546:A547"/>
    <mergeCell ref="B546:C546"/>
    <mergeCell ref="N512:O512"/>
    <mergeCell ref="P512:Q512"/>
    <mergeCell ref="A522:A523"/>
    <mergeCell ref="B522:C522"/>
    <mergeCell ref="D522:E522"/>
    <mergeCell ref="F522:G522"/>
    <mergeCell ref="H522:I522"/>
    <mergeCell ref="J522:K522"/>
    <mergeCell ref="L522:M522"/>
    <mergeCell ref="N522:O522"/>
    <mergeCell ref="P522:Q522"/>
    <mergeCell ref="A497:A498"/>
    <mergeCell ref="B497:C497"/>
    <mergeCell ref="D497:E497"/>
    <mergeCell ref="F497:G497"/>
    <mergeCell ref="H497:I497"/>
    <mergeCell ref="J497:K497"/>
    <mergeCell ref="A437:A438"/>
    <mergeCell ref="B437:C437"/>
    <mergeCell ref="D437:E437"/>
    <mergeCell ref="F437:G437"/>
    <mergeCell ref="H437:I437"/>
    <mergeCell ref="J437:K437"/>
    <mergeCell ref="L437:M437"/>
    <mergeCell ref="N437:O437"/>
    <mergeCell ref="P437:Q437"/>
    <mergeCell ref="A467:A468"/>
    <mergeCell ref="B467:C467"/>
    <mergeCell ref="D467:E467"/>
    <mergeCell ref="F467:G467"/>
    <mergeCell ref="H467:I467"/>
    <mergeCell ref="J467:K467"/>
    <mergeCell ref="L467:M467"/>
    <mergeCell ref="N467:O467"/>
    <mergeCell ref="P467:Q467"/>
    <mergeCell ref="A452:A453"/>
    <mergeCell ref="B452:C452"/>
    <mergeCell ref="D452:E452"/>
    <mergeCell ref="F452:G452"/>
    <mergeCell ref="H452:I452"/>
    <mergeCell ref="J452:K452"/>
    <mergeCell ref="L452:M452"/>
    <mergeCell ref="N452:O452"/>
    <mergeCell ref="P452:Q452"/>
    <mergeCell ref="A375:A376"/>
    <mergeCell ref="B375:C375"/>
    <mergeCell ref="D375:E375"/>
    <mergeCell ref="F375:G375"/>
    <mergeCell ref="H375:I375"/>
    <mergeCell ref="J375:K375"/>
    <mergeCell ref="L375:M375"/>
    <mergeCell ref="N375:O375"/>
    <mergeCell ref="P375:Q375"/>
    <mergeCell ref="L403:M403"/>
    <mergeCell ref="N403:O403"/>
    <mergeCell ref="P403:Q403"/>
    <mergeCell ref="A420:A421"/>
    <mergeCell ref="B420:C420"/>
    <mergeCell ref="D420:E420"/>
    <mergeCell ref="F420:G420"/>
    <mergeCell ref="H420:I420"/>
    <mergeCell ref="J420:K420"/>
    <mergeCell ref="L420:M420"/>
    <mergeCell ref="N420:O420"/>
    <mergeCell ref="P420:Q420"/>
    <mergeCell ref="D303:E303"/>
    <mergeCell ref="F303:G303"/>
    <mergeCell ref="H303:I303"/>
    <mergeCell ref="J303:K303"/>
    <mergeCell ref="L303:M303"/>
    <mergeCell ref="N303:O303"/>
    <mergeCell ref="P303:Q303"/>
    <mergeCell ref="L329:M329"/>
    <mergeCell ref="N329:O329"/>
    <mergeCell ref="P329:Q329"/>
    <mergeCell ref="A352:A353"/>
    <mergeCell ref="B352:C352"/>
    <mergeCell ref="D352:E352"/>
    <mergeCell ref="F352:G352"/>
    <mergeCell ref="H352:I352"/>
    <mergeCell ref="J352:K352"/>
    <mergeCell ref="L352:M352"/>
    <mergeCell ref="N352:O352"/>
    <mergeCell ref="P352:Q352"/>
    <mergeCell ref="L203:M203"/>
    <mergeCell ref="N203:O203"/>
    <mergeCell ref="P203:Q203"/>
    <mergeCell ref="A221:A222"/>
    <mergeCell ref="B221:C221"/>
    <mergeCell ref="D221:E221"/>
    <mergeCell ref="F221:G221"/>
    <mergeCell ref="H221:I221"/>
    <mergeCell ref="J221:K221"/>
    <mergeCell ref="L221:M221"/>
    <mergeCell ref="N221:O221"/>
    <mergeCell ref="P221:Q221"/>
    <mergeCell ref="A247:A248"/>
    <mergeCell ref="B247:C247"/>
    <mergeCell ref="D247:E247"/>
    <mergeCell ref="F247:G247"/>
    <mergeCell ref="H247:I247"/>
    <mergeCell ref="J247:K247"/>
    <mergeCell ref="L247:M247"/>
    <mergeCell ref="N247:O247"/>
    <mergeCell ref="P247:Q247"/>
    <mergeCell ref="A203:A204"/>
    <mergeCell ref="B203:C203"/>
    <mergeCell ref="D203:E203"/>
    <mergeCell ref="F203:G203"/>
    <mergeCell ref="H203:I203"/>
    <mergeCell ref="J203:K203"/>
    <mergeCell ref="N20:O20"/>
    <mergeCell ref="P20:Q20"/>
    <mergeCell ref="A42:A43"/>
    <mergeCell ref="B42:C42"/>
    <mergeCell ref="D42:E42"/>
    <mergeCell ref="F42:G42"/>
    <mergeCell ref="H42:I42"/>
    <mergeCell ref="J42:K42"/>
    <mergeCell ref="L42:M42"/>
    <mergeCell ref="N42:O42"/>
    <mergeCell ref="L6:M6"/>
    <mergeCell ref="N6:O6"/>
    <mergeCell ref="P6:Q6"/>
    <mergeCell ref="A20:A21"/>
    <mergeCell ref="B20:C20"/>
    <mergeCell ref="D20:E20"/>
    <mergeCell ref="F20:G20"/>
    <mergeCell ref="H20:I20"/>
    <mergeCell ref="J20:K20"/>
    <mergeCell ref="L20:M20"/>
    <mergeCell ref="A6:A7"/>
    <mergeCell ref="B6:C6"/>
    <mergeCell ref="D6:E6"/>
    <mergeCell ref="F6:G6"/>
    <mergeCell ref="H6:I6"/>
    <mergeCell ref="J6:K6"/>
    <mergeCell ref="L79:M79"/>
    <mergeCell ref="N79:O79"/>
    <mergeCell ref="P79:Q79"/>
    <mergeCell ref="A88:A89"/>
    <mergeCell ref="B88:C88"/>
    <mergeCell ref="D88:E88"/>
    <mergeCell ref="F88:G88"/>
    <mergeCell ref="H88:I88"/>
    <mergeCell ref="J88:K88"/>
    <mergeCell ref="L88:M88"/>
    <mergeCell ref="A79:A80"/>
    <mergeCell ref="B79:C79"/>
    <mergeCell ref="D79:E79"/>
    <mergeCell ref="F79:G79"/>
    <mergeCell ref="H79:I79"/>
    <mergeCell ref="J79:K79"/>
    <mergeCell ref="P42:Q42"/>
    <mergeCell ref="A61:A62"/>
    <mergeCell ref="B61:C61"/>
    <mergeCell ref="D61:E61"/>
    <mergeCell ref="F61:G61"/>
    <mergeCell ref="H61:I61"/>
    <mergeCell ref="J61:K61"/>
    <mergeCell ref="L61:M61"/>
    <mergeCell ref="N61:O61"/>
    <mergeCell ref="P61:Q61"/>
    <mergeCell ref="P106:Q106"/>
    <mergeCell ref="A123:A124"/>
    <mergeCell ref="B123:C123"/>
    <mergeCell ref="D123:E123"/>
    <mergeCell ref="F123:G123"/>
    <mergeCell ref="H123:I123"/>
    <mergeCell ref="J123:K123"/>
    <mergeCell ref="L123:M123"/>
    <mergeCell ref="N123:O123"/>
    <mergeCell ref="P123:Q123"/>
    <mergeCell ref="N88:O88"/>
    <mergeCell ref="P88:Q88"/>
    <mergeCell ref="A106:A107"/>
    <mergeCell ref="B106:C106"/>
    <mergeCell ref="D106:E106"/>
    <mergeCell ref="F106:G106"/>
    <mergeCell ref="H106:I106"/>
    <mergeCell ref="J106:K106"/>
    <mergeCell ref="L106:M106"/>
    <mergeCell ref="N106:O106"/>
    <mergeCell ref="N163:O163"/>
    <mergeCell ref="P163:Q163"/>
    <mergeCell ref="A185:A186"/>
    <mergeCell ref="B185:C185"/>
    <mergeCell ref="D185:E185"/>
    <mergeCell ref="F185:G185"/>
    <mergeCell ref="H185:I185"/>
    <mergeCell ref="J185:K185"/>
    <mergeCell ref="L185:M185"/>
    <mergeCell ref="N185:O185"/>
    <mergeCell ref="L141:M141"/>
    <mergeCell ref="N141:O141"/>
    <mergeCell ref="P141:Q141"/>
    <mergeCell ref="A163:A164"/>
    <mergeCell ref="B163:C163"/>
    <mergeCell ref="D163:E163"/>
    <mergeCell ref="F163:G163"/>
    <mergeCell ref="H163:I163"/>
    <mergeCell ref="J163:K163"/>
    <mergeCell ref="L163:M163"/>
    <mergeCell ref="A141:A142"/>
    <mergeCell ref="B141:C141"/>
    <mergeCell ref="D141:E141"/>
    <mergeCell ref="F141:G141"/>
    <mergeCell ref="H141:I141"/>
    <mergeCell ref="J141:K141"/>
    <mergeCell ref="P185:Q185"/>
    <mergeCell ref="A273:A274"/>
    <mergeCell ref="B273:C273"/>
    <mergeCell ref="D273:E273"/>
    <mergeCell ref="F273:G273"/>
    <mergeCell ref="H273:I273"/>
    <mergeCell ref="J273:K273"/>
    <mergeCell ref="L273:M273"/>
    <mergeCell ref="N273:O273"/>
    <mergeCell ref="P273:Q273"/>
    <mergeCell ref="A329:A330"/>
    <mergeCell ref="B329:C329"/>
    <mergeCell ref="D329:E329"/>
    <mergeCell ref="F329:G329"/>
    <mergeCell ref="H329:I329"/>
    <mergeCell ref="J329:K329"/>
    <mergeCell ref="A403:A404"/>
    <mergeCell ref="B403:C403"/>
    <mergeCell ref="D403:E403"/>
    <mergeCell ref="F403:G403"/>
    <mergeCell ref="H403:I403"/>
    <mergeCell ref="J403:K403"/>
    <mergeCell ref="A282:A283"/>
    <mergeCell ref="B282:C282"/>
    <mergeCell ref="D282:E282"/>
    <mergeCell ref="F282:G282"/>
    <mergeCell ref="H282:I282"/>
    <mergeCell ref="J282:K282"/>
    <mergeCell ref="L282:M282"/>
    <mergeCell ref="N282:O282"/>
    <mergeCell ref="P282:Q282"/>
    <mergeCell ref="A303:A304"/>
    <mergeCell ref="B303:C303"/>
    <mergeCell ref="D546:E546"/>
    <mergeCell ref="F546:G546"/>
    <mergeCell ref="H546:I546"/>
    <mergeCell ref="J546:K546"/>
    <mergeCell ref="A482:A483"/>
    <mergeCell ref="B482:C482"/>
    <mergeCell ref="D482:E482"/>
    <mergeCell ref="F482:G482"/>
    <mergeCell ref="H482:I482"/>
    <mergeCell ref="J482:K482"/>
    <mergeCell ref="L482:M482"/>
    <mergeCell ref="N482:O482"/>
    <mergeCell ref="P482:Q482"/>
    <mergeCell ref="L497:M497"/>
    <mergeCell ref="N497:O497"/>
    <mergeCell ref="A751:A752"/>
    <mergeCell ref="B751:C751"/>
    <mergeCell ref="D751:E751"/>
    <mergeCell ref="F751:G751"/>
    <mergeCell ref="H751:I751"/>
    <mergeCell ref="J751:K751"/>
    <mergeCell ref="L751:M751"/>
    <mergeCell ref="N751:O751"/>
    <mergeCell ref="P751:Q751"/>
    <mergeCell ref="P497:Q497"/>
    <mergeCell ref="A512:A513"/>
    <mergeCell ref="B512:C512"/>
    <mergeCell ref="D512:E512"/>
    <mergeCell ref="F512:G512"/>
    <mergeCell ref="H512:I512"/>
    <mergeCell ref="J512:K512"/>
    <mergeCell ref="L512:M512"/>
    <mergeCell ref="A761:A762"/>
    <mergeCell ref="B761:C761"/>
    <mergeCell ref="D761:E761"/>
    <mergeCell ref="A791:A792"/>
    <mergeCell ref="B791:C791"/>
    <mergeCell ref="D791:E791"/>
    <mergeCell ref="F791:G791"/>
    <mergeCell ref="H791:I791"/>
    <mergeCell ref="J791:K791"/>
    <mergeCell ref="F761:G761"/>
    <mergeCell ref="H761:I761"/>
    <mergeCell ref="J761:K761"/>
    <mergeCell ref="L761:M761"/>
    <mergeCell ref="N761:O761"/>
    <mergeCell ref="P761:Q761"/>
    <mergeCell ref="A771:A772"/>
    <mergeCell ref="B771:C771"/>
    <mergeCell ref="D771:E771"/>
    <mergeCell ref="F771:G771"/>
    <mergeCell ref="H771:I771"/>
    <mergeCell ref="J771:K771"/>
    <mergeCell ref="L771:M771"/>
    <mergeCell ref="N771:O771"/>
    <mergeCell ref="P771:Q771"/>
    <mergeCell ref="A781:A782"/>
    <mergeCell ref="B781:C781"/>
    <mergeCell ref="D781:E781"/>
    <mergeCell ref="F781:G781"/>
    <mergeCell ref="H781:I781"/>
    <mergeCell ref="J781:K781"/>
    <mergeCell ref="L781:M781"/>
    <mergeCell ref="N781:O781"/>
    <mergeCell ref="A1359:A1360"/>
    <mergeCell ref="B1359:C1359"/>
    <mergeCell ref="D1359:E1359"/>
    <mergeCell ref="F1359:G1359"/>
    <mergeCell ref="H1359:I1359"/>
    <mergeCell ref="J1359:K1359"/>
    <mergeCell ref="L1359:M1359"/>
    <mergeCell ref="N1359:O1359"/>
    <mergeCell ref="P1359:Q1359"/>
    <mergeCell ref="A1404:A1405"/>
    <mergeCell ref="B1404:C1404"/>
    <mergeCell ref="D1404:E1404"/>
    <mergeCell ref="F1404:G1404"/>
    <mergeCell ref="H1404:I1404"/>
    <mergeCell ref="J1404:K1404"/>
    <mergeCell ref="A1449:A1450"/>
    <mergeCell ref="B1449:C1449"/>
    <mergeCell ref="D1449:E1449"/>
    <mergeCell ref="F1449:G1449"/>
    <mergeCell ref="H1449:I1449"/>
    <mergeCell ref="J1449:K1449"/>
    <mergeCell ref="A1374:A1375"/>
    <mergeCell ref="B1374:C1374"/>
    <mergeCell ref="D1374:E1374"/>
    <mergeCell ref="F1374:G1374"/>
    <mergeCell ref="H1374:I1374"/>
    <mergeCell ref="J1374:K1374"/>
    <mergeCell ref="L1374:M1374"/>
    <mergeCell ref="N1374:O1374"/>
    <mergeCell ref="P1374:Q1374"/>
    <mergeCell ref="A1389:A1390"/>
    <mergeCell ref="B1389:C1389"/>
    <mergeCell ref="A1519:A1520"/>
    <mergeCell ref="B1519:C1519"/>
    <mergeCell ref="D1519:E1519"/>
    <mergeCell ref="F1519:G1519"/>
    <mergeCell ref="H1519:I1519"/>
    <mergeCell ref="J1519:K1519"/>
    <mergeCell ref="L1519:M1519"/>
    <mergeCell ref="N1519:O1519"/>
    <mergeCell ref="P1519:Q1519"/>
    <mergeCell ref="L1534:M1534"/>
    <mergeCell ref="N1534:O1534"/>
    <mergeCell ref="P1534:Q1534"/>
    <mergeCell ref="A1549:A1550"/>
    <mergeCell ref="B1549:C1549"/>
    <mergeCell ref="D1549:E1549"/>
    <mergeCell ref="F1549:G1549"/>
    <mergeCell ref="H1549:I1549"/>
    <mergeCell ref="J1549:K1549"/>
    <mergeCell ref="L1549:M1549"/>
    <mergeCell ref="N1549:O1549"/>
    <mergeCell ref="P1549:Q1549"/>
    <mergeCell ref="A1534:A1535"/>
    <mergeCell ref="B1534:C1534"/>
    <mergeCell ref="D1534:E1534"/>
    <mergeCell ref="F1534:G1534"/>
    <mergeCell ref="H1534:I1534"/>
    <mergeCell ref="J1534:K1534"/>
    <mergeCell ref="B1564:C1564"/>
    <mergeCell ref="B1718:C1718"/>
    <mergeCell ref="D1718:E1718"/>
    <mergeCell ref="F1718:G1718"/>
    <mergeCell ref="H1718:I1718"/>
    <mergeCell ref="J1718:K1718"/>
    <mergeCell ref="L1718:M1718"/>
    <mergeCell ref="N1718:O1718"/>
    <mergeCell ref="P1718:Q1718"/>
    <mergeCell ref="A1731:A1732"/>
    <mergeCell ref="B1731:C1731"/>
    <mergeCell ref="D1731:E1731"/>
    <mergeCell ref="F1731:G1731"/>
    <mergeCell ref="H1731:I1731"/>
    <mergeCell ref="J1731:K1731"/>
    <mergeCell ref="P1706:Q1706"/>
    <mergeCell ref="A1674:A1675"/>
    <mergeCell ref="B1674:C1674"/>
    <mergeCell ref="D1674:E1674"/>
    <mergeCell ref="F1674:G1674"/>
    <mergeCell ref="L1731:M1731"/>
    <mergeCell ref="N1731:O1731"/>
    <mergeCell ref="P1731:Q1731"/>
    <mergeCell ref="D1564:E1564"/>
    <mergeCell ref="F1564:G1564"/>
    <mergeCell ref="H1564:I1564"/>
    <mergeCell ref="J1564:K1564"/>
    <mergeCell ref="L1564:M1564"/>
    <mergeCell ref="N1564:O1564"/>
    <mergeCell ref="P1564:Q1564"/>
    <mergeCell ref="F1594:G1594"/>
    <mergeCell ref="H1594:I1594"/>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CBB09-72DA-405C-9631-BFF88A16A9D6}">
  <dimension ref="A1:Y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3" width="7.6640625" style="28" customWidth="1"/>
    <col min="4" max="7" width="15.6640625" style="28" customWidth="1"/>
    <col min="8" max="9" width="21" style="28" customWidth="1"/>
    <col min="10" max="11" width="20" style="28" customWidth="1"/>
    <col min="12" max="13" width="21.88671875" style="28" customWidth="1"/>
    <col min="14" max="15" width="21.5546875" style="28" customWidth="1"/>
    <col min="16" max="17" width="20.77734375" style="28" customWidth="1"/>
    <col min="18" max="19" width="26.88671875" style="28" customWidth="1"/>
    <col min="20" max="21" width="15.6640625" style="28" customWidth="1"/>
    <col min="22" max="23" width="26.6640625" style="28" customWidth="1"/>
    <col min="24" max="25" width="15.6640625" style="28" customWidth="1"/>
    <col min="26" max="27" width="7.6640625" style="28" customWidth="1"/>
    <col min="28" max="16384" width="8.77734375" style="28"/>
  </cols>
  <sheetData>
    <row r="1" spans="1:25" x14ac:dyDescent="0.3">
      <c r="A1" s="35" t="str">
        <f xml:space="preserve"> HYPERLINK("#'Index'!A1", "Index")</f>
        <v>Index</v>
      </c>
      <c r="D1" s="29"/>
      <c r="E1" s="30" t="s">
        <v>503</v>
      </c>
    </row>
    <row r="2" spans="1:25" x14ac:dyDescent="0.3">
      <c r="A2" s="31" t="s">
        <v>396</v>
      </c>
      <c r="D2" s="32"/>
      <c r="E2" s="30" t="s">
        <v>504</v>
      </c>
    </row>
    <row r="3" spans="1:25" x14ac:dyDescent="0.3">
      <c r="A3" s="31"/>
      <c r="D3" s="33" t="s">
        <v>394</v>
      </c>
      <c r="E3" s="49" t="s">
        <v>401</v>
      </c>
      <c r="F3" s="50"/>
      <c r="G3" s="50"/>
      <c r="H3" s="50"/>
    </row>
    <row r="4" spans="1:25" customFormat="1" x14ac:dyDescent="0.3">
      <c r="A4" s="53" t="s">
        <v>395</v>
      </c>
    </row>
    <row r="5" spans="1:25" customFormat="1" x14ac:dyDescent="0.3">
      <c r="A5" s="54" t="s">
        <v>1</v>
      </c>
    </row>
    <row r="6" spans="1:25" customFormat="1" ht="25.5" customHeight="1" x14ac:dyDescent="0.3">
      <c r="A6" s="114" t="s">
        <v>1</v>
      </c>
      <c r="B6" s="113" t="s">
        <v>502</v>
      </c>
      <c r="C6" s="113" t="s">
        <v>1</v>
      </c>
      <c r="D6" s="113" t="s">
        <v>53</v>
      </c>
      <c r="E6" s="113" t="s">
        <v>1</v>
      </c>
      <c r="F6" s="113" t="s">
        <v>54</v>
      </c>
      <c r="G6" s="113" t="s">
        <v>1</v>
      </c>
      <c r="H6" s="116" t="s">
        <v>55</v>
      </c>
      <c r="I6" s="116" t="s">
        <v>1</v>
      </c>
      <c r="J6" s="116" t="s">
        <v>56</v>
      </c>
      <c r="K6" s="116" t="s">
        <v>1</v>
      </c>
      <c r="L6" s="116" t="s">
        <v>57</v>
      </c>
      <c r="M6" s="116" t="s">
        <v>1</v>
      </c>
      <c r="N6" s="116" t="s">
        <v>58</v>
      </c>
      <c r="O6" s="116" t="s">
        <v>1</v>
      </c>
      <c r="P6" s="116" t="s">
        <v>59</v>
      </c>
      <c r="Q6" s="116" t="s">
        <v>1</v>
      </c>
      <c r="R6" s="116" t="s">
        <v>60</v>
      </c>
      <c r="S6" s="116" t="s">
        <v>1</v>
      </c>
      <c r="T6" s="113" t="s">
        <v>61</v>
      </c>
      <c r="U6" s="113" t="s">
        <v>1</v>
      </c>
      <c r="V6" s="113" t="s">
        <v>62</v>
      </c>
      <c r="W6" s="113" t="s">
        <v>1</v>
      </c>
      <c r="X6" s="113" t="s">
        <v>63</v>
      </c>
      <c r="Y6" s="113" t="s">
        <v>1</v>
      </c>
    </row>
    <row r="7" spans="1:25" customFormat="1" x14ac:dyDescent="0.3">
      <c r="A7" s="115" t="s">
        <v>1</v>
      </c>
      <c r="B7" s="55" t="s">
        <v>14</v>
      </c>
      <c r="C7" s="55" t="s">
        <v>15</v>
      </c>
      <c r="D7" s="55" t="s">
        <v>14</v>
      </c>
      <c r="E7" s="55" t="s">
        <v>15</v>
      </c>
      <c r="F7" s="55" t="s">
        <v>14</v>
      </c>
      <c r="G7" s="55" t="s">
        <v>15</v>
      </c>
      <c r="H7" s="55" t="s">
        <v>14</v>
      </c>
      <c r="I7" s="55" t="s">
        <v>15</v>
      </c>
      <c r="J7" s="55" t="s">
        <v>14</v>
      </c>
      <c r="K7" s="55" t="s">
        <v>15</v>
      </c>
      <c r="L7" s="55" t="s">
        <v>14</v>
      </c>
      <c r="M7" s="55" t="s">
        <v>15</v>
      </c>
      <c r="N7" s="55" t="s">
        <v>14</v>
      </c>
      <c r="O7" s="55" t="s">
        <v>15</v>
      </c>
      <c r="P7" s="55" t="s">
        <v>14</v>
      </c>
      <c r="Q7" s="55" t="s">
        <v>15</v>
      </c>
      <c r="R7" s="55" t="s">
        <v>14</v>
      </c>
      <c r="S7" s="55" t="s">
        <v>15</v>
      </c>
      <c r="T7" s="55" t="s">
        <v>14</v>
      </c>
      <c r="U7" s="55" t="s">
        <v>15</v>
      </c>
      <c r="V7" s="55" t="s">
        <v>14</v>
      </c>
      <c r="W7" s="55" t="s">
        <v>15</v>
      </c>
      <c r="X7" s="55" t="s">
        <v>14</v>
      </c>
      <c r="Y7" s="55" t="s">
        <v>15</v>
      </c>
    </row>
    <row r="8" spans="1:25" customFormat="1" x14ac:dyDescent="0.3">
      <c r="A8" s="56" t="s">
        <v>16</v>
      </c>
      <c r="B8" s="57">
        <v>1202.0622454755</v>
      </c>
      <c r="C8" s="57">
        <v>1202.0622454755</v>
      </c>
      <c r="D8" s="57">
        <v>310.02296315029997</v>
      </c>
      <c r="E8" s="57">
        <v>310.02296315029997</v>
      </c>
      <c r="F8" s="57">
        <v>111.898125165</v>
      </c>
      <c r="G8" s="57">
        <v>111.898125165</v>
      </c>
      <c r="H8" s="57">
        <v>189.76852716510001</v>
      </c>
      <c r="I8" s="57">
        <v>189.76852716510001</v>
      </c>
      <c r="J8" s="57">
        <v>59.262984818100001</v>
      </c>
      <c r="K8" s="57">
        <v>59.262984818100001</v>
      </c>
      <c r="L8" s="57">
        <v>227.35218375170001</v>
      </c>
      <c r="M8" s="57">
        <v>227.35218375170001</v>
      </c>
      <c r="N8" s="57">
        <v>35.536805186599999</v>
      </c>
      <c r="O8" s="57">
        <v>35.536805186599999</v>
      </c>
      <c r="P8" s="57">
        <v>43.8846233334</v>
      </c>
      <c r="Q8" s="57">
        <v>43.8846233334</v>
      </c>
      <c r="R8" s="57">
        <v>120.53451977749999</v>
      </c>
      <c r="S8" s="57">
        <v>120.53451977749999</v>
      </c>
      <c r="T8" s="57">
        <v>46.952993598100001</v>
      </c>
      <c r="U8" s="57">
        <v>46.952993598100001</v>
      </c>
      <c r="V8" s="57">
        <v>16.891675021600001</v>
      </c>
      <c r="W8" s="57">
        <v>16.891675021600001</v>
      </c>
      <c r="X8" s="57">
        <v>39.956844508099998</v>
      </c>
      <c r="Y8" s="57">
        <v>39.956844508099998</v>
      </c>
    </row>
    <row r="9" spans="1:25" customFormat="1" x14ac:dyDescent="0.3">
      <c r="A9" s="58" t="s">
        <v>17</v>
      </c>
      <c r="B9" s="59">
        <v>226.19073308700001</v>
      </c>
      <c r="C9" s="60">
        <v>0.18816890218320201</v>
      </c>
      <c r="D9" s="59">
        <v>53.695715106900103</v>
      </c>
      <c r="E9" s="60">
        <v>0.17319915454413701</v>
      </c>
      <c r="F9" s="59">
        <v>16.631603532900002</v>
      </c>
      <c r="G9" s="60">
        <v>0.148631654984172</v>
      </c>
      <c r="H9" s="59">
        <v>42.943739385500002</v>
      </c>
      <c r="I9" s="60">
        <v>0.226295371666866</v>
      </c>
      <c r="J9" s="59">
        <v>8.1202025453999997</v>
      </c>
      <c r="K9" s="60">
        <v>0.13701980368224601</v>
      </c>
      <c r="L9" s="59">
        <v>45.696693982999903</v>
      </c>
      <c r="M9" s="60">
        <v>0.20099518389894599</v>
      </c>
      <c r="N9" s="67">
        <v>4.0417310881000104</v>
      </c>
      <c r="O9" s="71">
        <v>11.3733664770294</v>
      </c>
      <c r="P9" s="59">
        <v>10.5716418366</v>
      </c>
      <c r="Q9" s="60">
        <v>0.24089626465026701</v>
      </c>
      <c r="R9" s="59">
        <v>27.325815069200001</v>
      </c>
      <c r="S9" s="60">
        <v>0.22670530500011099</v>
      </c>
      <c r="T9" s="59">
        <v>9.3697413156000007</v>
      </c>
      <c r="U9" s="60">
        <v>0.19955578116704301</v>
      </c>
      <c r="V9" s="67">
        <v>1.7210938987</v>
      </c>
      <c r="W9" s="71">
        <v>10.189006694121099</v>
      </c>
      <c r="X9" s="59">
        <v>6.0727553251000002</v>
      </c>
      <c r="Y9" s="60">
        <v>0.151982855499736</v>
      </c>
    </row>
    <row r="10" spans="1:25" customFormat="1" x14ac:dyDescent="0.3">
      <c r="A10" s="58" t="s">
        <v>18</v>
      </c>
      <c r="B10" s="61">
        <v>242.9097684457</v>
      </c>
      <c r="C10" s="62">
        <v>0.20207752914626501</v>
      </c>
      <c r="D10" s="61">
        <v>54.013147371000102</v>
      </c>
      <c r="E10" s="62">
        <v>0.174223053744617</v>
      </c>
      <c r="F10" s="61">
        <v>37.843641299600002</v>
      </c>
      <c r="G10" s="63">
        <v>0.33819727760226098</v>
      </c>
      <c r="H10" s="61">
        <v>36.937765607599999</v>
      </c>
      <c r="I10" s="62">
        <v>0.19464642614559499</v>
      </c>
      <c r="J10" s="61">
        <v>30.623912713600099</v>
      </c>
      <c r="K10" s="63">
        <v>0.51674603983576095</v>
      </c>
      <c r="L10" s="61">
        <v>37.581130331600001</v>
      </c>
      <c r="M10" s="62">
        <v>0.165299183458224</v>
      </c>
      <c r="N10" s="69">
        <v>3.4295604733999898</v>
      </c>
      <c r="O10" s="72">
        <v>9.6507281827720401</v>
      </c>
      <c r="P10" s="61">
        <v>7.7655687660999897</v>
      </c>
      <c r="Q10" s="62">
        <v>0.17695420801731501</v>
      </c>
      <c r="R10" s="61">
        <v>14.858872867900001</v>
      </c>
      <c r="S10" s="64">
        <v>0.123274833593967</v>
      </c>
      <c r="T10" s="61">
        <v>15.2181605715</v>
      </c>
      <c r="U10" s="62">
        <v>0.32411480941474702</v>
      </c>
      <c r="V10" s="69">
        <v>1.5772036751</v>
      </c>
      <c r="W10" s="72">
        <v>9.3371656338591205</v>
      </c>
      <c r="X10" s="61">
        <v>3.0608047683000001</v>
      </c>
      <c r="Y10" s="62">
        <v>7.66027649575661E-2</v>
      </c>
    </row>
    <row r="11" spans="1:25" customFormat="1" x14ac:dyDescent="0.3">
      <c r="A11" s="58" t="s">
        <v>19</v>
      </c>
      <c r="B11" s="59">
        <v>195.83979688540001</v>
      </c>
      <c r="C11" s="60">
        <v>0.16291984680704399</v>
      </c>
      <c r="D11" s="59">
        <v>49.254482592699901</v>
      </c>
      <c r="E11" s="60">
        <v>0.158873659203177</v>
      </c>
      <c r="F11" s="59">
        <v>18.856563350799998</v>
      </c>
      <c r="G11" s="60">
        <v>0.168515453882672</v>
      </c>
      <c r="H11" s="59">
        <v>27.455122764599999</v>
      </c>
      <c r="I11" s="60">
        <v>0.14467690282864401</v>
      </c>
      <c r="J11" s="59">
        <v>3.0804740306999898</v>
      </c>
      <c r="K11" s="64">
        <v>5.1979731364444698E-2</v>
      </c>
      <c r="L11" s="59">
        <v>36.327266948599998</v>
      </c>
      <c r="M11" s="60">
        <v>0.159784112688684</v>
      </c>
      <c r="N11" s="67">
        <v>7.3716749255000096</v>
      </c>
      <c r="O11" s="71">
        <v>20.743775043344801</v>
      </c>
      <c r="P11" s="59">
        <v>6.4043489187000002</v>
      </c>
      <c r="Q11" s="60">
        <v>0.14593605760370601</v>
      </c>
      <c r="R11" s="59">
        <v>32.3067057445</v>
      </c>
      <c r="S11" s="63">
        <v>0.26802865937605602</v>
      </c>
      <c r="T11" s="59">
        <v>4.3321927178999999</v>
      </c>
      <c r="U11" s="60">
        <v>9.22665923068067E-2</v>
      </c>
      <c r="V11" s="67">
        <v>1.1771981281999999</v>
      </c>
      <c r="W11" s="71">
        <v>6.9691023933071996</v>
      </c>
      <c r="X11" s="59">
        <v>9.2737667631999905</v>
      </c>
      <c r="Y11" s="60">
        <v>0.232094572966592</v>
      </c>
    </row>
    <row r="12" spans="1:25" customFormat="1" x14ac:dyDescent="0.3">
      <c r="A12" s="58" t="s">
        <v>20</v>
      </c>
      <c r="B12" s="61">
        <v>84.859129647600298</v>
      </c>
      <c r="C12" s="62">
        <v>7.0594621840096405E-2</v>
      </c>
      <c r="D12" s="61">
        <v>18.864389283600001</v>
      </c>
      <c r="E12" s="62">
        <v>6.0848361333978002E-2</v>
      </c>
      <c r="F12" s="61">
        <v>6.5231118967999997</v>
      </c>
      <c r="G12" s="62">
        <v>5.8295095536062901E-2</v>
      </c>
      <c r="H12" s="61">
        <v>8.6480575010000198</v>
      </c>
      <c r="I12" s="62">
        <v>4.5571611005212301E-2</v>
      </c>
      <c r="J12" s="61">
        <v>1.570246571</v>
      </c>
      <c r="K12" s="62">
        <v>2.6496245098347099E-2</v>
      </c>
      <c r="L12" s="61">
        <v>13.512186509899999</v>
      </c>
      <c r="M12" s="62">
        <v>5.9432842416227601E-2</v>
      </c>
      <c r="N12" s="69">
        <v>4.37177690239999</v>
      </c>
      <c r="O12" s="72">
        <v>12.302110106534</v>
      </c>
      <c r="P12" s="61">
        <v>6.7659955846999997</v>
      </c>
      <c r="Q12" s="62">
        <v>0.154176909148733</v>
      </c>
      <c r="R12" s="61">
        <v>10.6255493712</v>
      </c>
      <c r="S12" s="62">
        <v>8.8153579495850398E-2</v>
      </c>
      <c r="T12" s="61">
        <v>9.9384066687000097</v>
      </c>
      <c r="U12" s="63">
        <v>0.211667157024513</v>
      </c>
      <c r="V12" s="69">
        <v>0.38378541199999999</v>
      </c>
      <c r="W12" s="72">
        <v>2.2720388091130101</v>
      </c>
      <c r="X12" s="61">
        <v>3.6556239463</v>
      </c>
      <c r="Y12" s="62">
        <v>9.1489305306852606E-2</v>
      </c>
    </row>
    <row r="13" spans="1:25" customFormat="1" x14ac:dyDescent="0.3">
      <c r="A13" s="58" t="s">
        <v>21</v>
      </c>
      <c r="B13" s="59">
        <v>98.944758881799601</v>
      </c>
      <c r="C13" s="60">
        <v>8.2312508569521201E-2</v>
      </c>
      <c r="D13" s="59">
        <v>34.551558710400101</v>
      </c>
      <c r="E13" s="60">
        <v>0.111448385497978</v>
      </c>
      <c r="F13" s="59">
        <v>5.1523052025</v>
      </c>
      <c r="G13" s="60">
        <v>4.6044607046835197E-2</v>
      </c>
      <c r="H13" s="59">
        <v>17.423823608500001</v>
      </c>
      <c r="I13" s="60">
        <v>9.1816192436067895E-2</v>
      </c>
      <c r="J13" s="59">
        <v>3.1286127922000002</v>
      </c>
      <c r="K13" s="60">
        <v>5.2792021897021701E-2</v>
      </c>
      <c r="L13" s="59">
        <v>13.093942363</v>
      </c>
      <c r="M13" s="60">
        <v>5.7593211320549197E-2</v>
      </c>
      <c r="N13" s="67">
        <v>1.9510571801000001</v>
      </c>
      <c r="O13" s="71">
        <v>5.49024362166268</v>
      </c>
      <c r="P13" s="59">
        <v>0.87506695629999998</v>
      </c>
      <c r="Q13" s="60">
        <v>1.9940172430145901E-2</v>
      </c>
      <c r="R13" s="59">
        <v>5.5398313549999996</v>
      </c>
      <c r="S13" s="60">
        <v>4.5960537821250001E-2</v>
      </c>
      <c r="T13" s="59">
        <v>3.0746662402</v>
      </c>
      <c r="U13" s="60">
        <v>6.5483923485645898E-2</v>
      </c>
      <c r="V13" s="67">
        <v>8.5040712113999994</v>
      </c>
      <c r="W13" s="68">
        <v>50.344747933674597</v>
      </c>
      <c r="X13" s="59">
        <v>5.6498232622000097</v>
      </c>
      <c r="Y13" s="60">
        <v>0.14139813420588501</v>
      </c>
    </row>
    <row r="14" spans="1:25" customFormat="1" x14ac:dyDescent="0.3">
      <c r="A14" s="58" t="s">
        <v>22</v>
      </c>
      <c r="B14" s="61">
        <v>212.26945979659999</v>
      </c>
      <c r="C14" s="62">
        <v>0.17658774376748901</v>
      </c>
      <c r="D14" s="61">
        <v>60.859105985300097</v>
      </c>
      <c r="E14" s="62">
        <v>0.196305155485516</v>
      </c>
      <c r="F14" s="61">
        <v>13.251137505399999</v>
      </c>
      <c r="G14" s="62">
        <v>0.118421443485853</v>
      </c>
      <c r="H14" s="61">
        <v>42.582882140999999</v>
      </c>
      <c r="I14" s="62">
        <v>0.224393806376294</v>
      </c>
      <c r="J14" s="61">
        <v>2.7928040320999998</v>
      </c>
      <c r="K14" s="64">
        <v>4.71256053111761E-2</v>
      </c>
      <c r="L14" s="61">
        <v>44.249958493900202</v>
      </c>
      <c r="M14" s="62">
        <v>0.19463177244968599</v>
      </c>
      <c r="N14" s="69">
        <v>10.827861180999999</v>
      </c>
      <c r="O14" s="72">
        <v>30.46942775003</v>
      </c>
      <c r="P14" s="61">
        <v>7.1391836340999903</v>
      </c>
      <c r="Q14" s="62">
        <v>0.162680754483461</v>
      </c>
      <c r="R14" s="61">
        <v>18.272818091000001</v>
      </c>
      <c r="S14" s="62">
        <v>0.15159821538867499</v>
      </c>
      <c r="T14" s="61">
        <v>5.0198260842</v>
      </c>
      <c r="U14" s="62">
        <v>0.10691173660124501</v>
      </c>
      <c r="V14" s="69">
        <v>0.90674842389999999</v>
      </c>
      <c r="W14" s="72">
        <v>5.3680195879953203</v>
      </c>
      <c r="X14" s="61">
        <v>6.3671342247000098</v>
      </c>
      <c r="Y14" s="62">
        <v>0.159350276606784</v>
      </c>
    </row>
    <row r="15" spans="1:25" customFormat="1" x14ac:dyDescent="0.3">
      <c r="A15" s="58" t="s">
        <v>23</v>
      </c>
      <c r="B15" s="59">
        <v>141.04859873140001</v>
      </c>
      <c r="C15" s="60">
        <v>0.117338847686382</v>
      </c>
      <c r="D15" s="59">
        <v>38.784564100400097</v>
      </c>
      <c r="E15" s="60">
        <v>0.12510223019059799</v>
      </c>
      <c r="F15" s="59">
        <v>13.639762377</v>
      </c>
      <c r="G15" s="60">
        <v>0.121894467462144</v>
      </c>
      <c r="H15" s="59">
        <v>13.777136156899999</v>
      </c>
      <c r="I15" s="60">
        <v>7.2599689541320997E-2</v>
      </c>
      <c r="J15" s="59">
        <v>9.9467321330999994</v>
      </c>
      <c r="K15" s="60">
        <v>0.16784055281100299</v>
      </c>
      <c r="L15" s="59">
        <v>36.891005121699997</v>
      </c>
      <c r="M15" s="60">
        <v>0.16226369376768399</v>
      </c>
      <c r="N15" s="67">
        <v>3.5431434360999901</v>
      </c>
      <c r="O15" s="71">
        <v>9.9703488186271407</v>
      </c>
      <c r="P15" s="59">
        <v>4.3628176369000098</v>
      </c>
      <c r="Q15" s="60">
        <v>9.94156336663716E-2</v>
      </c>
      <c r="R15" s="59">
        <v>11.6049272787</v>
      </c>
      <c r="S15" s="60">
        <v>9.6278869324091104E-2</v>
      </c>
      <c r="T15" s="59">
        <v>0</v>
      </c>
      <c r="U15" s="64">
        <v>0</v>
      </c>
      <c r="V15" s="67">
        <v>2.6215742723000002</v>
      </c>
      <c r="W15" s="71">
        <v>15.5199189479297</v>
      </c>
      <c r="X15" s="59">
        <v>5.8769362182999902</v>
      </c>
      <c r="Y15" s="60">
        <v>0.14708209045658299</v>
      </c>
    </row>
    <row r="16" spans="1:25" customFormat="1" x14ac:dyDescent="0.3">
      <c r="A16" s="65" t="s">
        <v>1</v>
      </c>
    </row>
    <row r="17" spans="1:25" customFormat="1" x14ac:dyDescent="0.3">
      <c r="A17" s="65" t="s">
        <v>1</v>
      </c>
    </row>
    <row r="18" spans="1:25" customFormat="1" x14ac:dyDescent="0.3">
      <c r="A18" s="53" t="s">
        <v>403</v>
      </c>
    </row>
    <row r="19" spans="1:25" customFormat="1" x14ac:dyDescent="0.3">
      <c r="A19" s="54" t="s">
        <v>1</v>
      </c>
    </row>
    <row r="20" spans="1:25" customFormat="1" ht="25.5" customHeight="1" x14ac:dyDescent="0.3">
      <c r="A20" s="114" t="s">
        <v>1</v>
      </c>
      <c r="B20" s="113" t="s">
        <v>502</v>
      </c>
      <c r="C20" s="113" t="s">
        <v>1</v>
      </c>
      <c r="D20" s="113" t="s">
        <v>53</v>
      </c>
      <c r="E20" s="113" t="s">
        <v>1</v>
      </c>
      <c r="F20" s="113" t="s">
        <v>54</v>
      </c>
      <c r="G20" s="113" t="s">
        <v>1</v>
      </c>
      <c r="H20" s="116" t="s">
        <v>55</v>
      </c>
      <c r="I20" s="116" t="s">
        <v>1</v>
      </c>
      <c r="J20" s="116" t="s">
        <v>56</v>
      </c>
      <c r="K20" s="116" t="s">
        <v>1</v>
      </c>
      <c r="L20" s="116" t="s">
        <v>57</v>
      </c>
      <c r="M20" s="116" t="s">
        <v>1</v>
      </c>
      <c r="N20" s="116" t="s">
        <v>58</v>
      </c>
      <c r="O20" s="116" t="s">
        <v>1</v>
      </c>
      <c r="P20" s="116" t="s">
        <v>59</v>
      </c>
      <c r="Q20" s="116" t="s">
        <v>1</v>
      </c>
      <c r="R20" s="116" t="s">
        <v>60</v>
      </c>
      <c r="S20" s="116" t="s">
        <v>1</v>
      </c>
      <c r="T20" s="113" t="s">
        <v>61</v>
      </c>
      <c r="U20" s="113" t="s">
        <v>1</v>
      </c>
      <c r="V20" s="113" t="s">
        <v>62</v>
      </c>
      <c r="W20" s="113" t="s">
        <v>1</v>
      </c>
      <c r="X20" s="113" t="s">
        <v>63</v>
      </c>
      <c r="Y20" s="113" t="s">
        <v>1</v>
      </c>
    </row>
    <row r="21" spans="1:25" customFormat="1" x14ac:dyDescent="0.3">
      <c r="A21" s="115" t="s">
        <v>1</v>
      </c>
      <c r="B21" s="55" t="s">
        <v>14</v>
      </c>
      <c r="C21" s="55" t="s">
        <v>15</v>
      </c>
      <c r="D21" s="55" t="s">
        <v>14</v>
      </c>
      <c r="E21" s="55" t="s">
        <v>15</v>
      </c>
      <c r="F21" s="55" t="s">
        <v>14</v>
      </c>
      <c r="G21" s="55" t="s">
        <v>15</v>
      </c>
      <c r="H21" s="55" t="s">
        <v>14</v>
      </c>
      <c r="I21" s="55" t="s">
        <v>15</v>
      </c>
      <c r="J21" s="55" t="s">
        <v>14</v>
      </c>
      <c r="K21" s="55" t="s">
        <v>15</v>
      </c>
      <c r="L21" s="55" t="s">
        <v>14</v>
      </c>
      <c r="M21" s="55" t="s">
        <v>15</v>
      </c>
      <c r="N21" s="55" t="s">
        <v>14</v>
      </c>
      <c r="O21" s="55" t="s">
        <v>15</v>
      </c>
      <c r="P21" s="55" t="s">
        <v>14</v>
      </c>
      <c r="Q21" s="55" t="s">
        <v>15</v>
      </c>
      <c r="R21" s="55" t="s">
        <v>14</v>
      </c>
      <c r="S21" s="55" t="s">
        <v>15</v>
      </c>
      <c r="T21" s="55" t="s">
        <v>14</v>
      </c>
      <c r="U21" s="55" t="s">
        <v>15</v>
      </c>
      <c r="V21" s="55" t="s">
        <v>14</v>
      </c>
      <c r="W21" s="55" t="s">
        <v>15</v>
      </c>
      <c r="X21" s="55" t="s">
        <v>14</v>
      </c>
      <c r="Y21" s="55" t="s">
        <v>15</v>
      </c>
    </row>
    <row r="22" spans="1:25" customFormat="1" x14ac:dyDescent="0.3">
      <c r="A22" s="56" t="s">
        <v>16</v>
      </c>
      <c r="B22" s="57">
        <v>1223.3316612077999</v>
      </c>
      <c r="C22" s="57">
        <v>1223.3316612077999</v>
      </c>
      <c r="D22" s="57">
        <v>315.42497734860001</v>
      </c>
      <c r="E22" s="57">
        <v>315.42497734860001</v>
      </c>
      <c r="F22" s="57">
        <v>117.2983338211</v>
      </c>
      <c r="G22" s="57">
        <v>117.2983338211</v>
      </c>
      <c r="H22" s="57">
        <v>192.11035967559999</v>
      </c>
      <c r="I22" s="57">
        <v>192.11035967559999</v>
      </c>
      <c r="J22" s="57">
        <v>59.262984818100001</v>
      </c>
      <c r="K22" s="57">
        <v>59.262984818100001</v>
      </c>
      <c r="L22" s="57">
        <v>227.8330979063</v>
      </c>
      <c r="M22" s="57">
        <v>227.8330979063</v>
      </c>
      <c r="N22" s="57">
        <v>35.911069217600001</v>
      </c>
      <c r="O22" s="57">
        <v>35.911069217600001</v>
      </c>
      <c r="P22" s="57">
        <v>47.365469403600002</v>
      </c>
      <c r="Q22" s="57">
        <v>47.365469403600002</v>
      </c>
      <c r="R22" s="57">
        <v>122.78009699810001</v>
      </c>
      <c r="S22" s="57">
        <v>122.78009699810001</v>
      </c>
      <c r="T22" s="57">
        <v>46.952993598100001</v>
      </c>
      <c r="U22" s="57">
        <v>46.952993598100001</v>
      </c>
      <c r="V22" s="57">
        <v>16.891675021600001</v>
      </c>
      <c r="W22" s="57">
        <v>16.891675021600001</v>
      </c>
      <c r="X22" s="57">
        <v>41.500603399100001</v>
      </c>
      <c r="Y22" s="57">
        <v>41.500603399100001</v>
      </c>
    </row>
    <row r="23" spans="1:25" customFormat="1" x14ac:dyDescent="0.3">
      <c r="A23" s="58" t="s">
        <v>24</v>
      </c>
      <c r="B23" s="59">
        <v>287.98623134629997</v>
      </c>
      <c r="C23" s="60">
        <v>0.23541141006844399</v>
      </c>
      <c r="D23" s="59">
        <v>90.360240973399897</v>
      </c>
      <c r="E23" s="60">
        <v>0.28647141939408299</v>
      </c>
      <c r="F23" s="59">
        <v>31.108797653</v>
      </c>
      <c r="G23" s="60">
        <v>0.26521090828490601</v>
      </c>
      <c r="H23" s="59">
        <v>44.508870461199997</v>
      </c>
      <c r="I23" s="60">
        <v>0.23168386408915301</v>
      </c>
      <c r="J23" s="59">
        <v>18.8187051150001</v>
      </c>
      <c r="K23" s="60">
        <v>0.31754568509773101</v>
      </c>
      <c r="L23" s="59">
        <v>37.3743435879</v>
      </c>
      <c r="M23" s="64">
        <v>0.16404264319519901</v>
      </c>
      <c r="N23" s="67">
        <v>10.186336493200001</v>
      </c>
      <c r="O23" s="71">
        <v>28.3654503058006</v>
      </c>
      <c r="P23" s="59">
        <v>3.7515877649</v>
      </c>
      <c r="Q23" s="64">
        <v>7.9205121624211394E-2</v>
      </c>
      <c r="R23" s="59">
        <v>17.672228858299999</v>
      </c>
      <c r="S23" s="64">
        <v>0.14393398678104499</v>
      </c>
      <c r="T23" s="59">
        <v>14.509011768900001</v>
      </c>
      <c r="U23" s="60">
        <v>0.30901143158393002</v>
      </c>
      <c r="V23" s="67">
        <v>7.10521557130002</v>
      </c>
      <c r="W23" s="71">
        <v>42.063416222572997</v>
      </c>
      <c r="X23" s="59">
        <v>12.590893099200001</v>
      </c>
      <c r="Y23" s="60">
        <v>0.30339060321886901</v>
      </c>
    </row>
    <row r="24" spans="1:25" customFormat="1" x14ac:dyDescent="0.3">
      <c r="A24" s="58" t="s">
        <v>25</v>
      </c>
      <c r="B24" s="61">
        <v>248.3382780277</v>
      </c>
      <c r="C24" s="62">
        <v>0.20300159466363699</v>
      </c>
      <c r="D24" s="61">
        <v>75.690359272400102</v>
      </c>
      <c r="E24" s="62">
        <v>0.23996311233383699</v>
      </c>
      <c r="F24" s="61">
        <v>14.179139791800001</v>
      </c>
      <c r="G24" s="62">
        <v>0.12088099915746101</v>
      </c>
      <c r="H24" s="61">
        <v>49.120631659700003</v>
      </c>
      <c r="I24" s="62">
        <v>0.25568965537645</v>
      </c>
      <c r="J24" s="61">
        <v>9.7586796880000009</v>
      </c>
      <c r="K24" s="62">
        <v>0.16466736729432399</v>
      </c>
      <c r="L24" s="61">
        <v>41.008354826000001</v>
      </c>
      <c r="M24" s="62">
        <v>0.17999296503822901</v>
      </c>
      <c r="N24" s="69">
        <v>3.3515135813000101</v>
      </c>
      <c r="O24" s="72">
        <v>9.3328147958831202</v>
      </c>
      <c r="P24" s="61">
        <v>16.247480316699999</v>
      </c>
      <c r="Q24" s="63">
        <v>0.343023736939153</v>
      </c>
      <c r="R24" s="61">
        <v>16.215762876900001</v>
      </c>
      <c r="S24" s="62">
        <v>0.132071592003637</v>
      </c>
      <c r="T24" s="61">
        <v>10.7571383463</v>
      </c>
      <c r="U24" s="62">
        <v>0.22910441958987901</v>
      </c>
      <c r="V24" s="69">
        <v>2.8404595584000001</v>
      </c>
      <c r="W24" s="72">
        <v>16.815736478281799</v>
      </c>
      <c r="X24" s="61">
        <v>9.1687581102000006</v>
      </c>
      <c r="Y24" s="62">
        <v>0.22093071809165199</v>
      </c>
    </row>
    <row r="25" spans="1:25" customFormat="1" x14ac:dyDescent="0.3">
      <c r="A25" s="58" t="s">
        <v>26</v>
      </c>
      <c r="B25" s="59">
        <v>20.561836071799998</v>
      </c>
      <c r="C25" s="60">
        <v>1.68080633599389E-2</v>
      </c>
      <c r="D25" s="59">
        <v>5.4718964857000101</v>
      </c>
      <c r="E25" s="60">
        <v>1.7347695581040198E-2</v>
      </c>
      <c r="F25" s="59">
        <v>0.77812816119999995</v>
      </c>
      <c r="G25" s="60">
        <v>6.6337528918934E-3</v>
      </c>
      <c r="H25" s="59">
        <v>7.2169600046000202</v>
      </c>
      <c r="I25" s="60">
        <v>3.75667403714545E-2</v>
      </c>
      <c r="J25" s="59">
        <v>1.8355463052000001</v>
      </c>
      <c r="K25" s="60">
        <v>3.09728966712353E-2</v>
      </c>
      <c r="L25" s="59">
        <v>1.2828947454999999</v>
      </c>
      <c r="M25" s="60">
        <v>5.6308532750040203E-3</v>
      </c>
      <c r="N25" s="67">
        <v>1.6812292042000001</v>
      </c>
      <c r="O25" s="71">
        <v>4.6816461910747798</v>
      </c>
      <c r="P25" s="59">
        <v>0</v>
      </c>
      <c r="Q25" s="60">
        <v>0</v>
      </c>
      <c r="R25" s="59">
        <v>1.5933628358</v>
      </c>
      <c r="S25" s="60">
        <v>1.29773707201474E-2</v>
      </c>
      <c r="T25" s="59">
        <v>0</v>
      </c>
      <c r="U25" s="60">
        <v>0</v>
      </c>
      <c r="V25" s="67">
        <v>0.70181832960000301</v>
      </c>
      <c r="W25" s="71">
        <v>4.1548178537803899</v>
      </c>
      <c r="X25" s="59">
        <v>0</v>
      </c>
      <c r="Y25" s="60">
        <v>0</v>
      </c>
    </row>
    <row r="26" spans="1:25" customFormat="1" x14ac:dyDescent="0.3">
      <c r="A26" s="58" t="s">
        <v>27</v>
      </c>
      <c r="B26" s="61">
        <v>168.11558678200001</v>
      </c>
      <c r="C26" s="62">
        <v>0.13742437322027501</v>
      </c>
      <c r="D26" s="61">
        <v>26.776552944100001</v>
      </c>
      <c r="E26" s="64">
        <v>8.4890401417092601E-2</v>
      </c>
      <c r="F26" s="61">
        <v>22.0423661532</v>
      </c>
      <c r="G26" s="62">
        <v>0.18791712921360301</v>
      </c>
      <c r="H26" s="61">
        <v>26.2376992724</v>
      </c>
      <c r="I26" s="62">
        <v>0.136576181090418</v>
      </c>
      <c r="J26" s="61">
        <v>11.0106535601</v>
      </c>
      <c r="K26" s="62">
        <v>0.185793098236543</v>
      </c>
      <c r="L26" s="61">
        <v>35.292396889099997</v>
      </c>
      <c r="M26" s="62">
        <v>0.15490460873957199</v>
      </c>
      <c r="N26" s="69">
        <v>5.2003791789999996</v>
      </c>
      <c r="O26" s="72">
        <v>14.481270795611101</v>
      </c>
      <c r="P26" s="61">
        <v>4.9801039605999904</v>
      </c>
      <c r="Q26" s="62">
        <v>0.105142079732487</v>
      </c>
      <c r="R26" s="61">
        <v>27.3995132244</v>
      </c>
      <c r="S26" s="63">
        <v>0.22315924074261001</v>
      </c>
      <c r="T26" s="61">
        <v>2.5540034315</v>
      </c>
      <c r="U26" s="62">
        <v>5.43949008525699E-2</v>
      </c>
      <c r="V26" s="69">
        <v>2.8954959355000001</v>
      </c>
      <c r="W26" s="72">
        <v>17.141556013820001</v>
      </c>
      <c r="X26" s="61">
        <v>3.7264222321</v>
      </c>
      <c r="Y26" s="62">
        <v>8.9792001245476205E-2</v>
      </c>
    </row>
    <row r="27" spans="1:25" customFormat="1" x14ac:dyDescent="0.3">
      <c r="A27" s="58" t="s">
        <v>28</v>
      </c>
      <c r="B27" s="59">
        <v>4.3375716576999999</v>
      </c>
      <c r="C27" s="60">
        <v>3.54570374923306E-3</v>
      </c>
      <c r="D27" s="59">
        <v>0</v>
      </c>
      <c r="E27" s="60">
        <v>0</v>
      </c>
      <c r="F27" s="59">
        <v>0.76249902970000005</v>
      </c>
      <c r="G27" s="60">
        <v>6.5005103215101199E-3</v>
      </c>
      <c r="H27" s="59">
        <v>0</v>
      </c>
      <c r="I27" s="60">
        <v>0</v>
      </c>
      <c r="J27" s="59">
        <v>0</v>
      </c>
      <c r="K27" s="60">
        <v>0</v>
      </c>
      <c r="L27" s="59">
        <v>3.575072628</v>
      </c>
      <c r="M27" s="63">
        <v>1.5691629797661401E-2</v>
      </c>
      <c r="N27" s="67">
        <v>0</v>
      </c>
      <c r="O27" s="71">
        <v>0</v>
      </c>
      <c r="P27" s="59">
        <v>0</v>
      </c>
      <c r="Q27" s="60">
        <v>0</v>
      </c>
      <c r="R27" s="59">
        <v>0</v>
      </c>
      <c r="S27" s="60">
        <v>0</v>
      </c>
      <c r="T27" s="59">
        <v>0</v>
      </c>
      <c r="U27" s="60">
        <v>0</v>
      </c>
      <c r="V27" s="67">
        <v>0</v>
      </c>
      <c r="W27" s="71">
        <v>0</v>
      </c>
      <c r="X27" s="59">
        <v>0</v>
      </c>
      <c r="Y27" s="60">
        <v>0</v>
      </c>
    </row>
    <row r="28" spans="1:25" customFormat="1" x14ac:dyDescent="0.3">
      <c r="A28" s="58" t="s">
        <v>29</v>
      </c>
      <c r="B28" s="61">
        <v>41.747978167399999</v>
      </c>
      <c r="C28" s="62">
        <v>3.4126459316995102E-2</v>
      </c>
      <c r="D28" s="61">
        <v>5.4847745273999902</v>
      </c>
      <c r="E28" s="62">
        <v>1.7388523171195699E-2</v>
      </c>
      <c r="F28" s="61">
        <v>5.9226919069999999</v>
      </c>
      <c r="G28" s="62">
        <v>5.0492549331801397E-2</v>
      </c>
      <c r="H28" s="61">
        <v>4.0927819430000003</v>
      </c>
      <c r="I28" s="62">
        <v>2.13043271061026E-2</v>
      </c>
      <c r="J28" s="61">
        <v>1.0353884759</v>
      </c>
      <c r="K28" s="62">
        <v>1.74710821447484E-2</v>
      </c>
      <c r="L28" s="61">
        <v>15.1028165662</v>
      </c>
      <c r="M28" s="63">
        <v>6.6288948818188295E-2</v>
      </c>
      <c r="N28" s="69">
        <v>0.58546749060000103</v>
      </c>
      <c r="O28" s="72">
        <v>1.6303259784675601</v>
      </c>
      <c r="P28" s="61">
        <v>1.4427170945000001</v>
      </c>
      <c r="Q28" s="62">
        <v>3.0459258879219402E-2</v>
      </c>
      <c r="R28" s="61">
        <v>3.0520868825999998</v>
      </c>
      <c r="S28" s="62">
        <v>2.4858156633051302E-2</v>
      </c>
      <c r="T28" s="61">
        <v>4.7510523342000104</v>
      </c>
      <c r="U28" s="63">
        <v>0.101187421080479</v>
      </c>
      <c r="V28" s="69">
        <v>0.278200946</v>
      </c>
      <c r="W28" s="72">
        <v>1.64697074531836</v>
      </c>
      <c r="X28" s="61">
        <v>0</v>
      </c>
      <c r="Y28" s="62">
        <v>0</v>
      </c>
    </row>
    <row r="29" spans="1:25" customFormat="1" x14ac:dyDescent="0.3">
      <c r="A29" s="58" t="s">
        <v>30</v>
      </c>
      <c r="B29" s="59">
        <v>26.527491249499999</v>
      </c>
      <c r="C29" s="60">
        <v>2.1684627391487001E-2</v>
      </c>
      <c r="D29" s="59">
        <v>2.3070743095999999</v>
      </c>
      <c r="E29" s="60">
        <v>7.3141776183763604E-3</v>
      </c>
      <c r="F29" s="59">
        <v>12.3626768772</v>
      </c>
      <c r="G29" s="63">
        <v>0.105395161844798</v>
      </c>
      <c r="H29" s="59">
        <v>2.0812196007999999</v>
      </c>
      <c r="I29" s="60">
        <v>1.08334584574948E-2</v>
      </c>
      <c r="J29" s="59">
        <v>0</v>
      </c>
      <c r="K29" s="60">
        <v>0</v>
      </c>
      <c r="L29" s="59">
        <v>5.2432444151000004</v>
      </c>
      <c r="M29" s="60">
        <v>2.3013532552045499E-2</v>
      </c>
      <c r="N29" s="67">
        <v>0</v>
      </c>
      <c r="O29" s="71">
        <v>0</v>
      </c>
      <c r="P29" s="59">
        <v>1.7498351987</v>
      </c>
      <c r="Q29" s="60">
        <v>3.6943267336584297E-2</v>
      </c>
      <c r="R29" s="59">
        <v>0.34447959500000003</v>
      </c>
      <c r="S29" s="60">
        <v>2.8056631605799299E-3</v>
      </c>
      <c r="T29" s="59">
        <v>0</v>
      </c>
      <c r="U29" s="60">
        <v>0</v>
      </c>
      <c r="V29" s="67">
        <v>0</v>
      </c>
      <c r="W29" s="71">
        <v>0</v>
      </c>
      <c r="X29" s="59">
        <v>2.4389612531</v>
      </c>
      <c r="Y29" s="60">
        <v>5.8769296186977703E-2</v>
      </c>
    </row>
    <row r="30" spans="1:25" customFormat="1" x14ac:dyDescent="0.3">
      <c r="A30" s="58" t="s">
        <v>31</v>
      </c>
      <c r="B30" s="61">
        <v>26.965144940799998</v>
      </c>
      <c r="C30" s="62">
        <v>2.2042382941497001E-2</v>
      </c>
      <c r="D30" s="61">
        <v>16.183658002200001</v>
      </c>
      <c r="E30" s="63">
        <v>5.1307471393789501E-2</v>
      </c>
      <c r="F30" s="61">
        <v>4.5921302999</v>
      </c>
      <c r="G30" s="62">
        <v>3.9149151998218397E-2</v>
      </c>
      <c r="H30" s="61">
        <v>0.60249107659999801</v>
      </c>
      <c r="I30" s="62">
        <v>3.1361717172222001E-3</v>
      </c>
      <c r="J30" s="61">
        <v>0</v>
      </c>
      <c r="K30" s="62">
        <v>0</v>
      </c>
      <c r="L30" s="61">
        <v>0.88364190840000001</v>
      </c>
      <c r="M30" s="62">
        <v>3.8784615427711602E-3</v>
      </c>
      <c r="N30" s="69">
        <v>0</v>
      </c>
      <c r="O30" s="72">
        <v>0</v>
      </c>
      <c r="P30" s="61">
        <v>1.9869170742</v>
      </c>
      <c r="Q30" s="62">
        <v>4.1948641050498801E-2</v>
      </c>
      <c r="R30" s="61">
        <v>2.3186263618999998</v>
      </c>
      <c r="S30" s="62">
        <v>1.8884382881175599E-2</v>
      </c>
      <c r="T30" s="61">
        <v>0</v>
      </c>
      <c r="U30" s="62">
        <v>0</v>
      </c>
      <c r="V30" s="69">
        <v>0</v>
      </c>
      <c r="W30" s="72">
        <v>0</v>
      </c>
      <c r="X30" s="61">
        <v>0.3976802176</v>
      </c>
      <c r="Y30" s="62">
        <v>9.5825165185098107E-3</v>
      </c>
    </row>
    <row r="31" spans="1:25" customFormat="1" x14ac:dyDescent="0.3">
      <c r="A31" s="58" t="s">
        <v>32</v>
      </c>
      <c r="B31" s="59">
        <v>173.8351823479</v>
      </c>
      <c r="C31" s="60">
        <v>0.142099798329647</v>
      </c>
      <c r="D31" s="59">
        <v>37.6496355766999</v>
      </c>
      <c r="E31" s="60">
        <v>0.119361617755117</v>
      </c>
      <c r="F31" s="59">
        <v>7.7760073092999997</v>
      </c>
      <c r="G31" s="64">
        <v>6.6292564062842896E-2</v>
      </c>
      <c r="H31" s="59">
        <v>22.987112338399999</v>
      </c>
      <c r="I31" s="60">
        <v>0.119655766493886</v>
      </c>
      <c r="J31" s="59">
        <v>3.2439063282</v>
      </c>
      <c r="K31" s="60">
        <v>5.4737478008519899E-2</v>
      </c>
      <c r="L31" s="59">
        <v>45.955974356199903</v>
      </c>
      <c r="M31" s="63">
        <v>0.20170894737646999</v>
      </c>
      <c r="N31" s="67">
        <v>9.5562916816999994</v>
      </c>
      <c r="O31" s="71">
        <v>26.6109917914014</v>
      </c>
      <c r="P31" s="59">
        <v>10.082568765</v>
      </c>
      <c r="Q31" s="60">
        <v>0.212867493808341</v>
      </c>
      <c r="R31" s="59">
        <v>24.408631747499999</v>
      </c>
      <c r="S31" s="60">
        <v>0.198799580259964</v>
      </c>
      <c r="T31" s="59">
        <v>5.9633794575000101</v>
      </c>
      <c r="U31" s="60">
        <v>0.127007438727854</v>
      </c>
      <c r="V31" s="67">
        <v>0.44264235819999997</v>
      </c>
      <c r="W31" s="71">
        <v>2.6204764041101698</v>
      </c>
      <c r="X31" s="59">
        <v>5.7690324292000099</v>
      </c>
      <c r="Y31" s="60">
        <v>0.139010808438634</v>
      </c>
    </row>
    <row r="32" spans="1:25" customFormat="1" x14ac:dyDescent="0.3">
      <c r="A32" s="58" t="s">
        <v>33</v>
      </c>
      <c r="B32" s="61">
        <v>122.6304001399</v>
      </c>
      <c r="C32" s="62">
        <v>0.100242970919944</v>
      </c>
      <c r="D32" s="61">
        <v>36.597177906899901</v>
      </c>
      <c r="E32" s="62">
        <v>0.11602498386313199</v>
      </c>
      <c r="F32" s="61">
        <v>10.7693136654</v>
      </c>
      <c r="G32" s="62">
        <v>9.1811309799379098E-2</v>
      </c>
      <c r="H32" s="61">
        <v>19.113289178999999</v>
      </c>
      <c r="I32" s="62">
        <v>9.9491194599161406E-2</v>
      </c>
      <c r="J32" s="61">
        <v>4.8910516761</v>
      </c>
      <c r="K32" s="62">
        <v>8.2531308389417898E-2</v>
      </c>
      <c r="L32" s="61">
        <v>23.915205565899999</v>
      </c>
      <c r="M32" s="62">
        <v>0.104968091930767</v>
      </c>
      <c r="N32" s="69">
        <v>5.3498515875999999</v>
      </c>
      <c r="O32" s="72">
        <v>14.8975001417614</v>
      </c>
      <c r="P32" s="61">
        <v>0.58546749060000103</v>
      </c>
      <c r="Q32" s="62">
        <v>1.23606394694676E-2</v>
      </c>
      <c r="R32" s="61">
        <v>17.545542808099999</v>
      </c>
      <c r="S32" s="62">
        <v>0.14290217418847201</v>
      </c>
      <c r="T32" s="61">
        <v>0</v>
      </c>
      <c r="U32" s="62">
        <v>0</v>
      </c>
      <c r="V32" s="69">
        <v>0</v>
      </c>
      <c r="W32" s="72">
        <v>0</v>
      </c>
      <c r="X32" s="61">
        <v>3.8635002602999999</v>
      </c>
      <c r="Y32" s="62">
        <v>9.3095038237053299E-2</v>
      </c>
    </row>
    <row r="33" spans="1:25" customFormat="1" x14ac:dyDescent="0.3">
      <c r="A33" s="58" t="s">
        <v>34</v>
      </c>
      <c r="B33" s="59">
        <v>8.4114868702999992</v>
      </c>
      <c r="C33" s="60">
        <v>6.8758842242301697E-3</v>
      </c>
      <c r="D33" s="59">
        <v>3.0580735146000002</v>
      </c>
      <c r="E33" s="60">
        <v>9.6950899079253708E-3</v>
      </c>
      <c r="F33" s="59">
        <v>1.7810099580000001</v>
      </c>
      <c r="G33" s="60">
        <v>1.51835912751868E-2</v>
      </c>
      <c r="H33" s="59">
        <v>0</v>
      </c>
      <c r="I33" s="60">
        <v>0</v>
      </c>
      <c r="J33" s="59">
        <v>3.1904679840999899</v>
      </c>
      <c r="K33" s="63">
        <v>5.38357626416004E-2</v>
      </c>
      <c r="L33" s="59">
        <v>0.3819354136</v>
      </c>
      <c r="M33" s="60">
        <v>1.67638247958634E-3</v>
      </c>
      <c r="N33" s="67">
        <v>0</v>
      </c>
      <c r="O33" s="71">
        <v>0</v>
      </c>
      <c r="P33" s="59">
        <v>0</v>
      </c>
      <c r="Q33" s="60">
        <v>0</v>
      </c>
      <c r="R33" s="59">
        <v>0</v>
      </c>
      <c r="S33" s="60">
        <v>0</v>
      </c>
      <c r="T33" s="59">
        <v>0</v>
      </c>
      <c r="U33" s="60">
        <v>0</v>
      </c>
      <c r="V33" s="67">
        <v>0</v>
      </c>
      <c r="W33" s="71">
        <v>0</v>
      </c>
      <c r="X33" s="59">
        <v>0</v>
      </c>
      <c r="Y33" s="60">
        <v>0</v>
      </c>
    </row>
    <row r="34" spans="1:25" customFormat="1" x14ac:dyDescent="0.3">
      <c r="A34" s="58" t="s">
        <v>35</v>
      </c>
      <c r="B34" s="61">
        <v>6.2827562272000002</v>
      </c>
      <c r="C34" s="62">
        <v>5.1357750530195596E-3</v>
      </c>
      <c r="D34" s="61">
        <v>0.76695458439999997</v>
      </c>
      <c r="E34" s="62">
        <v>2.4314960433598799E-3</v>
      </c>
      <c r="F34" s="61">
        <v>0</v>
      </c>
      <c r="G34" s="62">
        <v>0</v>
      </c>
      <c r="H34" s="61">
        <v>1.543758891</v>
      </c>
      <c r="I34" s="62">
        <v>8.0357919979266602E-3</v>
      </c>
      <c r="J34" s="61">
        <v>2.3083641654</v>
      </c>
      <c r="K34" s="63">
        <v>3.8951196475932197E-2</v>
      </c>
      <c r="L34" s="61">
        <v>0</v>
      </c>
      <c r="M34" s="62">
        <v>0</v>
      </c>
      <c r="N34" s="69">
        <v>0</v>
      </c>
      <c r="O34" s="72">
        <v>0</v>
      </c>
      <c r="P34" s="61">
        <v>0</v>
      </c>
      <c r="Q34" s="62">
        <v>0</v>
      </c>
      <c r="R34" s="61">
        <v>1.6636785864000001</v>
      </c>
      <c r="S34" s="62">
        <v>1.3550067373099901E-2</v>
      </c>
      <c r="T34" s="61">
        <v>0</v>
      </c>
      <c r="U34" s="62">
        <v>0</v>
      </c>
      <c r="V34" s="69">
        <v>0</v>
      </c>
      <c r="W34" s="72">
        <v>0</v>
      </c>
      <c r="X34" s="61">
        <v>0</v>
      </c>
      <c r="Y34" s="62">
        <v>0</v>
      </c>
    </row>
    <row r="35" spans="1:25" customFormat="1" x14ac:dyDescent="0.3">
      <c r="A35" s="58" t="s">
        <v>36</v>
      </c>
      <c r="B35" s="59">
        <v>8.3774019619999596</v>
      </c>
      <c r="C35" s="60">
        <v>6.8480218632851796E-3</v>
      </c>
      <c r="D35" s="59">
        <v>0</v>
      </c>
      <c r="E35" s="60">
        <v>0</v>
      </c>
      <c r="F35" s="59">
        <v>0.58546749060000003</v>
      </c>
      <c r="G35" s="60">
        <v>4.9912686014188202E-3</v>
      </c>
      <c r="H35" s="59">
        <v>0</v>
      </c>
      <c r="I35" s="60">
        <v>0</v>
      </c>
      <c r="J35" s="59">
        <v>0</v>
      </c>
      <c r="K35" s="60">
        <v>0</v>
      </c>
      <c r="L35" s="59">
        <v>4.5521681905999802</v>
      </c>
      <c r="M35" s="60">
        <v>1.9980276054852E-2</v>
      </c>
      <c r="N35" s="67">
        <v>0</v>
      </c>
      <c r="O35" s="71">
        <v>0</v>
      </c>
      <c r="P35" s="59">
        <v>1.1574203087999999</v>
      </c>
      <c r="Q35" s="60">
        <v>2.4435951408771001E-2</v>
      </c>
      <c r="R35" s="59">
        <v>2.0823459720000002</v>
      </c>
      <c r="S35" s="60">
        <v>1.69599635682991E-2</v>
      </c>
      <c r="T35" s="59">
        <v>0</v>
      </c>
      <c r="U35" s="60">
        <v>0</v>
      </c>
      <c r="V35" s="67">
        <v>0</v>
      </c>
      <c r="W35" s="71">
        <v>0</v>
      </c>
      <c r="X35" s="59">
        <v>0</v>
      </c>
      <c r="Y35" s="60">
        <v>0</v>
      </c>
    </row>
    <row r="36" spans="1:25" customFormat="1" x14ac:dyDescent="0.3">
      <c r="A36" s="58" t="s">
        <v>37</v>
      </c>
      <c r="B36" s="61">
        <v>47.854915716900003</v>
      </c>
      <c r="C36" s="62">
        <v>3.9118513183622403E-2</v>
      </c>
      <c r="D36" s="61">
        <v>11.554526917800001</v>
      </c>
      <c r="E36" s="62">
        <v>3.6631616858389199E-2</v>
      </c>
      <c r="F36" s="61">
        <v>4.6381055248000003</v>
      </c>
      <c r="G36" s="62">
        <v>3.95411032169809E-2</v>
      </c>
      <c r="H36" s="61">
        <v>7.1424922526999799</v>
      </c>
      <c r="I36" s="62">
        <v>3.7179110302853598E-2</v>
      </c>
      <c r="J36" s="61">
        <v>3.1702215201000001</v>
      </c>
      <c r="K36" s="62">
        <v>5.3494125039948298E-2</v>
      </c>
      <c r="L36" s="61">
        <v>7.6181037762000097</v>
      </c>
      <c r="M36" s="62">
        <v>3.3437212793959697E-2</v>
      </c>
      <c r="N36" s="69">
        <v>0</v>
      </c>
      <c r="O36" s="72">
        <v>0</v>
      </c>
      <c r="P36" s="61">
        <v>4.4631837802999899</v>
      </c>
      <c r="Q36" s="62">
        <v>9.4228640325915894E-2</v>
      </c>
      <c r="R36" s="61">
        <v>4.3341817017000004</v>
      </c>
      <c r="S36" s="62">
        <v>3.5300360625770397E-2</v>
      </c>
      <c r="T36" s="61">
        <v>0.76249902970000105</v>
      </c>
      <c r="U36" s="62">
        <v>1.6239625448096099E-2</v>
      </c>
      <c r="V36" s="69">
        <v>2.6278423225999998</v>
      </c>
      <c r="W36" s="68">
        <v>15.5570262821164</v>
      </c>
      <c r="X36" s="61">
        <v>1.543758891</v>
      </c>
      <c r="Y36" s="62">
        <v>3.7198468565724001E-2</v>
      </c>
    </row>
    <row r="37" spans="1:25" customFormat="1" x14ac:dyDescent="0.3">
      <c r="A37" s="58" t="s">
        <v>38</v>
      </c>
      <c r="B37" s="59">
        <v>31.359399700400001</v>
      </c>
      <c r="C37" s="60">
        <v>2.5634421714744799E-2</v>
      </c>
      <c r="D37" s="59">
        <v>3.52405233340001</v>
      </c>
      <c r="E37" s="60">
        <v>1.1172394662662699E-2</v>
      </c>
      <c r="F37" s="59">
        <v>0</v>
      </c>
      <c r="G37" s="60">
        <v>0</v>
      </c>
      <c r="H37" s="59">
        <v>7.4630529962000196</v>
      </c>
      <c r="I37" s="60">
        <v>3.8847738397878202E-2</v>
      </c>
      <c r="J37" s="59">
        <v>0</v>
      </c>
      <c r="K37" s="60">
        <v>0</v>
      </c>
      <c r="L37" s="59">
        <v>5.6469450376000196</v>
      </c>
      <c r="M37" s="60">
        <v>2.4785446405694699E-2</v>
      </c>
      <c r="N37" s="67">
        <v>0</v>
      </c>
      <c r="O37" s="71">
        <v>0</v>
      </c>
      <c r="P37" s="59">
        <v>0.91818764930000096</v>
      </c>
      <c r="Q37" s="60">
        <v>1.93851694253496E-2</v>
      </c>
      <c r="R37" s="59">
        <v>4.1496555475000001</v>
      </c>
      <c r="S37" s="60">
        <v>3.3797461062147698E-2</v>
      </c>
      <c r="T37" s="59">
        <v>7.6559092300000096</v>
      </c>
      <c r="U37" s="63">
        <v>0.16305476271719099</v>
      </c>
      <c r="V37" s="67">
        <v>0</v>
      </c>
      <c r="W37" s="71">
        <v>0</v>
      </c>
      <c r="X37" s="59">
        <v>2.0015969064000001</v>
      </c>
      <c r="Y37" s="60">
        <v>4.8230549497104598E-2</v>
      </c>
    </row>
    <row r="38" spans="1:25" customFormat="1" x14ac:dyDescent="0.3">
      <c r="A38" s="65" t="s">
        <v>1</v>
      </c>
    </row>
    <row r="39" spans="1:25" customFormat="1" x14ac:dyDescent="0.3">
      <c r="A39" s="65" t="s">
        <v>1</v>
      </c>
    </row>
    <row r="40" spans="1:25" customFormat="1" x14ac:dyDescent="0.3">
      <c r="A40" s="53" t="s">
        <v>39</v>
      </c>
    </row>
    <row r="41" spans="1:25" customFormat="1" x14ac:dyDescent="0.3">
      <c r="A41" s="54" t="s">
        <v>1</v>
      </c>
    </row>
    <row r="42" spans="1:25" customFormat="1" ht="25.5" customHeight="1" x14ac:dyDescent="0.3">
      <c r="A42" s="114" t="s">
        <v>1</v>
      </c>
      <c r="B42" s="113" t="s">
        <v>502</v>
      </c>
      <c r="C42" s="113" t="s">
        <v>1</v>
      </c>
      <c r="D42" s="113" t="s">
        <v>53</v>
      </c>
      <c r="E42" s="113" t="s">
        <v>1</v>
      </c>
      <c r="F42" s="113" t="s">
        <v>54</v>
      </c>
      <c r="G42" s="113" t="s">
        <v>1</v>
      </c>
      <c r="H42" s="116" t="s">
        <v>55</v>
      </c>
      <c r="I42" s="116" t="s">
        <v>1</v>
      </c>
      <c r="J42" s="116" t="s">
        <v>56</v>
      </c>
      <c r="K42" s="116" t="s">
        <v>1</v>
      </c>
      <c r="L42" s="116" t="s">
        <v>57</v>
      </c>
      <c r="M42" s="116" t="s">
        <v>1</v>
      </c>
      <c r="N42" s="116" t="s">
        <v>58</v>
      </c>
      <c r="O42" s="116" t="s">
        <v>1</v>
      </c>
      <c r="P42" s="116" t="s">
        <v>59</v>
      </c>
      <c r="Q42" s="116" t="s">
        <v>1</v>
      </c>
      <c r="R42" s="116" t="s">
        <v>60</v>
      </c>
      <c r="S42" s="116" t="s">
        <v>1</v>
      </c>
      <c r="T42" s="113" t="s">
        <v>61</v>
      </c>
      <c r="U42" s="113" t="s">
        <v>1</v>
      </c>
      <c r="V42" s="113" t="s">
        <v>62</v>
      </c>
      <c r="W42" s="113" t="s">
        <v>1</v>
      </c>
      <c r="X42" s="113" t="s">
        <v>63</v>
      </c>
      <c r="Y42" s="113" t="s">
        <v>1</v>
      </c>
    </row>
    <row r="43" spans="1:25" customFormat="1" x14ac:dyDescent="0.3">
      <c r="A43" s="115" t="s">
        <v>1</v>
      </c>
      <c r="B43" s="55" t="s">
        <v>14</v>
      </c>
      <c r="C43" s="55" t="s">
        <v>15</v>
      </c>
      <c r="D43" s="55" t="s">
        <v>14</v>
      </c>
      <c r="E43" s="55" t="s">
        <v>15</v>
      </c>
      <c r="F43" s="55" t="s">
        <v>14</v>
      </c>
      <c r="G43" s="55" t="s">
        <v>15</v>
      </c>
      <c r="H43" s="55" t="s">
        <v>14</v>
      </c>
      <c r="I43" s="55" t="s">
        <v>15</v>
      </c>
      <c r="J43" s="55" t="s">
        <v>14</v>
      </c>
      <c r="K43" s="55" t="s">
        <v>15</v>
      </c>
      <c r="L43" s="55" t="s">
        <v>14</v>
      </c>
      <c r="M43" s="55" t="s">
        <v>15</v>
      </c>
      <c r="N43" s="55" t="s">
        <v>14</v>
      </c>
      <c r="O43" s="55" t="s">
        <v>15</v>
      </c>
      <c r="P43" s="55" t="s">
        <v>14</v>
      </c>
      <c r="Q43" s="55" t="s">
        <v>15</v>
      </c>
      <c r="R43" s="55" t="s">
        <v>14</v>
      </c>
      <c r="S43" s="55" t="s">
        <v>15</v>
      </c>
      <c r="T43" s="55" t="s">
        <v>14</v>
      </c>
      <c r="U43" s="55" t="s">
        <v>15</v>
      </c>
      <c r="V43" s="55" t="s">
        <v>14</v>
      </c>
      <c r="W43" s="55" t="s">
        <v>15</v>
      </c>
      <c r="X43" s="55" t="s">
        <v>14</v>
      </c>
      <c r="Y43" s="55" t="s">
        <v>15</v>
      </c>
    </row>
    <row r="44" spans="1:25" customFormat="1" x14ac:dyDescent="0.3">
      <c r="A44" s="56" t="s">
        <v>16</v>
      </c>
      <c r="B44" s="57">
        <v>1223.3316612077999</v>
      </c>
      <c r="C44" s="57">
        <v>1223.3316612077999</v>
      </c>
      <c r="D44" s="57">
        <v>315.42497734860001</v>
      </c>
      <c r="E44" s="57">
        <v>315.42497734860001</v>
      </c>
      <c r="F44" s="57">
        <v>117.2983338211</v>
      </c>
      <c r="G44" s="57">
        <v>117.2983338211</v>
      </c>
      <c r="H44" s="57">
        <v>192.11035967559999</v>
      </c>
      <c r="I44" s="57">
        <v>192.11035967559999</v>
      </c>
      <c r="J44" s="57">
        <v>59.262984818100001</v>
      </c>
      <c r="K44" s="57">
        <v>59.262984818100001</v>
      </c>
      <c r="L44" s="57">
        <v>227.8330979063</v>
      </c>
      <c r="M44" s="57">
        <v>227.8330979063</v>
      </c>
      <c r="N44" s="57">
        <v>35.911069217600001</v>
      </c>
      <c r="O44" s="57">
        <v>35.911069217600001</v>
      </c>
      <c r="P44" s="57">
        <v>47.365469403600002</v>
      </c>
      <c r="Q44" s="57">
        <v>47.365469403600002</v>
      </c>
      <c r="R44" s="57">
        <v>122.78009699810001</v>
      </c>
      <c r="S44" s="57">
        <v>122.78009699810001</v>
      </c>
      <c r="T44" s="57">
        <v>46.952993598100001</v>
      </c>
      <c r="U44" s="57">
        <v>46.952993598100001</v>
      </c>
      <c r="V44" s="57">
        <v>16.891675021600001</v>
      </c>
      <c r="W44" s="57">
        <v>16.891675021600001</v>
      </c>
      <c r="X44" s="57">
        <v>41.500603399100001</v>
      </c>
      <c r="Y44" s="57">
        <v>41.500603399100001</v>
      </c>
    </row>
    <row r="45" spans="1:25" customFormat="1" x14ac:dyDescent="0.3">
      <c r="A45" s="58" t="s">
        <v>40</v>
      </c>
      <c r="B45" s="59">
        <v>29.198671849099998</v>
      </c>
      <c r="C45" s="60">
        <v>2.3868156751760999E-2</v>
      </c>
      <c r="D45" s="59">
        <v>10.834088789100001</v>
      </c>
      <c r="E45" s="60">
        <v>3.4347593142969202E-2</v>
      </c>
      <c r="F45" s="59">
        <v>3.3011190823000001</v>
      </c>
      <c r="G45" s="60">
        <v>2.81429324250656E-2</v>
      </c>
      <c r="H45" s="59">
        <v>3.0341371587000001</v>
      </c>
      <c r="I45" s="60">
        <v>1.57937196298184E-2</v>
      </c>
      <c r="J45" s="59">
        <v>1.3426824437</v>
      </c>
      <c r="K45" s="60">
        <v>2.2656341860289201E-2</v>
      </c>
      <c r="L45" s="59">
        <v>6.23321126489998</v>
      </c>
      <c r="M45" s="60">
        <v>2.73586731786595E-2</v>
      </c>
      <c r="N45" s="67">
        <v>0.88165088290000104</v>
      </c>
      <c r="O45" s="71">
        <v>2.4550950503804598</v>
      </c>
      <c r="P45" s="59">
        <v>0</v>
      </c>
      <c r="Q45" s="60">
        <v>0</v>
      </c>
      <c r="R45" s="59">
        <v>1.8575574976</v>
      </c>
      <c r="S45" s="60">
        <v>1.51291417991692E-2</v>
      </c>
      <c r="T45" s="59">
        <v>0</v>
      </c>
      <c r="U45" s="60">
        <v>0</v>
      </c>
      <c r="V45" s="67">
        <v>0.19717885260000001</v>
      </c>
      <c r="W45" s="71">
        <v>1.1673137942084499</v>
      </c>
      <c r="X45" s="59">
        <v>1.5170458773</v>
      </c>
      <c r="Y45" s="60">
        <v>3.6554790847520502E-2</v>
      </c>
    </row>
    <row r="46" spans="1:25" customFormat="1" x14ac:dyDescent="0.3">
      <c r="A46" s="58" t="s">
        <v>41</v>
      </c>
      <c r="B46" s="61">
        <v>59.153201669600001</v>
      </c>
      <c r="C46" s="62">
        <v>4.8354181899614899E-2</v>
      </c>
      <c r="D46" s="61">
        <v>24.5470136205</v>
      </c>
      <c r="E46" s="63">
        <v>7.7822034979085505E-2</v>
      </c>
      <c r="F46" s="61">
        <v>4.6528128859000004</v>
      </c>
      <c r="G46" s="62">
        <v>3.9666487445561997E-2</v>
      </c>
      <c r="H46" s="61">
        <v>9.8970801692000006</v>
      </c>
      <c r="I46" s="62">
        <v>5.1517680701406901E-2</v>
      </c>
      <c r="J46" s="61">
        <v>2.4783534055000001</v>
      </c>
      <c r="K46" s="62">
        <v>4.1819584570486699E-2</v>
      </c>
      <c r="L46" s="61">
        <v>10.921989098899999</v>
      </c>
      <c r="M46" s="62">
        <v>4.7938553262317697E-2</v>
      </c>
      <c r="N46" s="69">
        <v>0.88574593879999997</v>
      </c>
      <c r="O46" s="72">
        <v>2.46649837528618</v>
      </c>
      <c r="P46" s="61">
        <v>0.42384980230000102</v>
      </c>
      <c r="Q46" s="62">
        <v>8.9484978748629405E-3</v>
      </c>
      <c r="R46" s="61">
        <v>1.1785039534999999</v>
      </c>
      <c r="S46" s="64">
        <v>9.5984934229058107E-3</v>
      </c>
      <c r="T46" s="61">
        <v>0</v>
      </c>
      <c r="U46" s="62">
        <v>0</v>
      </c>
      <c r="V46" s="69">
        <v>3.1736968815000002</v>
      </c>
      <c r="W46" s="68">
        <v>18.7885267591383</v>
      </c>
      <c r="X46" s="61">
        <v>0.99415591350000099</v>
      </c>
      <c r="Y46" s="62">
        <v>2.3955215878175899E-2</v>
      </c>
    </row>
    <row r="47" spans="1:25" customFormat="1" x14ac:dyDescent="0.3">
      <c r="A47" s="58" t="s">
        <v>42</v>
      </c>
      <c r="B47" s="59">
        <v>78.582914164599998</v>
      </c>
      <c r="C47" s="60">
        <v>6.4236802378690006E-2</v>
      </c>
      <c r="D47" s="59">
        <v>39.578863452199897</v>
      </c>
      <c r="E47" s="63">
        <v>0.12547789900753001</v>
      </c>
      <c r="F47" s="59">
        <v>2.7849209686999998</v>
      </c>
      <c r="G47" s="60">
        <v>2.3742203985160401E-2</v>
      </c>
      <c r="H47" s="59">
        <v>7.8533428458000101</v>
      </c>
      <c r="I47" s="60">
        <v>4.0879330292553001E-2</v>
      </c>
      <c r="J47" s="59">
        <v>3.9854746236000098</v>
      </c>
      <c r="K47" s="60">
        <v>6.72506563048232E-2</v>
      </c>
      <c r="L47" s="59">
        <v>14.021308723400001</v>
      </c>
      <c r="M47" s="60">
        <v>6.1542018487438899E-2</v>
      </c>
      <c r="N47" s="67">
        <v>1.4568545613999999</v>
      </c>
      <c r="O47" s="71">
        <v>4.0568398355735802</v>
      </c>
      <c r="P47" s="59">
        <v>0</v>
      </c>
      <c r="Q47" s="60">
        <v>0</v>
      </c>
      <c r="R47" s="59">
        <v>5.3826664281000003</v>
      </c>
      <c r="S47" s="60">
        <v>4.3839893921759097E-2</v>
      </c>
      <c r="T47" s="59">
        <v>0.30225478950000101</v>
      </c>
      <c r="U47" s="60">
        <v>6.4373912361624401E-3</v>
      </c>
      <c r="V47" s="67">
        <v>2.0261140836</v>
      </c>
      <c r="W47" s="71">
        <v>11.994749372156001</v>
      </c>
      <c r="X47" s="59">
        <v>1.1911136883</v>
      </c>
      <c r="Y47" s="60">
        <v>2.8701117351123399E-2</v>
      </c>
    </row>
    <row r="48" spans="1:25" customFormat="1" x14ac:dyDescent="0.3">
      <c r="A48" s="58" t="s">
        <v>43</v>
      </c>
      <c r="B48" s="61">
        <v>105.6597685831</v>
      </c>
      <c r="C48" s="62">
        <v>8.6370501094348906E-2</v>
      </c>
      <c r="D48" s="61">
        <v>24.707270990400001</v>
      </c>
      <c r="E48" s="62">
        <v>7.8330103082147898E-2</v>
      </c>
      <c r="F48" s="61">
        <v>9.7291134246000297</v>
      </c>
      <c r="G48" s="62">
        <v>8.2943321594308103E-2</v>
      </c>
      <c r="H48" s="61">
        <v>13.8857032433</v>
      </c>
      <c r="I48" s="62">
        <v>7.2279825339703604E-2</v>
      </c>
      <c r="J48" s="61">
        <v>2.9136791043999901</v>
      </c>
      <c r="K48" s="62">
        <v>4.9165243926595298E-2</v>
      </c>
      <c r="L48" s="61">
        <v>37.155747221200002</v>
      </c>
      <c r="M48" s="63">
        <v>0.16308318485175</v>
      </c>
      <c r="N48" s="69">
        <v>4.7465957006999897</v>
      </c>
      <c r="O48" s="72">
        <v>13.2176395861076</v>
      </c>
      <c r="P48" s="61">
        <v>1.1489864345</v>
      </c>
      <c r="Q48" s="62">
        <v>2.42578918559745E-2</v>
      </c>
      <c r="R48" s="61">
        <v>8.3909137342000406</v>
      </c>
      <c r="S48" s="62">
        <v>6.8340992875497095E-2</v>
      </c>
      <c r="T48" s="61">
        <v>1.2619603572</v>
      </c>
      <c r="U48" s="62">
        <v>2.6877101128032599E-2</v>
      </c>
      <c r="V48" s="69">
        <v>0.45783801540000002</v>
      </c>
      <c r="W48" s="72">
        <v>2.71043584969842</v>
      </c>
      <c r="X48" s="61">
        <v>1.2619603572</v>
      </c>
      <c r="Y48" s="62">
        <v>3.0408241178184098E-2</v>
      </c>
    </row>
    <row r="49" spans="1:25" customFormat="1" x14ac:dyDescent="0.3">
      <c r="A49" s="58" t="s">
        <v>44</v>
      </c>
      <c r="B49" s="59">
        <v>166.4138468692</v>
      </c>
      <c r="C49" s="60">
        <v>0.136033303270267</v>
      </c>
      <c r="D49" s="59">
        <v>30.565953582700001</v>
      </c>
      <c r="E49" s="60">
        <v>9.6904036705118796E-2</v>
      </c>
      <c r="F49" s="59">
        <v>18.113130415299999</v>
      </c>
      <c r="G49" s="60">
        <v>0.154419332527993</v>
      </c>
      <c r="H49" s="59">
        <v>24.4955583721</v>
      </c>
      <c r="I49" s="60">
        <v>0.12750774301533499</v>
      </c>
      <c r="J49" s="59">
        <v>4.1310695828000004</v>
      </c>
      <c r="K49" s="60">
        <v>6.9707416787726406E-2</v>
      </c>
      <c r="L49" s="59">
        <v>27.1307045022</v>
      </c>
      <c r="M49" s="60">
        <v>0.119081488824587</v>
      </c>
      <c r="N49" s="67">
        <v>4.2482622164999899</v>
      </c>
      <c r="O49" s="71">
        <v>11.8299519035705</v>
      </c>
      <c r="P49" s="59">
        <v>12.416874762000001</v>
      </c>
      <c r="Q49" s="63">
        <v>0.262150358021286</v>
      </c>
      <c r="R49" s="59">
        <v>31.145571649899999</v>
      </c>
      <c r="S49" s="63">
        <v>0.25366954751943199</v>
      </c>
      <c r="T49" s="59">
        <v>3.79326010909999</v>
      </c>
      <c r="U49" s="60">
        <v>8.0788461361353897E-2</v>
      </c>
      <c r="V49" s="67">
        <v>1.7210938987</v>
      </c>
      <c r="W49" s="71">
        <v>10.189006694121099</v>
      </c>
      <c r="X49" s="59">
        <v>8.6523677779000003</v>
      </c>
      <c r="Y49" s="60">
        <v>0.20848775847166701</v>
      </c>
    </row>
    <row r="50" spans="1:25" customFormat="1" x14ac:dyDescent="0.3">
      <c r="A50" s="58" t="s">
        <v>45</v>
      </c>
      <c r="B50" s="61">
        <v>156.44377120280001</v>
      </c>
      <c r="C50" s="62">
        <v>0.127883366517582</v>
      </c>
      <c r="D50" s="61">
        <v>30.546795311299999</v>
      </c>
      <c r="E50" s="62">
        <v>9.6843298739593603E-2</v>
      </c>
      <c r="F50" s="61">
        <v>8.4143474225000006</v>
      </c>
      <c r="G50" s="62">
        <v>7.1734586062691397E-2</v>
      </c>
      <c r="H50" s="61">
        <v>22.926359920700001</v>
      </c>
      <c r="I50" s="62">
        <v>0.11933952942159801</v>
      </c>
      <c r="J50" s="61">
        <v>3.1563891901000001</v>
      </c>
      <c r="K50" s="62">
        <v>5.32607191451481E-2</v>
      </c>
      <c r="L50" s="61">
        <v>16.690302690799999</v>
      </c>
      <c r="M50" s="64">
        <v>7.3256707845249694E-2</v>
      </c>
      <c r="N50" s="69">
        <v>2.2865441432</v>
      </c>
      <c r="O50" s="72">
        <v>6.3672404999831196</v>
      </c>
      <c r="P50" s="61">
        <v>8.0323062280999906</v>
      </c>
      <c r="Q50" s="62">
        <v>0.16958147632100801</v>
      </c>
      <c r="R50" s="61">
        <v>36.4010926431</v>
      </c>
      <c r="S50" s="63">
        <v>0.29647388732445201</v>
      </c>
      <c r="T50" s="61">
        <v>17.215269359699999</v>
      </c>
      <c r="U50" s="63">
        <v>0.36664902576939501</v>
      </c>
      <c r="V50" s="69">
        <v>2.8807502437000001</v>
      </c>
      <c r="W50" s="72">
        <v>17.054260397599901</v>
      </c>
      <c r="X50" s="61">
        <v>7.8936140495999902</v>
      </c>
      <c r="Y50" s="62">
        <v>0.19020480193237799</v>
      </c>
    </row>
    <row r="51" spans="1:25" customFormat="1" x14ac:dyDescent="0.3">
      <c r="A51" s="58" t="s">
        <v>46</v>
      </c>
      <c r="B51" s="59">
        <v>118.32289193859999</v>
      </c>
      <c r="C51" s="60">
        <v>9.6721842236780903E-2</v>
      </c>
      <c r="D51" s="59">
        <v>27.984033164500001</v>
      </c>
      <c r="E51" s="60">
        <v>8.8718507328519894E-2</v>
      </c>
      <c r="F51" s="59">
        <v>4.4580560171999997</v>
      </c>
      <c r="G51" s="60">
        <v>3.80061324997105E-2</v>
      </c>
      <c r="H51" s="59">
        <v>16.086094595799999</v>
      </c>
      <c r="I51" s="60">
        <v>8.3733613444705396E-2</v>
      </c>
      <c r="J51" s="59">
        <v>14.470165052600001</v>
      </c>
      <c r="K51" s="63">
        <v>0.244168684669095</v>
      </c>
      <c r="L51" s="59">
        <v>22.089609638500001</v>
      </c>
      <c r="M51" s="60">
        <v>9.6955226617621196E-2</v>
      </c>
      <c r="N51" s="67">
        <v>8.4078344954999906</v>
      </c>
      <c r="O51" s="68">
        <v>23.412932777226601</v>
      </c>
      <c r="P51" s="59">
        <v>11.8511383977</v>
      </c>
      <c r="Q51" s="63">
        <v>0.25020629050916299</v>
      </c>
      <c r="R51" s="59">
        <v>10.2625160209</v>
      </c>
      <c r="S51" s="60">
        <v>8.3584524461312398E-2</v>
      </c>
      <c r="T51" s="59">
        <v>1.3535723415000001</v>
      </c>
      <c r="U51" s="60">
        <v>2.8828243691681799E-2</v>
      </c>
      <c r="V51" s="67">
        <v>0</v>
      </c>
      <c r="W51" s="71">
        <v>0</v>
      </c>
      <c r="X51" s="59">
        <v>1.3598722143999999</v>
      </c>
      <c r="Y51" s="60">
        <v>3.2767528735003701E-2</v>
      </c>
    </row>
    <row r="52" spans="1:25" customFormat="1" x14ac:dyDescent="0.3">
      <c r="A52" s="58" t="s">
        <v>47</v>
      </c>
      <c r="B52" s="61">
        <v>147.18918654789999</v>
      </c>
      <c r="C52" s="62">
        <v>0.120318300600983</v>
      </c>
      <c r="D52" s="61">
        <v>21.005841133600001</v>
      </c>
      <c r="E52" s="64">
        <v>6.6595363849023398E-2</v>
      </c>
      <c r="F52" s="61">
        <v>24.671560805599999</v>
      </c>
      <c r="G52" s="63">
        <v>0.21033172426155999</v>
      </c>
      <c r="H52" s="61">
        <v>17.828717705199999</v>
      </c>
      <c r="I52" s="62">
        <v>9.2804561582758002E-2</v>
      </c>
      <c r="J52" s="61">
        <v>9.0673817140000104</v>
      </c>
      <c r="K52" s="62">
        <v>0.153002447342657</v>
      </c>
      <c r="L52" s="61">
        <v>21.316903577200002</v>
      </c>
      <c r="M52" s="62">
        <v>9.3563682244126395E-2</v>
      </c>
      <c r="N52" s="69">
        <v>2.8696230142000001</v>
      </c>
      <c r="O52" s="72">
        <v>7.9909149928446004</v>
      </c>
      <c r="P52" s="61">
        <v>6.8917991076000096</v>
      </c>
      <c r="Q52" s="62">
        <v>0.14550260336016399</v>
      </c>
      <c r="R52" s="61">
        <v>12.6420889788</v>
      </c>
      <c r="S52" s="62">
        <v>0.102965295580404</v>
      </c>
      <c r="T52" s="61">
        <v>21.035216585099999</v>
      </c>
      <c r="U52" s="63">
        <v>0.44800586657271602</v>
      </c>
      <c r="V52" s="69">
        <v>5.6085752758999998</v>
      </c>
      <c r="W52" s="68">
        <v>33.203191919854703</v>
      </c>
      <c r="X52" s="61">
        <v>4.25147865070001</v>
      </c>
      <c r="Y52" s="62">
        <v>0.102443779185924</v>
      </c>
    </row>
    <row r="53" spans="1:25" customFormat="1" x14ac:dyDescent="0.3">
      <c r="A53" s="58" t="s">
        <v>48</v>
      </c>
      <c r="B53" s="59">
        <v>85.549510674900105</v>
      </c>
      <c r="C53" s="60">
        <v>6.9931575702403298E-2</v>
      </c>
      <c r="D53" s="59">
        <v>22.427106200099999</v>
      </c>
      <c r="E53" s="60">
        <v>7.1101237411880999E-2</v>
      </c>
      <c r="F53" s="59">
        <v>8.2419936210000007</v>
      </c>
      <c r="G53" s="60">
        <v>7.0265223319970205E-2</v>
      </c>
      <c r="H53" s="59">
        <v>17.917176064500001</v>
      </c>
      <c r="I53" s="60">
        <v>9.3265017538643802E-2</v>
      </c>
      <c r="J53" s="59">
        <v>5.5310332883000104</v>
      </c>
      <c r="K53" s="60">
        <v>9.3330319174384904E-2</v>
      </c>
      <c r="L53" s="59">
        <v>20.039816193499998</v>
      </c>
      <c r="M53" s="60">
        <v>8.7958318513237696E-2</v>
      </c>
      <c r="N53" s="67">
        <v>1.5419805871000001</v>
      </c>
      <c r="O53" s="71">
        <v>4.2938865945664402</v>
      </c>
      <c r="P53" s="59">
        <v>1.4726772673999999</v>
      </c>
      <c r="Q53" s="60">
        <v>3.1091790832924199E-2</v>
      </c>
      <c r="R53" s="59">
        <v>6.3611471889000004</v>
      </c>
      <c r="S53" s="60">
        <v>5.1809269942166898E-2</v>
      </c>
      <c r="T53" s="59">
        <v>0.8591599553</v>
      </c>
      <c r="U53" s="60">
        <v>1.8298299841200499E-2</v>
      </c>
      <c r="V53" s="67">
        <v>0</v>
      </c>
      <c r="W53" s="71">
        <v>0</v>
      </c>
      <c r="X53" s="59">
        <v>1.1574203087999999</v>
      </c>
      <c r="Y53" s="60">
        <v>2.7889240492949101E-2</v>
      </c>
    </row>
    <row r="54" spans="1:25" customFormat="1" x14ac:dyDescent="0.3">
      <c r="A54" s="58" t="s">
        <v>49</v>
      </c>
      <c r="B54" s="61">
        <v>104.2087016422</v>
      </c>
      <c r="C54" s="62">
        <v>8.5184341210718204E-2</v>
      </c>
      <c r="D54" s="61">
        <v>32.057610314099897</v>
      </c>
      <c r="E54" s="62">
        <v>0.101633074791888</v>
      </c>
      <c r="F54" s="61">
        <v>8.8831414376999902</v>
      </c>
      <c r="G54" s="62">
        <v>7.5731181751041002E-2</v>
      </c>
      <c r="H54" s="61">
        <v>17.706081106100001</v>
      </c>
      <c r="I54" s="62">
        <v>9.2166196221789995E-2</v>
      </c>
      <c r="J54" s="61">
        <v>4.0464857233</v>
      </c>
      <c r="K54" s="62">
        <v>6.8280153888977402E-2</v>
      </c>
      <c r="L54" s="61">
        <v>26.941090920800001</v>
      </c>
      <c r="M54" s="62">
        <v>0.118249241082084</v>
      </c>
      <c r="N54" s="69">
        <v>0.7153317884</v>
      </c>
      <c r="O54" s="72">
        <v>1.99195346723181</v>
      </c>
      <c r="P54" s="61">
        <v>2.57327019160001</v>
      </c>
      <c r="Q54" s="62">
        <v>5.4327978250848299E-2</v>
      </c>
      <c r="R54" s="61">
        <v>3.9563692940999999</v>
      </c>
      <c r="S54" s="64">
        <v>3.2223213622002797E-2</v>
      </c>
      <c r="T54" s="61">
        <v>1.1323001007</v>
      </c>
      <c r="U54" s="62">
        <v>2.4115610399457501E-2</v>
      </c>
      <c r="V54" s="69">
        <v>0.82642777019999902</v>
      </c>
      <c r="W54" s="72">
        <v>4.8925152132231799</v>
      </c>
      <c r="X54" s="61">
        <v>5.3705929952000098</v>
      </c>
      <c r="Y54" s="62">
        <v>0.12940999781503101</v>
      </c>
    </row>
    <row r="55" spans="1:25" customFormat="1" x14ac:dyDescent="0.3">
      <c r="A55" s="58" t="s">
        <v>50</v>
      </c>
      <c r="B55" s="59">
        <v>70.976308008800004</v>
      </c>
      <c r="C55" s="60">
        <v>5.80188596923297E-2</v>
      </c>
      <c r="D55" s="59">
        <v>20.563296746700001</v>
      </c>
      <c r="E55" s="60">
        <v>6.5192353882533402E-2</v>
      </c>
      <c r="F55" s="59">
        <v>10.3006916811</v>
      </c>
      <c r="G55" s="60">
        <v>8.7816180720949696E-2</v>
      </c>
      <c r="H55" s="59">
        <v>12.7450895753</v>
      </c>
      <c r="I55" s="60">
        <v>6.6342541843248407E-2</v>
      </c>
      <c r="J55" s="59">
        <v>6.8769865787000102</v>
      </c>
      <c r="K55" s="60">
        <v>0.116041853102877</v>
      </c>
      <c r="L55" s="59">
        <v>10.231334439899999</v>
      </c>
      <c r="M55" s="60">
        <v>4.4907147091103501E-2</v>
      </c>
      <c r="N55" s="67">
        <v>4.6179367211000004</v>
      </c>
      <c r="O55" s="71">
        <v>12.8593684947614</v>
      </c>
      <c r="P55" s="59">
        <v>1.1118501179</v>
      </c>
      <c r="Q55" s="60">
        <v>2.3473854094550401E-2</v>
      </c>
      <c r="R55" s="59">
        <v>4.5291221480999999</v>
      </c>
      <c r="S55" s="60">
        <v>3.6888080876578001E-2</v>
      </c>
      <c r="T55" s="59">
        <v>0</v>
      </c>
      <c r="U55" s="60">
        <v>0</v>
      </c>
      <c r="V55" s="67">
        <v>0</v>
      </c>
      <c r="W55" s="71">
        <v>0</v>
      </c>
      <c r="X55" s="59">
        <v>0</v>
      </c>
      <c r="Y55" s="60">
        <v>0</v>
      </c>
    </row>
    <row r="56" spans="1:25" customFormat="1" x14ac:dyDescent="0.3">
      <c r="A56" s="58" t="s">
        <v>51</v>
      </c>
      <c r="B56" s="61">
        <v>101.632888057</v>
      </c>
      <c r="C56" s="62">
        <v>8.3078768644520698E-2</v>
      </c>
      <c r="D56" s="61">
        <v>30.6071040434</v>
      </c>
      <c r="E56" s="62">
        <v>9.7034497079709001E-2</v>
      </c>
      <c r="F56" s="61">
        <v>13.7474460592</v>
      </c>
      <c r="G56" s="62">
        <v>0.117200693405988</v>
      </c>
      <c r="H56" s="61">
        <v>27.7350189189</v>
      </c>
      <c r="I56" s="63">
        <v>0.14437024096844001</v>
      </c>
      <c r="J56" s="61">
        <v>1.2632841110999999</v>
      </c>
      <c r="K56" s="62">
        <v>2.13165792269405E-2</v>
      </c>
      <c r="L56" s="61">
        <v>15.061079635</v>
      </c>
      <c r="M56" s="62">
        <v>6.6105758001825096E-2</v>
      </c>
      <c r="N56" s="69">
        <v>3.2527091678</v>
      </c>
      <c r="O56" s="72">
        <v>9.0576784224677098</v>
      </c>
      <c r="P56" s="61">
        <v>1.4427170945000001</v>
      </c>
      <c r="Q56" s="62">
        <v>3.0459258879219402E-2</v>
      </c>
      <c r="R56" s="61">
        <v>0.67254746089999995</v>
      </c>
      <c r="S56" s="64">
        <v>5.4776586543208803E-3</v>
      </c>
      <c r="T56" s="61">
        <v>0</v>
      </c>
      <c r="U56" s="62">
        <v>0</v>
      </c>
      <c r="V56" s="69">
        <v>0</v>
      </c>
      <c r="W56" s="72">
        <v>0</v>
      </c>
      <c r="X56" s="61">
        <v>7.8509815661999998</v>
      </c>
      <c r="Y56" s="63">
        <v>0.189177528112043</v>
      </c>
    </row>
    <row r="57" spans="1:25" customFormat="1" x14ac:dyDescent="0.3">
      <c r="A57" s="65" t="s">
        <v>1</v>
      </c>
    </row>
    <row r="58" spans="1:25" customFormat="1" x14ac:dyDescent="0.3">
      <c r="A58" s="65" t="s">
        <v>1</v>
      </c>
    </row>
    <row r="59" spans="1:25" customFormat="1" x14ac:dyDescent="0.3">
      <c r="A59" s="53" t="s">
        <v>52</v>
      </c>
    </row>
    <row r="60" spans="1:25" customFormat="1" x14ac:dyDescent="0.3">
      <c r="A60" s="54" t="s">
        <v>1</v>
      </c>
    </row>
    <row r="61" spans="1:25" customFormat="1" ht="25.5" customHeight="1" x14ac:dyDescent="0.3">
      <c r="A61" s="114" t="s">
        <v>1</v>
      </c>
      <c r="B61" s="113" t="s">
        <v>502</v>
      </c>
      <c r="C61" s="113" t="s">
        <v>1</v>
      </c>
      <c r="D61" s="113" t="s">
        <v>53</v>
      </c>
      <c r="E61" s="113" t="s">
        <v>1</v>
      </c>
      <c r="F61" s="113" t="s">
        <v>54</v>
      </c>
      <c r="G61" s="113" t="s">
        <v>1</v>
      </c>
      <c r="H61" s="116" t="s">
        <v>55</v>
      </c>
      <c r="I61" s="116" t="s">
        <v>1</v>
      </c>
      <c r="J61" s="116" t="s">
        <v>56</v>
      </c>
      <c r="K61" s="116" t="s">
        <v>1</v>
      </c>
      <c r="L61" s="116" t="s">
        <v>57</v>
      </c>
      <c r="M61" s="116" t="s">
        <v>1</v>
      </c>
      <c r="N61" s="116" t="s">
        <v>58</v>
      </c>
      <c r="O61" s="116" t="s">
        <v>1</v>
      </c>
      <c r="P61" s="116" t="s">
        <v>59</v>
      </c>
      <c r="Q61" s="116" t="s">
        <v>1</v>
      </c>
      <c r="R61" s="116" t="s">
        <v>60</v>
      </c>
      <c r="S61" s="116" t="s">
        <v>1</v>
      </c>
      <c r="T61" s="113" t="s">
        <v>61</v>
      </c>
      <c r="U61" s="113" t="s">
        <v>1</v>
      </c>
      <c r="V61" s="113" t="s">
        <v>62</v>
      </c>
      <c r="W61" s="113" t="s">
        <v>1</v>
      </c>
      <c r="X61" s="113" t="s">
        <v>63</v>
      </c>
      <c r="Y61" s="113" t="s">
        <v>1</v>
      </c>
    </row>
    <row r="62" spans="1:25" customFormat="1" x14ac:dyDescent="0.3">
      <c r="A62" s="115" t="s">
        <v>1</v>
      </c>
      <c r="B62" s="55" t="s">
        <v>14</v>
      </c>
      <c r="C62" s="55" t="s">
        <v>15</v>
      </c>
      <c r="D62" s="55" t="s">
        <v>14</v>
      </c>
      <c r="E62" s="55" t="s">
        <v>15</v>
      </c>
      <c r="F62" s="55" t="s">
        <v>14</v>
      </c>
      <c r="G62" s="55" t="s">
        <v>15</v>
      </c>
      <c r="H62" s="55" t="s">
        <v>14</v>
      </c>
      <c r="I62" s="55" t="s">
        <v>15</v>
      </c>
      <c r="J62" s="55" t="s">
        <v>14</v>
      </c>
      <c r="K62" s="55" t="s">
        <v>15</v>
      </c>
      <c r="L62" s="55" t="s">
        <v>14</v>
      </c>
      <c r="M62" s="55" t="s">
        <v>15</v>
      </c>
      <c r="N62" s="55" t="s">
        <v>14</v>
      </c>
      <c r="O62" s="55" t="s">
        <v>15</v>
      </c>
      <c r="P62" s="55" t="s">
        <v>14</v>
      </c>
      <c r="Q62" s="55" t="s">
        <v>15</v>
      </c>
      <c r="R62" s="55" t="s">
        <v>14</v>
      </c>
      <c r="S62" s="55" t="s">
        <v>15</v>
      </c>
      <c r="T62" s="55" t="s">
        <v>14</v>
      </c>
      <c r="U62" s="55" t="s">
        <v>15</v>
      </c>
      <c r="V62" s="55" t="s">
        <v>14</v>
      </c>
      <c r="W62" s="55" t="s">
        <v>15</v>
      </c>
      <c r="X62" s="55" t="s">
        <v>14</v>
      </c>
      <c r="Y62" s="55" t="s">
        <v>15</v>
      </c>
    </row>
    <row r="63" spans="1:25" customFormat="1" x14ac:dyDescent="0.3">
      <c r="A63" s="56" t="s">
        <v>16</v>
      </c>
      <c r="B63" s="57">
        <v>1223.3316612077999</v>
      </c>
      <c r="C63" s="57">
        <v>1223.3316612077999</v>
      </c>
      <c r="D63" s="57">
        <v>315.42497734860001</v>
      </c>
      <c r="E63" s="57">
        <v>315.42497734860001</v>
      </c>
      <c r="F63" s="57">
        <v>117.2983338211</v>
      </c>
      <c r="G63" s="57">
        <v>117.2983338211</v>
      </c>
      <c r="H63" s="57">
        <v>192.11035967559999</v>
      </c>
      <c r="I63" s="57">
        <v>192.11035967559999</v>
      </c>
      <c r="J63" s="57">
        <v>59.262984818100001</v>
      </c>
      <c r="K63" s="57">
        <v>59.262984818100001</v>
      </c>
      <c r="L63" s="57">
        <v>227.8330979063</v>
      </c>
      <c r="M63" s="57">
        <v>227.8330979063</v>
      </c>
      <c r="N63" s="57">
        <v>35.911069217600001</v>
      </c>
      <c r="O63" s="57">
        <v>35.911069217600001</v>
      </c>
      <c r="P63" s="57">
        <v>47.365469403600002</v>
      </c>
      <c r="Q63" s="57">
        <v>47.365469403600002</v>
      </c>
      <c r="R63" s="57">
        <v>122.78009699810001</v>
      </c>
      <c r="S63" s="57">
        <v>122.78009699810001</v>
      </c>
      <c r="T63" s="57">
        <v>46.952993598100001</v>
      </c>
      <c r="U63" s="57">
        <v>46.952993598100001</v>
      </c>
      <c r="V63" s="57">
        <v>16.891675021600001</v>
      </c>
      <c r="W63" s="57">
        <v>16.891675021600001</v>
      </c>
      <c r="X63" s="57">
        <v>41.500603399100001</v>
      </c>
      <c r="Y63" s="57">
        <v>41.500603399100001</v>
      </c>
    </row>
    <row r="64" spans="1:25" customFormat="1" x14ac:dyDescent="0.3">
      <c r="A64" s="58" t="s">
        <v>53</v>
      </c>
      <c r="B64" s="59">
        <v>315.42497734860001</v>
      </c>
      <c r="C64" s="60">
        <v>0.25784093337139602</v>
      </c>
      <c r="D64" s="59">
        <v>315.42497734860001</v>
      </c>
      <c r="E64" s="63">
        <v>1</v>
      </c>
      <c r="F64" s="59">
        <v>0</v>
      </c>
      <c r="G64" s="64">
        <v>0</v>
      </c>
      <c r="H64" s="59">
        <v>0</v>
      </c>
      <c r="I64" s="64">
        <v>0</v>
      </c>
      <c r="J64" s="59">
        <v>0</v>
      </c>
      <c r="K64" s="64">
        <v>0</v>
      </c>
      <c r="L64" s="59">
        <v>0</v>
      </c>
      <c r="M64" s="64">
        <v>0</v>
      </c>
      <c r="N64" s="67">
        <v>0</v>
      </c>
      <c r="O64" s="70">
        <v>0</v>
      </c>
      <c r="P64" s="59">
        <v>0</v>
      </c>
      <c r="Q64" s="64">
        <v>0</v>
      </c>
      <c r="R64" s="59">
        <v>0</v>
      </c>
      <c r="S64" s="64">
        <v>0</v>
      </c>
      <c r="T64" s="59">
        <v>0</v>
      </c>
      <c r="U64" s="64">
        <v>0</v>
      </c>
      <c r="V64" s="67">
        <v>0</v>
      </c>
      <c r="W64" s="70">
        <v>0</v>
      </c>
      <c r="X64" s="59">
        <v>0</v>
      </c>
      <c r="Y64" s="64">
        <v>0</v>
      </c>
    </row>
    <row r="65" spans="1:25" customFormat="1" x14ac:dyDescent="0.3">
      <c r="A65" s="58" t="s">
        <v>54</v>
      </c>
      <c r="B65" s="61">
        <v>117.2983338211</v>
      </c>
      <c r="C65" s="62">
        <v>9.5884327644467998E-2</v>
      </c>
      <c r="D65" s="61">
        <v>0</v>
      </c>
      <c r="E65" s="64">
        <v>0</v>
      </c>
      <c r="F65" s="61">
        <v>117.2983338211</v>
      </c>
      <c r="G65" s="63">
        <v>1</v>
      </c>
      <c r="H65" s="61">
        <v>0</v>
      </c>
      <c r="I65" s="64">
        <v>0</v>
      </c>
      <c r="J65" s="61">
        <v>0</v>
      </c>
      <c r="K65" s="64">
        <v>0</v>
      </c>
      <c r="L65" s="61">
        <v>0</v>
      </c>
      <c r="M65" s="64">
        <v>0</v>
      </c>
      <c r="N65" s="69">
        <v>0</v>
      </c>
      <c r="O65" s="72">
        <v>0</v>
      </c>
      <c r="P65" s="61">
        <v>0</v>
      </c>
      <c r="Q65" s="64">
        <v>0</v>
      </c>
      <c r="R65" s="61">
        <v>0</v>
      </c>
      <c r="S65" s="64">
        <v>0</v>
      </c>
      <c r="T65" s="61">
        <v>0</v>
      </c>
      <c r="U65" s="62">
        <v>0</v>
      </c>
      <c r="V65" s="69">
        <v>0</v>
      </c>
      <c r="W65" s="72">
        <v>0</v>
      </c>
      <c r="X65" s="61">
        <v>0</v>
      </c>
      <c r="Y65" s="64">
        <v>0</v>
      </c>
    </row>
    <row r="66" spans="1:25" customFormat="1" ht="25.5" customHeight="1" x14ac:dyDescent="0.3">
      <c r="A66" s="66" t="s">
        <v>55</v>
      </c>
      <c r="B66" s="59">
        <v>192.11035967559999</v>
      </c>
      <c r="C66" s="60">
        <v>0.15703865580159099</v>
      </c>
      <c r="D66" s="59">
        <v>0</v>
      </c>
      <c r="E66" s="64">
        <v>0</v>
      </c>
      <c r="F66" s="59">
        <v>0</v>
      </c>
      <c r="G66" s="64">
        <v>0</v>
      </c>
      <c r="H66" s="59">
        <v>192.11035967559999</v>
      </c>
      <c r="I66" s="63">
        <v>1</v>
      </c>
      <c r="J66" s="59">
        <v>0</v>
      </c>
      <c r="K66" s="64">
        <v>0</v>
      </c>
      <c r="L66" s="59">
        <v>0</v>
      </c>
      <c r="M66" s="64">
        <v>0</v>
      </c>
      <c r="N66" s="67">
        <v>0</v>
      </c>
      <c r="O66" s="70">
        <v>0</v>
      </c>
      <c r="P66" s="59">
        <v>0</v>
      </c>
      <c r="Q66" s="64">
        <v>0</v>
      </c>
      <c r="R66" s="59">
        <v>0</v>
      </c>
      <c r="S66" s="64">
        <v>0</v>
      </c>
      <c r="T66" s="59">
        <v>0</v>
      </c>
      <c r="U66" s="64">
        <v>0</v>
      </c>
      <c r="V66" s="67">
        <v>0</v>
      </c>
      <c r="W66" s="71">
        <v>0</v>
      </c>
      <c r="X66" s="59">
        <v>0</v>
      </c>
      <c r="Y66" s="64">
        <v>0</v>
      </c>
    </row>
    <row r="67" spans="1:25" customFormat="1" ht="25.5" customHeight="1" x14ac:dyDescent="0.3">
      <c r="A67" s="66" t="s">
        <v>56</v>
      </c>
      <c r="B67" s="61">
        <v>59.262984818100001</v>
      </c>
      <c r="C67" s="62">
        <v>4.84439230156027E-2</v>
      </c>
      <c r="D67" s="61">
        <v>0</v>
      </c>
      <c r="E67" s="64">
        <v>0</v>
      </c>
      <c r="F67" s="61">
        <v>0</v>
      </c>
      <c r="G67" s="64">
        <v>0</v>
      </c>
      <c r="H67" s="61">
        <v>0</v>
      </c>
      <c r="I67" s="64">
        <v>0</v>
      </c>
      <c r="J67" s="61">
        <v>59.262984818100001</v>
      </c>
      <c r="K67" s="63">
        <v>1</v>
      </c>
      <c r="L67" s="61">
        <v>0</v>
      </c>
      <c r="M67" s="64">
        <v>0</v>
      </c>
      <c r="N67" s="69">
        <v>0</v>
      </c>
      <c r="O67" s="72">
        <v>0</v>
      </c>
      <c r="P67" s="61">
        <v>0</v>
      </c>
      <c r="Q67" s="62">
        <v>0</v>
      </c>
      <c r="R67" s="61">
        <v>0</v>
      </c>
      <c r="S67" s="64">
        <v>0</v>
      </c>
      <c r="T67" s="61">
        <v>0</v>
      </c>
      <c r="U67" s="62">
        <v>0</v>
      </c>
      <c r="V67" s="69">
        <v>0</v>
      </c>
      <c r="W67" s="72">
        <v>0</v>
      </c>
      <c r="X67" s="61">
        <v>0</v>
      </c>
      <c r="Y67" s="62">
        <v>0</v>
      </c>
    </row>
    <row r="68" spans="1:25" customFormat="1" ht="25.5" customHeight="1" x14ac:dyDescent="0.3">
      <c r="A68" s="66" t="s">
        <v>57</v>
      </c>
      <c r="B68" s="59">
        <v>227.8330979063</v>
      </c>
      <c r="C68" s="60">
        <v>0.18623984413299599</v>
      </c>
      <c r="D68" s="59">
        <v>0</v>
      </c>
      <c r="E68" s="64">
        <v>0</v>
      </c>
      <c r="F68" s="59">
        <v>0</v>
      </c>
      <c r="G68" s="64">
        <v>0</v>
      </c>
      <c r="H68" s="59">
        <v>0</v>
      </c>
      <c r="I68" s="64">
        <v>0</v>
      </c>
      <c r="J68" s="59">
        <v>0</v>
      </c>
      <c r="K68" s="64">
        <v>0</v>
      </c>
      <c r="L68" s="59">
        <v>227.8330979063</v>
      </c>
      <c r="M68" s="63">
        <v>1</v>
      </c>
      <c r="N68" s="67">
        <v>0</v>
      </c>
      <c r="O68" s="70">
        <v>0</v>
      </c>
      <c r="P68" s="59">
        <v>0</v>
      </c>
      <c r="Q68" s="64">
        <v>0</v>
      </c>
      <c r="R68" s="59">
        <v>0</v>
      </c>
      <c r="S68" s="64">
        <v>0</v>
      </c>
      <c r="T68" s="59">
        <v>0</v>
      </c>
      <c r="U68" s="64">
        <v>0</v>
      </c>
      <c r="V68" s="67">
        <v>0</v>
      </c>
      <c r="W68" s="71">
        <v>0</v>
      </c>
      <c r="X68" s="59">
        <v>0</v>
      </c>
      <c r="Y68" s="64">
        <v>0</v>
      </c>
    </row>
    <row r="69" spans="1:25" customFormat="1" ht="25.5" customHeight="1" x14ac:dyDescent="0.3">
      <c r="A69" s="66" t="s">
        <v>58</v>
      </c>
      <c r="B69" s="61">
        <v>35.911069217600001</v>
      </c>
      <c r="C69" s="62">
        <v>2.9355137577445602E-2</v>
      </c>
      <c r="D69" s="61">
        <v>0</v>
      </c>
      <c r="E69" s="64">
        <v>0</v>
      </c>
      <c r="F69" s="61">
        <v>0</v>
      </c>
      <c r="G69" s="62">
        <v>0</v>
      </c>
      <c r="H69" s="61">
        <v>0</v>
      </c>
      <c r="I69" s="64">
        <v>0</v>
      </c>
      <c r="J69" s="61">
        <v>0</v>
      </c>
      <c r="K69" s="62">
        <v>0</v>
      </c>
      <c r="L69" s="61">
        <v>0</v>
      </c>
      <c r="M69" s="64">
        <v>0</v>
      </c>
      <c r="N69" s="69">
        <v>35.911069217600101</v>
      </c>
      <c r="O69" s="68">
        <v>100</v>
      </c>
      <c r="P69" s="61">
        <v>0</v>
      </c>
      <c r="Q69" s="62">
        <v>0</v>
      </c>
      <c r="R69" s="61">
        <v>0</v>
      </c>
      <c r="S69" s="64">
        <v>0</v>
      </c>
      <c r="T69" s="61">
        <v>0</v>
      </c>
      <c r="U69" s="62">
        <v>0</v>
      </c>
      <c r="V69" s="69">
        <v>0</v>
      </c>
      <c r="W69" s="72">
        <v>0</v>
      </c>
      <c r="X69" s="61">
        <v>0</v>
      </c>
      <c r="Y69" s="62">
        <v>0</v>
      </c>
    </row>
    <row r="70" spans="1:25" customFormat="1" ht="25.5" customHeight="1" x14ac:dyDescent="0.3">
      <c r="A70" s="66" t="s">
        <v>59</v>
      </c>
      <c r="B70" s="59">
        <v>47.365469403600002</v>
      </c>
      <c r="C70" s="60">
        <v>3.8718420282555198E-2</v>
      </c>
      <c r="D70" s="59">
        <v>0</v>
      </c>
      <c r="E70" s="64">
        <v>0</v>
      </c>
      <c r="F70" s="59">
        <v>0</v>
      </c>
      <c r="G70" s="60">
        <v>0</v>
      </c>
      <c r="H70" s="59">
        <v>0</v>
      </c>
      <c r="I70" s="64">
        <v>0</v>
      </c>
      <c r="J70" s="59">
        <v>0</v>
      </c>
      <c r="K70" s="60">
        <v>0</v>
      </c>
      <c r="L70" s="59">
        <v>0</v>
      </c>
      <c r="M70" s="64">
        <v>0</v>
      </c>
      <c r="N70" s="67">
        <v>0</v>
      </c>
      <c r="O70" s="71">
        <v>0</v>
      </c>
      <c r="P70" s="59">
        <v>47.365469403600102</v>
      </c>
      <c r="Q70" s="63">
        <v>1</v>
      </c>
      <c r="R70" s="59">
        <v>0</v>
      </c>
      <c r="S70" s="64">
        <v>0</v>
      </c>
      <c r="T70" s="59">
        <v>0</v>
      </c>
      <c r="U70" s="60">
        <v>0</v>
      </c>
      <c r="V70" s="67">
        <v>0</v>
      </c>
      <c r="W70" s="71">
        <v>0</v>
      </c>
      <c r="X70" s="59">
        <v>0</v>
      </c>
      <c r="Y70" s="60">
        <v>0</v>
      </c>
    </row>
    <row r="71" spans="1:25" customFormat="1" ht="25.5" customHeight="1" x14ac:dyDescent="0.3">
      <c r="A71" s="66" t="s">
        <v>60</v>
      </c>
      <c r="B71" s="61">
        <v>122.78009699810001</v>
      </c>
      <c r="C71" s="62">
        <v>0.100365339091182</v>
      </c>
      <c r="D71" s="61">
        <v>0</v>
      </c>
      <c r="E71" s="64">
        <v>0</v>
      </c>
      <c r="F71" s="61">
        <v>0</v>
      </c>
      <c r="G71" s="64">
        <v>0</v>
      </c>
      <c r="H71" s="61">
        <v>0</v>
      </c>
      <c r="I71" s="64">
        <v>0</v>
      </c>
      <c r="J71" s="61">
        <v>0</v>
      </c>
      <c r="K71" s="64">
        <v>0</v>
      </c>
      <c r="L71" s="61">
        <v>0</v>
      </c>
      <c r="M71" s="64">
        <v>0</v>
      </c>
      <c r="N71" s="69">
        <v>0</v>
      </c>
      <c r="O71" s="72">
        <v>0</v>
      </c>
      <c r="P71" s="61">
        <v>0</v>
      </c>
      <c r="Q71" s="64">
        <v>0</v>
      </c>
      <c r="R71" s="61">
        <v>122.78009699810001</v>
      </c>
      <c r="S71" s="63">
        <v>1</v>
      </c>
      <c r="T71" s="61">
        <v>0</v>
      </c>
      <c r="U71" s="62">
        <v>0</v>
      </c>
      <c r="V71" s="69">
        <v>0</v>
      </c>
      <c r="W71" s="72">
        <v>0</v>
      </c>
      <c r="X71" s="61">
        <v>0</v>
      </c>
      <c r="Y71" s="64">
        <v>0</v>
      </c>
    </row>
    <row r="72" spans="1:25" customFormat="1" x14ac:dyDescent="0.3">
      <c r="A72" s="58" t="s">
        <v>61</v>
      </c>
      <c r="B72" s="59">
        <v>46.952993598100001</v>
      </c>
      <c r="C72" s="60">
        <v>3.8381246138715297E-2</v>
      </c>
      <c r="D72" s="59">
        <v>0</v>
      </c>
      <c r="E72" s="64">
        <v>0</v>
      </c>
      <c r="F72" s="59">
        <v>0</v>
      </c>
      <c r="G72" s="60">
        <v>0</v>
      </c>
      <c r="H72" s="59">
        <v>0</v>
      </c>
      <c r="I72" s="64">
        <v>0</v>
      </c>
      <c r="J72" s="59">
        <v>0</v>
      </c>
      <c r="K72" s="60">
        <v>0</v>
      </c>
      <c r="L72" s="59">
        <v>0</v>
      </c>
      <c r="M72" s="64">
        <v>0</v>
      </c>
      <c r="N72" s="67">
        <v>0</v>
      </c>
      <c r="O72" s="71">
        <v>0</v>
      </c>
      <c r="P72" s="59">
        <v>0</v>
      </c>
      <c r="Q72" s="60">
        <v>0</v>
      </c>
      <c r="R72" s="59">
        <v>0</v>
      </c>
      <c r="S72" s="64">
        <v>0</v>
      </c>
      <c r="T72" s="59">
        <v>46.952993598100001</v>
      </c>
      <c r="U72" s="63">
        <v>1</v>
      </c>
      <c r="V72" s="67">
        <v>0</v>
      </c>
      <c r="W72" s="71">
        <v>0</v>
      </c>
      <c r="X72" s="59">
        <v>0</v>
      </c>
      <c r="Y72" s="60">
        <v>0</v>
      </c>
    </row>
    <row r="73" spans="1:25" customFormat="1" x14ac:dyDescent="0.3">
      <c r="A73" s="58" t="s">
        <v>62</v>
      </c>
      <c r="B73" s="61">
        <v>16.891675021600001</v>
      </c>
      <c r="C73" s="62">
        <v>1.3807927610508201E-2</v>
      </c>
      <c r="D73" s="61">
        <v>0</v>
      </c>
      <c r="E73" s="64">
        <v>0</v>
      </c>
      <c r="F73" s="61">
        <v>0</v>
      </c>
      <c r="G73" s="62">
        <v>0</v>
      </c>
      <c r="H73" s="61">
        <v>0</v>
      </c>
      <c r="I73" s="62">
        <v>0</v>
      </c>
      <c r="J73" s="61">
        <v>0</v>
      </c>
      <c r="K73" s="62">
        <v>0</v>
      </c>
      <c r="L73" s="61">
        <v>0</v>
      </c>
      <c r="M73" s="62">
        <v>0</v>
      </c>
      <c r="N73" s="69">
        <v>0</v>
      </c>
      <c r="O73" s="72">
        <v>0</v>
      </c>
      <c r="P73" s="61">
        <v>0</v>
      </c>
      <c r="Q73" s="62">
        <v>0</v>
      </c>
      <c r="R73" s="61">
        <v>0</v>
      </c>
      <c r="S73" s="62">
        <v>0</v>
      </c>
      <c r="T73" s="61">
        <v>0</v>
      </c>
      <c r="U73" s="62">
        <v>0</v>
      </c>
      <c r="V73" s="69">
        <v>16.891675021600001</v>
      </c>
      <c r="W73" s="68">
        <v>100</v>
      </c>
      <c r="X73" s="61">
        <v>0</v>
      </c>
      <c r="Y73" s="62">
        <v>0</v>
      </c>
    </row>
    <row r="74" spans="1:25" customFormat="1" x14ac:dyDescent="0.3">
      <c r="A74" s="58" t="s">
        <v>63</v>
      </c>
      <c r="B74" s="59">
        <v>41.500603399100001</v>
      </c>
      <c r="C74" s="60">
        <v>3.3924245333539597E-2</v>
      </c>
      <c r="D74" s="59">
        <v>0</v>
      </c>
      <c r="E74" s="64">
        <v>0</v>
      </c>
      <c r="F74" s="59">
        <v>0</v>
      </c>
      <c r="G74" s="60">
        <v>0</v>
      </c>
      <c r="H74" s="59">
        <v>0</v>
      </c>
      <c r="I74" s="64">
        <v>0</v>
      </c>
      <c r="J74" s="59">
        <v>0</v>
      </c>
      <c r="K74" s="60">
        <v>0</v>
      </c>
      <c r="L74" s="59">
        <v>0</v>
      </c>
      <c r="M74" s="64">
        <v>0</v>
      </c>
      <c r="N74" s="67">
        <v>0</v>
      </c>
      <c r="O74" s="71">
        <v>0</v>
      </c>
      <c r="P74" s="59">
        <v>0</v>
      </c>
      <c r="Q74" s="60">
        <v>0</v>
      </c>
      <c r="R74" s="59">
        <v>0</v>
      </c>
      <c r="S74" s="64">
        <v>0</v>
      </c>
      <c r="T74" s="59">
        <v>0</v>
      </c>
      <c r="U74" s="60">
        <v>0</v>
      </c>
      <c r="V74" s="67">
        <v>0</v>
      </c>
      <c r="W74" s="71">
        <v>0</v>
      </c>
      <c r="X74" s="59">
        <v>41.500603399100001</v>
      </c>
      <c r="Y74" s="63">
        <v>1</v>
      </c>
    </row>
    <row r="75" spans="1:25" customFormat="1" x14ac:dyDescent="0.3">
      <c r="A75" s="65" t="s">
        <v>1</v>
      </c>
    </row>
    <row r="76" spans="1:25" customFormat="1" x14ac:dyDescent="0.3">
      <c r="A76" s="65" t="s">
        <v>1</v>
      </c>
    </row>
    <row r="77" spans="1:25" customFormat="1" x14ac:dyDescent="0.3">
      <c r="A77" s="53" t="s">
        <v>64</v>
      </c>
    </row>
    <row r="78" spans="1:25" customFormat="1" x14ac:dyDescent="0.3">
      <c r="A78" s="54" t="s">
        <v>1</v>
      </c>
    </row>
    <row r="79" spans="1:25" customFormat="1" ht="25.5" customHeight="1" x14ac:dyDescent="0.3">
      <c r="A79" s="114" t="s">
        <v>1</v>
      </c>
      <c r="B79" s="113" t="s">
        <v>502</v>
      </c>
      <c r="C79" s="113" t="s">
        <v>1</v>
      </c>
      <c r="D79" s="113" t="s">
        <v>53</v>
      </c>
      <c r="E79" s="113" t="s">
        <v>1</v>
      </c>
      <c r="F79" s="113" t="s">
        <v>54</v>
      </c>
      <c r="G79" s="113" t="s">
        <v>1</v>
      </c>
      <c r="H79" s="116" t="s">
        <v>55</v>
      </c>
      <c r="I79" s="116" t="s">
        <v>1</v>
      </c>
      <c r="J79" s="116" t="s">
        <v>56</v>
      </c>
      <c r="K79" s="116" t="s">
        <v>1</v>
      </c>
      <c r="L79" s="116" t="s">
        <v>57</v>
      </c>
      <c r="M79" s="116" t="s">
        <v>1</v>
      </c>
      <c r="N79" s="116" t="s">
        <v>58</v>
      </c>
      <c r="O79" s="116" t="s">
        <v>1</v>
      </c>
      <c r="P79" s="116" t="s">
        <v>59</v>
      </c>
      <c r="Q79" s="116" t="s">
        <v>1</v>
      </c>
      <c r="R79" s="116" t="s">
        <v>60</v>
      </c>
      <c r="S79" s="116" t="s">
        <v>1</v>
      </c>
      <c r="T79" s="113" t="s">
        <v>61</v>
      </c>
      <c r="U79" s="113" t="s">
        <v>1</v>
      </c>
      <c r="V79" s="113" t="s">
        <v>62</v>
      </c>
      <c r="W79" s="113" t="s">
        <v>1</v>
      </c>
      <c r="X79" s="113" t="s">
        <v>63</v>
      </c>
      <c r="Y79" s="113" t="s">
        <v>1</v>
      </c>
    </row>
    <row r="80" spans="1:25" customFormat="1" x14ac:dyDescent="0.3">
      <c r="A80" s="115" t="s">
        <v>1</v>
      </c>
      <c r="B80" s="55" t="s">
        <v>14</v>
      </c>
      <c r="C80" s="55" t="s">
        <v>15</v>
      </c>
      <c r="D80" s="55" t="s">
        <v>14</v>
      </c>
      <c r="E80" s="55" t="s">
        <v>15</v>
      </c>
      <c r="F80" s="55" t="s">
        <v>14</v>
      </c>
      <c r="G80" s="55" t="s">
        <v>15</v>
      </c>
      <c r="H80" s="55" t="s">
        <v>14</v>
      </c>
      <c r="I80" s="55" t="s">
        <v>15</v>
      </c>
      <c r="J80" s="55" t="s">
        <v>14</v>
      </c>
      <c r="K80" s="55" t="s">
        <v>15</v>
      </c>
      <c r="L80" s="55" t="s">
        <v>14</v>
      </c>
      <c r="M80" s="55" t="s">
        <v>15</v>
      </c>
      <c r="N80" s="55" t="s">
        <v>14</v>
      </c>
      <c r="O80" s="55" t="s">
        <v>15</v>
      </c>
      <c r="P80" s="55" t="s">
        <v>14</v>
      </c>
      <c r="Q80" s="55" t="s">
        <v>15</v>
      </c>
      <c r="R80" s="55" t="s">
        <v>14</v>
      </c>
      <c r="S80" s="55" t="s">
        <v>15</v>
      </c>
      <c r="T80" s="55" t="s">
        <v>14</v>
      </c>
      <c r="U80" s="55" t="s">
        <v>15</v>
      </c>
      <c r="V80" s="55" t="s">
        <v>14</v>
      </c>
      <c r="W80" s="55" t="s">
        <v>15</v>
      </c>
      <c r="X80" s="55" t="s">
        <v>14</v>
      </c>
      <c r="Y80" s="55" t="s">
        <v>15</v>
      </c>
    </row>
    <row r="81" spans="1:25" customFormat="1" x14ac:dyDescent="0.3">
      <c r="A81" s="56" t="s">
        <v>16</v>
      </c>
      <c r="B81" s="57">
        <v>169.73309059619999</v>
      </c>
      <c r="C81" s="57">
        <v>169.73309059619999</v>
      </c>
      <c r="D81" s="57">
        <v>0</v>
      </c>
      <c r="E81" s="57">
        <v>0</v>
      </c>
      <c r="F81" s="57">
        <v>0</v>
      </c>
      <c r="G81" s="57">
        <v>0</v>
      </c>
      <c r="H81" s="57">
        <v>0</v>
      </c>
      <c r="I81" s="57">
        <v>0</v>
      </c>
      <c r="J81" s="57">
        <v>0</v>
      </c>
      <c r="K81" s="57">
        <v>0</v>
      </c>
      <c r="L81" s="57">
        <v>0</v>
      </c>
      <c r="M81" s="57">
        <v>0</v>
      </c>
      <c r="N81" s="57">
        <v>0</v>
      </c>
      <c r="O81" s="57">
        <v>0</v>
      </c>
      <c r="P81" s="57">
        <v>0</v>
      </c>
      <c r="Q81" s="57">
        <v>0</v>
      </c>
      <c r="R81" s="57">
        <v>122.78009699810001</v>
      </c>
      <c r="S81" s="57">
        <v>122.78009699810001</v>
      </c>
      <c r="T81" s="57">
        <v>46.952993598100001</v>
      </c>
      <c r="U81" s="57">
        <v>46.952993598100001</v>
      </c>
      <c r="V81" s="57">
        <v>0</v>
      </c>
      <c r="W81" s="57">
        <v>0</v>
      </c>
      <c r="X81" s="57">
        <v>0</v>
      </c>
      <c r="Y81" s="57">
        <v>0</v>
      </c>
    </row>
    <row r="82" spans="1:25" customFormat="1" x14ac:dyDescent="0.3">
      <c r="A82" s="58" t="s">
        <v>65</v>
      </c>
      <c r="B82" s="59">
        <v>30.906289082800001</v>
      </c>
      <c r="C82" s="60">
        <v>0.182087588072776</v>
      </c>
      <c r="D82" s="67"/>
      <c r="E82" s="71"/>
      <c r="F82" s="67"/>
      <c r="G82" s="71"/>
      <c r="H82" s="67"/>
      <c r="I82" s="71"/>
      <c r="J82" s="67"/>
      <c r="K82" s="71"/>
      <c r="L82" s="67"/>
      <c r="M82" s="71"/>
      <c r="N82" s="67"/>
      <c r="O82" s="71"/>
      <c r="P82" s="67"/>
      <c r="Q82" s="71"/>
      <c r="R82" s="59">
        <v>22.855040602399999</v>
      </c>
      <c r="S82" s="60">
        <v>0.186146135743431</v>
      </c>
      <c r="T82" s="59">
        <v>8.0512484804000106</v>
      </c>
      <c r="U82" s="60">
        <v>0.17147465717129101</v>
      </c>
      <c r="V82" s="67"/>
      <c r="W82" s="71"/>
      <c r="X82" s="67"/>
      <c r="Y82" s="71"/>
    </row>
    <row r="83" spans="1:25" customFormat="1" x14ac:dyDescent="0.3">
      <c r="A83" s="58" t="s">
        <v>66</v>
      </c>
      <c r="B83" s="61">
        <v>138.8268015134</v>
      </c>
      <c r="C83" s="62">
        <v>0.81791241192722397</v>
      </c>
      <c r="D83" s="69"/>
      <c r="E83" s="72"/>
      <c r="F83" s="69"/>
      <c r="G83" s="72"/>
      <c r="H83" s="69"/>
      <c r="I83" s="72"/>
      <c r="J83" s="69"/>
      <c r="K83" s="72"/>
      <c r="L83" s="69"/>
      <c r="M83" s="72"/>
      <c r="N83" s="69"/>
      <c r="O83" s="72"/>
      <c r="P83" s="69"/>
      <c r="Q83" s="72"/>
      <c r="R83" s="61">
        <v>99.925056395700295</v>
      </c>
      <c r="S83" s="62">
        <v>0.81385386425656803</v>
      </c>
      <c r="T83" s="61">
        <v>38.901745117700102</v>
      </c>
      <c r="U83" s="62">
        <v>0.82852534282871004</v>
      </c>
      <c r="V83" s="69"/>
      <c r="W83" s="72"/>
      <c r="X83" s="69"/>
      <c r="Y83" s="72"/>
    </row>
    <row r="84" spans="1:25" customFormat="1" x14ac:dyDescent="0.3">
      <c r="A84" s="65" t="s">
        <v>1</v>
      </c>
    </row>
    <row r="85" spans="1:25" customFormat="1" x14ac:dyDescent="0.3">
      <c r="A85" s="65" t="s">
        <v>1</v>
      </c>
    </row>
    <row r="86" spans="1:25" customFormat="1" x14ac:dyDescent="0.3">
      <c r="A86" s="53" t="s">
        <v>67</v>
      </c>
    </row>
    <row r="87" spans="1:25" customFormat="1" x14ac:dyDescent="0.3">
      <c r="A87" s="54" t="s">
        <v>1</v>
      </c>
    </row>
    <row r="88" spans="1:25" customFormat="1" ht="25.5" customHeight="1" x14ac:dyDescent="0.3">
      <c r="A88" s="114" t="s">
        <v>1</v>
      </c>
      <c r="B88" s="113" t="s">
        <v>502</v>
      </c>
      <c r="C88" s="113" t="s">
        <v>1</v>
      </c>
      <c r="D88" s="113" t="s">
        <v>53</v>
      </c>
      <c r="E88" s="113" t="s">
        <v>1</v>
      </c>
      <c r="F88" s="113" t="s">
        <v>54</v>
      </c>
      <c r="G88" s="113" t="s">
        <v>1</v>
      </c>
      <c r="H88" s="116" t="s">
        <v>55</v>
      </c>
      <c r="I88" s="116" t="s">
        <v>1</v>
      </c>
      <c r="J88" s="116" t="s">
        <v>56</v>
      </c>
      <c r="K88" s="116" t="s">
        <v>1</v>
      </c>
      <c r="L88" s="116" t="s">
        <v>57</v>
      </c>
      <c r="M88" s="116" t="s">
        <v>1</v>
      </c>
      <c r="N88" s="116" t="s">
        <v>58</v>
      </c>
      <c r="O88" s="116" t="s">
        <v>1</v>
      </c>
      <c r="P88" s="116" t="s">
        <v>59</v>
      </c>
      <c r="Q88" s="116" t="s">
        <v>1</v>
      </c>
      <c r="R88" s="116" t="s">
        <v>60</v>
      </c>
      <c r="S88" s="116" t="s">
        <v>1</v>
      </c>
      <c r="T88" s="113" t="s">
        <v>61</v>
      </c>
      <c r="U88" s="113" t="s">
        <v>1</v>
      </c>
      <c r="V88" s="113" t="s">
        <v>62</v>
      </c>
      <c r="W88" s="113" t="s">
        <v>1</v>
      </c>
      <c r="X88" s="113" t="s">
        <v>63</v>
      </c>
      <c r="Y88" s="113" t="s">
        <v>1</v>
      </c>
    </row>
    <row r="89" spans="1:25" customFormat="1" x14ac:dyDescent="0.3">
      <c r="A89" s="115" t="s">
        <v>1</v>
      </c>
      <c r="B89" s="55" t="s">
        <v>14</v>
      </c>
      <c r="C89" s="55" t="s">
        <v>15</v>
      </c>
      <c r="D89" s="55" t="s">
        <v>14</v>
      </c>
      <c r="E89" s="55" t="s">
        <v>15</v>
      </c>
      <c r="F89" s="55" t="s">
        <v>14</v>
      </c>
      <c r="G89" s="55" t="s">
        <v>15</v>
      </c>
      <c r="H89" s="55" t="s">
        <v>14</v>
      </c>
      <c r="I89" s="55" t="s">
        <v>15</v>
      </c>
      <c r="J89" s="55" t="s">
        <v>14</v>
      </c>
      <c r="K89" s="55" t="s">
        <v>15</v>
      </c>
      <c r="L89" s="55" t="s">
        <v>14</v>
      </c>
      <c r="M89" s="55" t="s">
        <v>15</v>
      </c>
      <c r="N89" s="55" t="s">
        <v>14</v>
      </c>
      <c r="O89" s="55" t="s">
        <v>15</v>
      </c>
      <c r="P89" s="55" t="s">
        <v>14</v>
      </c>
      <c r="Q89" s="55" t="s">
        <v>15</v>
      </c>
      <c r="R89" s="55" t="s">
        <v>14</v>
      </c>
      <c r="S89" s="55" t="s">
        <v>15</v>
      </c>
      <c r="T89" s="55" t="s">
        <v>14</v>
      </c>
      <c r="U89" s="55" t="s">
        <v>15</v>
      </c>
      <c r="V89" s="55" t="s">
        <v>14</v>
      </c>
      <c r="W89" s="55" t="s">
        <v>15</v>
      </c>
      <c r="X89" s="55" t="s">
        <v>14</v>
      </c>
      <c r="Y89" s="55" t="s">
        <v>15</v>
      </c>
    </row>
    <row r="90" spans="1:25" customFormat="1" x14ac:dyDescent="0.3">
      <c r="A90" s="56" t="s">
        <v>16</v>
      </c>
      <c r="B90" s="57">
        <v>1223.3316612077999</v>
      </c>
      <c r="C90" s="57">
        <v>1223.3316612077999</v>
      </c>
      <c r="D90" s="57">
        <v>315.42497734860001</v>
      </c>
      <c r="E90" s="57">
        <v>315.42497734860001</v>
      </c>
      <c r="F90" s="57">
        <v>117.2983338211</v>
      </c>
      <c r="G90" s="57">
        <v>117.2983338211</v>
      </c>
      <c r="H90" s="57">
        <v>192.11035967559999</v>
      </c>
      <c r="I90" s="57">
        <v>192.11035967559999</v>
      </c>
      <c r="J90" s="57">
        <v>59.262984818100001</v>
      </c>
      <c r="K90" s="57">
        <v>59.262984818100001</v>
      </c>
      <c r="L90" s="57">
        <v>227.8330979063</v>
      </c>
      <c r="M90" s="57">
        <v>227.8330979063</v>
      </c>
      <c r="N90" s="57">
        <v>35.911069217600001</v>
      </c>
      <c r="O90" s="57">
        <v>35.911069217600001</v>
      </c>
      <c r="P90" s="57">
        <v>47.365469403600002</v>
      </c>
      <c r="Q90" s="57">
        <v>47.365469403600002</v>
      </c>
      <c r="R90" s="57">
        <v>122.78009699810001</v>
      </c>
      <c r="S90" s="57">
        <v>122.78009699810001</v>
      </c>
      <c r="T90" s="57">
        <v>46.952993598100001</v>
      </c>
      <c r="U90" s="57">
        <v>46.952993598100001</v>
      </c>
      <c r="V90" s="57">
        <v>16.891675021600001</v>
      </c>
      <c r="W90" s="57">
        <v>16.891675021600001</v>
      </c>
      <c r="X90" s="57">
        <v>41.500603399100001</v>
      </c>
      <c r="Y90" s="57">
        <v>41.500603399100001</v>
      </c>
    </row>
    <row r="91" spans="1:25" customFormat="1" ht="22.8" x14ac:dyDescent="0.3">
      <c r="A91" s="66" t="s">
        <v>68</v>
      </c>
      <c r="B91" s="59">
        <v>169.8288297032</v>
      </c>
      <c r="C91" s="60">
        <v>0.138824846187278</v>
      </c>
      <c r="D91" s="59">
        <v>24.411624433499998</v>
      </c>
      <c r="E91" s="64">
        <v>7.7392807122312501E-2</v>
      </c>
      <c r="F91" s="59">
        <v>21.661605412899998</v>
      </c>
      <c r="G91" s="60">
        <v>0.184671040987996</v>
      </c>
      <c r="H91" s="59">
        <v>24.581778401499999</v>
      </c>
      <c r="I91" s="60">
        <v>0.12795654770002601</v>
      </c>
      <c r="J91" s="59">
        <v>3.8145472179</v>
      </c>
      <c r="K91" s="60">
        <v>6.4366437661016504E-2</v>
      </c>
      <c r="L91" s="59">
        <v>37.182008738299999</v>
      </c>
      <c r="M91" s="60">
        <v>0.16319845132243099</v>
      </c>
      <c r="N91" s="67">
        <v>0.83690886870000003</v>
      </c>
      <c r="O91" s="71">
        <v>2.3305039001451702</v>
      </c>
      <c r="P91" s="59">
        <v>8.7340361139000002</v>
      </c>
      <c r="Q91" s="60">
        <v>0.184396697084906</v>
      </c>
      <c r="R91" s="59">
        <v>25.6604419355</v>
      </c>
      <c r="S91" s="63">
        <v>0.20899512675818399</v>
      </c>
      <c r="T91" s="59">
        <v>11.3204657928</v>
      </c>
      <c r="U91" s="60">
        <v>0.241102109264831</v>
      </c>
      <c r="V91" s="67">
        <v>2.9265944572000002</v>
      </c>
      <c r="W91" s="71">
        <v>17.325661625964599</v>
      </c>
      <c r="X91" s="59">
        <v>8.698818331</v>
      </c>
      <c r="Y91" s="60">
        <v>0.20960703263385899</v>
      </c>
    </row>
    <row r="92" spans="1:25" customFormat="1" x14ac:dyDescent="0.3">
      <c r="A92" s="58" t="s">
        <v>69</v>
      </c>
      <c r="B92" s="61">
        <v>12.197910112200001</v>
      </c>
      <c r="C92" s="62">
        <v>9.9710573174873595E-3</v>
      </c>
      <c r="D92" s="61">
        <v>4.3336210365999897</v>
      </c>
      <c r="E92" s="62">
        <v>1.3738991353911E-2</v>
      </c>
      <c r="F92" s="61">
        <v>0</v>
      </c>
      <c r="G92" s="62">
        <v>0</v>
      </c>
      <c r="H92" s="61">
        <v>0.77812816119999895</v>
      </c>
      <c r="I92" s="62">
        <v>4.0504226972140197E-3</v>
      </c>
      <c r="J92" s="61">
        <v>2.8817076617000099</v>
      </c>
      <c r="K92" s="63">
        <v>4.86257597477587E-2</v>
      </c>
      <c r="L92" s="61">
        <v>1.3189433828999999</v>
      </c>
      <c r="M92" s="62">
        <v>5.78907715788703E-3</v>
      </c>
      <c r="N92" s="69">
        <v>0.61772222939999999</v>
      </c>
      <c r="O92" s="72">
        <v>1.72014435342197</v>
      </c>
      <c r="P92" s="61">
        <v>1.0106605407</v>
      </c>
      <c r="Q92" s="62">
        <v>2.1337496565022599E-2</v>
      </c>
      <c r="R92" s="61">
        <v>0</v>
      </c>
      <c r="S92" s="62">
        <v>0</v>
      </c>
      <c r="T92" s="61">
        <v>0</v>
      </c>
      <c r="U92" s="62">
        <v>0</v>
      </c>
      <c r="V92" s="69">
        <v>0</v>
      </c>
      <c r="W92" s="72">
        <v>0</v>
      </c>
      <c r="X92" s="61">
        <v>1.2571270996999999</v>
      </c>
      <c r="Y92" s="62">
        <v>3.0291778835371399E-2</v>
      </c>
    </row>
    <row r="93" spans="1:25" customFormat="1" x14ac:dyDescent="0.3">
      <c r="A93" s="58" t="s">
        <v>70</v>
      </c>
      <c r="B93" s="59">
        <v>47.685728751799999</v>
      </c>
      <c r="C93" s="60">
        <v>3.8980213023114003E-2</v>
      </c>
      <c r="D93" s="59">
        <v>38.016769905799997</v>
      </c>
      <c r="E93" s="63">
        <v>0.12052555325631301</v>
      </c>
      <c r="F93" s="59">
        <v>3.6607792825000001</v>
      </c>
      <c r="G93" s="60">
        <v>3.1209132843125601E-2</v>
      </c>
      <c r="H93" s="59">
        <v>0</v>
      </c>
      <c r="I93" s="64">
        <v>0</v>
      </c>
      <c r="J93" s="59">
        <v>0</v>
      </c>
      <c r="K93" s="60">
        <v>0</v>
      </c>
      <c r="L93" s="59">
        <v>0.785445984200001</v>
      </c>
      <c r="M93" s="64">
        <v>3.4474621616347699E-3</v>
      </c>
      <c r="N93" s="67">
        <v>2.5501465607</v>
      </c>
      <c r="O93" s="71">
        <v>7.1012827416739102</v>
      </c>
      <c r="P93" s="59">
        <v>0</v>
      </c>
      <c r="Q93" s="60">
        <v>0</v>
      </c>
      <c r="R93" s="59">
        <v>1.2298699241</v>
      </c>
      <c r="S93" s="60">
        <v>1.00168508917128E-2</v>
      </c>
      <c r="T93" s="59">
        <v>0</v>
      </c>
      <c r="U93" s="60">
        <v>0</v>
      </c>
      <c r="V93" s="67">
        <v>0</v>
      </c>
      <c r="W93" s="71">
        <v>0</v>
      </c>
      <c r="X93" s="59">
        <v>1.4427170945000001</v>
      </c>
      <c r="Y93" s="60">
        <v>3.4763761881382402E-2</v>
      </c>
    </row>
    <row r="94" spans="1:25" customFormat="1" x14ac:dyDescent="0.3">
      <c r="A94" s="58" t="s">
        <v>71</v>
      </c>
      <c r="B94" s="61">
        <v>103.2368703408</v>
      </c>
      <c r="C94" s="62">
        <v>8.4389927616909596E-2</v>
      </c>
      <c r="D94" s="61">
        <v>14.9129509586</v>
      </c>
      <c r="E94" s="64">
        <v>4.7278915842224399E-2</v>
      </c>
      <c r="F94" s="61">
        <v>15.525098896999999</v>
      </c>
      <c r="G94" s="62">
        <v>0.13235566432408499</v>
      </c>
      <c r="H94" s="61">
        <v>18.577498440799999</v>
      </c>
      <c r="I94" s="62">
        <v>9.6702220911824899E-2</v>
      </c>
      <c r="J94" s="61">
        <v>1.8543294859999999</v>
      </c>
      <c r="K94" s="62">
        <v>3.1289842921203202E-2</v>
      </c>
      <c r="L94" s="61">
        <v>31.377450812300001</v>
      </c>
      <c r="M94" s="63">
        <v>0.13772121390898401</v>
      </c>
      <c r="N94" s="69">
        <v>7.9360369449000103</v>
      </c>
      <c r="O94" s="68">
        <v>22.099138560348301</v>
      </c>
      <c r="P94" s="61">
        <v>0.65820862270000102</v>
      </c>
      <c r="Q94" s="62">
        <v>1.3896381287630001E-2</v>
      </c>
      <c r="R94" s="61">
        <v>9.1316464340999808</v>
      </c>
      <c r="S94" s="62">
        <v>7.4373995927379893E-2</v>
      </c>
      <c r="T94" s="61">
        <v>3.2636497443999999</v>
      </c>
      <c r="U94" s="62">
        <v>6.9508874606284202E-2</v>
      </c>
      <c r="V94" s="69">
        <v>0</v>
      </c>
      <c r="W94" s="72">
        <v>0</v>
      </c>
      <c r="X94" s="61">
        <v>0</v>
      </c>
      <c r="Y94" s="62">
        <v>0</v>
      </c>
    </row>
    <row r="95" spans="1:25" customFormat="1" ht="25.5" customHeight="1" x14ac:dyDescent="0.3">
      <c r="A95" s="66" t="s">
        <v>72</v>
      </c>
      <c r="B95" s="59">
        <v>90.937339694200205</v>
      </c>
      <c r="C95" s="60">
        <v>7.4335801629148698E-2</v>
      </c>
      <c r="D95" s="59">
        <v>43.041090277200098</v>
      </c>
      <c r="E95" s="63">
        <v>0.136454286654769</v>
      </c>
      <c r="F95" s="59">
        <v>6.8926811707000004</v>
      </c>
      <c r="G95" s="60">
        <v>5.8761969980004297E-2</v>
      </c>
      <c r="H95" s="59">
        <v>5.0366618090999999</v>
      </c>
      <c r="I95" s="64">
        <v>2.6217544007543201E-2</v>
      </c>
      <c r="J95" s="59">
        <v>7.1305609029000001</v>
      </c>
      <c r="K95" s="60">
        <v>0.120320650820851</v>
      </c>
      <c r="L95" s="59">
        <v>5.1842678700000198</v>
      </c>
      <c r="M95" s="64">
        <v>2.2754674003213099E-2</v>
      </c>
      <c r="N95" s="67">
        <v>2.2666966947999998</v>
      </c>
      <c r="O95" s="71">
        <v>6.3119721695423401</v>
      </c>
      <c r="P95" s="59">
        <v>3.0314351764</v>
      </c>
      <c r="Q95" s="60">
        <v>6.4000952900291494E-2</v>
      </c>
      <c r="R95" s="59">
        <v>16.632851894400002</v>
      </c>
      <c r="S95" s="63">
        <v>0.13546863295487899</v>
      </c>
      <c r="T95" s="59">
        <v>0</v>
      </c>
      <c r="U95" s="60">
        <v>0</v>
      </c>
      <c r="V95" s="67">
        <v>1.7210938987</v>
      </c>
      <c r="W95" s="71">
        <v>10.189006694121099</v>
      </c>
      <c r="X95" s="59">
        <v>0</v>
      </c>
      <c r="Y95" s="60">
        <v>0</v>
      </c>
    </row>
    <row r="96" spans="1:25" customFormat="1" ht="22.8" x14ac:dyDescent="0.3">
      <c r="A96" s="66" t="s">
        <v>73</v>
      </c>
      <c r="B96" s="61">
        <v>47.398919625700003</v>
      </c>
      <c r="C96" s="62">
        <v>3.8745763825733803E-2</v>
      </c>
      <c r="D96" s="61">
        <v>25.469757859200001</v>
      </c>
      <c r="E96" s="63">
        <v>8.0747435010675897E-2</v>
      </c>
      <c r="F96" s="61">
        <v>4.6635982890000003</v>
      </c>
      <c r="G96" s="62">
        <v>3.9758435922140102E-2</v>
      </c>
      <c r="H96" s="61">
        <v>8.8024650357999903</v>
      </c>
      <c r="I96" s="62">
        <v>4.5819835279388099E-2</v>
      </c>
      <c r="J96" s="61">
        <v>4.4600218702000101</v>
      </c>
      <c r="K96" s="62">
        <v>7.5258137670410202E-2</v>
      </c>
      <c r="L96" s="61">
        <v>4.0030765715000003</v>
      </c>
      <c r="M96" s="62">
        <v>1.7570215250930402E-2</v>
      </c>
      <c r="N96" s="69">
        <v>0</v>
      </c>
      <c r="O96" s="72">
        <v>0</v>
      </c>
      <c r="P96" s="61">
        <v>0</v>
      </c>
      <c r="Q96" s="62">
        <v>0</v>
      </c>
      <c r="R96" s="61">
        <v>0</v>
      </c>
      <c r="S96" s="64">
        <v>0</v>
      </c>
      <c r="T96" s="61">
        <v>0</v>
      </c>
      <c r="U96" s="62">
        <v>0</v>
      </c>
      <c r="V96" s="69">
        <v>0</v>
      </c>
      <c r="W96" s="72">
        <v>0</v>
      </c>
      <c r="X96" s="61">
        <v>0</v>
      </c>
      <c r="Y96" s="62">
        <v>0</v>
      </c>
    </row>
    <row r="97" spans="1:25" customFormat="1" x14ac:dyDescent="0.3">
      <c r="A97" s="58" t="s">
        <v>74</v>
      </c>
      <c r="B97" s="59">
        <v>33.811755872100001</v>
      </c>
      <c r="C97" s="60">
        <v>2.7639075276378901E-2</v>
      </c>
      <c r="D97" s="59">
        <v>4.5654410152999896</v>
      </c>
      <c r="E97" s="60">
        <v>1.44739362547513E-2</v>
      </c>
      <c r="F97" s="59">
        <v>6.4181647486999998</v>
      </c>
      <c r="G97" s="60">
        <v>5.4716589226994503E-2</v>
      </c>
      <c r="H97" s="59">
        <v>0.65765175139999899</v>
      </c>
      <c r="I97" s="64">
        <v>3.42330185894462E-3</v>
      </c>
      <c r="J97" s="59">
        <v>4.6517653755000001</v>
      </c>
      <c r="K97" s="63">
        <v>7.8493605912324294E-2</v>
      </c>
      <c r="L97" s="59">
        <v>0</v>
      </c>
      <c r="M97" s="64">
        <v>0</v>
      </c>
      <c r="N97" s="67">
        <v>0</v>
      </c>
      <c r="O97" s="71">
        <v>0</v>
      </c>
      <c r="P97" s="59">
        <v>0</v>
      </c>
      <c r="Q97" s="60">
        <v>0</v>
      </c>
      <c r="R97" s="59">
        <v>8.0819090523000003</v>
      </c>
      <c r="S97" s="63">
        <v>6.5824260200943396E-2</v>
      </c>
      <c r="T97" s="59">
        <v>7.2354897406000003</v>
      </c>
      <c r="U97" s="63">
        <v>0.15410071192761601</v>
      </c>
      <c r="V97" s="67">
        <v>0</v>
      </c>
      <c r="W97" s="71">
        <v>0</v>
      </c>
      <c r="X97" s="59">
        <v>2.2013341883000002</v>
      </c>
      <c r="Y97" s="60">
        <v>5.3043426070950597E-2</v>
      </c>
    </row>
    <row r="98" spans="1:25" customFormat="1" x14ac:dyDescent="0.3">
      <c r="A98" s="58" t="s">
        <v>75</v>
      </c>
      <c r="B98" s="61">
        <v>87.979611566900203</v>
      </c>
      <c r="C98" s="62">
        <v>7.1918036912440697E-2</v>
      </c>
      <c r="D98" s="61">
        <v>35.677184840299901</v>
      </c>
      <c r="E98" s="63">
        <v>0.113108305943922</v>
      </c>
      <c r="F98" s="61">
        <v>5.3186801221999902</v>
      </c>
      <c r="G98" s="62">
        <v>4.5343185610052197E-2</v>
      </c>
      <c r="H98" s="61">
        <v>7.0501892611999804</v>
      </c>
      <c r="I98" s="62">
        <v>3.6698641723981199E-2</v>
      </c>
      <c r="J98" s="61">
        <v>1.4410671639999999</v>
      </c>
      <c r="K98" s="62">
        <v>2.43164796444723E-2</v>
      </c>
      <c r="L98" s="61">
        <v>15.9775114762</v>
      </c>
      <c r="M98" s="62">
        <v>7.0128140393240904E-2</v>
      </c>
      <c r="N98" s="69">
        <v>5.4845546901000102</v>
      </c>
      <c r="O98" s="72">
        <v>15.2726020405208</v>
      </c>
      <c r="P98" s="61">
        <v>3.6868844502000102</v>
      </c>
      <c r="Q98" s="62">
        <v>7.7839077636582599E-2</v>
      </c>
      <c r="R98" s="61">
        <v>4.3406700870000003</v>
      </c>
      <c r="S98" s="62">
        <v>3.53532062046438E-2</v>
      </c>
      <c r="T98" s="61">
        <v>0</v>
      </c>
      <c r="U98" s="62">
        <v>0</v>
      </c>
      <c r="V98" s="69">
        <v>0</v>
      </c>
      <c r="W98" s="72">
        <v>0</v>
      </c>
      <c r="X98" s="61">
        <v>9.0028694757000007</v>
      </c>
      <c r="Y98" s="63">
        <v>0.21693345971676301</v>
      </c>
    </row>
    <row r="99" spans="1:25" customFormat="1" x14ac:dyDescent="0.3">
      <c r="A99" s="58" t="s">
        <v>76</v>
      </c>
      <c r="B99" s="59">
        <v>296.07666819050002</v>
      </c>
      <c r="C99" s="60">
        <v>0.242024855220523</v>
      </c>
      <c r="D99" s="59">
        <v>43.432751706700003</v>
      </c>
      <c r="E99" s="64">
        <v>0.137695981059544</v>
      </c>
      <c r="F99" s="59">
        <v>23.5050350733</v>
      </c>
      <c r="G99" s="60">
        <v>0.200386777097356</v>
      </c>
      <c r="H99" s="59">
        <v>73.998246294900099</v>
      </c>
      <c r="I99" s="63">
        <v>0.38518613165814902</v>
      </c>
      <c r="J99" s="59">
        <v>9.3572181655000009</v>
      </c>
      <c r="K99" s="60">
        <v>0.157893129990343</v>
      </c>
      <c r="L99" s="59">
        <v>65.333645916400002</v>
      </c>
      <c r="M99" s="60">
        <v>0.28676099529344701</v>
      </c>
      <c r="N99" s="67">
        <v>11.269803917000001</v>
      </c>
      <c r="O99" s="71">
        <v>31.382535141773701</v>
      </c>
      <c r="P99" s="59">
        <v>22.8925157563</v>
      </c>
      <c r="Q99" s="63">
        <v>0.48331656045110499</v>
      </c>
      <c r="R99" s="59">
        <v>16.653636545000001</v>
      </c>
      <c r="S99" s="64">
        <v>0.135637916504152</v>
      </c>
      <c r="T99" s="59">
        <v>11.4443230351</v>
      </c>
      <c r="U99" s="60">
        <v>0.243740007997341</v>
      </c>
      <c r="V99" s="67">
        <v>11.066788537500001</v>
      </c>
      <c r="W99" s="68">
        <v>65.5162292866071</v>
      </c>
      <c r="X99" s="59">
        <v>7.1227032427999903</v>
      </c>
      <c r="Y99" s="60">
        <v>0.17162890800172001</v>
      </c>
    </row>
    <row r="100" spans="1:25" customFormat="1" x14ac:dyDescent="0.3">
      <c r="A100" s="58" t="s">
        <v>77</v>
      </c>
      <c r="B100" s="61">
        <v>281.82658494809999</v>
      </c>
      <c r="C100" s="62">
        <v>0.23037626989057999</v>
      </c>
      <c r="D100" s="61">
        <v>67.681731459700003</v>
      </c>
      <c r="E100" s="62">
        <v>0.21457315152598</v>
      </c>
      <c r="F100" s="61">
        <v>27.408540606199999</v>
      </c>
      <c r="G100" s="62">
        <v>0.23366521683080901</v>
      </c>
      <c r="H100" s="61">
        <v>43.315921306</v>
      </c>
      <c r="I100" s="62">
        <v>0.22547415651682601</v>
      </c>
      <c r="J100" s="61">
        <v>17.615166861900001</v>
      </c>
      <c r="K100" s="62">
        <v>0.29723725384348199</v>
      </c>
      <c r="L100" s="61">
        <v>62.272219357199802</v>
      </c>
      <c r="M100" s="62">
        <v>0.27332384947339999</v>
      </c>
      <c r="N100" s="69">
        <v>3.4923447506000098</v>
      </c>
      <c r="O100" s="72">
        <v>9.7249812570002891</v>
      </c>
      <c r="P100" s="61">
        <v>6.2027423088999996</v>
      </c>
      <c r="Q100" s="62">
        <v>0.130954942218488</v>
      </c>
      <c r="R100" s="61">
        <v>34.8476404735</v>
      </c>
      <c r="S100" s="62">
        <v>0.28382157471368702</v>
      </c>
      <c r="T100" s="61">
        <v>12.630611051100001</v>
      </c>
      <c r="U100" s="62">
        <v>0.26900544743138799</v>
      </c>
      <c r="V100" s="69">
        <v>0.19717885260000001</v>
      </c>
      <c r="W100" s="72">
        <v>1.1673137942084499</v>
      </c>
      <c r="X100" s="61">
        <v>6.1624879204000003</v>
      </c>
      <c r="Y100" s="62">
        <v>0.14849152580113201</v>
      </c>
    </row>
    <row r="101" spans="1:25" customFormat="1" x14ac:dyDescent="0.3">
      <c r="A101" s="58" t="s">
        <v>63</v>
      </c>
      <c r="B101" s="59">
        <v>52.351442402300002</v>
      </c>
      <c r="C101" s="60">
        <v>4.2794153100405498E-2</v>
      </c>
      <c r="D101" s="59">
        <v>13.882053855700001</v>
      </c>
      <c r="E101" s="60">
        <v>4.4010635975596499E-2</v>
      </c>
      <c r="F101" s="59">
        <v>2.2441502186000002</v>
      </c>
      <c r="G101" s="60">
        <v>1.9131987177436902E-2</v>
      </c>
      <c r="H101" s="59">
        <v>9.3118192136999998</v>
      </c>
      <c r="I101" s="60">
        <v>4.8471197646103303E-2</v>
      </c>
      <c r="J101" s="59">
        <v>6.0566001125</v>
      </c>
      <c r="K101" s="63">
        <v>0.102198701788139</v>
      </c>
      <c r="L101" s="59">
        <v>4.3985277972999901</v>
      </c>
      <c r="M101" s="60">
        <v>1.9305921034831201E-2</v>
      </c>
      <c r="N101" s="67">
        <v>1.4568545613999999</v>
      </c>
      <c r="O101" s="71">
        <v>4.0568398355735802</v>
      </c>
      <c r="P101" s="59">
        <v>1.1489864345</v>
      </c>
      <c r="Q101" s="60">
        <v>2.42578918559745E-2</v>
      </c>
      <c r="R101" s="59">
        <v>6.2014306522</v>
      </c>
      <c r="S101" s="60">
        <v>5.0508435844418401E-2</v>
      </c>
      <c r="T101" s="59">
        <v>1.0584542341000001</v>
      </c>
      <c r="U101" s="60">
        <v>2.25428487725398E-2</v>
      </c>
      <c r="V101" s="67">
        <v>0.98001927559999702</v>
      </c>
      <c r="W101" s="71">
        <v>5.8017885990987503</v>
      </c>
      <c r="X101" s="59">
        <v>5.6125460466999897</v>
      </c>
      <c r="Y101" s="63">
        <v>0.135240107058822</v>
      </c>
    </row>
    <row r="102" spans="1:25" customFormat="1" x14ac:dyDescent="0.3">
      <c r="A102" s="65" t="s">
        <v>1</v>
      </c>
    </row>
    <row r="103" spans="1:25" customFormat="1" x14ac:dyDescent="0.3">
      <c r="A103" s="65" t="s">
        <v>1</v>
      </c>
    </row>
    <row r="104" spans="1:25" customFormat="1" x14ac:dyDescent="0.3">
      <c r="A104" s="53" t="s">
        <v>78</v>
      </c>
    </row>
    <row r="105" spans="1:25" customFormat="1" x14ac:dyDescent="0.3">
      <c r="A105" s="54" t="s">
        <v>1</v>
      </c>
    </row>
    <row r="106" spans="1:25" customFormat="1" ht="25.5" customHeight="1" x14ac:dyDescent="0.3">
      <c r="A106" s="114" t="s">
        <v>1</v>
      </c>
      <c r="B106" s="113" t="s">
        <v>502</v>
      </c>
      <c r="C106" s="113" t="s">
        <v>1</v>
      </c>
      <c r="D106" s="113" t="s">
        <v>53</v>
      </c>
      <c r="E106" s="113" t="s">
        <v>1</v>
      </c>
      <c r="F106" s="113" t="s">
        <v>54</v>
      </c>
      <c r="G106" s="113" t="s">
        <v>1</v>
      </c>
      <c r="H106" s="116" t="s">
        <v>55</v>
      </c>
      <c r="I106" s="116" t="s">
        <v>1</v>
      </c>
      <c r="J106" s="116" t="s">
        <v>56</v>
      </c>
      <c r="K106" s="116" t="s">
        <v>1</v>
      </c>
      <c r="L106" s="116" t="s">
        <v>57</v>
      </c>
      <c r="M106" s="116" t="s">
        <v>1</v>
      </c>
      <c r="N106" s="116" t="s">
        <v>58</v>
      </c>
      <c r="O106" s="116" t="s">
        <v>1</v>
      </c>
      <c r="P106" s="116" t="s">
        <v>59</v>
      </c>
      <c r="Q106" s="116" t="s">
        <v>1</v>
      </c>
      <c r="R106" s="116" t="s">
        <v>60</v>
      </c>
      <c r="S106" s="116" t="s">
        <v>1</v>
      </c>
      <c r="T106" s="113" t="s">
        <v>61</v>
      </c>
      <c r="U106" s="113" t="s">
        <v>1</v>
      </c>
      <c r="V106" s="113" t="s">
        <v>62</v>
      </c>
      <c r="W106" s="113" t="s">
        <v>1</v>
      </c>
      <c r="X106" s="113" t="s">
        <v>63</v>
      </c>
      <c r="Y106" s="113" t="s">
        <v>1</v>
      </c>
    </row>
    <row r="107" spans="1:25" customFormat="1" x14ac:dyDescent="0.3">
      <c r="A107" s="115" t="s">
        <v>1</v>
      </c>
      <c r="B107" s="55" t="s">
        <v>14</v>
      </c>
      <c r="C107" s="55" t="s">
        <v>15</v>
      </c>
      <c r="D107" s="55" t="s">
        <v>14</v>
      </c>
      <c r="E107" s="55" t="s">
        <v>15</v>
      </c>
      <c r="F107" s="55" t="s">
        <v>14</v>
      </c>
      <c r="G107" s="55" t="s">
        <v>15</v>
      </c>
      <c r="H107" s="55" t="s">
        <v>14</v>
      </c>
      <c r="I107" s="55" t="s">
        <v>15</v>
      </c>
      <c r="J107" s="55" t="s">
        <v>14</v>
      </c>
      <c r="K107" s="55" t="s">
        <v>15</v>
      </c>
      <c r="L107" s="55" t="s">
        <v>14</v>
      </c>
      <c r="M107" s="55" t="s">
        <v>15</v>
      </c>
      <c r="N107" s="55" t="s">
        <v>14</v>
      </c>
      <c r="O107" s="55" t="s">
        <v>15</v>
      </c>
      <c r="P107" s="55" t="s">
        <v>14</v>
      </c>
      <c r="Q107" s="55" t="s">
        <v>15</v>
      </c>
      <c r="R107" s="55" t="s">
        <v>14</v>
      </c>
      <c r="S107" s="55" t="s">
        <v>15</v>
      </c>
      <c r="T107" s="55" t="s">
        <v>14</v>
      </c>
      <c r="U107" s="55" t="s">
        <v>15</v>
      </c>
      <c r="V107" s="55" t="s">
        <v>14</v>
      </c>
      <c r="W107" s="55" t="s">
        <v>15</v>
      </c>
      <c r="X107" s="55" t="s">
        <v>14</v>
      </c>
      <c r="Y107" s="55" t="s">
        <v>15</v>
      </c>
    </row>
    <row r="108" spans="1:25" customFormat="1" x14ac:dyDescent="0.3">
      <c r="A108" s="56" t="s">
        <v>16</v>
      </c>
      <c r="B108" s="57">
        <v>1223.3316612077999</v>
      </c>
      <c r="C108" s="57">
        <v>1223.3316612077999</v>
      </c>
      <c r="D108" s="57">
        <v>315.42497734860001</v>
      </c>
      <c r="E108" s="57">
        <v>315.42497734860001</v>
      </c>
      <c r="F108" s="57">
        <v>117.2983338211</v>
      </c>
      <c r="G108" s="57">
        <v>117.2983338211</v>
      </c>
      <c r="H108" s="57">
        <v>192.11035967559999</v>
      </c>
      <c r="I108" s="57">
        <v>192.11035967559999</v>
      </c>
      <c r="J108" s="57">
        <v>59.262984818100001</v>
      </c>
      <c r="K108" s="57">
        <v>59.262984818100001</v>
      </c>
      <c r="L108" s="57">
        <v>227.8330979063</v>
      </c>
      <c r="M108" s="57">
        <v>227.8330979063</v>
      </c>
      <c r="N108" s="57">
        <v>35.911069217600001</v>
      </c>
      <c r="O108" s="57">
        <v>35.911069217600001</v>
      </c>
      <c r="P108" s="57">
        <v>47.365469403600002</v>
      </c>
      <c r="Q108" s="57">
        <v>47.365469403600002</v>
      </c>
      <c r="R108" s="57">
        <v>122.78009699810001</v>
      </c>
      <c r="S108" s="57">
        <v>122.78009699810001</v>
      </c>
      <c r="T108" s="57">
        <v>46.952993598100001</v>
      </c>
      <c r="U108" s="57">
        <v>46.952993598100001</v>
      </c>
      <c r="V108" s="57">
        <v>16.891675021600001</v>
      </c>
      <c r="W108" s="57">
        <v>16.891675021600001</v>
      </c>
      <c r="X108" s="57">
        <v>41.500603399100001</v>
      </c>
      <c r="Y108" s="57">
        <v>41.500603399100001</v>
      </c>
    </row>
    <row r="109" spans="1:25" customFormat="1" x14ac:dyDescent="0.3">
      <c r="A109" s="58" t="s">
        <v>79</v>
      </c>
      <c r="B109" s="59">
        <v>56.052180375799999</v>
      </c>
      <c r="C109" s="60">
        <v>4.5819283644191397E-2</v>
      </c>
      <c r="D109" s="59">
        <v>18.5056867407</v>
      </c>
      <c r="E109" s="60">
        <v>5.86690594266032E-2</v>
      </c>
      <c r="F109" s="59">
        <v>11.8441028407</v>
      </c>
      <c r="G109" s="63">
        <v>0.10097417801998999</v>
      </c>
      <c r="H109" s="59">
        <v>6.08003018179999</v>
      </c>
      <c r="I109" s="60">
        <v>3.16486325467654E-2</v>
      </c>
      <c r="J109" s="59">
        <v>1.401668331</v>
      </c>
      <c r="K109" s="60">
        <v>2.36516661336286E-2</v>
      </c>
      <c r="L109" s="59">
        <v>5.9244351504999901</v>
      </c>
      <c r="M109" s="60">
        <v>2.60033998788733E-2</v>
      </c>
      <c r="N109" s="67">
        <v>1.3353323296999999</v>
      </c>
      <c r="O109" s="71">
        <v>3.7184421371824699</v>
      </c>
      <c r="P109" s="59">
        <v>3.0432630208000102</v>
      </c>
      <c r="Q109" s="60">
        <v>6.4250667397982103E-2</v>
      </c>
      <c r="R109" s="59">
        <v>2.9431895614000001</v>
      </c>
      <c r="S109" s="60">
        <v>2.3971226879268101E-2</v>
      </c>
      <c r="T109" s="59">
        <v>0.3819354136</v>
      </c>
      <c r="U109" s="60">
        <v>8.1344209246640101E-3</v>
      </c>
      <c r="V109" s="67">
        <v>0</v>
      </c>
      <c r="W109" s="71">
        <v>0</v>
      </c>
      <c r="X109" s="59">
        <v>4.5925368056</v>
      </c>
      <c r="Y109" s="60">
        <v>0.110661928488963</v>
      </c>
    </row>
    <row r="110" spans="1:25" customFormat="1" x14ac:dyDescent="0.3">
      <c r="A110" s="58" t="s">
        <v>80</v>
      </c>
      <c r="B110" s="61">
        <v>678.2341830757</v>
      </c>
      <c r="C110" s="62">
        <v>0.55441562135821498</v>
      </c>
      <c r="D110" s="61">
        <v>236.6243068206</v>
      </c>
      <c r="E110" s="63">
        <v>0.75017618709087996</v>
      </c>
      <c r="F110" s="61">
        <v>72.768364765800001</v>
      </c>
      <c r="G110" s="62">
        <v>0.62036997794686599</v>
      </c>
      <c r="H110" s="61">
        <v>71.870157602199995</v>
      </c>
      <c r="I110" s="64">
        <v>0.374108703578302</v>
      </c>
      <c r="J110" s="61">
        <v>22.970665419100001</v>
      </c>
      <c r="K110" s="64">
        <v>0.38760561064559002</v>
      </c>
      <c r="L110" s="61">
        <v>100.41432851</v>
      </c>
      <c r="M110" s="64">
        <v>0.44073635232444203</v>
      </c>
      <c r="N110" s="69">
        <v>17.569077115500001</v>
      </c>
      <c r="O110" s="72">
        <v>48.923848546646497</v>
      </c>
      <c r="P110" s="61">
        <v>17.600049382600002</v>
      </c>
      <c r="Q110" s="64">
        <v>0.37157975217410799</v>
      </c>
      <c r="R110" s="61">
        <v>84.414784130900202</v>
      </c>
      <c r="S110" s="63">
        <v>0.687528241097629</v>
      </c>
      <c r="T110" s="61">
        <v>19.335108750900002</v>
      </c>
      <c r="U110" s="62">
        <v>0.41179714580930199</v>
      </c>
      <c r="V110" s="69">
        <v>7.1551449105999803</v>
      </c>
      <c r="W110" s="72">
        <v>42.359001706168598</v>
      </c>
      <c r="X110" s="61">
        <v>27.512195667499899</v>
      </c>
      <c r="Y110" s="62">
        <v>0.66293483501728201</v>
      </c>
    </row>
    <row r="111" spans="1:25" customFormat="1" x14ac:dyDescent="0.3">
      <c r="A111" s="58" t="s">
        <v>81</v>
      </c>
      <c r="B111" s="59">
        <v>113.4405245265</v>
      </c>
      <c r="C111" s="60">
        <v>9.2730800749896203E-2</v>
      </c>
      <c r="D111" s="59">
        <v>20.781930625400001</v>
      </c>
      <c r="E111" s="60">
        <v>6.5885494547986603E-2</v>
      </c>
      <c r="F111" s="59">
        <v>12.3526951645</v>
      </c>
      <c r="G111" s="60">
        <v>0.105310065046107</v>
      </c>
      <c r="H111" s="59">
        <v>16.925844105100001</v>
      </c>
      <c r="I111" s="60">
        <v>8.8104796293553306E-2</v>
      </c>
      <c r="J111" s="59">
        <v>12.1405333428</v>
      </c>
      <c r="K111" s="63">
        <v>0.204858620942968</v>
      </c>
      <c r="L111" s="59">
        <v>22.254474087799998</v>
      </c>
      <c r="M111" s="60">
        <v>9.7678846016273302E-2</v>
      </c>
      <c r="N111" s="67">
        <v>7.6653568028999999</v>
      </c>
      <c r="O111" s="68">
        <v>21.345387285609501</v>
      </c>
      <c r="P111" s="59">
        <v>4.2433176025000003</v>
      </c>
      <c r="Q111" s="60">
        <v>8.9586731767456906E-2</v>
      </c>
      <c r="R111" s="59">
        <v>7.1571301370000002</v>
      </c>
      <c r="S111" s="60">
        <v>5.8292266515400801E-2</v>
      </c>
      <c r="T111" s="59">
        <v>7.0366169081000098</v>
      </c>
      <c r="U111" s="60">
        <v>0.149865138915972</v>
      </c>
      <c r="V111" s="67">
        <v>1.7210938987</v>
      </c>
      <c r="W111" s="71">
        <v>10.189006694121099</v>
      </c>
      <c r="X111" s="59">
        <v>1.1615318517</v>
      </c>
      <c r="Y111" s="60">
        <v>2.79883123753615E-2</v>
      </c>
    </row>
    <row r="112" spans="1:25" customFormat="1" x14ac:dyDescent="0.3">
      <c r="A112" s="58" t="s">
        <v>82</v>
      </c>
      <c r="B112" s="61">
        <v>145.0135901658</v>
      </c>
      <c r="C112" s="62">
        <v>0.118539881509016</v>
      </c>
      <c r="D112" s="61">
        <v>22.058947166300001</v>
      </c>
      <c r="E112" s="64">
        <v>6.9934053262754106E-2</v>
      </c>
      <c r="F112" s="61">
        <v>8.0119178660999992</v>
      </c>
      <c r="G112" s="62">
        <v>6.8303765323039806E-2</v>
      </c>
      <c r="H112" s="61">
        <v>34.301655097999998</v>
      </c>
      <c r="I112" s="63">
        <v>0.178551823836685</v>
      </c>
      <c r="J112" s="61">
        <v>10.167948213600001</v>
      </c>
      <c r="K112" s="62">
        <v>0.17157333949360101</v>
      </c>
      <c r="L112" s="61">
        <v>36.2375723185</v>
      </c>
      <c r="M112" s="62">
        <v>0.15905315185330701</v>
      </c>
      <c r="N112" s="69">
        <v>4.5370272317999998</v>
      </c>
      <c r="O112" s="72">
        <v>12.6340633421642</v>
      </c>
      <c r="P112" s="61">
        <v>3.65997908479999</v>
      </c>
      <c r="Q112" s="62">
        <v>7.7271040082246598E-2</v>
      </c>
      <c r="R112" s="61">
        <v>13.688044942499999</v>
      </c>
      <c r="S112" s="62">
        <v>0.11148423300815501</v>
      </c>
      <c r="T112" s="61">
        <v>8.8732609114999903</v>
      </c>
      <c r="U112" s="62">
        <v>0.18898179288528</v>
      </c>
      <c r="V112" s="69">
        <v>0.278200946</v>
      </c>
      <c r="W112" s="72">
        <v>1.64697074531836</v>
      </c>
      <c r="X112" s="61">
        <v>3.1990363867000098</v>
      </c>
      <c r="Y112" s="62">
        <v>7.7084093354878203E-2</v>
      </c>
    </row>
    <row r="113" spans="1:25" customFormat="1" x14ac:dyDescent="0.3">
      <c r="A113" s="58" t="s">
        <v>83</v>
      </c>
      <c r="B113" s="59">
        <v>62.178491886899998</v>
      </c>
      <c r="C113" s="60">
        <v>5.08271745582968E-2</v>
      </c>
      <c r="D113" s="59">
        <v>1.4314895052000001</v>
      </c>
      <c r="E113" s="64">
        <v>4.53828836648517E-3</v>
      </c>
      <c r="F113" s="59">
        <v>1.71302223</v>
      </c>
      <c r="G113" s="60">
        <v>1.4603977517810699E-2</v>
      </c>
      <c r="H113" s="59">
        <v>16.898546377300001</v>
      </c>
      <c r="I113" s="63">
        <v>8.7962702302130394E-2</v>
      </c>
      <c r="J113" s="59">
        <v>1.6822764897</v>
      </c>
      <c r="K113" s="60">
        <v>2.8386631130098001E-2</v>
      </c>
      <c r="L113" s="59">
        <v>23.439598050000001</v>
      </c>
      <c r="M113" s="63">
        <v>0.102880565929187</v>
      </c>
      <c r="N113" s="67">
        <v>2.2590906793999999</v>
      </c>
      <c r="O113" s="71">
        <v>6.2907920276927296</v>
      </c>
      <c r="P113" s="59">
        <v>4.6556248377000102</v>
      </c>
      <c r="Q113" s="60">
        <v>9.8291538040709198E-2</v>
      </c>
      <c r="R113" s="59">
        <v>2.4373451875000001</v>
      </c>
      <c r="S113" s="60">
        <v>1.9851305277415701E-2</v>
      </c>
      <c r="T113" s="59">
        <v>2.3083641654000102</v>
      </c>
      <c r="U113" s="60">
        <v>4.9163301176464502E-2</v>
      </c>
      <c r="V113" s="67">
        <v>2.4229122283</v>
      </c>
      <c r="W113" s="71">
        <v>14.3438245479015</v>
      </c>
      <c r="X113" s="59">
        <v>2.9302221363999998</v>
      </c>
      <c r="Y113" s="60">
        <v>7.0606735719499103E-2</v>
      </c>
    </row>
    <row r="114" spans="1:25" customFormat="1" x14ac:dyDescent="0.3">
      <c r="A114" s="58" t="s">
        <v>84</v>
      </c>
      <c r="B114" s="61">
        <v>38.055611602100001</v>
      </c>
      <c r="C114" s="62">
        <v>3.1108171895532801E-2</v>
      </c>
      <c r="D114" s="61">
        <v>1.0930869672000001</v>
      </c>
      <c r="E114" s="64">
        <v>3.4654420090262802E-3</v>
      </c>
      <c r="F114" s="61">
        <v>4.7510523341999997</v>
      </c>
      <c r="G114" s="62">
        <v>4.0504005295131998E-2</v>
      </c>
      <c r="H114" s="61">
        <v>11.964647188200001</v>
      </c>
      <c r="I114" s="63">
        <v>6.2280072810251601E-2</v>
      </c>
      <c r="J114" s="61">
        <v>5.4500423259999904</v>
      </c>
      <c r="K114" s="63">
        <v>9.1963682604380995E-2</v>
      </c>
      <c r="L114" s="61">
        <v>3.0747005435000001</v>
      </c>
      <c r="M114" s="62">
        <v>1.34954076986853E-2</v>
      </c>
      <c r="N114" s="69">
        <v>0</v>
      </c>
      <c r="O114" s="72">
        <v>0</v>
      </c>
      <c r="P114" s="61">
        <v>3.4891622543000098</v>
      </c>
      <c r="Q114" s="62">
        <v>7.3664682272415197E-2</v>
      </c>
      <c r="R114" s="61">
        <v>7.6829399639</v>
      </c>
      <c r="S114" s="62">
        <v>6.25747995949123E-2</v>
      </c>
      <c r="T114" s="61">
        <v>0</v>
      </c>
      <c r="U114" s="62">
        <v>0</v>
      </c>
      <c r="V114" s="69">
        <v>0</v>
      </c>
      <c r="W114" s="72">
        <v>0</v>
      </c>
      <c r="X114" s="61">
        <v>0.54998002480000097</v>
      </c>
      <c r="Y114" s="62">
        <v>1.3252338032558E-2</v>
      </c>
    </row>
    <row r="115" spans="1:25" customFormat="1" x14ac:dyDescent="0.3">
      <c r="A115" s="58" t="s">
        <v>85</v>
      </c>
      <c r="B115" s="59">
        <v>19.540214181500001</v>
      </c>
      <c r="C115" s="60">
        <v>1.5972948956628701E-2</v>
      </c>
      <c r="D115" s="59">
        <v>0.1814870938</v>
      </c>
      <c r="E115" s="64">
        <v>5.75373248261899E-4</v>
      </c>
      <c r="F115" s="59">
        <v>5.8571786198</v>
      </c>
      <c r="G115" s="63">
        <v>4.9934030851053697E-2</v>
      </c>
      <c r="H115" s="59">
        <v>6.7100827397999803</v>
      </c>
      <c r="I115" s="60">
        <v>3.4928271182932201E-2</v>
      </c>
      <c r="J115" s="59">
        <v>0.69879836170000098</v>
      </c>
      <c r="K115" s="60">
        <v>1.17914810373603E-2</v>
      </c>
      <c r="L115" s="59">
        <v>3.5474823081000002</v>
      </c>
      <c r="M115" s="60">
        <v>1.55705309750867E-2</v>
      </c>
      <c r="N115" s="67">
        <v>2.5451850583</v>
      </c>
      <c r="O115" s="68">
        <v>7.0874666607047301</v>
      </c>
      <c r="P115" s="59">
        <v>0</v>
      </c>
      <c r="Q115" s="60">
        <v>0</v>
      </c>
      <c r="R115" s="59">
        <v>0</v>
      </c>
      <c r="S115" s="60">
        <v>0</v>
      </c>
      <c r="T115" s="59">
        <v>0</v>
      </c>
      <c r="U115" s="60">
        <v>0</v>
      </c>
      <c r="V115" s="67">
        <v>0</v>
      </c>
      <c r="W115" s="71">
        <v>0</v>
      </c>
      <c r="X115" s="59">
        <v>0</v>
      </c>
      <c r="Y115" s="60">
        <v>0</v>
      </c>
    </row>
    <row r="116" spans="1:25" customFormat="1" x14ac:dyDescent="0.3">
      <c r="A116" s="58" t="s">
        <v>86</v>
      </c>
      <c r="B116" s="61">
        <v>15.4706001562</v>
      </c>
      <c r="C116" s="62">
        <v>1.2646284443358399E-2</v>
      </c>
      <c r="D116" s="61">
        <v>1.944107327</v>
      </c>
      <c r="E116" s="62">
        <v>6.16345396405124E-3</v>
      </c>
      <c r="F116" s="61">
        <v>0</v>
      </c>
      <c r="G116" s="62">
        <v>0</v>
      </c>
      <c r="H116" s="61">
        <v>6.3723034297000201</v>
      </c>
      <c r="I116" s="63">
        <v>3.3170014571105702E-2</v>
      </c>
      <c r="J116" s="61">
        <v>0</v>
      </c>
      <c r="K116" s="62">
        <v>0</v>
      </c>
      <c r="L116" s="61">
        <v>6.3526439344000103</v>
      </c>
      <c r="M116" s="62">
        <v>2.7882884413100599E-2</v>
      </c>
      <c r="N116" s="69">
        <v>0</v>
      </c>
      <c r="O116" s="72">
        <v>0</v>
      </c>
      <c r="P116" s="61">
        <v>0</v>
      </c>
      <c r="Q116" s="62">
        <v>0</v>
      </c>
      <c r="R116" s="61">
        <v>0.80154546510000002</v>
      </c>
      <c r="S116" s="62">
        <v>6.5283012857727599E-3</v>
      </c>
      <c r="T116" s="61">
        <v>0</v>
      </c>
      <c r="U116" s="62">
        <v>0</v>
      </c>
      <c r="V116" s="69">
        <v>0</v>
      </c>
      <c r="W116" s="72">
        <v>0</v>
      </c>
      <c r="X116" s="61">
        <v>0</v>
      </c>
      <c r="Y116" s="62">
        <v>0</v>
      </c>
    </row>
    <row r="117" spans="1:25" customFormat="1" x14ac:dyDescent="0.3">
      <c r="A117" s="58" t="s">
        <v>87</v>
      </c>
      <c r="B117" s="59">
        <v>95.105055911599706</v>
      </c>
      <c r="C117" s="60">
        <v>7.7742658779633295E-2</v>
      </c>
      <c r="D117" s="59">
        <v>12.803935102400001</v>
      </c>
      <c r="E117" s="64">
        <v>4.0592648083951202E-2</v>
      </c>
      <c r="F117" s="59">
        <v>0</v>
      </c>
      <c r="G117" s="64">
        <v>0</v>
      </c>
      <c r="H117" s="59">
        <v>20.987092953499999</v>
      </c>
      <c r="I117" s="60">
        <v>0.109244982878274</v>
      </c>
      <c r="J117" s="59">
        <v>4.7510523341999997</v>
      </c>
      <c r="K117" s="60">
        <v>8.0168968012372901E-2</v>
      </c>
      <c r="L117" s="59">
        <v>26.587863003500001</v>
      </c>
      <c r="M117" s="60">
        <v>0.116698860911046</v>
      </c>
      <c r="N117" s="67">
        <v>0</v>
      </c>
      <c r="O117" s="71">
        <v>0</v>
      </c>
      <c r="P117" s="59">
        <v>10.6740732209</v>
      </c>
      <c r="Q117" s="63">
        <v>0.22535558826508201</v>
      </c>
      <c r="R117" s="59">
        <v>3.4139082841000001</v>
      </c>
      <c r="S117" s="64">
        <v>2.7805062608419601E-2</v>
      </c>
      <c r="T117" s="59">
        <v>9.0177074485999906</v>
      </c>
      <c r="U117" s="63">
        <v>0.19205820028831799</v>
      </c>
      <c r="V117" s="67">
        <v>5.3143230380000004</v>
      </c>
      <c r="W117" s="68">
        <v>31.4611963064905</v>
      </c>
      <c r="X117" s="59">
        <v>1.5551005264</v>
      </c>
      <c r="Y117" s="60">
        <v>3.7471757011458898E-2</v>
      </c>
    </row>
    <row r="118" spans="1:25" customFormat="1" x14ac:dyDescent="0.3">
      <c r="A118" s="58" t="s">
        <v>88</v>
      </c>
      <c r="B118" s="61">
        <v>0.2412093257</v>
      </c>
      <c r="C118" s="62">
        <v>1.9717410523148999E-4</v>
      </c>
      <c r="D118" s="61">
        <v>0</v>
      </c>
      <c r="E118" s="62">
        <v>0</v>
      </c>
      <c r="F118" s="61">
        <v>0</v>
      </c>
      <c r="G118" s="62">
        <v>0</v>
      </c>
      <c r="H118" s="61">
        <v>0</v>
      </c>
      <c r="I118" s="62">
        <v>0</v>
      </c>
      <c r="J118" s="61">
        <v>0</v>
      </c>
      <c r="K118" s="62">
        <v>0</v>
      </c>
      <c r="L118" s="61">
        <v>0</v>
      </c>
      <c r="M118" s="62">
        <v>0</v>
      </c>
      <c r="N118" s="69">
        <v>0</v>
      </c>
      <c r="O118" s="72">
        <v>0</v>
      </c>
      <c r="P118" s="61">
        <v>0</v>
      </c>
      <c r="Q118" s="62">
        <v>0</v>
      </c>
      <c r="R118" s="61">
        <v>0.2412093257</v>
      </c>
      <c r="S118" s="62">
        <v>1.9645637330269602E-3</v>
      </c>
      <c r="T118" s="61">
        <v>0</v>
      </c>
      <c r="U118" s="62">
        <v>0</v>
      </c>
      <c r="V118" s="69">
        <v>0</v>
      </c>
      <c r="W118" s="72">
        <v>0</v>
      </c>
      <c r="X118" s="61">
        <v>0</v>
      </c>
      <c r="Y118" s="62">
        <v>0</v>
      </c>
    </row>
    <row r="119" spans="1:25" customFormat="1" x14ac:dyDescent="0.3">
      <c r="A119" s="65" t="s">
        <v>1</v>
      </c>
    </row>
    <row r="120" spans="1:25" customFormat="1" x14ac:dyDescent="0.3">
      <c r="A120" s="65" t="s">
        <v>1</v>
      </c>
    </row>
    <row r="121" spans="1:25" customFormat="1" x14ac:dyDescent="0.3">
      <c r="A121" s="53" t="s">
        <v>89</v>
      </c>
    </row>
    <row r="122" spans="1:25" customFormat="1" x14ac:dyDescent="0.3">
      <c r="A122" s="54" t="s">
        <v>1</v>
      </c>
    </row>
    <row r="123" spans="1:25" customFormat="1" ht="25.5" customHeight="1" x14ac:dyDescent="0.3">
      <c r="A123" s="114" t="s">
        <v>1</v>
      </c>
      <c r="B123" s="113" t="s">
        <v>502</v>
      </c>
      <c r="C123" s="113" t="s">
        <v>1</v>
      </c>
      <c r="D123" s="113" t="s">
        <v>53</v>
      </c>
      <c r="E123" s="113" t="s">
        <v>1</v>
      </c>
      <c r="F123" s="113" t="s">
        <v>54</v>
      </c>
      <c r="G123" s="113" t="s">
        <v>1</v>
      </c>
      <c r="H123" s="116" t="s">
        <v>55</v>
      </c>
      <c r="I123" s="116" t="s">
        <v>1</v>
      </c>
      <c r="J123" s="116" t="s">
        <v>56</v>
      </c>
      <c r="K123" s="116" t="s">
        <v>1</v>
      </c>
      <c r="L123" s="116" t="s">
        <v>57</v>
      </c>
      <c r="M123" s="116" t="s">
        <v>1</v>
      </c>
      <c r="N123" s="116" t="s">
        <v>58</v>
      </c>
      <c r="O123" s="116" t="s">
        <v>1</v>
      </c>
      <c r="P123" s="116" t="s">
        <v>59</v>
      </c>
      <c r="Q123" s="116" t="s">
        <v>1</v>
      </c>
      <c r="R123" s="116" t="s">
        <v>60</v>
      </c>
      <c r="S123" s="116" t="s">
        <v>1</v>
      </c>
      <c r="T123" s="113" t="s">
        <v>61</v>
      </c>
      <c r="U123" s="113" t="s">
        <v>1</v>
      </c>
      <c r="V123" s="113" t="s">
        <v>62</v>
      </c>
      <c r="W123" s="113" t="s">
        <v>1</v>
      </c>
      <c r="X123" s="113" t="s">
        <v>63</v>
      </c>
      <c r="Y123" s="113" t="s">
        <v>1</v>
      </c>
    </row>
    <row r="124" spans="1:25" customFormat="1" x14ac:dyDescent="0.3">
      <c r="A124" s="115" t="s">
        <v>1</v>
      </c>
      <c r="B124" s="55" t="s">
        <v>14</v>
      </c>
      <c r="C124" s="55" t="s">
        <v>15</v>
      </c>
      <c r="D124" s="55" t="s">
        <v>14</v>
      </c>
      <c r="E124" s="55" t="s">
        <v>15</v>
      </c>
      <c r="F124" s="55" t="s">
        <v>14</v>
      </c>
      <c r="G124" s="55" t="s">
        <v>15</v>
      </c>
      <c r="H124" s="55" t="s">
        <v>14</v>
      </c>
      <c r="I124" s="55" t="s">
        <v>15</v>
      </c>
      <c r="J124" s="55" t="s">
        <v>14</v>
      </c>
      <c r="K124" s="55" t="s">
        <v>15</v>
      </c>
      <c r="L124" s="55" t="s">
        <v>14</v>
      </c>
      <c r="M124" s="55" t="s">
        <v>15</v>
      </c>
      <c r="N124" s="55" t="s">
        <v>14</v>
      </c>
      <c r="O124" s="55" t="s">
        <v>15</v>
      </c>
      <c r="P124" s="55" t="s">
        <v>14</v>
      </c>
      <c r="Q124" s="55" t="s">
        <v>15</v>
      </c>
      <c r="R124" s="55" t="s">
        <v>14</v>
      </c>
      <c r="S124" s="55" t="s">
        <v>15</v>
      </c>
      <c r="T124" s="55" t="s">
        <v>14</v>
      </c>
      <c r="U124" s="55" t="s">
        <v>15</v>
      </c>
      <c r="V124" s="55" t="s">
        <v>14</v>
      </c>
      <c r="W124" s="55" t="s">
        <v>15</v>
      </c>
      <c r="X124" s="55" t="s">
        <v>14</v>
      </c>
      <c r="Y124" s="55" t="s">
        <v>15</v>
      </c>
    </row>
    <row r="125" spans="1:25" customFormat="1" x14ac:dyDescent="0.3">
      <c r="A125" s="56" t="s">
        <v>16</v>
      </c>
      <c r="B125" s="57">
        <v>1167.279480832</v>
      </c>
      <c r="C125" s="57">
        <v>1167.279480832</v>
      </c>
      <c r="D125" s="57">
        <v>296.9192906079</v>
      </c>
      <c r="E125" s="57">
        <v>296.9192906079</v>
      </c>
      <c r="F125" s="57">
        <v>105.4542309804</v>
      </c>
      <c r="G125" s="57">
        <v>105.4542309804</v>
      </c>
      <c r="H125" s="57">
        <v>186.0303294938</v>
      </c>
      <c r="I125" s="57">
        <v>186.0303294938</v>
      </c>
      <c r="J125" s="57">
        <v>57.861316487099998</v>
      </c>
      <c r="K125" s="57">
        <v>57.861316487099998</v>
      </c>
      <c r="L125" s="57">
        <v>221.90866275580001</v>
      </c>
      <c r="M125" s="57">
        <v>221.90866275580001</v>
      </c>
      <c r="N125" s="57">
        <v>34.5757368879</v>
      </c>
      <c r="O125" s="57">
        <v>34.5757368879</v>
      </c>
      <c r="P125" s="57">
        <v>44.322206382799997</v>
      </c>
      <c r="Q125" s="57">
        <v>44.322206382799997</v>
      </c>
      <c r="R125" s="57">
        <v>119.8369074367</v>
      </c>
      <c r="S125" s="57">
        <v>119.8369074367</v>
      </c>
      <c r="T125" s="57">
        <v>46.571058184499996</v>
      </c>
      <c r="U125" s="57">
        <v>46.571058184499996</v>
      </c>
      <c r="V125" s="57">
        <v>16.891675021600001</v>
      </c>
      <c r="W125" s="57">
        <v>16.891675021600001</v>
      </c>
      <c r="X125" s="57">
        <v>36.908066593500003</v>
      </c>
      <c r="Y125" s="57">
        <v>36.908066593500003</v>
      </c>
    </row>
    <row r="126" spans="1:25" customFormat="1" x14ac:dyDescent="0.3">
      <c r="A126" s="58" t="s">
        <v>90</v>
      </c>
      <c r="B126" s="59">
        <v>826.65147235999996</v>
      </c>
      <c r="C126" s="60">
        <v>0.70818641630776302</v>
      </c>
      <c r="D126" s="59">
        <v>215.92920749679999</v>
      </c>
      <c r="E126" s="60">
        <v>0.72723199309386599</v>
      </c>
      <c r="F126" s="59">
        <v>81.576398658800002</v>
      </c>
      <c r="G126" s="60">
        <v>0.77357160448082896</v>
      </c>
      <c r="H126" s="59">
        <v>128.25862841270001</v>
      </c>
      <c r="I126" s="60">
        <v>0.68945009537799395</v>
      </c>
      <c r="J126" s="59">
        <v>39.775375929899901</v>
      </c>
      <c r="K126" s="60">
        <v>0.68742604463152501</v>
      </c>
      <c r="L126" s="59">
        <v>155.89751127700001</v>
      </c>
      <c r="M126" s="60">
        <v>0.70253008305745102</v>
      </c>
      <c r="N126" s="67">
        <v>24.255222180499999</v>
      </c>
      <c r="O126" s="71">
        <v>70.150991312605299</v>
      </c>
      <c r="P126" s="59">
        <v>25.852513147100101</v>
      </c>
      <c r="Q126" s="60">
        <v>0.58328578960664101</v>
      </c>
      <c r="R126" s="59">
        <v>99.568196996699598</v>
      </c>
      <c r="S126" s="63">
        <v>0.83086420641565395</v>
      </c>
      <c r="T126" s="59">
        <v>17.12832826</v>
      </c>
      <c r="U126" s="64">
        <v>0.36778911469314102</v>
      </c>
      <c r="V126" s="67">
        <v>6.2483964867000203</v>
      </c>
      <c r="W126" s="70">
        <v>36.990982118173299</v>
      </c>
      <c r="X126" s="59">
        <v>32.161693513800103</v>
      </c>
      <c r="Y126" s="63">
        <v>0.87140011607825896</v>
      </c>
    </row>
    <row r="127" spans="1:25" customFormat="1" x14ac:dyDescent="0.3">
      <c r="A127" s="58" t="s">
        <v>91</v>
      </c>
      <c r="B127" s="61">
        <v>83.443901651800005</v>
      </c>
      <c r="C127" s="62">
        <v>7.1485794980584993E-2</v>
      </c>
      <c r="D127" s="61">
        <v>10.209523401</v>
      </c>
      <c r="E127" s="64">
        <v>3.4384843706508399E-2</v>
      </c>
      <c r="F127" s="61">
        <v>10.0497526846</v>
      </c>
      <c r="G127" s="62">
        <v>9.5299663097138998E-2</v>
      </c>
      <c r="H127" s="61">
        <v>17.212376702</v>
      </c>
      <c r="I127" s="62">
        <v>9.25245724653391E-2</v>
      </c>
      <c r="J127" s="61">
        <v>3.0749595709999999</v>
      </c>
      <c r="K127" s="62">
        <v>5.3143615764179003E-2</v>
      </c>
      <c r="L127" s="61">
        <v>22.9531350048</v>
      </c>
      <c r="M127" s="62">
        <v>0.10343505620625</v>
      </c>
      <c r="N127" s="69">
        <v>3.1629072877000102</v>
      </c>
      <c r="O127" s="72">
        <v>9.1477653764969507</v>
      </c>
      <c r="P127" s="61">
        <v>10.2557188383</v>
      </c>
      <c r="Q127" s="63">
        <v>0.23139007904353601</v>
      </c>
      <c r="R127" s="61">
        <v>6.5255281623999997</v>
      </c>
      <c r="S127" s="62">
        <v>5.4453409237441297E-2</v>
      </c>
      <c r="T127" s="61">
        <v>0</v>
      </c>
      <c r="U127" s="62">
        <v>0</v>
      </c>
      <c r="V127" s="69">
        <v>0</v>
      </c>
      <c r="W127" s="72">
        <v>0</v>
      </c>
      <c r="X127" s="61">
        <v>0</v>
      </c>
      <c r="Y127" s="62">
        <v>0</v>
      </c>
    </row>
    <row r="128" spans="1:25" customFormat="1" x14ac:dyDescent="0.3">
      <c r="A128" s="58" t="s">
        <v>92</v>
      </c>
      <c r="B128" s="59">
        <v>123.9524027768</v>
      </c>
      <c r="C128" s="60">
        <v>0.106189138772876</v>
      </c>
      <c r="D128" s="59">
        <v>17.068775001700001</v>
      </c>
      <c r="E128" s="64">
        <v>5.7486244719075402E-2</v>
      </c>
      <c r="F128" s="59">
        <v>0.65765175139999998</v>
      </c>
      <c r="G128" s="64">
        <v>6.23637141237352E-3</v>
      </c>
      <c r="H128" s="59">
        <v>34.626952934400002</v>
      </c>
      <c r="I128" s="63">
        <v>0.186136061945501</v>
      </c>
      <c r="J128" s="59">
        <v>19.2236042402</v>
      </c>
      <c r="K128" s="63">
        <v>0.33223585993736998</v>
      </c>
      <c r="L128" s="59">
        <v>27.7434549637</v>
      </c>
      <c r="M128" s="60">
        <v>0.12502195551613199</v>
      </c>
      <c r="N128" s="67">
        <v>2.6503316416999998</v>
      </c>
      <c r="O128" s="71">
        <v>7.6652932959687696</v>
      </c>
      <c r="P128" s="59">
        <v>13.2914444297</v>
      </c>
      <c r="Q128" s="63">
        <v>0.299882282820153</v>
      </c>
      <c r="R128" s="59">
        <v>5.0827856583999997</v>
      </c>
      <c r="S128" s="64">
        <v>4.2414192481434097E-2</v>
      </c>
      <c r="T128" s="59">
        <v>0</v>
      </c>
      <c r="U128" s="60">
        <v>0</v>
      </c>
      <c r="V128" s="67">
        <v>1.7210938987</v>
      </c>
      <c r="W128" s="71">
        <v>10.189006694121099</v>
      </c>
      <c r="X128" s="59">
        <v>1.8863082569</v>
      </c>
      <c r="Y128" s="60">
        <v>5.1108292332825801E-2</v>
      </c>
    </row>
    <row r="129" spans="1:25" customFormat="1" x14ac:dyDescent="0.3">
      <c r="A129" s="58" t="s">
        <v>93</v>
      </c>
      <c r="B129" s="61">
        <v>86.219288869799698</v>
      </c>
      <c r="C129" s="62">
        <v>7.3863449401462597E-2</v>
      </c>
      <c r="D129" s="61">
        <v>13.010827919</v>
      </c>
      <c r="E129" s="62">
        <v>4.3819409282442302E-2</v>
      </c>
      <c r="F129" s="61">
        <v>0.41380770030000003</v>
      </c>
      <c r="G129" s="64">
        <v>3.9240502391688003E-3</v>
      </c>
      <c r="H129" s="61">
        <v>19.823285362499998</v>
      </c>
      <c r="I129" s="62">
        <v>0.106559427252752</v>
      </c>
      <c r="J129" s="61">
        <v>1.5120633629</v>
      </c>
      <c r="K129" s="62">
        <v>2.6132543376145099E-2</v>
      </c>
      <c r="L129" s="61">
        <v>32.393158159599999</v>
      </c>
      <c r="M129" s="63">
        <v>0.14597518527362399</v>
      </c>
      <c r="N129" s="69">
        <v>0</v>
      </c>
      <c r="O129" s="72">
        <v>0</v>
      </c>
      <c r="P129" s="61">
        <v>6.7000521778</v>
      </c>
      <c r="Q129" s="62">
        <v>0.15116693695104699</v>
      </c>
      <c r="R129" s="61">
        <v>8.2947106162999997</v>
      </c>
      <c r="S129" s="62">
        <v>6.9216661158261403E-2</v>
      </c>
      <c r="T129" s="61">
        <v>0.92458778890000004</v>
      </c>
      <c r="U129" s="62">
        <v>1.98532699265083E-2</v>
      </c>
      <c r="V129" s="69">
        <v>0</v>
      </c>
      <c r="W129" s="72">
        <v>0</v>
      </c>
      <c r="X129" s="61">
        <v>3.1467957824999999</v>
      </c>
      <c r="Y129" s="62">
        <v>8.5260379991137003E-2</v>
      </c>
    </row>
    <row r="130" spans="1:25" customFormat="1" x14ac:dyDescent="0.3">
      <c r="A130" s="58" t="s">
        <v>94</v>
      </c>
      <c r="B130" s="59">
        <v>76.389618595000002</v>
      </c>
      <c r="C130" s="60">
        <v>6.5442441034388704E-2</v>
      </c>
      <c r="D130" s="59">
        <v>11.153687379799999</v>
      </c>
      <c r="E130" s="60">
        <v>3.7564711127271E-2</v>
      </c>
      <c r="F130" s="59">
        <v>2.1611770687999998</v>
      </c>
      <c r="G130" s="60">
        <v>2.0493981594742101E-2</v>
      </c>
      <c r="H130" s="59">
        <v>23.3600649971</v>
      </c>
      <c r="I130" s="63">
        <v>0.125571271419366</v>
      </c>
      <c r="J130" s="59">
        <v>0.2412093257</v>
      </c>
      <c r="K130" s="60">
        <v>4.1687493535301203E-3</v>
      </c>
      <c r="L130" s="59">
        <v>27.755220336499999</v>
      </c>
      <c r="M130" s="63">
        <v>0.12507497450445801</v>
      </c>
      <c r="N130" s="67">
        <v>4.0889439493000097</v>
      </c>
      <c r="O130" s="71">
        <v>11.826050049365501</v>
      </c>
      <c r="P130" s="59">
        <v>0</v>
      </c>
      <c r="Q130" s="60">
        <v>0</v>
      </c>
      <c r="R130" s="59">
        <v>6.1879306243999999</v>
      </c>
      <c r="S130" s="60">
        <v>5.1636267630392398E-2</v>
      </c>
      <c r="T130" s="59">
        <v>0.50761947659999895</v>
      </c>
      <c r="U130" s="60">
        <v>1.0899891400126E-2</v>
      </c>
      <c r="V130" s="67">
        <v>0</v>
      </c>
      <c r="W130" s="71">
        <v>0</v>
      </c>
      <c r="X130" s="59">
        <v>0.93376543680000001</v>
      </c>
      <c r="Y130" s="60">
        <v>2.52997656876572E-2</v>
      </c>
    </row>
    <row r="131" spans="1:25" customFormat="1" x14ac:dyDescent="0.3">
      <c r="A131" s="58" t="s">
        <v>95</v>
      </c>
      <c r="B131" s="61">
        <v>211.00621669989999</v>
      </c>
      <c r="C131" s="62">
        <v>0.18076751983124201</v>
      </c>
      <c r="D131" s="61">
        <v>35.735525083000098</v>
      </c>
      <c r="E131" s="64">
        <v>0.12035433942279899</v>
      </c>
      <c r="F131" s="61">
        <v>12.1062230681</v>
      </c>
      <c r="G131" s="62">
        <v>0.114800733508266</v>
      </c>
      <c r="H131" s="61">
        <v>49.534017739699998</v>
      </c>
      <c r="I131" s="63">
        <v>0.26626850511142502</v>
      </c>
      <c r="J131" s="61">
        <v>12.6391080601</v>
      </c>
      <c r="K131" s="62">
        <v>0.21843796213862199</v>
      </c>
      <c r="L131" s="61">
        <v>65.482346340199797</v>
      </c>
      <c r="M131" s="63">
        <v>0.29508693138428899</v>
      </c>
      <c r="N131" s="69">
        <v>2.3015123615999999</v>
      </c>
      <c r="O131" s="72">
        <v>6.6564376315734597</v>
      </c>
      <c r="P131" s="61">
        <v>6.9087574428999901</v>
      </c>
      <c r="Q131" s="62">
        <v>0.155875756347298</v>
      </c>
      <c r="R131" s="61">
        <v>12.2034819204</v>
      </c>
      <c r="S131" s="64">
        <v>0.10183408585411</v>
      </c>
      <c r="T131" s="61">
        <v>11.712423401800001</v>
      </c>
      <c r="U131" s="62">
        <v>0.25149575419564302</v>
      </c>
      <c r="V131" s="69">
        <v>0</v>
      </c>
      <c r="W131" s="72">
        <v>0</v>
      </c>
      <c r="X131" s="61">
        <v>2.3828212821000001</v>
      </c>
      <c r="Y131" s="62">
        <v>6.4560989020206405E-2</v>
      </c>
    </row>
    <row r="132" spans="1:25" customFormat="1" x14ac:dyDescent="0.3">
      <c r="A132" s="58" t="s">
        <v>96</v>
      </c>
      <c r="B132" s="59">
        <v>179.9679129685</v>
      </c>
      <c r="C132" s="60">
        <v>0.154177226554368</v>
      </c>
      <c r="D132" s="59">
        <v>45.200115901000103</v>
      </c>
      <c r="E132" s="60">
        <v>0.152230310831133</v>
      </c>
      <c r="F132" s="59">
        <v>8.3072596568999995</v>
      </c>
      <c r="G132" s="60">
        <v>7.8775973042219699E-2</v>
      </c>
      <c r="H132" s="59">
        <v>27.295929012399998</v>
      </c>
      <c r="I132" s="60">
        <v>0.14672838072519601</v>
      </c>
      <c r="J132" s="59">
        <v>0.374264031</v>
      </c>
      <c r="K132" s="64">
        <v>6.4682944274771399E-3</v>
      </c>
      <c r="L132" s="59">
        <v>31.767341346999999</v>
      </c>
      <c r="M132" s="60">
        <v>0.143155030328665</v>
      </c>
      <c r="N132" s="67">
        <v>9.0443030098000001</v>
      </c>
      <c r="O132" s="71">
        <v>26.157947230808301</v>
      </c>
      <c r="P132" s="59">
        <v>13.930887933399999</v>
      </c>
      <c r="Q132" s="63">
        <v>0.31430944148137302</v>
      </c>
      <c r="R132" s="59">
        <v>15.7105803659</v>
      </c>
      <c r="S132" s="60">
        <v>0.13109968124134599</v>
      </c>
      <c r="T132" s="59">
        <v>19.021295701100001</v>
      </c>
      <c r="U132" s="63">
        <v>0.40843597810776699</v>
      </c>
      <c r="V132" s="67">
        <v>3.9916470101999999</v>
      </c>
      <c r="W132" s="71">
        <v>23.630853690328099</v>
      </c>
      <c r="X132" s="59">
        <v>5.3242889998000003</v>
      </c>
      <c r="Y132" s="60">
        <v>0.14425813897110701</v>
      </c>
    </row>
    <row r="133" spans="1:25" customFormat="1" x14ac:dyDescent="0.3">
      <c r="A133" s="58" t="s">
        <v>97</v>
      </c>
      <c r="B133" s="61">
        <v>4.5789960266999996</v>
      </c>
      <c r="C133" s="62">
        <v>3.9227932143861902E-3</v>
      </c>
      <c r="D133" s="61">
        <v>3.0462773190000001</v>
      </c>
      <c r="E133" s="62">
        <v>1.02596140276476E-2</v>
      </c>
      <c r="F133" s="61">
        <v>0</v>
      </c>
      <c r="G133" s="62">
        <v>0</v>
      </c>
      <c r="H133" s="61">
        <v>0.65765175140000198</v>
      </c>
      <c r="I133" s="62">
        <v>3.5351856505845599E-3</v>
      </c>
      <c r="J133" s="61">
        <v>0</v>
      </c>
      <c r="K133" s="62">
        <v>0</v>
      </c>
      <c r="L133" s="61">
        <v>0</v>
      </c>
      <c r="M133" s="62">
        <v>0</v>
      </c>
      <c r="N133" s="69">
        <v>0</v>
      </c>
      <c r="O133" s="72">
        <v>0</v>
      </c>
      <c r="P133" s="61">
        <v>0.87506695629999898</v>
      </c>
      <c r="Q133" s="62">
        <v>1.9743307649043099E-2</v>
      </c>
      <c r="R133" s="61">
        <v>0</v>
      </c>
      <c r="S133" s="62">
        <v>0</v>
      </c>
      <c r="T133" s="61">
        <v>0</v>
      </c>
      <c r="U133" s="62">
        <v>0</v>
      </c>
      <c r="V133" s="69">
        <v>0</v>
      </c>
      <c r="W133" s="72">
        <v>0</v>
      </c>
      <c r="X133" s="61">
        <v>0</v>
      </c>
      <c r="Y133" s="62">
        <v>0</v>
      </c>
    </row>
    <row r="134" spans="1:25" customFormat="1" x14ac:dyDescent="0.3">
      <c r="A134" s="58" t="s">
        <v>98</v>
      </c>
      <c r="B134" s="59">
        <v>27.166476839800001</v>
      </c>
      <c r="C134" s="60">
        <v>2.3273326813246599E-2</v>
      </c>
      <c r="D134" s="59">
        <v>4.0051773566000097</v>
      </c>
      <c r="E134" s="60">
        <v>1.3489111294857199E-2</v>
      </c>
      <c r="F134" s="59">
        <v>5.8571786198</v>
      </c>
      <c r="G134" s="60">
        <v>5.5542376681772303E-2</v>
      </c>
      <c r="H134" s="59">
        <v>4.6069906198000004</v>
      </c>
      <c r="I134" s="60">
        <v>2.4764728592030699E-2</v>
      </c>
      <c r="J134" s="59">
        <v>0</v>
      </c>
      <c r="K134" s="60">
        <v>0</v>
      </c>
      <c r="L134" s="59">
        <v>1.6189553532000001</v>
      </c>
      <c r="M134" s="60">
        <v>7.29559329994063E-3</v>
      </c>
      <c r="N134" s="67">
        <v>0</v>
      </c>
      <c r="O134" s="71">
        <v>0</v>
      </c>
      <c r="P134" s="59">
        <v>0</v>
      </c>
      <c r="Q134" s="60">
        <v>0</v>
      </c>
      <c r="R134" s="59">
        <v>0.59753246319999997</v>
      </c>
      <c r="S134" s="60">
        <v>4.9862139801598896E-3</v>
      </c>
      <c r="T134" s="59">
        <v>7.6641351070999999</v>
      </c>
      <c r="U134" s="63">
        <v>0.16456862708030101</v>
      </c>
      <c r="V134" s="67">
        <v>2.4188271024999999</v>
      </c>
      <c r="W134" s="68">
        <v>14.319640292670501</v>
      </c>
      <c r="X134" s="59">
        <v>0.397680217600001</v>
      </c>
      <c r="Y134" s="60">
        <v>1.07748862052296E-2</v>
      </c>
    </row>
    <row r="135" spans="1:25" customFormat="1" x14ac:dyDescent="0.3">
      <c r="A135" s="58" t="s">
        <v>99</v>
      </c>
      <c r="B135" s="61">
        <v>9.7190678858999906</v>
      </c>
      <c r="C135" s="62">
        <v>8.3262560899062098E-3</v>
      </c>
      <c r="D135" s="61">
        <v>4.4206809905000002</v>
      </c>
      <c r="E135" s="62">
        <v>1.4888493709685501E-2</v>
      </c>
      <c r="F135" s="61">
        <v>0</v>
      </c>
      <c r="G135" s="62">
        <v>0</v>
      </c>
      <c r="H135" s="61">
        <v>0</v>
      </c>
      <c r="I135" s="62">
        <v>0</v>
      </c>
      <c r="J135" s="61">
        <v>0</v>
      </c>
      <c r="K135" s="62">
        <v>0</v>
      </c>
      <c r="L135" s="61">
        <v>2.0052107423000001</v>
      </c>
      <c r="M135" s="62">
        <v>9.0361985755672801E-3</v>
      </c>
      <c r="N135" s="69">
        <v>0</v>
      </c>
      <c r="O135" s="72">
        <v>0</v>
      </c>
      <c r="P135" s="61">
        <v>0</v>
      </c>
      <c r="Q135" s="62">
        <v>0</v>
      </c>
      <c r="R135" s="61">
        <v>0</v>
      </c>
      <c r="S135" s="62">
        <v>0</v>
      </c>
      <c r="T135" s="61">
        <v>0</v>
      </c>
      <c r="U135" s="62">
        <v>0</v>
      </c>
      <c r="V135" s="69">
        <v>2.8954959355000001</v>
      </c>
      <c r="W135" s="68">
        <v>17.141556013820001</v>
      </c>
      <c r="X135" s="61">
        <v>0.397680217600001</v>
      </c>
      <c r="Y135" s="62">
        <v>1.07748862052296E-2</v>
      </c>
    </row>
    <row r="136" spans="1:25" customFormat="1" x14ac:dyDescent="0.3">
      <c r="A136" s="58" t="s">
        <v>63</v>
      </c>
      <c r="B136" s="59">
        <v>19.741953036599998</v>
      </c>
      <c r="C136" s="60">
        <v>1.6912790262130301E-2</v>
      </c>
      <c r="D136" s="59">
        <v>4.0115031539999899</v>
      </c>
      <c r="E136" s="60">
        <v>1.35104160655477E-2</v>
      </c>
      <c r="F136" s="59">
        <v>0</v>
      </c>
      <c r="G136" s="60">
        <v>0</v>
      </c>
      <c r="H136" s="59">
        <v>8.4222021414999801</v>
      </c>
      <c r="I136" s="63">
        <v>4.5273274333369903E-2</v>
      </c>
      <c r="J136" s="59">
        <v>0</v>
      </c>
      <c r="K136" s="60">
        <v>0</v>
      </c>
      <c r="L136" s="59">
        <v>5.3463205927999802</v>
      </c>
      <c r="M136" s="60">
        <v>2.4092437520942402E-2</v>
      </c>
      <c r="N136" s="67">
        <v>0</v>
      </c>
      <c r="O136" s="71">
        <v>0</v>
      </c>
      <c r="P136" s="59">
        <v>0.80450683950000101</v>
      </c>
      <c r="Q136" s="60">
        <v>1.8151326505537E-2</v>
      </c>
      <c r="R136" s="59">
        <v>0</v>
      </c>
      <c r="S136" s="60">
        <v>0</v>
      </c>
      <c r="T136" s="59">
        <v>0</v>
      </c>
      <c r="U136" s="60">
        <v>0</v>
      </c>
      <c r="V136" s="67">
        <v>0</v>
      </c>
      <c r="W136" s="71">
        <v>0</v>
      </c>
      <c r="X136" s="59">
        <v>1.1574203087999999</v>
      </c>
      <c r="Y136" s="60">
        <v>3.1359548619754499E-2</v>
      </c>
    </row>
    <row r="137" spans="1:25" customFormat="1" x14ac:dyDescent="0.3">
      <c r="A137" s="65" t="s">
        <v>1</v>
      </c>
    </row>
    <row r="138" spans="1:25" customFormat="1" x14ac:dyDescent="0.3">
      <c r="A138" s="65" t="s">
        <v>1</v>
      </c>
    </row>
    <row r="139" spans="1:25" customFormat="1" x14ac:dyDescent="0.3">
      <c r="A139" s="53" t="s">
        <v>404</v>
      </c>
    </row>
    <row r="140" spans="1:25" customFormat="1" x14ac:dyDescent="0.3">
      <c r="A140" s="54" t="s">
        <v>1</v>
      </c>
    </row>
    <row r="141" spans="1:25" customFormat="1" ht="25.5" customHeight="1" x14ac:dyDescent="0.3">
      <c r="A141" s="114" t="s">
        <v>1</v>
      </c>
      <c r="B141" s="113" t="s">
        <v>502</v>
      </c>
      <c r="C141" s="113" t="s">
        <v>1</v>
      </c>
      <c r="D141" s="113" t="s">
        <v>53</v>
      </c>
      <c r="E141" s="113" t="s">
        <v>1</v>
      </c>
      <c r="F141" s="113" t="s">
        <v>54</v>
      </c>
      <c r="G141" s="113" t="s">
        <v>1</v>
      </c>
      <c r="H141" s="116" t="s">
        <v>55</v>
      </c>
      <c r="I141" s="116" t="s">
        <v>1</v>
      </c>
      <c r="J141" s="116" t="s">
        <v>56</v>
      </c>
      <c r="K141" s="116" t="s">
        <v>1</v>
      </c>
      <c r="L141" s="116" t="s">
        <v>57</v>
      </c>
      <c r="M141" s="116" t="s">
        <v>1</v>
      </c>
      <c r="N141" s="116" t="s">
        <v>58</v>
      </c>
      <c r="O141" s="116" t="s">
        <v>1</v>
      </c>
      <c r="P141" s="116" t="s">
        <v>59</v>
      </c>
      <c r="Q141" s="116" t="s">
        <v>1</v>
      </c>
      <c r="R141" s="116" t="s">
        <v>60</v>
      </c>
      <c r="S141" s="116" t="s">
        <v>1</v>
      </c>
      <c r="T141" s="113" t="s">
        <v>61</v>
      </c>
      <c r="U141" s="113" t="s">
        <v>1</v>
      </c>
      <c r="V141" s="113" t="s">
        <v>62</v>
      </c>
      <c r="W141" s="113" t="s">
        <v>1</v>
      </c>
      <c r="X141" s="113" t="s">
        <v>63</v>
      </c>
      <c r="Y141" s="113" t="s">
        <v>1</v>
      </c>
    </row>
    <row r="142" spans="1:25" customFormat="1" x14ac:dyDescent="0.3">
      <c r="A142" s="115" t="s">
        <v>1</v>
      </c>
      <c r="B142" s="55" t="s">
        <v>14</v>
      </c>
      <c r="C142" s="55" t="s">
        <v>15</v>
      </c>
      <c r="D142" s="55" t="s">
        <v>14</v>
      </c>
      <c r="E142" s="55" t="s">
        <v>15</v>
      </c>
      <c r="F142" s="55" t="s">
        <v>14</v>
      </c>
      <c r="G142" s="55" t="s">
        <v>15</v>
      </c>
      <c r="H142" s="55" t="s">
        <v>14</v>
      </c>
      <c r="I142" s="55" t="s">
        <v>15</v>
      </c>
      <c r="J142" s="55" t="s">
        <v>14</v>
      </c>
      <c r="K142" s="55" t="s">
        <v>15</v>
      </c>
      <c r="L142" s="55" t="s">
        <v>14</v>
      </c>
      <c r="M142" s="55" t="s">
        <v>15</v>
      </c>
      <c r="N142" s="55" t="s">
        <v>14</v>
      </c>
      <c r="O142" s="55" t="s">
        <v>15</v>
      </c>
      <c r="P142" s="55" t="s">
        <v>14</v>
      </c>
      <c r="Q142" s="55" t="s">
        <v>15</v>
      </c>
      <c r="R142" s="55" t="s">
        <v>14</v>
      </c>
      <c r="S142" s="55" t="s">
        <v>15</v>
      </c>
      <c r="T142" s="55" t="s">
        <v>14</v>
      </c>
      <c r="U142" s="55" t="s">
        <v>15</v>
      </c>
      <c r="V142" s="55" t="s">
        <v>14</v>
      </c>
      <c r="W142" s="55" t="s">
        <v>15</v>
      </c>
      <c r="X142" s="55" t="s">
        <v>14</v>
      </c>
      <c r="Y142" s="55" t="s">
        <v>15</v>
      </c>
    </row>
    <row r="143" spans="1:25" customFormat="1" x14ac:dyDescent="0.3">
      <c r="A143" s="56" t="s">
        <v>16</v>
      </c>
      <c r="B143" s="57">
        <v>1223.3316612077999</v>
      </c>
      <c r="C143" s="57">
        <v>1223.3316612077999</v>
      </c>
      <c r="D143" s="57">
        <v>315.42497734860001</v>
      </c>
      <c r="E143" s="57">
        <v>315.42497734860001</v>
      </c>
      <c r="F143" s="57">
        <v>117.2983338211</v>
      </c>
      <c r="G143" s="57">
        <v>117.2983338211</v>
      </c>
      <c r="H143" s="57">
        <v>192.11035967559999</v>
      </c>
      <c r="I143" s="57">
        <v>192.11035967559999</v>
      </c>
      <c r="J143" s="57">
        <v>59.262984818100001</v>
      </c>
      <c r="K143" s="57">
        <v>59.262984818100001</v>
      </c>
      <c r="L143" s="57">
        <v>227.8330979063</v>
      </c>
      <c r="M143" s="57">
        <v>227.8330979063</v>
      </c>
      <c r="N143" s="57">
        <v>35.911069217600001</v>
      </c>
      <c r="O143" s="57">
        <v>35.911069217600001</v>
      </c>
      <c r="P143" s="57">
        <v>47.365469403600002</v>
      </c>
      <c r="Q143" s="57">
        <v>47.365469403600002</v>
      </c>
      <c r="R143" s="57">
        <v>122.78009699810001</v>
      </c>
      <c r="S143" s="57">
        <v>122.78009699810001</v>
      </c>
      <c r="T143" s="57">
        <v>46.952993598100001</v>
      </c>
      <c r="U143" s="57">
        <v>46.952993598100001</v>
      </c>
      <c r="V143" s="57">
        <v>16.891675021600001</v>
      </c>
      <c r="W143" s="57">
        <v>16.891675021600001</v>
      </c>
      <c r="X143" s="57">
        <v>41.500603399100001</v>
      </c>
      <c r="Y143" s="57">
        <v>41.500603399100001</v>
      </c>
    </row>
    <row r="144" spans="1:25" customFormat="1" x14ac:dyDescent="0.3">
      <c r="A144" s="58" t="s">
        <v>100</v>
      </c>
      <c r="B144" s="59">
        <v>56.052180375799999</v>
      </c>
      <c r="C144" s="60">
        <v>4.5819283644191397E-2</v>
      </c>
      <c r="D144" s="59">
        <v>18.5056867407</v>
      </c>
      <c r="E144" s="60">
        <v>5.86690594266032E-2</v>
      </c>
      <c r="F144" s="59">
        <v>11.8441028407</v>
      </c>
      <c r="G144" s="63">
        <v>0.10097417801998999</v>
      </c>
      <c r="H144" s="59">
        <v>6.08003018179999</v>
      </c>
      <c r="I144" s="60">
        <v>3.16486325467654E-2</v>
      </c>
      <c r="J144" s="59">
        <v>1.401668331</v>
      </c>
      <c r="K144" s="60">
        <v>2.36516661336286E-2</v>
      </c>
      <c r="L144" s="59">
        <v>5.9244351504999901</v>
      </c>
      <c r="M144" s="60">
        <v>2.60033998788733E-2</v>
      </c>
      <c r="N144" s="67">
        <v>1.3353323296999999</v>
      </c>
      <c r="O144" s="71">
        <v>3.7184421371824699</v>
      </c>
      <c r="P144" s="59">
        <v>3.0432630208000102</v>
      </c>
      <c r="Q144" s="60">
        <v>6.4250667397982103E-2</v>
      </c>
      <c r="R144" s="59">
        <v>2.9431895614000001</v>
      </c>
      <c r="S144" s="60">
        <v>2.3971226879268101E-2</v>
      </c>
      <c r="T144" s="59">
        <v>0.3819354136</v>
      </c>
      <c r="U144" s="60">
        <v>8.1344209246640101E-3</v>
      </c>
      <c r="V144" s="67">
        <v>0</v>
      </c>
      <c r="W144" s="71">
        <v>0</v>
      </c>
      <c r="X144" s="59">
        <v>4.5925368056</v>
      </c>
      <c r="Y144" s="60">
        <v>0.110661928488963</v>
      </c>
    </row>
    <row r="145" spans="1:25" customFormat="1" x14ac:dyDescent="0.3">
      <c r="A145" s="58" t="s">
        <v>101</v>
      </c>
      <c r="B145" s="61">
        <v>544.07623425550003</v>
      </c>
      <c r="C145" s="62">
        <v>0.44474957324192199</v>
      </c>
      <c r="D145" s="61">
        <v>173.70207532009999</v>
      </c>
      <c r="E145" s="63">
        <v>0.55069220193088497</v>
      </c>
      <c r="F145" s="61">
        <v>66.558832181900002</v>
      </c>
      <c r="G145" s="63">
        <v>0.567432034315284</v>
      </c>
      <c r="H145" s="61">
        <v>52.532383796600101</v>
      </c>
      <c r="I145" s="64">
        <v>0.273448989868672</v>
      </c>
      <c r="J145" s="61">
        <v>22.8508140697</v>
      </c>
      <c r="K145" s="62">
        <v>0.38558324626809798</v>
      </c>
      <c r="L145" s="61">
        <v>78.034690248499999</v>
      </c>
      <c r="M145" s="64">
        <v>0.34250813848211398</v>
      </c>
      <c r="N145" s="69">
        <v>18.174436057699999</v>
      </c>
      <c r="O145" s="72">
        <v>50.609565389361101</v>
      </c>
      <c r="P145" s="61">
        <v>12.9815215913</v>
      </c>
      <c r="Q145" s="64">
        <v>0.27407142280560498</v>
      </c>
      <c r="R145" s="61">
        <v>75.289692545799994</v>
      </c>
      <c r="S145" s="63">
        <v>0.61320763207219997</v>
      </c>
      <c r="T145" s="61">
        <v>11.4920490432</v>
      </c>
      <c r="U145" s="64">
        <v>0.24475647158022801</v>
      </c>
      <c r="V145" s="69">
        <v>6.2483964867000203</v>
      </c>
      <c r="W145" s="72">
        <v>36.990982118173299</v>
      </c>
      <c r="X145" s="61">
        <v>26.2113429139999</v>
      </c>
      <c r="Y145" s="63">
        <v>0.63158944128914596</v>
      </c>
    </row>
    <row r="146" spans="1:25" customFormat="1" x14ac:dyDescent="0.3">
      <c r="A146" s="58" t="s">
        <v>102</v>
      </c>
      <c r="B146" s="59">
        <v>106.3826349223</v>
      </c>
      <c r="C146" s="60">
        <v>8.6961400816903595E-2</v>
      </c>
      <c r="D146" s="59">
        <v>34.566708756899899</v>
      </c>
      <c r="E146" s="60">
        <v>0.109587734768061</v>
      </c>
      <c r="F146" s="59">
        <v>4.8545596101999999</v>
      </c>
      <c r="G146" s="60">
        <v>4.13864327996682E-2</v>
      </c>
      <c r="H146" s="59">
        <v>10.117183775799999</v>
      </c>
      <c r="I146" s="60">
        <v>5.2663395107291497E-2</v>
      </c>
      <c r="J146" s="59">
        <v>0</v>
      </c>
      <c r="K146" s="64">
        <v>0</v>
      </c>
      <c r="L146" s="59">
        <v>20.937104293899999</v>
      </c>
      <c r="M146" s="60">
        <v>9.1896675620461096E-2</v>
      </c>
      <c r="N146" s="67">
        <v>6.1891490758999996</v>
      </c>
      <c r="O146" s="71">
        <v>17.2346555275127</v>
      </c>
      <c r="P146" s="59">
        <v>7.14437115860001</v>
      </c>
      <c r="Q146" s="60">
        <v>0.15083501226859999</v>
      </c>
      <c r="R146" s="59">
        <v>5.7652704174</v>
      </c>
      <c r="S146" s="60">
        <v>4.6956066645632399E-2</v>
      </c>
      <c r="T146" s="59">
        <v>10.919528723999999</v>
      </c>
      <c r="U146" s="63">
        <v>0.23256299305358599</v>
      </c>
      <c r="V146" s="67">
        <v>3.6078615982</v>
      </c>
      <c r="W146" s="71">
        <v>21.3588148812151</v>
      </c>
      <c r="X146" s="59">
        <v>2.2808975114000001</v>
      </c>
      <c r="Y146" s="60">
        <v>5.4960586704372198E-2</v>
      </c>
    </row>
    <row r="147" spans="1:25" customFormat="1" x14ac:dyDescent="0.3">
      <c r="A147" s="58" t="s">
        <v>103</v>
      </c>
      <c r="B147" s="61">
        <v>91.569317875300101</v>
      </c>
      <c r="C147" s="62">
        <v>7.4852405753067203E-2</v>
      </c>
      <c r="D147" s="61">
        <v>25.632999736599999</v>
      </c>
      <c r="E147" s="62">
        <v>8.1264964975399007E-2</v>
      </c>
      <c r="F147" s="61">
        <v>7.3551707338999996</v>
      </c>
      <c r="G147" s="62">
        <v>6.2704818511044605E-2</v>
      </c>
      <c r="H147" s="61">
        <v>19.885539494300001</v>
      </c>
      <c r="I147" s="62">
        <v>0.103511021102032</v>
      </c>
      <c r="J147" s="61">
        <v>5.7202637006000003</v>
      </c>
      <c r="K147" s="62">
        <v>9.6523381637924593E-2</v>
      </c>
      <c r="L147" s="61">
        <v>20.790362827100001</v>
      </c>
      <c r="M147" s="62">
        <v>9.1252601216221793E-2</v>
      </c>
      <c r="N147" s="69">
        <v>0</v>
      </c>
      <c r="O147" s="72">
        <v>0</v>
      </c>
      <c r="P147" s="61">
        <v>0.34447959500000003</v>
      </c>
      <c r="Q147" s="62">
        <v>7.2728001925769599E-3</v>
      </c>
      <c r="R147" s="61">
        <v>5.5510009348000002</v>
      </c>
      <c r="S147" s="62">
        <v>4.5210918304502599E-2</v>
      </c>
      <c r="T147" s="61">
        <v>6.1080137591999897</v>
      </c>
      <c r="U147" s="62">
        <v>0.13008784512191701</v>
      </c>
      <c r="V147" s="69">
        <v>0</v>
      </c>
      <c r="W147" s="72">
        <v>0</v>
      </c>
      <c r="X147" s="61">
        <v>0.1814870938</v>
      </c>
      <c r="Y147" s="62">
        <v>4.3731193991250698E-3</v>
      </c>
    </row>
    <row r="148" spans="1:25" customFormat="1" x14ac:dyDescent="0.3">
      <c r="A148" s="58" t="s">
        <v>104</v>
      </c>
      <c r="B148" s="59">
        <v>33.471409815500003</v>
      </c>
      <c r="C148" s="60">
        <v>2.7360862860733599E-2</v>
      </c>
      <c r="D148" s="59">
        <v>6.1046632871000099</v>
      </c>
      <c r="E148" s="60">
        <v>1.9353772609939101E-2</v>
      </c>
      <c r="F148" s="59">
        <v>0</v>
      </c>
      <c r="G148" s="60">
        <v>0</v>
      </c>
      <c r="H148" s="59">
        <v>16.006933062200002</v>
      </c>
      <c r="I148" s="63">
        <v>8.3321550640108696E-2</v>
      </c>
      <c r="J148" s="59">
        <v>5.2856398615000098</v>
      </c>
      <c r="K148" s="63">
        <v>8.9189565421377001E-2</v>
      </c>
      <c r="L148" s="59">
        <v>2.9817534426000001</v>
      </c>
      <c r="M148" s="60">
        <v>1.3087446336819301E-2</v>
      </c>
      <c r="N148" s="67">
        <v>1.9349998532999999</v>
      </c>
      <c r="O148" s="71">
        <v>5.38831033288103</v>
      </c>
      <c r="P148" s="59">
        <v>1.1574203087999999</v>
      </c>
      <c r="Q148" s="60">
        <v>2.4435951408771001E-2</v>
      </c>
      <c r="R148" s="59">
        <v>0</v>
      </c>
      <c r="S148" s="60">
        <v>0</v>
      </c>
      <c r="T148" s="59">
        <v>0</v>
      </c>
      <c r="U148" s="60">
        <v>0</v>
      </c>
      <c r="V148" s="67">
        <v>0</v>
      </c>
      <c r="W148" s="71">
        <v>0</v>
      </c>
      <c r="X148" s="59">
        <v>0</v>
      </c>
      <c r="Y148" s="60">
        <v>0</v>
      </c>
    </row>
    <row r="149" spans="1:25" customFormat="1" x14ac:dyDescent="0.3">
      <c r="A149" s="58" t="s">
        <v>105</v>
      </c>
      <c r="B149" s="61">
        <v>38.661147013700003</v>
      </c>
      <c r="C149" s="62">
        <v>3.1603160646990598E-2</v>
      </c>
      <c r="D149" s="61">
        <v>8.2307156325999902</v>
      </c>
      <c r="E149" s="62">
        <v>2.60940515928249E-2</v>
      </c>
      <c r="F149" s="61">
        <v>3.4527000467</v>
      </c>
      <c r="G149" s="62">
        <v>2.94352011168885E-2</v>
      </c>
      <c r="H149" s="61">
        <v>6.1081461946999802</v>
      </c>
      <c r="I149" s="62">
        <v>3.1794985991459801E-2</v>
      </c>
      <c r="J149" s="61">
        <v>0.374264031</v>
      </c>
      <c r="K149" s="62">
        <v>6.31530848722444E-3</v>
      </c>
      <c r="L149" s="61">
        <v>6.9917574841999803</v>
      </c>
      <c r="M149" s="62">
        <v>3.0688067486469701E-2</v>
      </c>
      <c r="N149" s="69">
        <v>1.2689733607</v>
      </c>
      <c r="O149" s="72">
        <v>3.5336551886293499</v>
      </c>
      <c r="P149" s="61">
        <v>0</v>
      </c>
      <c r="Q149" s="62">
        <v>0</v>
      </c>
      <c r="R149" s="61">
        <v>7.7267923893999999</v>
      </c>
      <c r="S149" s="62">
        <v>6.2931961924737406E-2</v>
      </c>
      <c r="T149" s="61">
        <v>3.3507146429000101</v>
      </c>
      <c r="U149" s="62">
        <v>7.1363173806996402E-2</v>
      </c>
      <c r="V149" s="69">
        <v>0</v>
      </c>
      <c r="W149" s="72">
        <v>0</v>
      </c>
      <c r="X149" s="61">
        <v>1.1570832314999999</v>
      </c>
      <c r="Y149" s="62">
        <v>2.7881118266465801E-2</v>
      </c>
    </row>
    <row r="150" spans="1:25" customFormat="1" x14ac:dyDescent="0.3">
      <c r="A150" s="58" t="s">
        <v>106</v>
      </c>
      <c r="B150" s="59">
        <v>43.604415858499998</v>
      </c>
      <c r="C150" s="60">
        <v>3.5643985389415302E-2</v>
      </c>
      <c r="D150" s="59">
        <v>3.17668261489999</v>
      </c>
      <c r="E150" s="64">
        <v>1.0071119419909499E-2</v>
      </c>
      <c r="F150" s="59">
        <v>4.7510523341999997</v>
      </c>
      <c r="G150" s="60">
        <v>4.0504005295131998E-2</v>
      </c>
      <c r="H150" s="59">
        <v>10.5573526258</v>
      </c>
      <c r="I150" s="60">
        <v>5.4954624225509098E-2</v>
      </c>
      <c r="J150" s="59">
        <v>6.6776350337999997</v>
      </c>
      <c r="K150" s="63">
        <v>0.11267800726365899</v>
      </c>
      <c r="L150" s="59">
        <v>11.767366483</v>
      </c>
      <c r="M150" s="60">
        <v>5.1649065000378101E-2</v>
      </c>
      <c r="N150" s="67">
        <v>0</v>
      </c>
      <c r="O150" s="71">
        <v>0</v>
      </c>
      <c r="P150" s="59">
        <v>0.95526167580000099</v>
      </c>
      <c r="Q150" s="60">
        <v>2.0167892091604502E-2</v>
      </c>
      <c r="R150" s="59">
        <v>3.8217939031000001</v>
      </c>
      <c r="S150" s="60">
        <v>3.1127145168806498E-2</v>
      </c>
      <c r="T150" s="59">
        <v>0.85335730839999901</v>
      </c>
      <c r="U150" s="60">
        <v>1.8174715667853201E-2</v>
      </c>
      <c r="V150" s="67">
        <v>0</v>
      </c>
      <c r="W150" s="71">
        <v>0</v>
      </c>
      <c r="X150" s="59">
        <v>1.0439138795</v>
      </c>
      <c r="Y150" s="60">
        <v>2.51541855780015E-2</v>
      </c>
    </row>
    <row r="151" spans="1:25" customFormat="1" x14ac:dyDescent="0.3">
      <c r="A151" s="58" t="s">
        <v>107</v>
      </c>
      <c r="B151" s="61">
        <v>14.5005368761</v>
      </c>
      <c r="C151" s="62">
        <v>1.1853316100544299E-2</v>
      </c>
      <c r="D151" s="61">
        <v>1.1882694224999999</v>
      </c>
      <c r="E151" s="62">
        <v>3.7672014197745502E-3</v>
      </c>
      <c r="F151" s="61">
        <v>1.0040938372999999</v>
      </c>
      <c r="G151" s="62">
        <v>8.5601713561542503E-3</v>
      </c>
      <c r="H151" s="61">
        <v>4.3102567397999998</v>
      </c>
      <c r="I151" s="62">
        <v>2.2436357659620002E-2</v>
      </c>
      <c r="J151" s="61">
        <v>0</v>
      </c>
      <c r="K151" s="62">
        <v>0</v>
      </c>
      <c r="L151" s="61">
        <v>5.0127730720999804</v>
      </c>
      <c r="M151" s="62">
        <v>2.20019528249648E-2</v>
      </c>
      <c r="N151" s="69">
        <v>1.543758891</v>
      </c>
      <c r="O151" s="72">
        <v>4.2988385604609203</v>
      </c>
      <c r="P151" s="61">
        <v>0</v>
      </c>
      <c r="Q151" s="62">
        <v>0</v>
      </c>
      <c r="R151" s="61">
        <v>0</v>
      </c>
      <c r="S151" s="62">
        <v>0</v>
      </c>
      <c r="T151" s="61">
        <v>0.50761947660000095</v>
      </c>
      <c r="U151" s="62">
        <v>1.08112270954443E-2</v>
      </c>
      <c r="V151" s="69">
        <v>0</v>
      </c>
      <c r="W151" s="72">
        <v>0</v>
      </c>
      <c r="X151" s="61">
        <v>0.93376543680000101</v>
      </c>
      <c r="Y151" s="62">
        <v>2.25000448263422E-2</v>
      </c>
    </row>
    <row r="152" spans="1:25" customFormat="1" x14ac:dyDescent="0.3">
      <c r="A152" s="58" t="s">
        <v>108</v>
      </c>
      <c r="B152" s="59">
        <v>30.629150770300001</v>
      </c>
      <c r="C152" s="60">
        <v>2.5037487168491801E-2</v>
      </c>
      <c r="D152" s="59">
        <v>5.11600511700001</v>
      </c>
      <c r="E152" s="60">
        <v>1.6219403929276999E-2</v>
      </c>
      <c r="F152" s="59">
        <v>5.1520685073000001</v>
      </c>
      <c r="G152" s="60">
        <v>4.3922776560132402E-2</v>
      </c>
      <c r="H152" s="59">
        <v>7.0420561653</v>
      </c>
      <c r="I152" s="60">
        <v>3.6656306183546303E-2</v>
      </c>
      <c r="J152" s="59">
        <v>2.1682111470999899</v>
      </c>
      <c r="K152" s="60">
        <v>3.6586262972663999E-2</v>
      </c>
      <c r="L152" s="59">
        <v>4.52389042500001</v>
      </c>
      <c r="M152" s="60">
        <v>1.9856159910798001E-2</v>
      </c>
      <c r="N152" s="67">
        <v>0.61772222939999999</v>
      </c>
      <c r="O152" s="71">
        <v>1.72014435342197</v>
      </c>
      <c r="P152" s="59">
        <v>1.3535723415000001</v>
      </c>
      <c r="Q152" s="60">
        <v>2.8577196817501E-2</v>
      </c>
      <c r="R152" s="59">
        <v>4.6556248376999996</v>
      </c>
      <c r="S152" s="60">
        <v>3.7918400062609901E-2</v>
      </c>
      <c r="T152" s="59">
        <v>0</v>
      </c>
      <c r="U152" s="60">
        <v>0</v>
      </c>
      <c r="V152" s="67">
        <v>0</v>
      </c>
      <c r="W152" s="71">
        <v>0</v>
      </c>
      <c r="X152" s="59">
        <v>0</v>
      </c>
      <c r="Y152" s="60">
        <v>0</v>
      </c>
    </row>
    <row r="153" spans="1:25" customFormat="1" x14ac:dyDescent="0.3">
      <c r="A153" s="58" t="s">
        <v>109</v>
      </c>
      <c r="B153" s="61">
        <v>10.620870806399999</v>
      </c>
      <c r="C153" s="62">
        <v>8.6819226079001104E-3</v>
      </c>
      <c r="D153" s="61">
        <v>1.4314895052000001</v>
      </c>
      <c r="E153" s="62">
        <v>4.53828836648517E-3</v>
      </c>
      <c r="F153" s="61">
        <v>0.65765175139999998</v>
      </c>
      <c r="G153" s="62">
        <v>5.6066589351817303E-3</v>
      </c>
      <c r="H153" s="61">
        <v>4.3205821415000001</v>
      </c>
      <c r="I153" s="62">
        <v>2.2490104900098999E-2</v>
      </c>
      <c r="J153" s="61">
        <v>0.90674842389999999</v>
      </c>
      <c r="K153" s="62">
        <v>1.5300417734326799E-2</v>
      </c>
      <c r="L153" s="61">
        <v>2.7969901727000002</v>
      </c>
      <c r="M153" s="62">
        <v>1.22764874743981E-2</v>
      </c>
      <c r="N153" s="69">
        <v>0</v>
      </c>
      <c r="O153" s="72">
        <v>0</v>
      </c>
      <c r="P153" s="61">
        <v>0.50740881169999996</v>
      </c>
      <c r="Q153" s="62">
        <v>1.0712631334366901E-2</v>
      </c>
      <c r="R153" s="61">
        <v>0</v>
      </c>
      <c r="S153" s="62">
        <v>0</v>
      </c>
      <c r="T153" s="61">
        <v>0</v>
      </c>
      <c r="U153" s="62">
        <v>0</v>
      </c>
      <c r="V153" s="69">
        <v>0</v>
      </c>
      <c r="W153" s="72">
        <v>0</v>
      </c>
      <c r="X153" s="61">
        <v>0</v>
      </c>
      <c r="Y153" s="62">
        <v>0</v>
      </c>
    </row>
    <row r="154" spans="1:25" customFormat="1" x14ac:dyDescent="0.3">
      <c r="A154" s="58" t="s">
        <v>110</v>
      </c>
      <c r="B154" s="59">
        <v>14.503133464099999</v>
      </c>
      <c r="C154" s="60">
        <v>1.1855438654944201E-2</v>
      </c>
      <c r="D154" s="59">
        <v>1.8338043272</v>
      </c>
      <c r="E154" s="60">
        <v>5.8137574982634402E-3</v>
      </c>
      <c r="F154" s="59">
        <v>0</v>
      </c>
      <c r="G154" s="60">
        <v>0</v>
      </c>
      <c r="H154" s="59">
        <v>3.4618879355000001</v>
      </c>
      <c r="I154" s="60">
        <v>1.8020308438055001E-2</v>
      </c>
      <c r="J154" s="59">
        <v>0.605314939</v>
      </c>
      <c r="K154" s="60">
        <v>1.0214047450663099E-2</v>
      </c>
      <c r="L154" s="59">
        <v>3.1990886814000001</v>
      </c>
      <c r="M154" s="60">
        <v>1.40413693655506E-2</v>
      </c>
      <c r="N154" s="67">
        <v>0</v>
      </c>
      <c r="O154" s="71">
        <v>0</v>
      </c>
      <c r="P154" s="59">
        <v>0</v>
      </c>
      <c r="Q154" s="60">
        <v>0</v>
      </c>
      <c r="R154" s="59">
        <v>3.2179622664999998</v>
      </c>
      <c r="S154" s="60">
        <v>2.6209152339648299E-2</v>
      </c>
      <c r="T154" s="59">
        <v>0.92458778889999904</v>
      </c>
      <c r="U154" s="60">
        <v>1.9691775072195099E-2</v>
      </c>
      <c r="V154" s="67">
        <v>0</v>
      </c>
      <c r="W154" s="71">
        <v>0</v>
      </c>
      <c r="X154" s="59">
        <v>1.2604875256000001</v>
      </c>
      <c r="Y154" s="60">
        <v>3.0372751776118399E-2</v>
      </c>
    </row>
    <row r="155" spans="1:25" customFormat="1" x14ac:dyDescent="0.3">
      <c r="A155" s="58" t="s">
        <v>111</v>
      </c>
      <c r="B155" s="61">
        <v>13.838243175000001</v>
      </c>
      <c r="C155" s="62">
        <v>1.13119308637344E-2</v>
      </c>
      <c r="D155" s="61">
        <v>1.0148176233999999</v>
      </c>
      <c r="E155" s="62">
        <v>3.2173026750460798E-3</v>
      </c>
      <c r="F155" s="61">
        <v>0</v>
      </c>
      <c r="G155" s="62">
        <v>0</v>
      </c>
      <c r="H155" s="61">
        <v>4.9098723389999996</v>
      </c>
      <c r="I155" s="62">
        <v>2.5557561535415801E-2</v>
      </c>
      <c r="J155" s="61">
        <v>0.90674842389999999</v>
      </c>
      <c r="K155" s="62">
        <v>1.5300417734326799E-2</v>
      </c>
      <c r="L155" s="61">
        <v>5.2316622505000003</v>
      </c>
      <c r="M155" s="62">
        <v>2.2962696371058501E-2</v>
      </c>
      <c r="N155" s="69">
        <v>0</v>
      </c>
      <c r="O155" s="72">
        <v>0</v>
      </c>
      <c r="P155" s="61">
        <v>1.1574203087999999</v>
      </c>
      <c r="Q155" s="62">
        <v>2.4435951408771001E-2</v>
      </c>
      <c r="R155" s="61">
        <v>0.61772222939999999</v>
      </c>
      <c r="S155" s="62">
        <v>5.0311267420611299E-3</v>
      </c>
      <c r="T155" s="61">
        <v>0</v>
      </c>
      <c r="U155" s="62">
        <v>0</v>
      </c>
      <c r="V155" s="69">
        <v>0</v>
      </c>
      <c r="W155" s="72">
        <v>0</v>
      </c>
      <c r="X155" s="61">
        <v>0</v>
      </c>
      <c r="Y155" s="62">
        <v>0</v>
      </c>
    </row>
    <row r="156" spans="1:25" customFormat="1" x14ac:dyDescent="0.3">
      <c r="A156" s="58" t="s">
        <v>112</v>
      </c>
      <c r="B156" s="59">
        <v>13.682012972100001</v>
      </c>
      <c r="C156" s="60">
        <v>1.1184222076449601E-2</v>
      </c>
      <c r="D156" s="59">
        <v>2.4084698796000001</v>
      </c>
      <c r="E156" s="60">
        <v>7.6356346280663E-3</v>
      </c>
      <c r="F156" s="59">
        <v>1.1570832314999999</v>
      </c>
      <c r="G156" s="60">
        <v>9.8644472927019496E-3</v>
      </c>
      <c r="H156" s="59">
        <v>2.897193041</v>
      </c>
      <c r="I156" s="60">
        <v>1.50808787505902E-2</v>
      </c>
      <c r="J156" s="59">
        <v>0</v>
      </c>
      <c r="K156" s="60">
        <v>0</v>
      </c>
      <c r="L156" s="59">
        <v>2.9789067208</v>
      </c>
      <c r="M156" s="60">
        <v>1.3074951568385E-2</v>
      </c>
      <c r="N156" s="67">
        <v>0</v>
      </c>
      <c r="O156" s="71">
        <v>0</v>
      </c>
      <c r="P156" s="59">
        <v>0</v>
      </c>
      <c r="Q156" s="60">
        <v>0</v>
      </c>
      <c r="R156" s="59">
        <v>4.2403600992000001</v>
      </c>
      <c r="S156" s="63">
        <v>3.45362172117002E-2</v>
      </c>
      <c r="T156" s="59">
        <v>0</v>
      </c>
      <c r="U156" s="60">
        <v>0</v>
      </c>
      <c r="V156" s="67">
        <v>0</v>
      </c>
      <c r="W156" s="71">
        <v>0</v>
      </c>
      <c r="X156" s="59">
        <v>0</v>
      </c>
      <c r="Y156" s="60">
        <v>0</v>
      </c>
    </row>
    <row r="157" spans="1:25" customFormat="1" x14ac:dyDescent="0.3">
      <c r="A157" s="58" t="s">
        <v>113</v>
      </c>
      <c r="B157" s="61">
        <v>22.751321818000001</v>
      </c>
      <c r="C157" s="62">
        <v>1.8597836171049102E-2</v>
      </c>
      <c r="D157" s="61">
        <v>3.1877601387000101</v>
      </c>
      <c r="E157" s="62">
        <v>1.0106238781391601E-2</v>
      </c>
      <c r="F157" s="61">
        <v>0</v>
      </c>
      <c r="G157" s="62">
        <v>0</v>
      </c>
      <c r="H157" s="61">
        <v>0.87084878479999905</v>
      </c>
      <c r="I157" s="62">
        <v>4.5330651937278499E-3</v>
      </c>
      <c r="J157" s="61">
        <v>12.124467530900001</v>
      </c>
      <c r="K157" s="63">
        <v>0.204587527410482</v>
      </c>
      <c r="L157" s="61">
        <v>3.0697293211000001</v>
      </c>
      <c r="M157" s="62">
        <v>1.34735881191524E-2</v>
      </c>
      <c r="N157" s="69">
        <v>0</v>
      </c>
      <c r="O157" s="72">
        <v>0</v>
      </c>
      <c r="P157" s="61">
        <v>1.7774221438</v>
      </c>
      <c r="Q157" s="62">
        <v>3.7525694692363998E-2</v>
      </c>
      <c r="R157" s="61">
        <v>0</v>
      </c>
      <c r="S157" s="62">
        <v>0</v>
      </c>
      <c r="T157" s="61">
        <v>0</v>
      </c>
      <c r="U157" s="62">
        <v>0</v>
      </c>
      <c r="V157" s="69">
        <v>1.7210938987</v>
      </c>
      <c r="W157" s="68">
        <v>10.189006694121099</v>
      </c>
      <c r="X157" s="61">
        <v>0</v>
      </c>
      <c r="Y157" s="62">
        <v>0</v>
      </c>
    </row>
    <row r="158" spans="1:25" customFormat="1" x14ac:dyDescent="0.3">
      <c r="A158" s="58" t="s">
        <v>114</v>
      </c>
      <c r="B158" s="59">
        <v>188.9890512092</v>
      </c>
      <c r="C158" s="60">
        <v>0.15448717400366299</v>
      </c>
      <c r="D158" s="59">
        <v>29.324829246099998</v>
      </c>
      <c r="E158" s="64">
        <v>9.2969267978074296E-2</v>
      </c>
      <c r="F158" s="59">
        <v>10.511018746</v>
      </c>
      <c r="G158" s="60">
        <v>8.9609275797822505E-2</v>
      </c>
      <c r="H158" s="59">
        <v>43.0100933975</v>
      </c>
      <c r="I158" s="63">
        <v>0.22388221785710799</v>
      </c>
      <c r="J158" s="59">
        <v>0.24120932569999901</v>
      </c>
      <c r="K158" s="64">
        <v>4.0701514856256501E-3</v>
      </c>
      <c r="L158" s="59">
        <v>53.592587332899797</v>
      </c>
      <c r="M158" s="63">
        <v>0.23522740034435599</v>
      </c>
      <c r="N158" s="67">
        <v>4.8466974198999901</v>
      </c>
      <c r="O158" s="71">
        <v>13.496388510550499</v>
      </c>
      <c r="P158" s="59">
        <v>16.943328447500001</v>
      </c>
      <c r="Q158" s="63">
        <v>0.35771477958185799</v>
      </c>
      <c r="R158" s="59">
        <v>8.9506878133999699</v>
      </c>
      <c r="S158" s="64">
        <v>7.29001526488329E-2</v>
      </c>
      <c r="T158" s="59">
        <v>12.415187441300001</v>
      </c>
      <c r="U158" s="60">
        <v>0.26441737767711598</v>
      </c>
      <c r="V158" s="67">
        <v>5.3143230380000004</v>
      </c>
      <c r="W158" s="71">
        <v>31.4611963064905</v>
      </c>
      <c r="X158" s="59">
        <v>3.8390890009</v>
      </c>
      <c r="Y158" s="60">
        <v>9.2506823671466301E-2</v>
      </c>
    </row>
    <row r="159" spans="1:25" customFormat="1" x14ac:dyDescent="0.3">
      <c r="A159" s="65" t="s">
        <v>1</v>
      </c>
    </row>
    <row r="160" spans="1:25" customFormat="1" x14ac:dyDescent="0.3">
      <c r="A160" s="65" t="s">
        <v>1</v>
      </c>
    </row>
    <row r="161" spans="1:25" customFormat="1" x14ac:dyDescent="0.3">
      <c r="A161" s="53" t="s">
        <v>494</v>
      </c>
    </row>
    <row r="162" spans="1:25" customFormat="1" x14ac:dyDescent="0.3">
      <c r="A162" s="54" t="s">
        <v>1</v>
      </c>
    </row>
    <row r="163" spans="1:25" customFormat="1" ht="25.5" customHeight="1" x14ac:dyDescent="0.3">
      <c r="A163" s="114" t="s">
        <v>1</v>
      </c>
      <c r="B163" s="113" t="s">
        <v>502</v>
      </c>
      <c r="C163" s="113" t="s">
        <v>1</v>
      </c>
      <c r="D163" s="113" t="s">
        <v>53</v>
      </c>
      <c r="E163" s="113" t="s">
        <v>1</v>
      </c>
      <c r="F163" s="113" t="s">
        <v>54</v>
      </c>
      <c r="G163" s="113" t="s">
        <v>1</v>
      </c>
      <c r="H163" s="116" t="s">
        <v>55</v>
      </c>
      <c r="I163" s="116" t="s">
        <v>1</v>
      </c>
      <c r="J163" s="116" t="s">
        <v>56</v>
      </c>
      <c r="K163" s="116" t="s">
        <v>1</v>
      </c>
      <c r="L163" s="116" t="s">
        <v>57</v>
      </c>
      <c r="M163" s="116" t="s">
        <v>1</v>
      </c>
      <c r="N163" s="116" t="s">
        <v>58</v>
      </c>
      <c r="O163" s="116" t="s">
        <v>1</v>
      </c>
      <c r="P163" s="116" t="s">
        <v>59</v>
      </c>
      <c r="Q163" s="116" t="s">
        <v>1</v>
      </c>
      <c r="R163" s="116" t="s">
        <v>60</v>
      </c>
      <c r="S163" s="116" t="s">
        <v>1</v>
      </c>
      <c r="T163" s="113" t="s">
        <v>61</v>
      </c>
      <c r="U163" s="113" t="s">
        <v>1</v>
      </c>
      <c r="V163" s="113" t="s">
        <v>62</v>
      </c>
      <c r="W163" s="113" t="s">
        <v>1</v>
      </c>
      <c r="X163" s="113" t="s">
        <v>63</v>
      </c>
      <c r="Y163" s="113" t="s">
        <v>1</v>
      </c>
    </row>
    <row r="164" spans="1:25" customFormat="1" x14ac:dyDescent="0.3">
      <c r="A164" s="115" t="s">
        <v>1</v>
      </c>
      <c r="B164" s="55" t="s">
        <v>14</v>
      </c>
      <c r="C164" s="55" t="s">
        <v>15</v>
      </c>
      <c r="D164" s="55" t="s">
        <v>14</v>
      </c>
      <c r="E164" s="55" t="s">
        <v>15</v>
      </c>
      <c r="F164" s="55" t="s">
        <v>14</v>
      </c>
      <c r="G164" s="55" t="s">
        <v>15</v>
      </c>
      <c r="H164" s="55" t="s">
        <v>14</v>
      </c>
      <c r="I164" s="55" t="s">
        <v>15</v>
      </c>
      <c r="J164" s="55" t="s">
        <v>14</v>
      </c>
      <c r="K164" s="55" t="s">
        <v>15</v>
      </c>
      <c r="L164" s="55" t="s">
        <v>14</v>
      </c>
      <c r="M164" s="55" t="s">
        <v>15</v>
      </c>
      <c r="N164" s="55" t="s">
        <v>14</v>
      </c>
      <c r="O164" s="55" t="s">
        <v>15</v>
      </c>
      <c r="P164" s="55" t="s">
        <v>14</v>
      </c>
      <c r="Q164" s="55" t="s">
        <v>15</v>
      </c>
      <c r="R164" s="55" t="s">
        <v>14</v>
      </c>
      <c r="S164" s="55" t="s">
        <v>15</v>
      </c>
      <c r="T164" s="55" t="s">
        <v>14</v>
      </c>
      <c r="U164" s="55" t="s">
        <v>15</v>
      </c>
      <c r="V164" s="55" t="s">
        <v>14</v>
      </c>
      <c r="W164" s="55" t="s">
        <v>15</v>
      </c>
      <c r="X164" s="55" t="s">
        <v>14</v>
      </c>
      <c r="Y164" s="55" t="s">
        <v>15</v>
      </c>
    </row>
    <row r="165" spans="1:25" customFormat="1" x14ac:dyDescent="0.3">
      <c r="A165" s="56" t="s">
        <v>16</v>
      </c>
      <c r="B165" s="57">
        <v>1223.3316612077999</v>
      </c>
      <c r="C165" s="57">
        <v>1223.3316612077999</v>
      </c>
      <c r="D165" s="57">
        <v>315.42497734860001</v>
      </c>
      <c r="E165" s="57">
        <v>315.42497734860001</v>
      </c>
      <c r="F165" s="57">
        <v>117.2983338211</v>
      </c>
      <c r="G165" s="57">
        <v>117.2983338211</v>
      </c>
      <c r="H165" s="57">
        <v>192.11035967559999</v>
      </c>
      <c r="I165" s="57">
        <v>192.11035967559999</v>
      </c>
      <c r="J165" s="57">
        <v>59.262984818100001</v>
      </c>
      <c r="K165" s="57">
        <v>59.262984818100001</v>
      </c>
      <c r="L165" s="57">
        <v>227.8330979063</v>
      </c>
      <c r="M165" s="57">
        <v>227.8330979063</v>
      </c>
      <c r="N165" s="57">
        <v>35.911069217600001</v>
      </c>
      <c r="O165" s="57">
        <v>35.911069217600001</v>
      </c>
      <c r="P165" s="57">
        <v>47.365469403600002</v>
      </c>
      <c r="Q165" s="57">
        <v>47.365469403600002</v>
      </c>
      <c r="R165" s="57">
        <v>122.78009699810001</v>
      </c>
      <c r="S165" s="57">
        <v>122.78009699810001</v>
      </c>
      <c r="T165" s="57">
        <v>46.952993598100001</v>
      </c>
      <c r="U165" s="57">
        <v>46.952993598100001</v>
      </c>
      <c r="V165" s="57">
        <v>16.891675021600001</v>
      </c>
      <c r="W165" s="57">
        <v>16.891675021600001</v>
      </c>
      <c r="X165" s="57">
        <v>41.500603399100001</v>
      </c>
      <c r="Y165" s="57">
        <v>41.500603399100001</v>
      </c>
    </row>
    <row r="166" spans="1:25" customFormat="1" x14ac:dyDescent="0.3">
      <c r="A166" s="58" t="s">
        <v>115</v>
      </c>
      <c r="B166" s="59">
        <v>356.1921886614</v>
      </c>
      <c r="C166" s="60">
        <v>0.29116567481767802</v>
      </c>
      <c r="D166" s="59">
        <v>76.154284667999903</v>
      </c>
      <c r="E166" s="60">
        <v>0.24143390706765799</v>
      </c>
      <c r="F166" s="59">
        <v>32.323848423299999</v>
      </c>
      <c r="G166" s="60">
        <v>0.27556954451373</v>
      </c>
      <c r="H166" s="59">
        <v>54.252757201800001</v>
      </c>
      <c r="I166" s="60">
        <v>0.28240412070130899</v>
      </c>
      <c r="J166" s="59">
        <v>30.299443896100101</v>
      </c>
      <c r="K166" s="63">
        <v>0.51127097275137601</v>
      </c>
      <c r="L166" s="59">
        <v>71.790062975699996</v>
      </c>
      <c r="M166" s="60">
        <v>0.315099358413784</v>
      </c>
      <c r="N166" s="67">
        <v>4.5154034254000104</v>
      </c>
      <c r="O166" s="71">
        <v>12.5738484644924</v>
      </c>
      <c r="P166" s="59">
        <v>6.2829672655000097</v>
      </c>
      <c r="Q166" s="64">
        <v>0.132648685732701</v>
      </c>
      <c r="R166" s="59">
        <v>42.908968779299997</v>
      </c>
      <c r="S166" s="60">
        <v>0.34947821209136198</v>
      </c>
      <c r="T166" s="59">
        <v>19.790906684700001</v>
      </c>
      <c r="U166" s="60">
        <v>0.42150468304753302</v>
      </c>
      <c r="V166" s="67">
        <v>7.1705832938000196</v>
      </c>
      <c r="W166" s="71">
        <v>42.450398108125498</v>
      </c>
      <c r="X166" s="59">
        <v>10.7029620478</v>
      </c>
      <c r="Y166" s="60">
        <v>0.25789895016399</v>
      </c>
    </row>
    <row r="167" spans="1:25" customFormat="1" x14ac:dyDescent="0.3">
      <c r="A167" s="58" t="s">
        <v>116</v>
      </c>
      <c r="B167" s="61">
        <v>88.542759460700196</v>
      </c>
      <c r="C167" s="62">
        <v>7.2378376419426099E-2</v>
      </c>
      <c r="D167" s="61">
        <v>42.434503745000001</v>
      </c>
      <c r="E167" s="63">
        <v>0.134531209613443</v>
      </c>
      <c r="F167" s="61">
        <v>18.386877983200002</v>
      </c>
      <c r="G167" s="63">
        <v>0.15675310453465699</v>
      </c>
      <c r="H167" s="61">
        <v>9.2523385975999908</v>
      </c>
      <c r="I167" s="62">
        <v>4.8161580735279499E-2</v>
      </c>
      <c r="J167" s="61">
        <v>1.89729051350001</v>
      </c>
      <c r="K167" s="62">
        <v>3.2014764685300401E-2</v>
      </c>
      <c r="L167" s="61">
        <v>0.75804944299999899</v>
      </c>
      <c r="M167" s="64">
        <v>3.32721386824912E-3</v>
      </c>
      <c r="N167" s="69">
        <v>3.2335223884000102</v>
      </c>
      <c r="O167" s="72">
        <v>9.0042498283934496</v>
      </c>
      <c r="P167" s="61">
        <v>1.3782148938000001</v>
      </c>
      <c r="Q167" s="62">
        <v>2.90974608961703E-2</v>
      </c>
      <c r="R167" s="61">
        <v>6.9135500499999996</v>
      </c>
      <c r="S167" s="62">
        <v>5.6308393779058399E-2</v>
      </c>
      <c r="T167" s="61">
        <v>2.6071826419999899</v>
      </c>
      <c r="U167" s="62">
        <v>5.5527506175996E-2</v>
      </c>
      <c r="V167" s="69">
        <v>0</v>
      </c>
      <c r="W167" s="72">
        <v>0</v>
      </c>
      <c r="X167" s="61">
        <v>1.6812292042000001</v>
      </c>
      <c r="Y167" s="62">
        <v>4.05109580704665E-2</v>
      </c>
    </row>
    <row r="168" spans="1:25" customFormat="1" x14ac:dyDescent="0.3">
      <c r="A168" s="58" t="s">
        <v>117</v>
      </c>
      <c r="B168" s="59">
        <v>358.81990183699997</v>
      </c>
      <c r="C168" s="60">
        <v>0.29331367217516102</v>
      </c>
      <c r="D168" s="59">
        <v>84.446482519200003</v>
      </c>
      <c r="E168" s="60">
        <v>0.26772287733533501</v>
      </c>
      <c r="F168" s="59">
        <v>25.295337037300001</v>
      </c>
      <c r="G168" s="60">
        <v>0.215649585235198</v>
      </c>
      <c r="H168" s="59">
        <v>71.369577540500103</v>
      </c>
      <c r="I168" s="63">
        <v>0.371503013481499</v>
      </c>
      <c r="J168" s="59">
        <v>4.6932008603000002</v>
      </c>
      <c r="K168" s="64">
        <v>7.9192785761722395E-2</v>
      </c>
      <c r="L168" s="59">
        <v>77.0852648826001</v>
      </c>
      <c r="M168" s="60">
        <v>0.33834094164098399</v>
      </c>
      <c r="N168" s="67">
        <v>12.995734605699999</v>
      </c>
      <c r="O168" s="71">
        <v>36.188659621782598</v>
      </c>
      <c r="P168" s="59">
        <v>21.863174968699902</v>
      </c>
      <c r="Q168" s="63">
        <v>0.46158467854302099</v>
      </c>
      <c r="R168" s="59">
        <v>30.292144396899999</v>
      </c>
      <c r="S168" s="60">
        <v>0.24671868761733201</v>
      </c>
      <c r="T168" s="59">
        <v>14.9956574601</v>
      </c>
      <c r="U168" s="60">
        <v>0.31937596116782702</v>
      </c>
      <c r="V168" s="67">
        <v>1.7210938987</v>
      </c>
      <c r="W168" s="71">
        <v>10.189006694121099</v>
      </c>
      <c r="X168" s="59">
        <v>14.062233666999999</v>
      </c>
      <c r="Y168" s="60">
        <v>0.33884407732020999</v>
      </c>
    </row>
    <row r="169" spans="1:25" customFormat="1" x14ac:dyDescent="0.3">
      <c r="A169" s="58" t="s">
        <v>118</v>
      </c>
      <c r="B169" s="61">
        <v>71.559372131499998</v>
      </c>
      <c r="C169" s="62">
        <v>5.8495479517671603E-2</v>
      </c>
      <c r="D169" s="61">
        <v>11.4889763691</v>
      </c>
      <c r="E169" s="62">
        <v>3.6423800250931497E-2</v>
      </c>
      <c r="F169" s="61">
        <v>8.5960037016000204</v>
      </c>
      <c r="G169" s="62">
        <v>7.3283254941288206E-2</v>
      </c>
      <c r="H169" s="61">
        <v>12.134925861099999</v>
      </c>
      <c r="I169" s="62">
        <v>6.31664314282228E-2</v>
      </c>
      <c r="J169" s="61">
        <v>4.808120594</v>
      </c>
      <c r="K169" s="62">
        <v>8.1131934355954199E-2</v>
      </c>
      <c r="L169" s="61">
        <v>21.778202821299999</v>
      </c>
      <c r="M169" s="63">
        <v>9.5588406695223199E-2</v>
      </c>
      <c r="N169" s="69">
        <v>1.2795512269</v>
      </c>
      <c r="O169" s="72">
        <v>3.56311091476188</v>
      </c>
      <c r="P169" s="61">
        <v>1.4633703033000001</v>
      </c>
      <c r="Q169" s="62">
        <v>3.0895298235739201E-2</v>
      </c>
      <c r="R169" s="61">
        <v>5.3973782042999998</v>
      </c>
      <c r="S169" s="62">
        <v>4.3959716079907701E-2</v>
      </c>
      <c r="T169" s="61">
        <v>3.1542572788999999</v>
      </c>
      <c r="U169" s="62">
        <v>6.7179045193566503E-2</v>
      </c>
      <c r="V169" s="69">
        <v>0</v>
      </c>
      <c r="W169" s="72">
        <v>0</v>
      </c>
      <c r="X169" s="61">
        <v>1.4585857710000001</v>
      </c>
      <c r="Y169" s="62">
        <v>3.5146134068779103E-2</v>
      </c>
    </row>
    <row r="170" spans="1:25" customFormat="1" x14ac:dyDescent="0.3">
      <c r="A170" s="58" t="s">
        <v>119</v>
      </c>
      <c r="B170" s="59">
        <v>74.326065416099993</v>
      </c>
      <c r="C170" s="60">
        <v>6.07570847489695E-2</v>
      </c>
      <c r="D170" s="59">
        <v>14.9122033714</v>
      </c>
      <c r="E170" s="60">
        <v>4.7276545747103001E-2</v>
      </c>
      <c r="F170" s="59">
        <v>0.58546749060000003</v>
      </c>
      <c r="G170" s="64">
        <v>4.9912686014188202E-3</v>
      </c>
      <c r="H170" s="59">
        <v>17.119934683899999</v>
      </c>
      <c r="I170" s="60">
        <v>8.9115104010054097E-2</v>
      </c>
      <c r="J170" s="59">
        <v>8.4619927007999909</v>
      </c>
      <c r="K170" s="63">
        <v>0.14278714996844999</v>
      </c>
      <c r="L170" s="59">
        <v>17.779498780699999</v>
      </c>
      <c r="M170" s="60">
        <v>7.8037383260320198E-2</v>
      </c>
      <c r="N170" s="67">
        <v>4.2625738096000099</v>
      </c>
      <c r="O170" s="71">
        <v>11.869804777383001</v>
      </c>
      <c r="P170" s="59">
        <v>1.3261654277999999</v>
      </c>
      <c r="Q170" s="60">
        <v>2.79985703614542E-2</v>
      </c>
      <c r="R170" s="59">
        <v>7.6223870036000001</v>
      </c>
      <c r="S170" s="60">
        <v>6.2081617379060698E-2</v>
      </c>
      <c r="T170" s="59">
        <v>0.3819354136</v>
      </c>
      <c r="U170" s="60">
        <v>8.1344209246640101E-3</v>
      </c>
      <c r="V170" s="67">
        <v>0</v>
      </c>
      <c r="W170" s="71">
        <v>0</v>
      </c>
      <c r="X170" s="59">
        <v>1.8739067341</v>
      </c>
      <c r="Y170" s="60">
        <v>4.5153722611672602E-2</v>
      </c>
    </row>
    <row r="171" spans="1:25" customFormat="1" x14ac:dyDescent="0.3">
      <c r="A171" s="58" t="s">
        <v>120</v>
      </c>
      <c r="B171" s="61">
        <v>54.521471552900003</v>
      </c>
      <c r="C171" s="62">
        <v>4.4568021315716397E-2</v>
      </c>
      <c r="D171" s="61">
        <v>16.634644196899998</v>
      </c>
      <c r="E171" s="62">
        <v>5.2737244642854599E-2</v>
      </c>
      <c r="F171" s="61">
        <v>10.202526602600001</v>
      </c>
      <c r="G171" s="62">
        <v>8.6979296894025795E-2</v>
      </c>
      <c r="H171" s="61">
        <v>6.6277082655999804</v>
      </c>
      <c r="I171" s="62">
        <v>3.4499483925758301E-2</v>
      </c>
      <c r="J171" s="61">
        <v>0</v>
      </c>
      <c r="K171" s="62">
        <v>0</v>
      </c>
      <c r="L171" s="61">
        <v>7.4601322660999996</v>
      </c>
      <c r="M171" s="62">
        <v>3.27438477317641E-2</v>
      </c>
      <c r="N171" s="69">
        <v>0</v>
      </c>
      <c r="O171" s="72">
        <v>0</v>
      </c>
      <c r="P171" s="61">
        <v>7.32033413270001</v>
      </c>
      <c r="Q171" s="63">
        <v>0.15455001765787699</v>
      </c>
      <c r="R171" s="61">
        <v>4.0305488684000004</v>
      </c>
      <c r="S171" s="62">
        <v>3.2827379737795599E-2</v>
      </c>
      <c r="T171" s="61">
        <v>0</v>
      </c>
      <c r="U171" s="62">
        <v>0</v>
      </c>
      <c r="V171" s="69">
        <v>0.70181832960000301</v>
      </c>
      <c r="W171" s="72">
        <v>4.1548178537803899</v>
      </c>
      <c r="X171" s="61">
        <v>1.543758891</v>
      </c>
      <c r="Y171" s="62">
        <v>3.7198468565724001E-2</v>
      </c>
    </row>
    <row r="172" spans="1:25" customFormat="1" x14ac:dyDescent="0.3">
      <c r="A172" s="58" t="s">
        <v>24</v>
      </c>
      <c r="B172" s="59">
        <v>111.0318915956</v>
      </c>
      <c r="C172" s="60">
        <v>9.0761888305888994E-2</v>
      </c>
      <c r="D172" s="59">
        <v>29.016670313399999</v>
      </c>
      <c r="E172" s="60">
        <v>9.1992303708185702E-2</v>
      </c>
      <c r="F172" s="59">
        <v>14.0231217978</v>
      </c>
      <c r="G172" s="60">
        <v>0.11955090358902799</v>
      </c>
      <c r="H172" s="59">
        <v>15.041715954300001</v>
      </c>
      <c r="I172" s="60">
        <v>7.8297266111518604E-2</v>
      </c>
      <c r="J172" s="59">
        <v>2.8910936045000102</v>
      </c>
      <c r="K172" s="60">
        <v>4.8784137575483798E-2</v>
      </c>
      <c r="L172" s="59">
        <v>18.5455479518</v>
      </c>
      <c r="M172" s="60">
        <v>8.1399709358414396E-2</v>
      </c>
      <c r="N172" s="67">
        <v>7.9430545574000098</v>
      </c>
      <c r="O172" s="68">
        <v>22.1186802021119</v>
      </c>
      <c r="P172" s="59">
        <v>2.1226671359000102</v>
      </c>
      <c r="Q172" s="60">
        <v>4.4814654275096601E-2</v>
      </c>
      <c r="R172" s="59">
        <v>8.8966273009000307</v>
      </c>
      <c r="S172" s="60">
        <v>7.2459849099464999E-2</v>
      </c>
      <c r="T172" s="59">
        <v>5.6487900878000001</v>
      </c>
      <c r="U172" s="60">
        <v>0.1203073468787</v>
      </c>
      <c r="V172" s="67">
        <v>0.19717885260000001</v>
      </c>
      <c r="W172" s="71">
        <v>1.1673137942084499</v>
      </c>
      <c r="X172" s="59">
        <v>6.7054240391999897</v>
      </c>
      <c r="Y172" s="60">
        <v>0.16157413362682399</v>
      </c>
    </row>
    <row r="173" spans="1:25" customFormat="1" x14ac:dyDescent="0.3">
      <c r="A173" s="58" t="s">
        <v>121</v>
      </c>
      <c r="B173" s="61">
        <v>23.952805081000001</v>
      </c>
      <c r="C173" s="62">
        <v>1.9579976420581902E-2</v>
      </c>
      <c r="D173" s="61">
        <v>11.480793097299999</v>
      </c>
      <c r="E173" s="62">
        <v>3.6397856611753703E-2</v>
      </c>
      <c r="F173" s="61">
        <v>1.1296686399</v>
      </c>
      <c r="G173" s="62">
        <v>9.6307304895134997E-3</v>
      </c>
      <c r="H173" s="61">
        <v>4.9107307580999997</v>
      </c>
      <c r="I173" s="62">
        <v>2.5562029899857199E-2</v>
      </c>
      <c r="J173" s="61">
        <v>0</v>
      </c>
      <c r="K173" s="62">
        <v>0</v>
      </c>
      <c r="L173" s="61">
        <v>1.2828947454999999</v>
      </c>
      <c r="M173" s="62">
        <v>5.6308532750040203E-3</v>
      </c>
      <c r="N173" s="69">
        <v>0</v>
      </c>
      <c r="O173" s="72">
        <v>0</v>
      </c>
      <c r="P173" s="61">
        <v>0</v>
      </c>
      <c r="Q173" s="62">
        <v>0</v>
      </c>
      <c r="R173" s="61">
        <v>2.3082582818000001</v>
      </c>
      <c r="S173" s="62">
        <v>1.8799938575025901E-2</v>
      </c>
      <c r="T173" s="61">
        <v>0</v>
      </c>
      <c r="U173" s="62">
        <v>0</v>
      </c>
      <c r="V173" s="69">
        <v>1.7210938987</v>
      </c>
      <c r="W173" s="68">
        <v>10.189006694121099</v>
      </c>
      <c r="X173" s="61">
        <v>1.1193656596999999</v>
      </c>
      <c r="Y173" s="62">
        <v>2.6972274329010702E-2</v>
      </c>
    </row>
    <row r="174" spans="1:25" customFormat="1" x14ac:dyDescent="0.3">
      <c r="A174" s="58" t="s">
        <v>122</v>
      </c>
      <c r="B174" s="59">
        <v>2.8954959355000001</v>
      </c>
      <c r="C174" s="60">
        <v>2.3668936457029699E-3</v>
      </c>
      <c r="D174" s="59">
        <v>0</v>
      </c>
      <c r="E174" s="60">
        <v>0</v>
      </c>
      <c r="F174" s="59">
        <v>0</v>
      </c>
      <c r="G174" s="60">
        <v>0</v>
      </c>
      <c r="H174" s="59">
        <v>0</v>
      </c>
      <c r="I174" s="60">
        <v>0</v>
      </c>
      <c r="J174" s="59">
        <v>0</v>
      </c>
      <c r="K174" s="60">
        <v>0</v>
      </c>
      <c r="L174" s="59">
        <v>0</v>
      </c>
      <c r="M174" s="60">
        <v>0</v>
      </c>
      <c r="N174" s="67">
        <v>0</v>
      </c>
      <c r="O174" s="71">
        <v>0</v>
      </c>
      <c r="P174" s="59">
        <v>0</v>
      </c>
      <c r="Q174" s="60">
        <v>0</v>
      </c>
      <c r="R174" s="59">
        <v>0</v>
      </c>
      <c r="S174" s="60">
        <v>0</v>
      </c>
      <c r="T174" s="59">
        <v>0</v>
      </c>
      <c r="U174" s="60">
        <v>0</v>
      </c>
      <c r="V174" s="67">
        <v>2.8954959355000001</v>
      </c>
      <c r="W174" s="68">
        <v>17.141556013820001</v>
      </c>
      <c r="X174" s="59">
        <v>0</v>
      </c>
      <c r="Y174" s="60">
        <v>0</v>
      </c>
    </row>
    <row r="175" spans="1:25" customFormat="1" x14ac:dyDescent="0.3">
      <c r="A175" s="58" t="s">
        <v>123</v>
      </c>
      <c r="B175" s="61">
        <v>2.1581641805</v>
      </c>
      <c r="C175" s="62">
        <v>1.76416931641354E-3</v>
      </c>
      <c r="D175" s="61">
        <v>1.8066237018</v>
      </c>
      <c r="E175" s="62">
        <v>5.7275860554421602E-3</v>
      </c>
      <c r="F175" s="61">
        <v>0</v>
      </c>
      <c r="G175" s="62">
        <v>0</v>
      </c>
      <c r="H175" s="61">
        <v>0</v>
      </c>
      <c r="I175" s="62">
        <v>0</v>
      </c>
      <c r="J175" s="61">
        <v>0</v>
      </c>
      <c r="K175" s="62">
        <v>0</v>
      </c>
      <c r="L175" s="61">
        <v>0</v>
      </c>
      <c r="M175" s="62">
        <v>0</v>
      </c>
      <c r="N175" s="69">
        <v>0</v>
      </c>
      <c r="O175" s="72">
        <v>0</v>
      </c>
      <c r="P175" s="61">
        <v>0</v>
      </c>
      <c r="Q175" s="62">
        <v>0</v>
      </c>
      <c r="R175" s="61">
        <v>0</v>
      </c>
      <c r="S175" s="62">
        <v>0</v>
      </c>
      <c r="T175" s="61">
        <v>0</v>
      </c>
      <c r="U175" s="62">
        <v>0</v>
      </c>
      <c r="V175" s="69">
        <v>0</v>
      </c>
      <c r="W175" s="72">
        <v>0</v>
      </c>
      <c r="X175" s="61">
        <v>0.35154047870000099</v>
      </c>
      <c r="Y175" s="62">
        <v>8.4707317462189898E-3</v>
      </c>
    </row>
    <row r="176" spans="1:25" customFormat="1" x14ac:dyDescent="0.3">
      <c r="A176" s="58" t="s">
        <v>124</v>
      </c>
      <c r="B176" s="59">
        <v>12.4425594414</v>
      </c>
      <c r="C176" s="60">
        <v>1.01710434185243E-2</v>
      </c>
      <c r="D176" s="59">
        <v>7.6794123459000101</v>
      </c>
      <c r="E176" s="63">
        <v>2.4346240460890602E-2</v>
      </c>
      <c r="F176" s="59">
        <v>3.0679810450999998</v>
      </c>
      <c r="G176" s="60">
        <v>2.61553676438337E-2</v>
      </c>
      <c r="H176" s="59">
        <v>0</v>
      </c>
      <c r="I176" s="60">
        <v>0</v>
      </c>
      <c r="J176" s="59">
        <v>0.82009909410000104</v>
      </c>
      <c r="K176" s="60">
        <v>1.38383022154079E-2</v>
      </c>
      <c r="L176" s="59">
        <v>0.87506695630000098</v>
      </c>
      <c r="M176" s="60">
        <v>3.8408245524532399E-3</v>
      </c>
      <c r="N176" s="67">
        <v>0</v>
      </c>
      <c r="O176" s="71">
        <v>0</v>
      </c>
      <c r="P176" s="59">
        <v>0</v>
      </c>
      <c r="Q176" s="60">
        <v>0</v>
      </c>
      <c r="R176" s="59">
        <v>0</v>
      </c>
      <c r="S176" s="60">
        <v>0</v>
      </c>
      <c r="T176" s="59">
        <v>0</v>
      </c>
      <c r="U176" s="60">
        <v>0</v>
      </c>
      <c r="V176" s="67">
        <v>0</v>
      </c>
      <c r="W176" s="71">
        <v>0</v>
      </c>
      <c r="X176" s="59">
        <v>0</v>
      </c>
      <c r="Y176" s="60">
        <v>0</v>
      </c>
    </row>
    <row r="177" spans="1:25" customFormat="1" x14ac:dyDescent="0.3">
      <c r="A177" s="58" t="s">
        <v>125</v>
      </c>
      <c r="B177" s="61">
        <v>1.3167695705</v>
      </c>
      <c r="C177" s="62">
        <v>1.0763798667647901E-3</v>
      </c>
      <c r="D177" s="61">
        <v>0.85893155509999897</v>
      </c>
      <c r="E177" s="62">
        <v>2.7230930230066402E-3</v>
      </c>
      <c r="F177" s="61">
        <v>0</v>
      </c>
      <c r="G177" s="62">
        <v>0</v>
      </c>
      <c r="H177" s="61">
        <v>0</v>
      </c>
      <c r="I177" s="62">
        <v>0</v>
      </c>
      <c r="J177" s="61">
        <v>0</v>
      </c>
      <c r="K177" s="62">
        <v>0</v>
      </c>
      <c r="L177" s="61">
        <v>0</v>
      </c>
      <c r="M177" s="62">
        <v>0</v>
      </c>
      <c r="N177" s="69">
        <v>0</v>
      </c>
      <c r="O177" s="72">
        <v>0</v>
      </c>
      <c r="P177" s="61">
        <v>0</v>
      </c>
      <c r="Q177" s="62">
        <v>0</v>
      </c>
      <c r="R177" s="61">
        <v>0</v>
      </c>
      <c r="S177" s="62">
        <v>0</v>
      </c>
      <c r="T177" s="61">
        <v>0</v>
      </c>
      <c r="U177" s="62">
        <v>0</v>
      </c>
      <c r="V177" s="69">
        <v>0.45783801540000002</v>
      </c>
      <c r="W177" s="68">
        <v>2.71043584969842</v>
      </c>
      <c r="X177" s="61">
        <v>0</v>
      </c>
      <c r="Y177" s="62">
        <v>0</v>
      </c>
    </row>
    <row r="178" spans="1:25" customFormat="1" x14ac:dyDescent="0.3">
      <c r="A178" s="58" t="s">
        <v>126</v>
      </c>
      <c r="B178" s="59">
        <v>4.7186123079</v>
      </c>
      <c r="C178" s="60">
        <v>3.85718154571533E-3</v>
      </c>
      <c r="D178" s="59">
        <v>0</v>
      </c>
      <c r="E178" s="60">
        <v>0</v>
      </c>
      <c r="F178" s="59">
        <v>2.2281630787000002</v>
      </c>
      <c r="G178" s="63">
        <v>1.89956924886787E-2</v>
      </c>
      <c r="H178" s="59">
        <v>0.3976802176</v>
      </c>
      <c r="I178" s="60">
        <v>2.0700612828560001E-3</v>
      </c>
      <c r="J178" s="59">
        <v>0</v>
      </c>
      <c r="K178" s="60">
        <v>0</v>
      </c>
      <c r="L178" s="59">
        <v>2.0927690116000002</v>
      </c>
      <c r="M178" s="60">
        <v>9.18553551188021E-3</v>
      </c>
      <c r="N178" s="67">
        <v>0</v>
      </c>
      <c r="O178" s="71">
        <v>0</v>
      </c>
      <c r="P178" s="59">
        <v>0</v>
      </c>
      <c r="Q178" s="60">
        <v>0</v>
      </c>
      <c r="R178" s="59">
        <v>0</v>
      </c>
      <c r="S178" s="60">
        <v>0</v>
      </c>
      <c r="T178" s="59">
        <v>0</v>
      </c>
      <c r="U178" s="60">
        <v>0</v>
      </c>
      <c r="V178" s="67">
        <v>0</v>
      </c>
      <c r="W178" s="71">
        <v>0</v>
      </c>
      <c r="X178" s="59">
        <v>0</v>
      </c>
      <c r="Y178" s="60">
        <v>0</v>
      </c>
    </row>
    <row r="179" spans="1:25" customFormat="1" x14ac:dyDescent="0.3">
      <c r="A179" s="58" t="s">
        <v>127</v>
      </c>
      <c r="B179" s="61">
        <v>4.7113977126000002</v>
      </c>
      <c r="C179" s="62">
        <v>3.8512840483082198E-3</v>
      </c>
      <c r="D179" s="61">
        <v>4.0272075095000002</v>
      </c>
      <c r="E179" s="62">
        <v>1.27675605887394E-2</v>
      </c>
      <c r="F179" s="61">
        <v>0.30225478950000001</v>
      </c>
      <c r="G179" s="62">
        <v>2.57680377592567E-3</v>
      </c>
      <c r="H179" s="61">
        <v>0</v>
      </c>
      <c r="I179" s="62">
        <v>0</v>
      </c>
      <c r="J179" s="61">
        <v>0</v>
      </c>
      <c r="K179" s="62">
        <v>0</v>
      </c>
      <c r="L179" s="61">
        <v>0.3819354136</v>
      </c>
      <c r="M179" s="62">
        <v>1.67638247958634E-3</v>
      </c>
      <c r="N179" s="69">
        <v>0</v>
      </c>
      <c r="O179" s="72">
        <v>0</v>
      </c>
      <c r="P179" s="61">
        <v>0</v>
      </c>
      <c r="Q179" s="62">
        <v>0</v>
      </c>
      <c r="R179" s="61">
        <v>0</v>
      </c>
      <c r="S179" s="62">
        <v>0</v>
      </c>
      <c r="T179" s="61">
        <v>0</v>
      </c>
      <c r="U179" s="62">
        <v>0</v>
      </c>
      <c r="V179" s="69">
        <v>0</v>
      </c>
      <c r="W179" s="72">
        <v>0</v>
      </c>
      <c r="X179" s="61">
        <v>0</v>
      </c>
      <c r="Y179" s="62">
        <v>0</v>
      </c>
    </row>
    <row r="180" spans="1:25" customFormat="1" x14ac:dyDescent="0.3">
      <c r="A180" s="58" t="s">
        <v>128</v>
      </c>
      <c r="B180" s="59">
        <v>56.1422063232</v>
      </c>
      <c r="C180" s="60">
        <v>4.58928744374772E-2</v>
      </c>
      <c r="D180" s="59">
        <v>14.484243956</v>
      </c>
      <c r="E180" s="60">
        <v>4.5919774894656998E-2</v>
      </c>
      <c r="F180" s="59">
        <v>1.1570832314999999</v>
      </c>
      <c r="G180" s="60">
        <v>9.8644472927019496E-3</v>
      </c>
      <c r="H180" s="59">
        <v>1.0029905951</v>
      </c>
      <c r="I180" s="64">
        <v>5.2209084236459801E-3</v>
      </c>
      <c r="J180" s="59">
        <v>5.3917435547999997</v>
      </c>
      <c r="K180" s="60">
        <v>9.0979952686305807E-2</v>
      </c>
      <c r="L180" s="59">
        <v>8.0036726580999797</v>
      </c>
      <c r="M180" s="60">
        <v>3.5129543212337098E-2</v>
      </c>
      <c r="N180" s="67">
        <v>1.6812292042000001</v>
      </c>
      <c r="O180" s="71">
        <v>4.6816461910747798</v>
      </c>
      <c r="P180" s="59">
        <v>5.6085752758999998</v>
      </c>
      <c r="Q180" s="63">
        <v>0.11841063429794101</v>
      </c>
      <c r="R180" s="59">
        <v>14.4102341129</v>
      </c>
      <c r="S180" s="63">
        <v>0.117366205640992</v>
      </c>
      <c r="T180" s="59">
        <v>0.374264031</v>
      </c>
      <c r="U180" s="60">
        <v>7.9710366117133995E-3</v>
      </c>
      <c r="V180" s="67">
        <v>2.0265727973000001</v>
      </c>
      <c r="W180" s="71">
        <v>11.997464992125099</v>
      </c>
      <c r="X180" s="59">
        <v>2.0015969064000001</v>
      </c>
      <c r="Y180" s="60">
        <v>4.8230549497104598E-2</v>
      </c>
    </row>
    <row r="181" spans="1:25" customFormat="1" x14ac:dyDescent="0.3">
      <c r="A181" s="65" t="s">
        <v>1</v>
      </c>
    </row>
    <row r="182" spans="1:25" customFormat="1" x14ac:dyDescent="0.3">
      <c r="A182" s="65" t="s">
        <v>1</v>
      </c>
    </row>
    <row r="183" spans="1:25" customFormat="1" x14ac:dyDescent="0.3">
      <c r="A183" s="53" t="s">
        <v>129</v>
      </c>
    </row>
    <row r="184" spans="1:25" customFormat="1" x14ac:dyDescent="0.3">
      <c r="A184" s="54" t="s">
        <v>1</v>
      </c>
    </row>
    <row r="185" spans="1:25" customFormat="1" ht="25.5" customHeight="1" x14ac:dyDescent="0.3">
      <c r="A185" s="114" t="s">
        <v>1</v>
      </c>
      <c r="B185" s="113" t="s">
        <v>502</v>
      </c>
      <c r="C185" s="113" t="s">
        <v>1</v>
      </c>
      <c r="D185" s="113" t="s">
        <v>53</v>
      </c>
      <c r="E185" s="113" t="s">
        <v>1</v>
      </c>
      <c r="F185" s="113" t="s">
        <v>54</v>
      </c>
      <c r="G185" s="113" t="s">
        <v>1</v>
      </c>
      <c r="H185" s="116" t="s">
        <v>55</v>
      </c>
      <c r="I185" s="116" t="s">
        <v>1</v>
      </c>
      <c r="J185" s="116" t="s">
        <v>56</v>
      </c>
      <c r="K185" s="116" t="s">
        <v>1</v>
      </c>
      <c r="L185" s="116" t="s">
        <v>57</v>
      </c>
      <c r="M185" s="116" t="s">
        <v>1</v>
      </c>
      <c r="N185" s="116" t="s">
        <v>58</v>
      </c>
      <c r="O185" s="116" t="s">
        <v>1</v>
      </c>
      <c r="P185" s="116" t="s">
        <v>59</v>
      </c>
      <c r="Q185" s="116" t="s">
        <v>1</v>
      </c>
      <c r="R185" s="116" t="s">
        <v>60</v>
      </c>
      <c r="S185" s="116" t="s">
        <v>1</v>
      </c>
      <c r="T185" s="113" t="s">
        <v>61</v>
      </c>
      <c r="U185" s="113" t="s">
        <v>1</v>
      </c>
      <c r="V185" s="113" t="s">
        <v>62</v>
      </c>
      <c r="W185" s="113" t="s">
        <v>1</v>
      </c>
      <c r="X185" s="113" t="s">
        <v>63</v>
      </c>
      <c r="Y185" s="113" t="s">
        <v>1</v>
      </c>
    </row>
    <row r="186" spans="1:25" customFormat="1" x14ac:dyDescent="0.3">
      <c r="A186" s="115" t="s">
        <v>1</v>
      </c>
      <c r="B186" s="55" t="s">
        <v>14</v>
      </c>
      <c r="C186" s="55" t="s">
        <v>15</v>
      </c>
      <c r="D186" s="55" t="s">
        <v>14</v>
      </c>
      <c r="E186" s="55" t="s">
        <v>15</v>
      </c>
      <c r="F186" s="55" t="s">
        <v>14</v>
      </c>
      <c r="G186" s="55" t="s">
        <v>15</v>
      </c>
      <c r="H186" s="55" t="s">
        <v>14</v>
      </c>
      <c r="I186" s="55" t="s">
        <v>15</v>
      </c>
      <c r="J186" s="55" t="s">
        <v>14</v>
      </c>
      <c r="K186" s="55" t="s">
        <v>15</v>
      </c>
      <c r="L186" s="55" t="s">
        <v>14</v>
      </c>
      <c r="M186" s="55" t="s">
        <v>15</v>
      </c>
      <c r="N186" s="55" t="s">
        <v>14</v>
      </c>
      <c r="O186" s="55" t="s">
        <v>15</v>
      </c>
      <c r="P186" s="55" t="s">
        <v>14</v>
      </c>
      <c r="Q186" s="55" t="s">
        <v>15</v>
      </c>
      <c r="R186" s="55" t="s">
        <v>14</v>
      </c>
      <c r="S186" s="55" t="s">
        <v>15</v>
      </c>
      <c r="T186" s="55" t="s">
        <v>14</v>
      </c>
      <c r="U186" s="55" t="s">
        <v>15</v>
      </c>
      <c r="V186" s="55" t="s">
        <v>14</v>
      </c>
      <c r="W186" s="55" t="s">
        <v>15</v>
      </c>
      <c r="X186" s="55" t="s">
        <v>14</v>
      </c>
      <c r="Y186" s="55" t="s">
        <v>15</v>
      </c>
    </row>
    <row r="187" spans="1:25" customFormat="1" x14ac:dyDescent="0.3">
      <c r="A187" s="56" t="s">
        <v>16</v>
      </c>
      <c r="B187" s="57">
        <v>1212.6691749572999</v>
      </c>
      <c r="C187" s="57">
        <v>1212.6691749572999</v>
      </c>
      <c r="D187" s="57">
        <v>314.65341030550002</v>
      </c>
      <c r="E187" s="57">
        <v>314.65341030550002</v>
      </c>
      <c r="F187" s="57">
        <v>116.8404958057</v>
      </c>
      <c r="G187" s="57">
        <v>116.8404958057</v>
      </c>
      <c r="H187" s="57">
        <v>192.11035967559999</v>
      </c>
      <c r="I187" s="57">
        <v>192.11035967559999</v>
      </c>
      <c r="J187" s="57">
        <v>59.262984818100001</v>
      </c>
      <c r="K187" s="57">
        <v>59.262984818100001</v>
      </c>
      <c r="L187" s="57">
        <v>227.8330979063</v>
      </c>
      <c r="M187" s="57">
        <v>227.8330979063</v>
      </c>
      <c r="N187" s="57">
        <v>35.040220432799998</v>
      </c>
      <c r="O187" s="57">
        <v>35.040220432799998</v>
      </c>
      <c r="P187" s="57">
        <v>47.365469403600002</v>
      </c>
      <c r="Q187" s="57">
        <v>47.365469403600002</v>
      </c>
      <c r="R187" s="57">
        <v>122.78009699810001</v>
      </c>
      <c r="S187" s="57">
        <v>122.78009699810001</v>
      </c>
      <c r="T187" s="57">
        <v>43.999336466800003</v>
      </c>
      <c r="U187" s="57">
        <v>43.999336466800003</v>
      </c>
      <c r="V187" s="57">
        <v>11.2830997457</v>
      </c>
      <c r="W187" s="57">
        <v>11.2830997457</v>
      </c>
      <c r="X187" s="57">
        <v>41.500603399100001</v>
      </c>
      <c r="Y187" s="57">
        <v>41.500603399100001</v>
      </c>
    </row>
    <row r="188" spans="1:25" customFormat="1" x14ac:dyDescent="0.3">
      <c r="A188" s="58" t="s">
        <v>130</v>
      </c>
      <c r="B188" s="59">
        <v>56.437560809499999</v>
      </c>
      <c r="C188" s="60">
        <v>4.6539948384098501E-2</v>
      </c>
      <c r="D188" s="59">
        <v>15.2278128381</v>
      </c>
      <c r="E188" s="60">
        <v>4.8395511821451999E-2</v>
      </c>
      <c r="F188" s="59">
        <v>12.7179700951</v>
      </c>
      <c r="G188" s="63">
        <v>0.108848991160131</v>
      </c>
      <c r="H188" s="59">
        <v>9.8230721451999994</v>
      </c>
      <c r="I188" s="60">
        <v>5.1132443673455999E-2</v>
      </c>
      <c r="J188" s="59">
        <v>1.251131856</v>
      </c>
      <c r="K188" s="60">
        <v>2.11115228137797E-2</v>
      </c>
      <c r="L188" s="59">
        <v>9.5930913980999897</v>
      </c>
      <c r="M188" s="60">
        <v>4.2105784832216601E-2</v>
      </c>
      <c r="N188" s="67">
        <v>1.1907824296</v>
      </c>
      <c r="O188" s="71">
        <v>3.39833030412488</v>
      </c>
      <c r="P188" s="59">
        <v>3.29207150709999</v>
      </c>
      <c r="Q188" s="60">
        <v>6.9503618322629496E-2</v>
      </c>
      <c r="R188" s="59">
        <v>3.3416285402999999</v>
      </c>
      <c r="S188" s="60">
        <v>2.7216369932919302E-2</v>
      </c>
      <c r="T188" s="59">
        <v>0</v>
      </c>
      <c r="U188" s="60">
        <v>0</v>
      </c>
      <c r="V188" s="67">
        <v>0</v>
      </c>
      <c r="W188" s="71">
        <v>0</v>
      </c>
      <c r="X188" s="59">
        <v>0</v>
      </c>
      <c r="Y188" s="60">
        <v>0</v>
      </c>
    </row>
    <row r="189" spans="1:25" customFormat="1" x14ac:dyDescent="0.3">
      <c r="A189" s="58" t="s">
        <v>131</v>
      </c>
      <c r="B189" s="61">
        <v>539.06624307029995</v>
      </c>
      <c r="C189" s="62">
        <v>0.44452869274036</v>
      </c>
      <c r="D189" s="61">
        <v>155.10877671040001</v>
      </c>
      <c r="E189" s="62">
        <v>0.49295120164057199</v>
      </c>
      <c r="F189" s="61">
        <v>34.932458322899997</v>
      </c>
      <c r="G189" s="64">
        <v>0.298975608431095</v>
      </c>
      <c r="H189" s="61">
        <v>81.788524853599796</v>
      </c>
      <c r="I189" s="62">
        <v>0.42573719080901801</v>
      </c>
      <c r="J189" s="61">
        <v>18.674892944900002</v>
      </c>
      <c r="K189" s="62">
        <v>0.31511900728962899</v>
      </c>
      <c r="L189" s="61">
        <v>125.44472761119999</v>
      </c>
      <c r="M189" s="63">
        <v>0.55059922708328901</v>
      </c>
      <c r="N189" s="69">
        <v>24.1235493157</v>
      </c>
      <c r="O189" s="68">
        <v>68.845312665666697</v>
      </c>
      <c r="P189" s="61">
        <v>20.6884275695</v>
      </c>
      <c r="Q189" s="62">
        <v>0.43678291020858301</v>
      </c>
      <c r="R189" s="61">
        <v>55.639618351800003</v>
      </c>
      <c r="S189" s="62">
        <v>0.45316480204980603</v>
      </c>
      <c r="T189" s="61">
        <v>6.5906580101999896</v>
      </c>
      <c r="U189" s="64">
        <v>0.14978994092724601</v>
      </c>
      <c r="V189" s="69">
        <v>3.3677536240000001</v>
      </c>
      <c r="W189" s="72">
        <v>29.847769672367299</v>
      </c>
      <c r="X189" s="61">
        <v>12.7068557561</v>
      </c>
      <c r="Y189" s="62">
        <v>0.30618484348050601</v>
      </c>
    </row>
    <row r="190" spans="1:25" customFormat="1" x14ac:dyDescent="0.3">
      <c r="A190" s="58" t="s">
        <v>132</v>
      </c>
      <c r="B190" s="59">
        <v>337.88088614679998</v>
      </c>
      <c r="C190" s="60">
        <v>0.27862577290191098</v>
      </c>
      <c r="D190" s="59">
        <v>74.538906860099999</v>
      </c>
      <c r="E190" s="60">
        <v>0.236892099112256</v>
      </c>
      <c r="F190" s="59">
        <v>24.7916102137</v>
      </c>
      <c r="G190" s="60">
        <v>0.21218337052358299</v>
      </c>
      <c r="H190" s="59">
        <v>74.997183767200198</v>
      </c>
      <c r="I190" s="63">
        <v>0.39038594219406603</v>
      </c>
      <c r="J190" s="59">
        <v>13.9394832695</v>
      </c>
      <c r="K190" s="60">
        <v>0.23521399255007899</v>
      </c>
      <c r="L190" s="59">
        <v>66.267161128000097</v>
      </c>
      <c r="M190" s="60">
        <v>0.290858359636814</v>
      </c>
      <c r="N190" s="67">
        <v>7.8870767252999903</v>
      </c>
      <c r="O190" s="71">
        <v>22.508639009351601</v>
      </c>
      <c r="P190" s="59">
        <v>19.3154788137</v>
      </c>
      <c r="Q190" s="60">
        <v>0.40779663026482998</v>
      </c>
      <c r="R190" s="59">
        <v>25.859531584999999</v>
      </c>
      <c r="S190" s="60">
        <v>0.21061664078503001</v>
      </c>
      <c r="T190" s="59">
        <v>16.8872603081</v>
      </c>
      <c r="U190" s="60">
        <v>0.38380715856573</v>
      </c>
      <c r="V190" s="67">
        <v>3.0053596843000001</v>
      </c>
      <c r="W190" s="71">
        <v>26.635940052247999</v>
      </c>
      <c r="X190" s="59">
        <v>10.3918337919</v>
      </c>
      <c r="Y190" s="60">
        <v>0.25040199276055303</v>
      </c>
    </row>
    <row r="191" spans="1:25" customFormat="1" x14ac:dyDescent="0.3">
      <c r="A191" s="58" t="s">
        <v>133</v>
      </c>
      <c r="B191" s="61">
        <v>76.361909748200006</v>
      </c>
      <c r="C191" s="62">
        <v>6.2970108686805595E-2</v>
      </c>
      <c r="D191" s="61">
        <v>21.715633209899998</v>
      </c>
      <c r="E191" s="62">
        <v>6.9014453677193804E-2</v>
      </c>
      <c r="F191" s="61">
        <v>5.6660976921000001</v>
      </c>
      <c r="G191" s="62">
        <v>4.8494296887634201E-2</v>
      </c>
      <c r="H191" s="61">
        <v>15.061910751599999</v>
      </c>
      <c r="I191" s="62">
        <v>7.8402386925066098E-2</v>
      </c>
      <c r="J191" s="61">
        <v>8.2131446766000096</v>
      </c>
      <c r="K191" s="63">
        <v>0.138588103549107</v>
      </c>
      <c r="L191" s="61">
        <v>7.6385637490000002</v>
      </c>
      <c r="M191" s="62">
        <v>3.3527015254567999E-2</v>
      </c>
      <c r="N191" s="69">
        <v>0.374264031</v>
      </c>
      <c r="O191" s="72">
        <v>1.06809839201144</v>
      </c>
      <c r="P191" s="61">
        <v>2.7703580789000002</v>
      </c>
      <c r="Q191" s="62">
        <v>5.8488981821205002E-2</v>
      </c>
      <c r="R191" s="61">
        <v>8.7410357040999695</v>
      </c>
      <c r="S191" s="62">
        <v>7.1192611162664801E-2</v>
      </c>
      <c r="T191" s="61">
        <v>2.4019072738999898</v>
      </c>
      <c r="U191" s="62">
        <v>5.4589624907465897E-2</v>
      </c>
      <c r="V191" s="69">
        <v>2.1637362569</v>
      </c>
      <c r="W191" s="72">
        <v>19.176789230500301</v>
      </c>
      <c r="X191" s="61">
        <v>1.6152583242</v>
      </c>
      <c r="Y191" s="62">
        <v>3.8921321424329698E-2</v>
      </c>
    </row>
    <row r="192" spans="1:25" customFormat="1" x14ac:dyDescent="0.3">
      <c r="A192" s="58" t="s">
        <v>134</v>
      </c>
      <c r="B192" s="59">
        <v>286.75666687709997</v>
      </c>
      <c r="C192" s="60">
        <v>0.23646735053457399</v>
      </c>
      <c r="D192" s="59">
        <v>84.652963760499901</v>
      </c>
      <c r="E192" s="60">
        <v>0.26903558324160398</v>
      </c>
      <c r="F192" s="59">
        <v>23.936938507099999</v>
      </c>
      <c r="G192" s="60">
        <v>0.20486851191479</v>
      </c>
      <c r="H192" s="59">
        <v>46.867097801500002</v>
      </c>
      <c r="I192" s="60">
        <v>0.24395924238880401</v>
      </c>
      <c r="J192" s="59">
        <v>12.93001767</v>
      </c>
      <c r="K192" s="60">
        <v>0.21818033144444199</v>
      </c>
      <c r="L192" s="59">
        <v>37.524333055500001</v>
      </c>
      <c r="M192" s="64">
        <v>0.16470097365279401</v>
      </c>
      <c r="N192" s="67">
        <v>3.755267709</v>
      </c>
      <c r="O192" s="71">
        <v>10.7170207910131</v>
      </c>
      <c r="P192" s="59">
        <v>18.920721145000002</v>
      </c>
      <c r="Q192" s="63">
        <v>0.399462337927594</v>
      </c>
      <c r="R192" s="59">
        <v>23.344516336400002</v>
      </c>
      <c r="S192" s="60">
        <v>0.190132740624576</v>
      </c>
      <c r="T192" s="59">
        <v>18.318055724200001</v>
      </c>
      <c r="U192" s="63">
        <v>0.41632572659412798</v>
      </c>
      <c r="V192" s="67">
        <v>4.8800450884000002</v>
      </c>
      <c r="W192" s="71">
        <v>43.250925706473403</v>
      </c>
      <c r="X192" s="59">
        <v>11.6267100795</v>
      </c>
      <c r="Y192" s="60">
        <v>0.280157615244508</v>
      </c>
    </row>
    <row r="193" spans="1:25" customFormat="1" x14ac:dyDescent="0.3">
      <c r="A193" s="58" t="s">
        <v>135</v>
      </c>
      <c r="B193" s="61">
        <v>159.79395574969999</v>
      </c>
      <c r="C193" s="62">
        <v>0.13177044411583</v>
      </c>
      <c r="D193" s="61">
        <v>30.927099802200001</v>
      </c>
      <c r="E193" s="62">
        <v>9.8289415557811996E-2</v>
      </c>
      <c r="F193" s="61">
        <v>12.7564434457</v>
      </c>
      <c r="G193" s="62">
        <v>0.109178272119911</v>
      </c>
      <c r="H193" s="61">
        <v>41.028457692899998</v>
      </c>
      <c r="I193" s="63">
        <v>0.21356712757282401</v>
      </c>
      <c r="J193" s="61">
        <v>6.4470579178999996</v>
      </c>
      <c r="K193" s="62">
        <v>0.108787263039288</v>
      </c>
      <c r="L193" s="61">
        <v>25.331866097399999</v>
      </c>
      <c r="M193" s="62">
        <v>0.11118606703850401</v>
      </c>
      <c r="N193" s="69">
        <v>3.5627170409</v>
      </c>
      <c r="O193" s="72">
        <v>10.1675075010803</v>
      </c>
      <c r="P193" s="61">
        <v>10.4307505658</v>
      </c>
      <c r="Q193" s="62">
        <v>0.22021845654942901</v>
      </c>
      <c r="R193" s="61">
        <v>20.584835301399998</v>
      </c>
      <c r="S193" s="62">
        <v>0.16765612509427</v>
      </c>
      <c r="T193" s="61">
        <v>3.6157540190999899</v>
      </c>
      <c r="U193" s="62">
        <v>8.2177466967673293E-2</v>
      </c>
      <c r="V193" s="69">
        <v>0.45783801540000002</v>
      </c>
      <c r="W193" s="72">
        <v>4.0577325887283999</v>
      </c>
      <c r="X193" s="61">
        <v>4.6511358509999896</v>
      </c>
      <c r="Y193" s="62">
        <v>0.112073933149147</v>
      </c>
    </row>
    <row r="194" spans="1:25" customFormat="1" x14ac:dyDescent="0.3">
      <c r="A194" s="58" t="s">
        <v>136</v>
      </c>
      <c r="B194" s="59">
        <v>191.92742351359999</v>
      </c>
      <c r="C194" s="60">
        <v>0.158268576028048</v>
      </c>
      <c r="D194" s="59">
        <v>47.1777227468001</v>
      </c>
      <c r="E194" s="60">
        <v>0.14993552016803099</v>
      </c>
      <c r="F194" s="59">
        <v>21.088121711599999</v>
      </c>
      <c r="G194" s="60">
        <v>0.18048641069333099</v>
      </c>
      <c r="H194" s="59">
        <v>42.295488691300001</v>
      </c>
      <c r="I194" s="63">
        <v>0.220162456427236</v>
      </c>
      <c r="J194" s="59">
        <v>3.5720149721999901</v>
      </c>
      <c r="K194" s="60">
        <v>6.0273963303803101E-2</v>
      </c>
      <c r="L194" s="59">
        <v>42.365149514000002</v>
      </c>
      <c r="M194" s="60">
        <v>0.18594817830824301</v>
      </c>
      <c r="N194" s="67">
        <v>3.0148557806999898</v>
      </c>
      <c r="O194" s="71">
        <v>8.6039863432990593</v>
      </c>
      <c r="P194" s="59">
        <v>6.8591128800999996</v>
      </c>
      <c r="Q194" s="60">
        <v>0.144812517778588</v>
      </c>
      <c r="R194" s="59">
        <v>14.068471149600001</v>
      </c>
      <c r="S194" s="60">
        <v>0.114582668474498</v>
      </c>
      <c r="T194" s="59">
        <v>9.0515615111000098</v>
      </c>
      <c r="U194" s="60">
        <v>0.20572040939594399</v>
      </c>
      <c r="V194" s="67">
        <v>0.70181832960000001</v>
      </c>
      <c r="W194" s="71">
        <v>6.2200844219910696</v>
      </c>
      <c r="X194" s="59">
        <v>1.7331062265999999</v>
      </c>
      <c r="Y194" s="64">
        <v>4.1760988627880601E-2</v>
      </c>
    </row>
    <row r="195" spans="1:25" customFormat="1" x14ac:dyDescent="0.3">
      <c r="A195" s="58" t="s">
        <v>137</v>
      </c>
      <c r="B195" s="61">
        <v>220.6044016111</v>
      </c>
      <c r="C195" s="62">
        <v>0.18191639250570399</v>
      </c>
      <c r="D195" s="61">
        <v>49.382834095000099</v>
      </c>
      <c r="E195" s="62">
        <v>0.156943584520675</v>
      </c>
      <c r="F195" s="61">
        <v>20.470593767699999</v>
      </c>
      <c r="G195" s="62">
        <v>0.17520118882190999</v>
      </c>
      <c r="H195" s="61">
        <v>46.162670476400002</v>
      </c>
      <c r="I195" s="62">
        <v>0.24029245770166099</v>
      </c>
      <c r="J195" s="61">
        <v>18.9702950584999</v>
      </c>
      <c r="K195" s="63">
        <v>0.320103604580951</v>
      </c>
      <c r="L195" s="61">
        <v>26.996477862500001</v>
      </c>
      <c r="M195" s="64">
        <v>0.118492344222975</v>
      </c>
      <c r="N195" s="69">
        <v>6.97951253779999</v>
      </c>
      <c r="O195" s="72">
        <v>19.918574859382801</v>
      </c>
      <c r="P195" s="61">
        <v>10.3655238866</v>
      </c>
      <c r="Q195" s="62">
        <v>0.21884136306716701</v>
      </c>
      <c r="R195" s="61">
        <v>12.105180648399999</v>
      </c>
      <c r="S195" s="64">
        <v>9.8592369157253001E-2</v>
      </c>
      <c r="T195" s="61">
        <v>10.859066093399999</v>
      </c>
      <c r="U195" s="62">
        <v>0.24680067849645401</v>
      </c>
      <c r="V195" s="69">
        <v>5.5170702077999998</v>
      </c>
      <c r="W195" s="68">
        <v>48.8967600406312</v>
      </c>
      <c r="X195" s="61">
        <v>12.795176977000001</v>
      </c>
      <c r="Y195" s="63">
        <v>0.30831303472752603</v>
      </c>
    </row>
    <row r="196" spans="1:25" customFormat="1" x14ac:dyDescent="0.3">
      <c r="A196" s="58" t="s">
        <v>138</v>
      </c>
      <c r="B196" s="59">
        <v>241.57687262889999</v>
      </c>
      <c r="C196" s="60">
        <v>0.199210862795623</v>
      </c>
      <c r="D196" s="59">
        <v>71.015814833199997</v>
      </c>
      <c r="E196" s="60">
        <v>0.225695360378424</v>
      </c>
      <c r="F196" s="59">
        <v>15.818643808699999</v>
      </c>
      <c r="G196" s="60">
        <v>0.135386654255607</v>
      </c>
      <c r="H196" s="59">
        <v>65.418127506899907</v>
      </c>
      <c r="I196" s="63">
        <v>0.34052368449762899</v>
      </c>
      <c r="J196" s="59">
        <v>5.5906486425999997</v>
      </c>
      <c r="K196" s="60">
        <v>9.4336265035582803E-2</v>
      </c>
      <c r="L196" s="59">
        <v>43.330229930100003</v>
      </c>
      <c r="M196" s="60">
        <v>0.190184087949856</v>
      </c>
      <c r="N196" s="67">
        <v>2.3776422115</v>
      </c>
      <c r="O196" s="71">
        <v>6.7854659078410604</v>
      </c>
      <c r="P196" s="59">
        <v>13.689261523700001</v>
      </c>
      <c r="Q196" s="60">
        <v>0.28901353023769599</v>
      </c>
      <c r="R196" s="59">
        <v>19.7777190728</v>
      </c>
      <c r="S196" s="60">
        <v>0.161082451931163</v>
      </c>
      <c r="T196" s="59">
        <v>0</v>
      </c>
      <c r="U196" s="64">
        <v>0</v>
      </c>
      <c r="V196" s="67">
        <v>2.8404595584000001</v>
      </c>
      <c r="W196" s="71">
        <v>25.174461118120501</v>
      </c>
      <c r="X196" s="59">
        <v>1.718325541</v>
      </c>
      <c r="Y196" s="64">
        <v>4.1404832707498999E-2</v>
      </c>
    </row>
    <row r="197" spans="1:25" customFormat="1" x14ac:dyDescent="0.3">
      <c r="A197" s="58" t="s">
        <v>139</v>
      </c>
      <c r="B197" s="61">
        <v>297.4983841655</v>
      </c>
      <c r="C197" s="62">
        <v>0.24532526290690601</v>
      </c>
      <c r="D197" s="61">
        <v>74.788466272699907</v>
      </c>
      <c r="E197" s="62">
        <v>0.23768522387883001</v>
      </c>
      <c r="F197" s="61">
        <v>24.401285177199998</v>
      </c>
      <c r="G197" s="62">
        <v>0.20884270482537301</v>
      </c>
      <c r="H197" s="61">
        <v>52.586910628299798</v>
      </c>
      <c r="I197" s="62">
        <v>0.27373282064069299</v>
      </c>
      <c r="J197" s="61">
        <v>8.7672306777000006</v>
      </c>
      <c r="K197" s="62">
        <v>0.147937717018639</v>
      </c>
      <c r="L197" s="61">
        <v>55.260329766600002</v>
      </c>
      <c r="M197" s="62">
        <v>0.242547418590282</v>
      </c>
      <c r="N197" s="69">
        <v>10.2784192389</v>
      </c>
      <c r="O197" s="72">
        <v>29.333203706899901</v>
      </c>
      <c r="P197" s="61">
        <v>12.740818946799999</v>
      </c>
      <c r="Q197" s="62">
        <v>0.268989605871649</v>
      </c>
      <c r="R197" s="61">
        <v>47.107038020600001</v>
      </c>
      <c r="S197" s="63">
        <v>0.38366998538312702</v>
      </c>
      <c r="T197" s="61">
        <v>4.2852186294000001</v>
      </c>
      <c r="U197" s="62">
        <v>9.7392801199023604E-2</v>
      </c>
      <c r="V197" s="69">
        <v>3.2831019166000002</v>
      </c>
      <c r="W197" s="72">
        <v>29.097517442856901</v>
      </c>
      <c r="X197" s="61">
        <v>3.9995648906999901</v>
      </c>
      <c r="Y197" s="64">
        <v>9.6373656359577994E-2</v>
      </c>
    </row>
    <row r="198" spans="1:25" customFormat="1" x14ac:dyDescent="0.3">
      <c r="A198" s="58" t="s">
        <v>140</v>
      </c>
      <c r="B198" s="59">
        <v>295.15523689190002</v>
      </c>
      <c r="C198" s="60">
        <v>0.243393039904962</v>
      </c>
      <c r="D198" s="59">
        <v>41.081719978100097</v>
      </c>
      <c r="E198" s="64">
        <v>0.13056181383260199</v>
      </c>
      <c r="F198" s="59">
        <v>19.0666264786</v>
      </c>
      <c r="G198" s="60">
        <v>0.16318508704642001</v>
      </c>
      <c r="H198" s="59">
        <v>55.995531523500098</v>
      </c>
      <c r="I198" s="60">
        <v>0.29147585595100001</v>
      </c>
      <c r="J198" s="59">
        <v>11.622113287199999</v>
      </c>
      <c r="K198" s="60">
        <v>0.19611083246772901</v>
      </c>
      <c r="L198" s="59">
        <v>83.808472115900202</v>
      </c>
      <c r="M198" s="63">
        <v>0.36785029429906402</v>
      </c>
      <c r="N198" s="67">
        <v>9.7691727333999907</v>
      </c>
      <c r="O198" s="71">
        <v>27.879883781368601</v>
      </c>
      <c r="P198" s="59">
        <v>18.7442951594</v>
      </c>
      <c r="Q198" s="63">
        <v>0.39573755724197102</v>
      </c>
      <c r="R198" s="59">
        <v>41.482676789700001</v>
      </c>
      <c r="S198" s="63">
        <v>0.33786157369090503</v>
      </c>
      <c r="T198" s="59">
        <v>2.39117865140001</v>
      </c>
      <c r="U198" s="64">
        <v>5.4345788900800399E-2</v>
      </c>
      <c r="V198" s="67">
        <v>0.44264235819999997</v>
      </c>
      <c r="W198" s="71">
        <v>3.9230563247363999</v>
      </c>
      <c r="X198" s="59">
        <v>10.7508078165</v>
      </c>
      <c r="Y198" s="60">
        <v>0.25905184349038002</v>
      </c>
    </row>
    <row r="199" spans="1:25" customFormat="1" x14ac:dyDescent="0.3">
      <c r="A199" s="65" t="s">
        <v>1</v>
      </c>
    </row>
    <row r="200" spans="1:25" customFormat="1" x14ac:dyDescent="0.3">
      <c r="A200" s="65" t="s">
        <v>1</v>
      </c>
    </row>
    <row r="201" spans="1:25" customFormat="1" x14ac:dyDescent="0.3">
      <c r="A201" s="53" t="s">
        <v>495</v>
      </c>
    </row>
    <row r="202" spans="1:25" customFormat="1" x14ac:dyDescent="0.3">
      <c r="A202" s="54" t="s">
        <v>1</v>
      </c>
    </row>
    <row r="203" spans="1:25" customFormat="1" ht="25.5" customHeight="1" x14ac:dyDescent="0.3">
      <c r="A203" s="114" t="s">
        <v>1</v>
      </c>
      <c r="B203" s="113" t="s">
        <v>502</v>
      </c>
      <c r="C203" s="113" t="s">
        <v>1</v>
      </c>
      <c r="D203" s="113" t="s">
        <v>53</v>
      </c>
      <c r="E203" s="113" t="s">
        <v>1</v>
      </c>
      <c r="F203" s="113" t="s">
        <v>54</v>
      </c>
      <c r="G203" s="113" t="s">
        <v>1</v>
      </c>
      <c r="H203" s="116" t="s">
        <v>55</v>
      </c>
      <c r="I203" s="116" t="s">
        <v>1</v>
      </c>
      <c r="J203" s="116" t="s">
        <v>56</v>
      </c>
      <c r="K203" s="116" t="s">
        <v>1</v>
      </c>
      <c r="L203" s="116" t="s">
        <v>57</v>
      </c>
      <c r="M203" s="116" t="s">
        <v>1</v>
      </c>
      <c r="N203" s="116" t="s">
        <v>58</v>
      </c>
      <c r="O203" s="116" t="s">
        <v>1</v>
      </c>
      <c r="P203" s="116" t="s">
        <v>59</v>
      </c>
      <c r="Q203" s="116" t="s">
        <v>1</v>
      </c>
      <c r="R203" s="116" t="s">
        <v>60</v>
      </c>
      <c r="S203" s="116" t="s">
        <v>1</v>
      </c>
      <c r="T203" s="113" t="s">
        <v>61</v>
      </c>
      <c r="U203" s="113" t="s">
        <v>1</v>
      </c>
      <c r="V203" s="113" t="s">
        <v>62</v>
      </c>
      <c r="W203" s="113" t="s">
        <v>1</v>
      </c>
      <c r="X203" s="113" t="s">
        <v>63</v>
      </c>
      <c r="Y203" s="113" t="s">
        <v>1</v>
      </c>
    </row>
    <row r="204" spans="1:25" customFormat="1" x14ac:dyDescent="0.3">
      <c r="A204" s="115" t="s">
        <v>1</v>
      </c>
      <c r="B204" s="55" t="s">
        <v>14</v>
      </c>
      <c r="C204" s="55" t="s">
        <v>15</v>
      </c>
      <c r="D204" s="55" t="s">
        <v>14</v>
      </c>
      <c r="E204" s="55" t="s">
        <v>15</v>
      </c>
      <c r="F204" s="55" t="s">
        <v>14</v>
      </c>
      <c r="G204" s="55" t="s">
        <v>15</v>
      </c>
      <c r="H204" s="55" t="s">
        <v>14</v>
      </c>
      <c r="I204" s="55" t="s">
        <v>15</v>
      </c>
      <c r="J204" s="55" t="s">
        <v>14</v>
      </c>
      <c r="K204" s="55" t="s">
        <v>15</v>
      </c>
      <c r="L204" s="55" t="s">
        <v>14</v>
      </c>
      <c r="M204" s="55" t="s">
        <v>15</v>
      </c>
      <c r="N204" s="55" t="s">
        <v>14</v>
      </c>
      <c r="O204" s="55" t="s">
        <v>15</v>
      </c>
      <c r="P204" s="55" t="s">
        <v>14</v>
      </c>
      <c r="Q204" s="55" t="s">
        <v>15</v>
      </c>
      <c r="R204" s="55" t="s">
        <v>14</v>
      </c>
      <c r="S204" s="55" t="s">
        <v>15</v>
      </c>
      <c r="T204" s="55" t="s">
        <v>14</v>
      </c>
      <c r="U204" s="55" t="s">
        <v>15</v>
      </c>
      <c r="V204" s="55" t="s">
        <v>14</v>
      </c>
      <c r="W204" s="55" t="s">
        <v>15</v>
      </c>
      <c r="X204" s="55" t="s">
        <v>14</v>
      </c>
      <c r="Y204" s="55" t="s">
        <v>15</v>
      </c>
    </row>
    <row r="205" spans="1:25" customFormat="1" x14ac:dyDescent="0.3">
      <c r="A205" s="56" t="s">
        <v>16</v>
      </c>
      <c r="B205" s="57">
        <v>1212.6691749572999</v>
      </c>
      <c r="C205" s="57">
        <v>1212.6691749572999</v>
      </c>
      <c r="D205" s="57">
        <v>314.65341030550002</v>
      </c>
      <c r="E205" s="57">
        <v>314.65341030550002</v>
      </c>
      <c r="F205" s="57">
        <v>116.8404958057</v>
      </c>
      <c r="G205" s="57">
        <v>116.8404958057</v>
      </c>
      <c r="H205" s="57">
        <v>192.11035967559999</v>
      </c>
      <c r="I205" s="57">
        <v>192.11035967559999</v>
      </c>
      <c r="J205" s="57">
        <v>59.262984818100001</v>
      </c>
      <c r="K205" s="57">
        <v>59.262984818100001</v>
      </c>
      <c r="L205" s="57">
        <v>227.8330979063</v>
      </c>
      <c r="M205" s="57">
        <v>227.8330979063</v>
      </c>
      <c r="N205" s="57">
        <v>35.040220432799998</v>
      </c>
      <c r="O205" s="57">
        <v>35.040220432799998</v>
      </c>
      <c r="P205" s="57">
        <v>47.365469403600002</v>
      </c>
      <c r="Q205" s="57">
        <v>47.365469403600002</v>
      </c>
      <c r="R205" s="57">
        <v>122.78009699810001</v>
      </c>
      <c r="S205" s="57">
        <v>122.78009699810001</v>
      </c>
      <c r="T205" s="57">
        <v>43.999336466800003</v>
      </c>
      <c r="U205" s="57">
        <v>43.999336466800003</v>
      </c>
      <c r="V205" s="57">
        <v>11.2830997457</v>
      </c>
      <c r="W205" s="57">
        <v>11.2830997457</v>
      </c>
      <c r="X205" s="57">
        <v>41.500603399100001</v>
      </c>
      <c r="Y205" s="57">
        <v>41.500603399100001</v>
      </c>
    </row>
    <row r="206" spans="1:25" customFormat="1" x14ac:dyDescent="0.3">
      <c r="A206" s="58" t="s">
        <v>130</v>
      </c>
      <c r="B206" s="59">
        <v>29.9541843427</v>
      </c>
      <c r="C206" s="60">
        <v>2.4701035501916501E-2</v>
      </c>
      <c r="D206" s="59">
        <v>4.5060063254999996</v>
      </c>
      <c r="E206" s="60">
        <v>1.43205386559296E-2</v>
      </c>
      <c r="F206" s="59">
        <v>12.0305172007</v>
      </c>
      <c r="G206" s="63">
        <v>0.102965304261514</v>
      </c>
      <c r="H206" s="59">
        <v>1.0491721506</v>
      </c>
      <c r="I206" s="60">
        <v>5.4612991843419898E-3</v>
      </c>
      <c r="J206" s="59">
        <v>1.251131856</v>
      </c>
      <c r="K206" s="60">
        <v>2.11115228137797E-2</v>
      </c>
      <c r="L206" s="59">
        <v>5.6485966623000197</v>
      </c>
      <c r="M206" s="60">
        <v>2.479269568034E-2</v>
      </c>
      <c r="N206" s="67">
        <v>0.605314939</v>
      </c>
      <c r="O206" s="71">
        <v>1.72748610460619</v>
      </c>
      <c r="P206" s="59">
        <v>2.1802213892000002</v>
      </c>
      <c r="Q206" s="60">
        <v>4.6029764228079001E-2</v>
      </c>
      <c r="R206" s="59">
        <v>2.6832238194000002</v>
      </c>
      <c r="S206" s="60">
        <v>2.1853898840310599E-2</v>
      </c>
      <c r="T206" s="59">
        <v>0</v>
      </c>
      <c r="U206" s="60">
        <v>0</v>
      </c>
      <c r="V206" s="67">
        <v>0</v>
      </c>
      <c r="W206" s="71">
        <v>0</v>
      </c>
      <c r="X206" s="59">
        <v>0</v>
      </c>
      <c r="Y206" s="60">
        <v>0</v>
      </c>
    </row>
    <row r="207" spans="1:25" customFormat="1" x14ac:dyDescent="0.3">
      <c r="A207" s="58" t="s">
        <v>131</v>
      </c>
      <c r="B207" s="61">
        <v>365.6967983445</v>
      </c>
      <c r="C207" s="62">
        <v>0.30156353100784999</v>
      </c>
      <c r="D207" s="61">
        <v>110.1087492195</v>
      </c>
      <c r="E207" s="62">
        <v>0.34993661474253301</v>
      </c>
      <c r="F207" s="61">
        <v>21.190101907500001</v>
      </c>
      <c r="G207" s="64">
        <v>0.18135922619447001</v>
      </c>
      <c r="H207" s="61">
        <v>55.853252333599798</v>
      </c>
      <c r="I207" s="62">
        <v>0.290735244199816</v>
      </c>
      <c r="J207" s="61">
        <v>11.8164401014</v>
      </c>
      <c r="K207" s="62">
        <v>0.19938989130684201</v>
      </c>
      <c r="L207" s="61">
        <v>86.199348142900106</v>
      </c>
      <c r="M207" s="63">
        <v>0.37834427453710401</v>
      </c>
      <c r="N207" s="69">
        <v>15.523056630199999</v>
      </c>
      <c r="O207" s="72">
        <v>44.300682011889897</v>
      </c>
      <c r="P207" s="61">
        <v>13.8701964979</v>
      </c>
      <c r="Q207" s="62">
        <v>0.29283350661454199</v>
      </c>
      <c r="R207" s="61">
        <v>35.496604631099999</v>
      </c>
      <c r="S207" s="62">
        <v>0.28910715579292401</v>
      </c>
      <c r="T207" s="61">
        <v>4.0154018773000004</v>
      </c>
      <c r="U207" s="64">
        <v>9.12605098108661E-2</v>
      </c>
      <c r="V207" s="69">
        <v>1.5465696347</v>
      </c>
      <c r="W207" s="72">
        <v>13.706957038019601</v>
      </c>
      <c r="X207" s="61">
        <v>10.077077368399999</v>
      </c>
      <c r="Y207" s="62">
        <v>0.24281761090294299</v>
      </c>
    </row>
    <row r="208" spans="1:25" customFormat="1" x14ac:dyDescent="0.3">
      <c r="A208" s="58" t="s">
        <v>132</v>
      </c>
      <c r="B208" s="59">
        <v>115.66636007610001</v>
      </c>
      <c r="C208" s="60">
        <v>9.5381627953207301E-2</v>
      </c>
      <c r="D208" s="59">
        <v>15.0146572202</v>
      </c>
      <c r="E208" s="64">
        <v>4.7718081954434E-2</v>
      </c>
      <c r="F208" s="59">
        <v>9.4048201332000207</v>
      </c>
      <c r="G208" s="60">
        <v>8.0492812601888897E-2</v>
      </c>
      <c r="H208" s="59">
        <v>20.841212712099999</v>
      </c>
      <c r="I208" s="60">
        <v>0.10848562642479399</v>
      </c>
      <c r="J208" s="59">
        <v>5.0355967265000103</v>
      </c>
      <c r="K208" s="60">
        <v>8.4970352775110905E-2</v>
      </c>
      <c r="L208" s="59">
        <v>26.299582883999999</v>
      </c>
      <c r="M208" s="60">
        <v>0.115433548179273</v>
      </c>
      <c r="N208" s="67">
        <v>4.6886784910000001</v>
      </c>
      <c r="O208" s="71">
        <v>13.3808475891067</v>
      </c>
      <c r="P208" s="59">
        <v>1.8230390416</v>
      </c>
      <c r="Q208" s="60">
        <v>3.8488778102586302E-2</v>
      </c>
      <c r="R208" s="59">
        <v>14.870399194499999</v>
      </c>
      <c r="S208" s="60">
        <v>0.12111408573598099</v>
      </c>
      <c r="T208" s="59">
        <v>11.0094009345</v>
      </c>
      <c r="U208" s="63">
        <v>0.25021743095619697</v>
      </c>
      <c r="V208" s="67">
        <v>0.84162342739999996</v>
      </c>
      <c r="W208" s="71">
        <v>7.45915082174775</v>
      </c>
      <c r="X208" s="59">
        <v>5.8373493111000103</v>
      </c>
      <c r="Y208" s="60">
        <v>0.14065697442911401</v>
      </c>
    </row>
    <row r="209" spans="1:25" customFormat="1" x14ac:dyDescent="0.3">
      <c r="A209" s="58" t="s">
        <v>133</v>
      </c>
      <c r="B209" s="61">
        <v>13.960489944700001</v>
      </c>
      <c r="C209" s="62">
        <v>1.1512199891773101E-2</v>
      </c>
      <c r="D209" s="61">
        <v>4.8105509340999904</v>
      </c>
      <c r="E209" s="62">
        <v>1.52884118733351E-2</v>
      </c>
      <c r="F209" s="61">
        <v>1.6163481718999999</v>
      </c>
      <c r="G209" s="62">
        <v>1.3833801035797601E-2</v>
      </c>
      <c r="H209" s="61">
        <v>1.7210938987</v>
      </c>
      <c r="I209" s="62">
        <v>8.9588812472490408E-3</v>
      </c>
      <c r="J209" s="61">
        <v>0.69879836170000098</v>
      </c>
      <c r="K209" s="62">
        <v>1.17914810373603E-2</v>
      </c>
      <c r="L209" s="61">
        <v>1.7810099580000001</v>
      </c>
      <c r="M209" s="62">
        <v>7.8171695612569408E-3</v>
      </c>
      <c r="N209" s="69">
        <v>0</v>
      </c>
      <c r="O209" s="72">
        <v>0</v>
      </c>
      <c r="P209" s="61">
        <v>0</v>
      </c>
      <c r="Q209" s="62">
        <v>0</v>
      </c>
      <c r="R209" s="61">
        <v>1.2004264003</v>
      </c>
      <c r="S209" s="62">
        <v>9.7770439155018402E-3</v>
      </c>
      <c r="T209" s="61">
        <v>0.97484191120000097</v>
      </c>
      <c r="U209" s="62">
        <v>2.2155832098413E-2</v>
      </c>
      <c r="V209" s="69">
        <v>0</v>
      </c>
      <c r="W209" s="72">
        <v>0</v>
      </c>
      <c r="X209" s="61">
        <v>1.1574203087999999</v>
      </c>
      <c r="Y209" s="62">
        <v>2.7889240492949101E-2</v>
      </c>
    </row>
    <row r="210" spans="1:25" customFormat="1" x14ac:dyDescent="0.3">
      <c r="A210" s="58" t="s">
        <v>134</v>
      </c>
      <c r="B210" s="59">
        <v>184.92650152760001</v>
      </c>
      <c r="C210" s="60">
        <v>0.15249542525405699</v>
      </c>
      <c r="D210" s="59">
        <v>60.116589796900001</v>
      </c>
      <c r="E210" s="60">
        <v>0.191056533404587</v>
      </c>
      <c r="F210" s="59">
        <v>14.9539815111</v>
      </c>
      <c r="G210" s="60">
        <v>0.12798628941088799</v>
      </c>
      <c r="H210" s="59">
        <v>24.308907747900001</v>
      </c>
      <c r="I210" s="60">
        <v>0.12653616280219501</v>
      </c>
      <c r="J210" s="59">
        <v>9.3720708317000003</v>
      </c>
      <c r="K210" s="60">
        <v>0.1581437529761</v>
      </c>
      <c r="L210" s="59">
        <v>19.842185105799999</v>
      </c>
      <c r="M210" s="64">
        <v>8.7090880509206894E-2</v>
      </c>
      <c r="N210" s="67">
        <v>2.2989514336000001</v>
      </c>
      <c r="O210" s="71">
        <v>6.5608931827610002</v>
      </c>
      <c r="P210" s="59">
        <v>13.609325162699999</v>
      </c>
      <c r="Q210" s="63">
        <v>0.28732587967692802</v>
      </c>
      <c r="R210" s="59">
        <v>17.517308085</v>
      </c>
      <c r="S210" s="60">
        <v>0.14267221246185399</v>
      </c>
      <c r="T210" s="59">
        <v>10.801756237699999</v>
      </c>
      <c r="U210" s="60">
        <v>0.24549816213366199</v>
      </c>
      <c r="V210" s="67">
        <v>2.4571328601000002</v>
      </c>
      <c r="W210" s="71">
        <v>21.777108378718498</v>
      </c>
      <c r="X210" s="59">
        <v>9.6482927551</v>
      </c>
      <c r="Y210" s="60">
        <v>0.23248560177101499</v>
      </c>
    </row>
    <row r="211" spans="1:25" customFormat="1" x14ac:dyDescent="0.3">
      <c r="A211" s="58" t="s">
        <v>135</v>
      </c>
      <c r="B211" s="61">
        <v>40.907497756700003</v>
      </c>
      <c r="C211" s="62">
        <v>3.37334357972284E-2</v>
      </c>
      <c r="D211" s="61">
        <v>6.3726151605000103</v>
      </c>
      <c r="E211" s="62">
        <v>2.0252808174914601E-2</v>
      </c>
      <c r="F211" s="61">
        <v>3.5036174981000001</v>
      </c>
      <c r="G211" s="62">
        <v>2.9986328575037399E-2</v>
      </c>
      <c r="H211" s="61">
        <v>15.1985633412</v>
      </c>
      <c r="I211" s="63">
        <v>7.9113710301019102E-2</v>
      </c>
      <c r="J211" s="61">
        <v>2.5394110613999898</v>
      </c>
      <c r="K211" s="62">
        <v>4.2849867741127E-2</v>
      </c>
      <c r="L211" s="61">
        <v>6.0617234136000002</v>
      </c>
      <c r="M211" s="62">
        <v>2.6605982490274401E-2</v>
      </c>
      <c r="N211" s="69">
        <v>0</v>
      </c>
      <c r="O211" s="72">
        <v>0</v>
      </c>
      <c r="P211" s="61">
        <v>0</v>
      </c>
      <c r="Q211" s="62">
        <v>0</v>
      </c>
      <c r="R211" s="61">
        <v>5.3564849991000001</v>
      </c>
      <c r="S211" s="62">
        <v>4.3626655541597198E-2</v>
      </c>
      <c r="T211" s="61">
        <v>1.336207084</v>
      </c>
      <c r="U211" s="62">
        <v>3.0368800788808398E-2</v>
      </c>
      <c r="V211" s="69">
        <v>0</v>
      </c>
      <c r="W211" s="72">
        <v>0</v>
      </c>
      <c r="X211" s="61">
        <v>0.53887519880000101</v>
      </c>
      <c r="Y211" s="62">
        <v>1.29847557544594E-2</v>
      </c>
    </row>
    <row r="212" spans="1:25" customFormat="1" x14ac:dyDescent="0.3">
      <c r="A212" s="58" t="s">
        <v>136</v>
      </c>
      <c r="B212" s="59">
        <v>82.024484390599994</v>
      </c>
      <c r="C212" s="60">
        <v>6.7639621823065002E-2</v>
      </c>
      <c r="D212" s="59">
        <v>20.881297398000001</v>
      </c>
      <c r="E212" s="60">
        <v>6.6362851042123305E-2</v>
      </c>
      <c r="F212" s="59">
        <v>10.868308105700001</v>
      </c>
      <c r="G212" s="60">
        <v>9.3018332648754407E-2</v>
      </c>
      <c r="H212" s="59">
        <v>7.8992622358999798</v>
      </c>
      <c r="I212" s="60">
        <v>4.11183563928504E-2</v>
      </c>
      <c r="J212" s="59">
        <v>2.4527891747999901</v>
      </c>
      <c r="K212" s="60">
        <v>4.1388215297095098E-2</v>
      </c>
      <c r="L212" s="59">
        <v>18.829520628400001</v>
      </c>
      <c r="M212" s="60">
        <v>8.2646115956970995E-2</v>
      </c>
      <c r="N212" s="67">
        <v>3.0148557806999898</v>
      </c>
      <c r="O212" s="71">
        <v>8.6039863432990593</v>
      </c>
      <c r="P212" s="59">
        <v>2.9959067319000101</v>
      </c>
      <c r="Q212" s="60">
        <v>6.3250861220691207E-2</v>
      </c>
      <c r="R212" s="59">
        <v>7.1467514043999998</v>
      </c>
      <c r="S212" s="60">
        <v>5.8207735448446499E-2</v>
      </c>
      <c r="T212" s="59">
        <v>6.2863143587999897</v>
      </c>
      <c r="U212" s="60">
        <v>0.14287293544854701</v>
      </c>
      <c r="V212" s="67">
        <v>0.70181832960000001</v>
      </c>
      <c r="W212" s="71">
        <v>6.2200844219910696</v>
      </c>
      <c r="X212" s="59">
        <v>0.94766024240000102</v>
      </c>
      <c r="Y212" s="60">
        <v>2.2834854551067801E-2</v>
      </c>
    </row>
    <row r="213" spans="1:25" customFormat="1" x14ac:dyDescent="0.3">
      <c r="A213" s="58" t="s">
        <v>137</v>
      </c>
      <c r="B213" s="61">
        <v>85.142877545000303</v>
      </c>
      <c r="C213" s="62">
        <v>7.0211133673780401E-2</v>
      </c>
      <c r="D213" s="61">
        <v>15.548671682</v>
      </c>
      <c r="E213" s="62">
        <v>4.9415233309893697E-2</v>
      </c>
      <c r="F213" s="61">
        <v>9.3838809284999805</v>
      </c>
      <c r="G213" s="62">
        <v>8.0313600723716003E-2</v>
      </c>
      <c r="H213" s="61">
        <v>9.7619249179999894</v>
      </c>
      <c r="I213" s="62">
        <v>5.08141514829503E-2</v>
      </c>
      <c r="J213" s="61">
        <v>13.2570226373</v>
      </c>
      <c r="K213" s="63">
        <v>0.223698193366242</v>
      </c>
      <c r="L213" s="61">
        <v>12.4285560824</v>
      </c>
      <c r="M213" s="62">
        <v>5.4551143782943401E-2</v>
      </c>
      <c r="N213" s="69">
        <v>1.543758891</v>
      </c>
      <c r="O213" s="72">
        <v>4.4056768819722896</v>
      </c>
      <c r="P213" s="61">
        <v>0.96524682709999898</v>
      </c>
      <c r="Q213" s="62">
        <v>2.03787028663256E-2</v>
      </c>
      <c r="R213" s="61">
        <v>6.9377944640999996</v>
      </c>
      <c r="S213" s="62">
        <v>5.6505855865282201E-2</v>
      </c>
      <c r="T213" s="61">
        <v>6.1080137592000101</v>
      </c>
      <c r="U213" s="62">
        <v>0.13882058798338601</v>
      </c>
      <c r="V213" s="69">
        <v>4.6165898342</v>
      </c>
      <c r="W213" s="68">
        <v>40.915971127166401</v>
      </c>
      <c r="X213" s="61">
        <v>4.5914175212000004</v>
      </c>
      <c r="Y213" s="62">
        <v>0.11063495817266999</v>
      </c>
    </row>
    <row r="214" spans="1:25" customFormat="1" x14ac:dyDescent="0.3">
      <c r="A214" s="58" t="s">
        <v>138</v>
      </c>
      <c r="B214" s="59">
        <v>68.909661079399996</v>
      </c>
      <c r="C214" s="60">
        <v>5.6824781648982199E-2</v>
      </c>
      <c r="D214" s="59">
        <v>34.193880748000097</v>
      </c>
      <c r="E214" s="63">
        <v>0.108671572047482</v>
      </c>
      <c r="F214" s="59">
        <v>4.1027758929000004</v>
      </c>
      <c r="G214" s="60">
        <v>3.5114331419157201E-2</v>
      </c>
      <c r="H214" s="59">
        <v>15.298576880900001</v>
      </c>
      <c r="I214" s="60">
        <v>7.9634314915309007E-2</v>
      </c>
      <c r="J214" s="59">
        <v>2.4594796616000099</v>
      </c>
      <c r="K214" s="60">
        <v>4.1501110164279598E-2</v>
      </c>
      <c r="L214" s="59">
        <v>7.0888873076000101</v>
      </c>
      <c r="M214" s="60">
        <v>3.11143875615272E-2</v>
      </c>
      <c r="N214" s="67">
        <v>0</v>
      </c>
      <c r="O214" s="71">
        <v>0</v>
      </c>
      <c r="P214" s="59">
        <v>3.4052116534999901</v>
      </c>
      <c r="Q214" s="60">
        <v>7.1892281368189898E-2</v>
      </c>
      <c r="R214" s="59">
        <v>2.3608489348999999</v>
      </c>
      <c r="S214" s="60">
        <v>1.92282706450096E-2</v>
      </c>
      <c r="T214" s="59">
        <v>0</v>
      </c>
      <c r="U214" s="60">
        <v>0</v>
      </c>
      <c r="V214" s="67">
        <v>0</v>
      </c>
      <c r="W214" s="71">
        <v>0</v>
      </c>
      <c r="X214" s="59">
        <v>0</v>
      </c>
      <c r="Y214" s="60">
        <v>0</v>
      </c>
    </row>
    <row r="215" spans="1:25" customFormat="1" x14ac:dyDescent="0.3">
      <c r="A215" s="58" t="s">
        <v>139</v>
      </c>
      <c r="B215" s="61">
        <v>93.196998250500201</v>
      </c>
      <c r="C215" s="62">
        <v>7.6852780770799795E-2</v>
      </c>
      <c r="D215" s="61">
        <v>25.2245464959</v>
      </c>
      <c r="E215" s="62">
        <v>8.0166130954720097E-2</v>
      </c>
      <c r="F215" s="61">
        <v>17.241752775599998</v>
      </c>
      <c r="G215" s="63">
        <v>0.14756658345811999</v>
      </c>
      <c r="H215" s="61">
        <v>9.2606233636000006</v>
      </c>
      <c r="I215" s="62">
        <v>4.8204705770358298E-2</v>
      </c>
      <c r="J215" s="61">
        <v>3.3147408365000102</v>
      </c>
      <c r="K215" s="62">
        <v>5.5932735191691098E-2</v>
      </c>
      <c r="L215" s="61">
        <v>13.372841068</v>
      </c>
      <c r="M215" s="62">
        <v>5.8695778580422901E-2</v>
      </c>
      <c r="N215" s="69">
        <v>1.1579741466</v>
      </c>
      <c r="O215" s="72">
        <v>3.30469994850848</v>
      </c>
      <c r="P215" s="61">
        <v>1.9426713374</v>
      </c>
      <c r="Q215" s="62">
        <v>4.1014506176356998E-2</v>
      </c>
      <c r="R215" s="61">
        <v>15.4247222476</v>
      </c>
      <c r="S215" s="62">
        <v>0.12562884885030401</v>
      </c>
      <c r="T215" s="61">
        <v>1.9236414130999999</v>
      </c>
      <c r="U215" s="62">
        <v>4.3719782332433503E-2</v>
      </c>
      <c r="V215" s="69">
        <v>1.1193656596999999</v>
      </c>
      <c r="W215" s="72">
        <v>9.9207282123566394</v>
      </c>
      <c r="X215" s="61">
        <v>3.2141189064999902</v>
      </c>
      <c r="Y215" s="62">
        <v>7.7447522282765205E-2</v>
      </c>
    </row>
    <row r="216" spans="1:25" customFormat="1" x14ac:dyDescent="0.3">
      <c r="A216" s="58" t="s">
        <v>140</v>
      </c>
      <c r="B216" s="59">
        <v>132.28332169949999</v>
      </c>
      <c r="C216" s="60">
        <v>0.10908442667734</v>
      </c>
      <c r="D216" s="59">
        <v>17.875845324899998</v>
      </c>
      <c r="E216" s="64">
        <v>5.6811223840047297E-2</v>
      </c>
      <c r="F216" s="59">
        <v>12.5443916805</v>
      </c>
      <c r="G216" s="60">
        <v>0.10736338967065601</v>
      </c>
      <c r="H216" s="59">
        <v>30.9177700931</v>
      </c>
      <c r="I216" s="63">
        <v>0.16093754727911699</v>
      </c>
      <c r="J216" s="59">
        <v>7.0655035691999997</v>
      </c>
      <c r="K216" s="60">
        <v>0.119222877330371</v>
      </c>
      <c r="L216" s="59">
        <v>30.280846653299999</v>
      </c>
      <c r="M216" s="60">
        <v>0.13290802316068001</v>
      </c>
      <c r="N216" s="67">
        <v>6.2076301207000002</v>
      </c>
      <c r="O216" s="71">
        <v>17.7157279378564</v>
      </c>
      <c r="P216" s="59">
        <v>6.57365076229999</v>
      </c>
      <c r="Q216" s="60">
        <v>0.1387857197463</v>
      </c>
      <c r="R216" s="59">
        <v>13.7855328177</v>
      </c>
      <c r="S216" s="60">
        <v>0.112278236902788</v>
      </c>
      <c r="T216" s="59">
        <v>1.543758891</v>
      </c>
      <c r="U216" s="60">
        <v>3.5085958447688297E-2</v>
      </c>
      <c r="V216" s="67">
        <v>0</v>
      </c>
      <c r="W216" s="71">
        <v>0</v>
      </c>
      <c r="X216" s="59">
        <v>5.4883917868000101</v>
      </c>
      <c r="Y216" s="60">
        <v>0.132248481643017</v>
      </c>
    </row>
    <row r="217" spans="1:25" customFormat="1" x14ac:dyDescent="0.3">
      <c r="A217" s="65" t="s">
        <v>1</v>
      </c>
    </row>
    <row r="218" spans="1:25" customFormat="1" x14ac:dyDescent="0.3">
      <c r="A218" s="65" t="s">
        <v>1</v>
      </c>
    </row>
    <row r="219" spans="1:25" customFormat="1" x14ac:dyDescent="0.3">
      <c r="A219" s="53" t="s">
        <v>141</v>
      </c>
    </row>
    <row r="220" spans="1:25" customFormat="1" x14ac:dyDescent="0.3">
      <c r="A220" s="54" t="s">
        <v>1</v>
      </c>
    </row>
    <row r="221" spans="1:25" customFormat="1" ht="25.5" customHeight="1" x14ac:dyDescent="0.3">
      <c r="A221" s="114" t="s">
        <v>1</v>
      </c>
      <c r="B221" s="113" t="s">
        <v>502</v>
      </c>
      <c r="C221" s="113" t="s">
        <v>1</v>
      </c>
      <c r="D221" s="113" t="s">
        <v>53</v>
      </c>
      <c r="E221" s="113" t="s">
        <v>1</v>
      </c>
      <c r="F221" s="113" t="s">
        <v>54</v>
      </c>
      <c r="G221" s="113" t="s">
        <v>1</v>
      </c>
      <c r="H221" s="116" t="s">
        <v>55</v>
      </c>
      <c r="I221" s="116" t="s">
        <v>1</v>
      </c>
      <c r="J221" s="116" t="s">
        <v>56</v>
      </c>
      <c r="K221" s="116" t="s">
        <v>1</v>
      </c>
      <c r="L221" s="116" t="s">
        <v>57</v>
      </c>
      <c r="M221" s="116" t="s">
        <v>1</v>
      </c>
      <c r="N221" s="116" t="s">
        <v>58</v>
      </c>
      <c r="O221" s="116" t="s">
        <v>1</v>
      </c>
      <c r="P221" s="116" t="s">
        <v>59</v>
      </c>
      <c r="Q221" s="116" t="s">
        <v>1</v>
      </c>
      <c r="R221" s="116" t="s">
        <v>60</v>
      </c>
      <c r="S221" s="116" t="s">
        <v>1</v>
      </c>
      <c r="T221" s="113" t="s">
        <v>61</v>
      </c>
      <c r="U221" s="113" t="s">
        <v>1</v>
      </c>
      <c r="V221" s="113" t="s">
        <v>62</v>
      </c>
      <c r="W221" s="113" t="s">
        <v>1</v>
      </c>
      <c r="X221" s="113" t="s">
        <v>63</v>
      </c>
      <c r="Y221" s="113" t="s">
        <v>1</v>
      </c>
    </row>
    <row r="222" spans="1:25" customFormat="1" x14ac:dyDescent="0.3">
      <c r="A222" s="115" t="s">
        <v>1</v>
      </c>
      <c r="B222" s="55" t="s">
        <v>14</v>
      </c>
      <c r="C222" s="55" t="s">
        <v>15</v>
      </c>
      <c r="D222" s="55" t="s">
        <v>14</v>
      </c>
      <c r="E222" s="55" t="s">
        <v>15</v>
      </c>
      <c r="F222" s="55" t="s">
        <v>14</v>
      </c>
      <c r="G222" s="55" t="s">
        <v>15</v>
      </c>
      <c r="H222" s="55" t="s">
        <v>14</v>
      </c>
      <c r="I222" s="55" t="s">
        <v>15</v>
      </c>
      <c r="J222" s="55" t="s">
        <v>14</v>
      </c>
      <c r="K222" s="55" t="s">
        <v>15</v>
      </c>
      <c r="L222" s="55" t="s">
        <v>14</v>
      </c>
      <c r="M222" s="55" t="s">
        <v>15</v>
      </c>
      <c r="N222" s="55" t="s">
        <v>14</v>
      </c>
      <c r="O222" s="55" t="s">
        <v>15</v>
      </c>
      <c r="P222" s="55" t="s">
        <v>14</v>
      </c>
      <c r="Q222" s="55" t="s">
        <v>15</v>
      </c>
      <c r="R222" s="55" t="s">
        <v>14</v>
      </c>
      <c r="S222" s="55" t="s">
        <v>15</v>
      </c>
      <c r="T222" s="55" t="s">
        <v>14</v>
      </c>
      <c r="U222" s="55" t="s">
        <v>15</v>
      </c>
      <c r="V222" s="55" t="s">
        <v>14</v>
      </c>
      <c r="W222" s="55" t="s">
        <v>15</v>
      </c>
      <c r="X222" s="55" t="s">
        <v>14</v>
      </c>
      <c r="Y222" s="55" t="s">
        <v>15</v>
      </c>
    </row>
    <row r="223" spans="1:25" customFormat="1" x14ac:dyDescent="0.3">
      <c r="A223" s="56" t="s">
        <v>16</v>
      </c>
      <c r="B223" s="57">
        <v>1223.3316612077999</v>
      </c>
      <c r="C223" s="57">
        <v>1223.3316612077999</v>
      </c>
      <c r="D223" s="57">
        <v>315.42497734860001</v>
      </c>
      <c r="E223" s="57">
        <v>315.42497734860001</v>
      </c>
      <c r="F223" s="57">
        <v>117.2983338211</v>
      </c>
      <c r="G223" s="57">
        <v>117.2983338211</v>
      </c>
      <c r="H223" s="57">
        <v>192.11035967559999</v>
      </c>
      <c r="I223" s="57">
        <v>192.11035967559999</v>
      </c>
      <c r="J223" s="57">
        <v>59.262984818100001</v>
      </c>
      <c r="K223" s="57">
        <v>59.262984818100001</v>
      </c>
      <c r="L223" s="57">
        <v>227.8330979063</v>
      </c>
      <c r="M223" s="57">
        <v>227.8330979063</v>
      </c>
      <c r="N223" s="57">
        <v>35.911069217600001</v>
      </c>
      <c r="O223" s="57">
        <v>35.911069217600001</v>
      </c>
      <c r="P223" s="57">
        <v>47.365469403600002</v>
      </c>
      <c r="Q223" s="57">
        <v>47.365469403600002</v>
      </c>
      <c r="R223" s="57">
        <v>122.78009699810001</v>
      </c>
      <c r="S223" s="57">
        <v>122.78009699810001</v>
      </c>
      <c r="T223" s="57">
        <v>46.952993598100001</v>
      </c>
      <c r="U223" s="57">
        <v>46.952993598100001</v>
      </c>
      <c r="V223" s="57">
        <v>16.891675021600001</v>
      </c>
      <c r="W223" s="57">
        <v>16.891675021600001</v>
      </c>
      <c r="X223" s="57">
        <v>41.500603399100001</v>
      </c>
      <c r="Y223" s="57">
        <v>41.500603399100001</v>
      </c>
    </row>
    <row r="224" spans="1:25" customFormat="1" x14ac:dyDescent="0.3">
      <c r="A224" s="58" t="s">
        <v>142</v>
      </c>
      <c r="B224" s="59">
        <v>175.84134619849999</v>
      </c>
      <c r="C224" s="60">
        <v>0.143739716525354</v>
      </c>
      <c r="D224" s="59">
        <v>40.6749475541001</v>
      </c>
      <c r="E224" s="60">
        <v>0.128952842910557</v>
      </c>
      <c r="F224" s="59">
        <v>15.4408942746</v>
      </c>
      <c r="G224" s="60">
        <v>0.131637797158739</v>
      </c>
      <c r="H224" s="59">
        <v>35.3841062013</v>
      </c>
      <c r="I224" s="60">
        <v>0.18418635132977801</v>
      </c>
      <c r="J224" s="59">
        <v>4.1033381170999901</v>
      </c>
      <c r="K224" s="60">
        <v>6.9239477722809001E-2</v>
      </c>
      <c r="L224" s="59">
        <v>37.660605179699999</v>
      </c>
      <c r="M224" s="60">
        <v>0.16529909624978401</v>
      </c>
      <c r="N224" s="67">
        <v>4.56077196389999</v>
      </c>
      <c r="O224" s="71">
        <v>12.700184269826099</v>
      </c>
      <c r="P224" s="59">
        <v>5.2162782892000097</v>
      </c>
      <c r="Q224" s="60">
        <v>0.11012829292901601</v>
      </c>
      <c r="R224" s="59">
        <v>23.8679045901</v>
      </c>
      <c r="S224" s="60">
        <v>0.19439555085601001</v>
      </c>
      <c r="T224" s="59">
        <v>0.46722243460000001</v>
      </c>
      <c r="U224" s="64">
        <v>9.9508550743164208E-3</v>
      </c>
      <c r="V224" s="67">
        <v>3.2831019166000002</v>
      </c>
      <c r="W224" s="71">
        <v>19.436212882391899</v>
      </c>
      <c r="X224" s="59">
        <v>5.1821756773000098</v>
      </c>
      <c r="Y224" s="60">
        <v>0.124869887492103</v>
      </c>
    </row>
    <row r="225" spans="1:25" customFormat="1" x14ac:dyDescent="0.3">
      <c r="A225" s="58" t="s">
        <v>143</v>
      </c>
      <c r="B225" s="61">
        <v>262.59131066679998</v>
      </c>
      <c r="C225" s="62">
        <v>0.21465259094785699</v>
      </c>
      <c r="D225" s="61">
        <v>96.845281437699995</v>
      </c>
      <c r="E225" s="63">
        <v>0.307031111650581</v>
      </c>
      <c r="F225" s="61">
        <v>23.988955034100002</v>
      </c>
      <c r="G225" s="62">
        <v>0.20451232556028701</v>
      </c>
      <c r="H225" s="61">
        <v>39.092187201800002</v>
      </c>
      <c r="I225" s="62">
        <v>0.20348817871046401</v>
      </c>
      <c r="J225" s="61">
        <v>12.5289014606</v>
      </c>
      <c r="K225" s="62">
        <v>0.211411920932701</v>
      </c>
      <c r="L225" s="61">
        <v>37.5206880263</v>
      </c>
      <c r="M225" s="62">
        <v>0.164684974971156</v>
      </c>
      <c r="N225" s="69">
        <v>8.2846046887999893</v>
      </c>
      <c r="O225" s="72">
        <v>23.069780068647201</v>
      </c>
      <c r="P225" s="61">
        <v>14.2986632174</v>
      </c>
      <c r="Q225" s="62">
        <v>0.30187947881528299</v>
      </c>
      <c r="R225" s="61">
        <v>25.569621649399998</v>
      </c>
      <c r="S225" s="62">
        <v>0.20825542799331501</v>
      </c>
      <c r="T225" s="61">
        <v>2.9004222306999998</v>
      </c>
      <c r="U225" s="64">
        <v>6.1772892598212698E-2</v>
      </c>
      <c r="V225" s="69">
        <v>0.38378541199999999</v>
      </c>
      <c r="W225" s="72">
        <v>2.2720388091130101</v>
      </c>
      <c r="X225" s="61">
        <v>1.1782003080000001</v>
      </c>
      <c r="Y225" s="64">
        <v>2.8389956084965001E-2</v>
      </c>
    </row>
    <row r="226" spans="1:25" customFormat="1" x14ac:dyDescent="0.3">
      <c r="A226" s="58" t="s">
        <v>144</v>
      </c>
      <c r="B226" s="59">
        <v>74.012225176300007</v>
      </c>
      <c r="C226" s="60">
        <v>6.0500539243157903E-2</v>
      </c>
      <c r="D226" s="59">
        <v>24.541552209500001</v>
      </c>
      <c r="E226" s="60">
        <v>7.7804720525912197E-2</v>
      </c>
      <c r="F226" s="59">
        <v>11.86206125</v>
      </c>
      <c r="G226" s="60">
        <v>0.101127278313191</v>
      </c>
      <c r="H226" s="59">
        <v>14.126778289000001</v>
      </c>
      <c r="I226" s="60">
        <v>7.3534703244815397E-2</v>
      </c>
      <c r="J226" s="59">
        <v>1.331261407</v>
      </c>
      <c r="K226" s="60">
        <v>2.2463623981919499E-2</v>
      </c>
      <c r="L226" s="59">
        <v>9.8805314413999898</v>
      </c>
      <c r="M226" s="60">
        <v>4.3367410320091102E-2</v>
      </c>
      <c r="N226" s="67">
        <v>3.2001269294999899</v>
      </c>
      <c r="O226" s="71">
        <v>8.9112549395538991</v>
      </c>
      <c r="P226" s="59">
        <v>1.3263850976</v>
      </c>
      <c r="Q226" s="60">
        <v>2.80032081240007E-2</v>
      </c>
      <c r="R226" s="59">
        <v>0.61772222939999999</v>
      </c>
      <c r="S226" s="64">
        <v>5.0311267420611299E-3</v>
      </c>
      <c r="T226" s="59">
        <v>0.58546749060000103</v>
      </c>
      <c r="U226" s="60">
        <v>1.24692260436338E-2</v>
      </c>
      <c r="V226" s="67">
        <v>3.5613028625999998</v>
      </c>
      <c r="W226" s="68">
        <v>21.083183627710302</v>
      </c>
      <c r="X226" s="59">
        <v>2.9790359697</v>
      </c>
      <c r="Y226" s="60">
        <v>7.1782955564559395E-2</v>
      </c>
    </row>
    <row r="227" spans="1:25" customFormat="1" x14ac:dyDescent="0.3">
      <c r="A227" s="58" t="s">
        <v>145</v>
      </c>
      <c r="B227" s="61">
        <v>592.2623489005</v>
      </c>
      <c r="C227" s="62">
        <v>0.48413882161421101</v>
      </c>
      <c r="D227" s="61">
        <v>107.7773622453</v>
      </c>
      <c r="E227" s="64">
        <v>0.34168937143549999</v>
      </c>
      <c r="F227" s="61">
        <v>31.7841574654</v>
      </c>
      <c r="G227" s="64">
        <v>0.27096853322636499</v>
      </c>
      <c r="H227" s="61">
        <v>135.280497997</v>
      </c>
      <c r="I227" s="63">
        <v>0.70418117078868803</v>
      </c>
      <c r="J227" s="61">
        <v>32.111409973100002</v>
      </c>
      <c r="K227" s="62">
        <v>0.541845978086689</v>
      </c>
      <c r="L227" s="61">
        <v>159.0599561203</v>
      </c>
      <c r="M227" s="63">
        <v>0.69814244542167403</v>
      </c>
      <c r="N227" s="69">
        <v>18.831319994200001</v>
      </c>
      <c r="O227" s="72">
        <v>52.438761653386699</v>
      </c>
      <c r="P227" s="61">
        <v>22.989648472399999</v>
      </c>
      <c r="Q227" s="62">
        <v>0.48536726779810302</v>
      </c>
      <c r="R227" s="61">
        <v>53.318866765099997</v>
      </c>
      <c r="S227" s="62">
        <v>0.43426310997233603</v>
      </c>
      <c r="T227" s="61">
        <v>10.931197145700001</v>
      </c>
      <c r="U227" s="64">
        <v>0.232811505891764</v>
      </c>
      <c r="V227" s="69">
        <v>3.0969540708999999</v>
      </c>
      <c r="W227" s="70">
        <v>18.334203487456499</v>
      </c>
      <c r="X227" s="61">
        <v>17.080978651100001</v>
      </c>
      <c r="Y227" s="62">
        <v>0.41158386269319702</v>
      </c>
    </row>
    <row r="228" spans="1:25" customFormat="1" ht="25.5" customHeight="1" x14ac:dyDescent="0.3">
      <c r="A228" s="66" t="s">
        <v>146</v>
      </c>
      <c r="B228" s="59">
        <v>228.913349778</v>
      </c>
      <c r="C228" s="60">
        <v>0.18712288501712801</v>
      </c>
      <c r="D228" s="59">
        <v>79.206632610400007</v>
      </c>
      <c r="E228" s="63">
        <v>0.25111084504529502</v>
      </c>
      <c r="F228" s="59">
        <v>26.39016852</v>
      </c>
      <c r="G228" s="60">
        <v>0.22498331954356199</v>
      </c>
      <c r="H228" s="59">
        <v>41.392762211899999</v>
      </c>
      <c r="I228" s="60">
        <v>0.21546345695149599</v>
      </c>
      <c r="J228" s="59">
        <v>9.1273275795999993</v>
      </c>
      <c r="K228" s="60">
        <v>0.15401397023142099</v>
      </c>
      <c r="L228" s="59">
        <v>31.8664229237</v>
      </c>
      <c r="M228" s="60">
        <v>0.13986739949787999</v>
      </c>
      <c r="N228" s="67">
        <v>5.3057566267000098</v>
      </c>
      <c r="O228" s="71">
        <v>14.7747108128422</v>
      </c>
      <c r="P228" s="59">
        <v>4.5621158674000002</v>
      </c>
      <c r="Q228" s="60">
        <v>9.6317336761224101E-2</v>
      </c>
      <c r="R228" s="59">
        <v>26.178212716699999</v>
      </c>
      <c r="S228" s="60">
        <v>0.21321218468417599</v>
      </c>
      <c r="T228" s="59">
        <v>0</v>
      </c>
      <c r="U228" s="64">
        <v>0</v>
      </c>
      <c r="V228" s="67">
        <v>0.70181832960000301</v>
      </c>
      <c r="W228" s="71">
        <v>4.1548178537803899</v>
      </c>
      <c r="X228" s="59">
        <v>4.18213239199999</v>
      </c>
      <c r="Y228" s="60">
        <v>0.10077280929584501</v>
      </c>
    </row>
    <row r="229" spans="1:25" customFormat="1" x14ac:dyDescent="0.3">
      <c r="A229" s="58" t="s">
        <v>147</v>
      </c>
      <c r="B229" s="61">
        <v>14.124111037</v>
      </c>
      <c r="C229" s="62">
        <v>1.1545610634368099E-2</v>
      </c>
      <c r="D229" s="61">
        <v>2.3368775836000002</v>
      </c>
      <c r="E229" s="62">
        <v>7.40866371218707E-3</v>
      </c>
      <c r="F229" s="61">
        <v>0</v>
      </c>
      <c r="G229" s="62">
        <v>0</v>
      </c>
      <c r="H229" s="61">
        <v>2.2148906933000001</v>
      </c>
      <c r="I229" s="62">
        <v>1.15292621232925E-2</v>
      </c>
      <c r="J229" s="61">
        <v>2.9260863947999902</v>
      </c>
      <c r="K229" s="63">
        <v>4.9374603789890802E-2</v>
      </c>
      <c r="L229" s="61">
        <v>0</v>
      </c>
      <c r="M229" s="62">
        <v>0</v>
      </c>
      <c r="N229" s="69">
        <v>0</v>
      </c>
      <c r="O229" s="72">
        <v>0</v>
      </c>
      <c r="P229" s="61">
        <v>5.0299081934000096</v>
      </c>
      <c r="Q229" s="63">
        <v>0.106193567945886</v>
      </c>
      <c r="R229" s="61">
        <v>1.6163481718999999</v>
      </c>
      <c r="S229" s="62">
        <v>1.3164578066142201E-2</v>
      </c>
      <c r="T229" s="61">
        <v>0</v>
      </c>
      <c r="U229" s="62">
        <v>0</v>
      </c>
      <c r="V229" s="69">
        <v>0</v>
      </c>
      <c r="W229" s="72">
        <v>0</v>
      </c>
      <c r="X229" s="61">
        <v>0</v>
      </c>
      <c r="Y229" s="62">
        <v>0</v>
      </c>
    </row>
    <row r="230" spans="1:25" customFormat="1" x14ac:dyDescent="0.3">
      <c r="A230" s="58" t="s">
        <v>148</v>
      </c>
      <c r="B230" s="59">
        <v>42.215952876599999</v>
      </c>
      <c r="C230" s="60">
        <v>3.45090004740988E-2</v>
      </c>
      <c r="D230" s="59">
        <v>19.624072319700002</v>
      </c>
      <c r="E230" s="63">
        <v>6.2214706281842599E-2</v>
      </c>
      <c r="F230" s="59">
        <v>3.5600061915999999</v>
      </c>
      <c r="G230" s="60">
        <v>3.03500150055807E-2</v>
      </c>
      <c r="H230" s="59">
        <v>3.5736276216</v>
      </c>
      <c r="I230" s="60">
        <v>1.8601951647139001E-2</v>
      </c>
      <c r="J230" s="59">
        <v>8.1840404487999994</v>
      </c>
      <c r="K230" s="63">
        <v>0.13809700058003899</v>
      </c>
      <c r="L230" s="59">
        <v>0.1814870938</v>
      </c>
      <c r="M230" s="64">
        <v>7.9657914266099896E-4</v>
      </c>
      <c r="N230" s="67">
        <v>0</v>
      </c>
      <c r="O230" s="71">
        <v>0</v>
      </c>
      <c r="P230" s="59">
        <v>0.87506695629999898</v>
      </c>
      <c r="Q230" s="60">
        <v>1.84747869559483E-2</v>
      </c>
      <c r="R230" s="59">
        <v>4.2403600992000001</v>
      </c>
      <c r="S230" s="60">
        <v>3.45362172117002E-2</v>
      </c>
      <c r="T230" s="59">
        <v>1.2619603572</v>
      </c>
      <c r="U230" s="60">
        <v>2.6877101128032599E-2</v>
      </c>
      <c r="V230" s="67">
        <v>0</v>
      </c>
      <c r="W230" s="71">
        <v>0</v>
      </c>
      <c r="X230" s="59">
        <v>0.715331788399999</v>
      </c>
      <c r="Y230" s="60">
        <v>1.7236659947347001E-2</v>
      </c>
    </row>
    <row r="231" spans="1:25" customFormat="1" ht="25.5" customHeight="1" x14ac:dyDescent="0.3">
      <c r="A231" s="66" t="s">
        <v>149</v>
      </c>
      <c r="B231" s="61">
        <v>123.5038650003</v>
      </c>
      <c r="C231" s="62">
        <v>0.100956975868968</v>
      </c>
      <c r="D231" s="61">
        <v>7.5352027359000102</v>
      </c>
      <c r="E231" s="64">
        <v>2.38890489879382E-2</v>
      </c>
      <c r="F231" s="61">
        <v>17.096069006800001</v>
      </c>
      <c r="G231" s="62">
        <v>0.14574860912239701</v>
      </c>
      <c r="H231" s="61">
        <v>19.9444679126</v>
      </c>
      <c r="I231" s="62">
        <v>0.103817763634811</v>
      </c>
      <c r="J231" s="61">
        <v>8.0203046427999904</v>
      </c>
      <c r="K231" s="62">
        <v>0.135334132552002</v>
      </c>
      <c r="L231" s="61">
        <v>21.84331061</v>
      </c>
      <c r="M231" s="62">
        <v>9.5874176363012098E-2</v>
      </c>
      <c r="N231" s="69">
        <v>4.0015013336999896</v>
      </c>
      <c r="O231" s="72">
        <v>11.1428075545544</v>
      </c>
      <c r="P231" s="61">
        <v>10.3144629783</v>
      </c>
      <c r="Q231" s="63">
        <v>0.217763343384412</v>
      </c>
      <c r="R231" s="61">
        <v>19.466386832200001</v>
      </c>
      <c r="S231" s="63">
        <v>0.15854676212302801</v>
      </c>
      <c r="T231" s="61">
        <v>13.704955272899999</v>
      </c>
      <c r="U231" s="63">
        <v>0.29188671951801998</v>
      </c>
      <c r="V231" s="69">
        <v>1.5772036751</v>
      </c>
      <c r="W231" s="72">
        <v>9.3371656338591205</v>
      </c>
      <c r="X231" s="61">
        <v>0</v>
      </c>
      <c r="Y231" s="64">
        <v>0</v>
      </c>
    </row>
    <row r="232" spans="1:25" customFormat="1" ht="22.8" x14ac:dyDescent="0.3">
      <c r="A232" s="66" t="s">
        <v>150</v>
      </c>
      <c r="B232" s="59">
        <v>92.559187924999804</v>
      </c>
      <c r="C232" s="60">
        <v>7.5661564937848494E-2</v>
      </c>
      <c r="D232" s="59">
        <v>42.339787691700003</v>
      </c>
      <c r="E232" s="63">
        <v>0.13423092884907201</v>
      </c>
      <c r="F232" s="59">
        <v>10.075994834799999</v>
      </c>
      <c r="G232" s="60">
        <v>8.5900579373681604E-2</v>
      </c>
      <c r="H232" s="59">
        <v>8.7791155799999796</v>
      </c>
      <c r="I232" s="60">
        <v>4.5698293391488801E-2</v>
      </c>
      <c r="J232" s="59">
        <v>0</v>
      </c>
      <c r="K232" s="64">
        <v>0</v>
      </c>
      <c r="L232" s="59">
        <v>13.3565086873</v>
      </c>
      <c r="M232" s="60">
        <v>5.8624092855872403E-2</v>
      </c>
      <c r="N232" s="67">
        <v>0.3819354136</v>
      </c>
      <c r="O232" s="71">
        <v>1.0635590137561599</v>
      </c>
      <c r="P232" s="59">
        <v>1.3535723415000001</v>
      </c>
      <c r="Q232" s="60">
        <v>2.8577196817501E-2</v>
      </c>
      <c r="R232" s="59">
        <v>12.869612924</v>
      </c>
      <c r="S232" s="60">
        <v>0.104818396781354</v>
      </c>
      <c r="T232" s="59">
        <v>0</v>
      </c>
      <c r="U232" s="60">
        <v>0</v>
      </c>
      <c r="V232" s="67">
        <v>0.70181832960000301</v>
      </c>
      <c r="W232" s="71">
        <v>4.1548178537803899</v>
      </c>
      <c r="X232" s="59">
        <v>2.7008421225000001</v>
      </c>
      <c r="Y232" s="60">
        <v>6.5079586832189798E-2</v>
      </c>
    </row>
    <row r="233" spans="1:25" customFormat="1" x14ac:dyDescent="0.3">
      <c r="A233" s="58" t="s">
        <v>151</v>
      </c>
      <c r="B233" s="61">
        <v>102.61362125230001</v>
      </c>
      <c r="C233" s="62">
        <v>8.3880459000782503E-2</v>
      </c>
      <c r="D233" s="61">
        <v>36.355852666400096</v>
      </c>
      <c r="E233" s="62">
        <v>0.115259904183873</v>
      </c>
      <c r="F233" s="61">
        <v>12.2196996137</v>
      </c>
      <c r="G233" s="62">
        <v>0.104176242028613</v>
      </c>
      <c r="H233" s="61">
        <v>11.1155217583</v>
      </c>
      <c r="I233" s="62">
        <v>5.7860085094160497E-2</v>
      </c>
      <c r="J233" s="61">
        <v>10.368875297600001</v>
      </c>
      <c r="K233" s="63">
        <v>0.17496377088373</v>
      </c>
      <c r="L233" s="61">
        <v>20.818985725099999</v>
      </c>
      <c r="M233" s="62">
        <v>9.1378232207781102E-2</v>
      </c>
      <c r="N233" s="69">
        <v>4.2681480510000096</v>
      </c>
      <c r="O233" s="72">
        <v>11.8853271261224</v>
      </c>
      <c r="P233" s="61">
        <v>0</v>
      </c>
      <c r="Q233" s="62">
        <v>0</v>
      </c>
      <c r="R233" s="61">
        <v>4.5246846501000002</v>
      </c>
      <c r="S233" s="62">
        <v>3.6851939041634897E-2</v>
      </c>
      <c r="T233" s="61">
        <v>1.6158563381</v>
      </c>
      <c r="U233" s="62">
        <v>3.4414341115949397E-2</v>
      </c>
      <c r="V233" s="69">
        <v>0.44264235819999997</v>
      </c>
      <c r="W233" s="72">
        <v>2.6204764041101698</v>
      </c>
      <c r="X233" s="61">
        <v>0.88335479380000104</v>
      </c>
      <c r="Y233" s="62">
        <v>2.1285348198555501E-2</v>
      </c>
    </row>
    <row r="234" spans="1:25" customFormat="1" x14ac:dyDescent="0.3">
      <c r="A234" s="58" t="s">
        <v>152</v>
      </c>
      <c r="B234" s="59">
        <v>90.795648094800399</v>
      </c>
      <c r="C234" s="60">
        <v>7.4219977275138196E-2</v>
      </c>
      <c r="D234" s="59">
        <v>25.360222433800001</v>
      </c>
      <c r="E234" s="60">
        <v>8.0400172005948997E-2</v>
      </c>
      <c r="F234" s="59">
        <v>16.343885295300002</v>
      </c>
      <c r="G234" s="63">
        <v>0.13933603967663499</v>
      </c>
      <c r="H234" s="59">
        <v>11.6873759295</v>
      </c>
      <c r="I234" s="60">
        <v>6.0836781260705797E-2</v>
      </c>
      <c r="J234" s="59">
        <v>9.2475738648999997</v>
      </c>
      <c r="K234" s="63">
        <v>0.15604299873326</v>
      </c>
      <c r="L234" s="59">
        <v>10.554635101100001</v>
      </c>
      <c r="M234" s="60">
        <v>4.6326171210825398E-2</v>
      </c>
      <c r="N234" s="67">
        <v>3.8911741397999999</v>
      </c>
      <c r="O234" s="71">
        <v>10.8355841933354</v>
      </c>
      <c r="P234" s="59">
        <v>0</v>
      </c>
      <c r="Q234" s="60">
        <v>0</v>
      </c>
      <c r="R234" s="59">
        <v>2.8431106335999998</v>
      </c>
      <c r="S234" s="64">
        <v>2.3156119787427699E-2</v>
      </c>
      <c r="T234" s="59">
        <v>8.5005811040000001</v>
      </c>
      <c r="U234" s="63">
        <v>0.18104449690176899</v>
      </c>
      <c r="V234" s="67">
        <v>0</v>
      </c>
      <c r="W234" s="71">
        <v>0</v>
      </c>
      <c r="X234" s="59">
        <v>2.3670895928000002</v>
      </c>
      <c r="Y234" s="60">
        <v>5.7037474131070902E-2</v>
      </c>
    </row>
    <row r="235" spans="1:25" customFormat="1" x14ac:dyDescent="0.3">
      <c r="A235" s="58" t="s">
        <v>153</v>
      </c>
      <c r="B235" s="61">
        <v>335.1726932771</v>
      </c>
      <c r="C235" s="62">
        <v>0.27398350251654802</v>
      </c>
      <c r="D235" s="61">
        <v>63.365698196100098</v>
      </c>
      <c r="E235" s="64">
        <v>0.20088991914571699</v>
      </c>
      <c r="F235" s="61">
        <v>24.2051535517</v>
      </c>
      <c r="G235" s="62">
        <v>0.20635547635840201</v>
      </c>
      <c r="H235" s="61">
        <v>68.626343258399899</v>
      </c>
      <c r="I235" s="63">
        <v>0.357223542625621</v>
      </c>
      <c r="J235" s="61">
        <v>16.8018595552</v>
      </c>
      <c r="K235" s="62">
        <v>0.28351355583541898</v>
      </c>
      <c r="L235" s="61">
        <v>99.479858080000099</v>
      </c>
      <c r="M235" s="63">
        <v>0.43663479535757699</v>
      </c>
      <c r="N235" s="69">
        <v>15.6155472652</v>
      </c>
      <c r="O235" s="72">
        <v>43.483938533210903</v>
      </c>
      <c r="P235" s="61">
        <v>5.6687909664999996</v>
      </c>
      <c r="Q235" s="64">
        <v>0.119681933650786</v>
      </c>
      <c r="R235" s="61">
        <v>31.059771936800001</v>
      </c>
      <c r="S235" s="62">
        <v>0.25297073952694998</v>
      </c>
      <c r="T235" s="61">
        <v>1.6580048642</v>
      </c>
      <c r="U235" s="64">
        <v>3.5312016064234397E-2</v>
      </c>
      <c r="V235" s="69">
        <v>2.1637362569</v>
      </c>
      <c r="W235" s="72">
        <v>12.809483098231199</v>
      </c>
      <c r="X235" s="61">
        <v>6.5279293460999899</v>
      </c>
      <c r="Y235" s="62">
        <v>0.157297215255467</v>
      </c>
    </row>
    <row r="236" spans="1:25" customFormat="1" x14ac:dyDescent="0.3">
      <c r="A236" s="58" t="s">
        <v>154</v>
      </c>
      <c r="B236" s="59">
        <v>390.97044784190001</v>
      </c>
      <c r="C236" s="60">
        <v>0.319594808374283</v>
      </c>
      <c r="D236" s="59">
        <v>79.212505043800107</v>
      </c>
      <c r="E236" s="64">
        <v>0.25112946257346103</v>
      </c>
      <c r="F236" s="59">
        <v>25.0718557131</v>
      </c>
      <c r="G236" s="64">
        <v>0.21374434654237201</v>
      </c>
      <c r="H236" s="59">
        <v>84.420657159199806</v>
      </c>
      <c r="I236" s="63">
        <v>0.43943833795196602</v>
      </c>
      <c r="J236" s="59">
        <v>10.372512931199999</v>
      </c>
      <c r="K236" s="64">
        <v>0.175025152091766</v>
      </c>
      <c r="L236" s="59">
        <v>93.742955275400007</v>
      </c>
      <c r="M236" s="63">
        <v>0.41145450830832903</v>
      </c>
      <c r="N236" s="67">
        <v>8.7138432145000095</v>
      </c>
      <c r="O236" s="71">
        <v>24.265062011100898</v>
      </c>
      <c r="P236" s="59">
        <v>12.2889509511</v>
      </c>
      <c r="Q236" s="60">
        <v>0.25944957594289098</v>
      </c>
      <c r="R236" s="59">
        <v>58.317659260900001</v>
      </c>
      <c r="S236" s="63">
        <v>0.47497648793845199</v>
      </c>
      <c r="T236" s="59">
        <v>1.7609270369000001</v>
      </c>
      <c r="U236" s="64">
        <v>3.7504041850299798E-2</v>
      </c>
      <c r="V236" s="67">
        <v>3.1437555325000002</v>
      </c>
      <c r="W236" s="71">
        <v>18.61127169733</v>
      </c>
      <c r="X236" s="59">
        <v>13.9248257233</v>
      </c>
      <c r="Y236" s="60">
        <v>0.33553309067313403</v>
      </c>
    </row>
    <row r="237" spans="1:25" customFormat="1" x14ac:dyDescent="0.3">
      <c r="A237" s="58" t="s">
        <v>155</v>
      </c>
      <c r="B237" s="61">
        <v>15.882594402600001</v>
      </c>
      <c r="C237" s="62">
        <v>1.29830649416194E-2</v>
      </c>
      <c r="D237" s="61">
        <v>5.7183034162000101</v>
      </c>
      <c r="E237" s="62">
        <v>1.8128885874121099E-2</v>
      </c>
      <c r="F237" s="61">
        <v>0</v>
      </c>
      <c r="G237" s="62">
        <v>0</v>
      </c>
      <c r="H237" s="61">
        <v>0.374264031</v>
      </c>
      <c r="I237" s="62">
        <v>1.94817203836371E-3</v>
      </c>
      <c r="J237" s="61">
        <v>0</v>
      </c>
      <c r="K237" s="62">
        <v>0</v>
      </c>
      <c r="L237" s="61">
        <v>3.3106028947000001</v>
      </c>
      <c r="M237" s="62">
        <v>1.45308250869746E-2</v>
      </c>
      <c r="N237" s="69">
        <v>0.87084878479999905</v>
      </c>
      <c r="O237" s="72">
        <v>2.4250149153821301</v>
      </c>
      <c r="P237" s="61">
        <v>5.6085752758999998</v>
      </c>
      <c r="Q237" s="63">
        <v>0.11841063429794101</v>
      </c>
      <c r="R237" s="61">
        <v>0</v>
      </c>
      <c r="S237" s="62">
        <v>0</v>
      </c>
      <c r="T237" s="61">
        <v>0</v>
      </c>
      <c r="U237" s="62">
        <v>0</v>
      </c>
      <c r="V237" s="69">
        <v>0</v>
      </c>
      <c r="W237" s="72">
        <v>0</v>
      </c>
      <c r="X237" s="61">
        <v>0</v>
      </c>
      <c r="Y237" s="62">
        <v>0</v>
      </c>
    </row>
    <row r="238" spans="1:25" customFormat="1" x14ac:dyDescent="0.3">
      <c r="A238" s="58" t="s">
        <v>156</v>
      </c>
      <c r="B238" s="59">
        <v>571.43710574780005</v>
      </c>
      <c r="C238" s="60">
        <v>0.46711543882026102</v>
      </c>
      <c r="D238" s="59">
        <v>111.8614303505</v>
      </c>
      <c r="E238" s="64">
        <v>0.35463719864794802</v>
      </c>
      <c r="F238" s="59">
        <v>29.8957473838</v>
      </c>
      <c r="G238" s="64">
        <v>0.25486932686866698</v>
      </c>
      <c r="H238" s="59">
        <v>118.7850526881</v>
      </c>
      <c r="I238" s="63">
        <v>0.61831674714826401</v>
      </c>
      <c r="J238" s="59">
        <v>29.4976257400001</v>
      </c>
      <c r="K238" s="60">
        <v>0.497741141971487</v>
      </c>
      <c r="L238" s="59">
        <v>138.22993256550001</v>
      </c>
      <c r="M238" s="63">
        <v>0.60671576621562395</v>
      </c>
      <c r="N238" s="67">
        <v>18.489417848199999</v>
      </c>
      <c r="O238" s="71">
        <v>51.486681547032099</v>
      </c>
      <c r="P238" s="59">
        <v>25.940898848600099</v>
      </c>
      <c r="Q238" s="60">
        <v>0.54767532498323301</v>
      </c>
      <c r="R238" s="59">
        <v>58.696695375600001</v>
      </c>
      <c r="S238" s="60">
        <v>0.47806360159911199</v>
      </c>
      <c r="T238" s="59">
        <v>10.834748494399999</v>
      </c>
      <c r="U238" s="64">
        <v>0.230757352494739</v>
      </c>
      <c r="V238" s="67">
        <v>9.0893147587999898</v>
      </c>
      <c r="W238" s="71">
        <v>53.809434216424101</v>
      </c>
      <c r="X238" s="59">
        <v>20.116241694300001</v>
      </c>
      <c r="Y238" s="60">
        <v>0.48472166779956399</v>
      </c>
    </row>
    <row r="239" spans="1:25" customFormat="1" x14ac:dyDescent="0.3">
      <c r="A239" s="58" t="s">
        <v>157</v>
      </c>
      <c r="B239" s="61">
        <v>76.369378229000006</v>
      </c>
      <c r="C239" s="62">
        <v>6.242736998534E-2</v>
      </c>
      <c r="D239" s="61">
        <v>22.312913472799998</v>
      </c>
      <c r="E239" s="62">
        <v>7.0739209241950096E-2</v>
      </c>
      <c r="F239" s="61">
        <v>1.1601762302</v>
      </c>
      <c r="G239" s="64">
        <v>9.8908159426157501E-3</v>
      </c>
      <c r="H239" s="61">
        <v>3.866583109</v>
      </c>
      <c r="I239" s="64">
        <v>2.0126884960962901E-2</v>
      </c>
      <c r="J239" s="61">
        <v>6.1188602604000097</v>
      </c>
      <c r="K239" s="62">
        <v>0.103249275735622</v>
      </c>
      <c r="L239" s="61">
        <v>13.0269178293</v>
      </c>
      <c r="M239" s="62">
        <v>5.7177459943320103E-2</v>
      </c>
      <c r="N239" s="69">
        <v>2.0765283684</v>
      </c>
      <c r="O239" s="72">
        <v>5.7824186626620797</v>
      </c>
      <c r="P239" s="61">
        <v>2.5473946389000099</v>
      </c>
      <c r="Q239" s="62">
        <v>5.3781682541636198E-2</v>
      </c>
      <c r="R239" s="61">
        <v>13.8978816075</v>
      </c>
      <c r="S239" s="63">
        <v>0.113193277634526</v>
      </c>
      <c r="T239" s="61">
        <v>6.1851277485999896</v>
      </c>
      <c r="U239" s="62">
        <v>0.131730210890116</v>
      </c>
      <c r="V239" s="69">
        <v>0</v>
      </c>
      <c r="W239" s="72">
        <v>0</v>
      </c>
      <c r="X239" s="61">
        <v>5.1769949639000004</v>
      </c>
      <c r="Y239" s="62">
        <v>0.124745052839696</v>
      </c>
    </row>
    <row r="240" spans="1:25" customFormat="1" x14ac:dyDescent="0.3">
      <c r="A240" s="66" t="s">
        <v>158</v>
      </c>
      <c r="B240" s="59">
        <v>75.824306506799999</v>
      </c>
      <c r="C240" s="60">
        <v>6.1981806660622502E-2</v>
      </c>
      <c r="D240" s="59">
        <v>18.510082202900001</v>
      </c>
      <c r="E240" s="60">
        <v>5.8682994474603997E-2</v>
      </c>
      <c r="F240" s="59">
        <v>2.6951929645999999</v>
      </c>
      <c r="G240" s="60">
        <v>2.29772484979252E-2</v>
      </c>
      <c r="H240" s="59">
        <v>13.755861272200001</v>
      </c>
      <c r="I240" s="60">
        <v>7.1603953557883696E-2</v>
      </c>
      <c r="J240" s="59">
        <v>7.7555556406000097</v>
      </c>
      <c r="K240" s="60">
        <v>0.13086677399737201</v>
      </c>
      <c r="L240" s="59">
        <v>8.1300534825000099</v>
      </c>
      <c r="M240" s="60">
        <v>3.56842511347654E-2</v>
      </c>
      <c r="N240" s="67">
        <v>1.6812292042000001</v>
      </c>
      <c r="O240" s="71">
        <v>4.6816461910747798</v>
      </c>
      <c r="P240" s="59">
        <v>3.3759147714000002</v>
      </c>
      <c r="Q240" s="60">
        <v>7.1273753092868403E-2</v>
      </c>
      <c r="R240" s="59">
        <v>6.1051381472999999</v>
      </c>
      <c r="S240" s="60">
        <v>4.9724167813570599E-2</v>
      </c>
      <c r="T240" s="59">
        <v>0</v>
      </c>
      <c r="U240" s="60">
        <v>0</v>
      </c>
      <c r="V240" s="67">
        <v>8.0314875042000207</v>
      </c>
      <c r="W240" s="68">
        <v>47.547016467756102</v>
      </c>
      <c r="X240" s="59">
        <v>5.7837913169000004</v>
      </c>
      <c r="Y240" s="60">
        <v>0.13936643911605001</v>
      </c>
    </row>
    <row r="241" spans="1:25" customFormat="1" x14ac:dyDescent="0.3">
      <c r="A241" s="58" t="s">
        <v>159</v>
      </c>
      <c r="B241" s="61">
        <v>72.375508843299997</v>
      </c>
      <c r="C241" s="62">
        <v>5.9162622155829202E-2</v>
      </c>
      <c r="D241" s="61">
        <v>4.4715995880000001</v>
      </c>
      <c r="E241" s="64">
        <v>1.4176428339909499E-2</v>
      </c>
      <c r="F241" s="61">
        <v>4.9920381271999998</v>
      </c>
      <c r="G241" s="62">
        <v>4.2558474315702602E-2</v>
      </c>
      <c r="H241" s="61">
        <v>28.429020657300001</v>
      </c>
      <c r="I241" s="63">
        <v>0.14798275691797999</v>
      </c>
      <c r="J241" s="61">
        <v>0.90674842389999999</v>
      </c>
      <c r="K241" s="62">
        <v>1.5300417734326799E-2</v>
      </c>
      <c r="L241" s="61">
        <v>16.035249972399999</v>
      </c>
      <c r="M241" s="62">
        <v>7.03815649251925E-2</v>
      </c>
      <c r="N241" s="69">
        <v>0.61772222939999999</v>
      </c>
      <c r="O241" s="72">
        <v>1.72014435342197</v>
      </c>
      <c r="P241" s="61">
        <v>13.5856877745</v>
      </c>
      <c r="Q241" s="63">
        <v>0.28682683705162298</v>
      </c>
      <c r="R241" s="61">
        <v>1.6163481718999999</v>
      </c>
      <c r="S241" s="64">
        <v>1.3164578066142201E-2</v>
      </c>
      <c r="T241" s="61">
        <v>0</v>
      </c>
      <c r="U241" s="62">
        <v>0</v>
      </c>
      <c r="V241" s="69">
        <v>1.7210938987</v>
      </c>
      <c r="W241" s="72">
        <v>10.189006694121099</v>
      </c>
      <c r="X241" s="61">
        <v>0</v>
      </c>
      <c r="Y241" s="62">
        <v>0</v>
      </c>
    </row>
    <row r="242" spans="1:25" customFormat="1" x14ac:dyDescent="0.3">
      <c r="A242" s="58" t="s">
        <v>160</v>
      </c>
      <c r="B242" s="59">
        <v>153.9199488523</v>
      </c>
      <c r="C242" s="60">
        <v>0.12582029365637001</v>
      </c>
      <c r="D242" s="59">
        <v>59.949941292600101</v>
      </c>
      <c r="E242" s="63">
        <v>0.19006085629783501</v>
      </c>
      <c r="F242" s="59">
        <v>7.3131821819000002</v>
      </c>
      <c r="G242" s="60">
        <v>6.2346854756299003E-2</v>
      </c>
      <c r="H242" s="59">
        <v>26.394310191100001</v>
      </c>
      <c r="I242" s="60">
        <v>0.13739139438221701</v>
      </c>
      <c r="J242" s="59">
        <v>1.3132386814999999</v>
      </c>
      <c r="K242" s="64">
        <v>2.2159509608414299E-2</v>
      </c>
      <c r="L242" s="59">
        <v>17.721256087800001</v>
      </c>
      <c r="M242" s="64">
        <v>7.77817457193518E-2</v>
      </c>
      <c r="N242" s="67">
        <v>5.1201154088999896</v>
      </c>
      <c r="O242" s="71">
        <v>14.2577637493195</v>
      </c>
      <c r="P242" s="59">
        <v>0.374264031</v>
      </c>
      <c r="Q242" s="64">
        <v>7.9016219138652501E-3</v>
      </c>
      <c r="R242" s="59">
        <v>12.068010041000001</v>
      </c>
      <c r="S242" s="60">
        <v>9.8289627847311004E-2</v>
      </c>
      <c r="T242" s="59">
        <v>13.529040438199999</v>
      </c>
      <c r="U242" s="63">
        <v>0.28814010356833702</v>
      </c>
      <c r="V242" s="67">
        <v>4.5382833207999997</v>
      </c>
      <c r="W242" s="71">
        <v>26.866982196832101</v>
      </c>
      <c r="X242" s="59">
        <v>5.59830717749999</v>
      </c>
      <c r="Y242" s="60">
        <v>0.134897006765483</v>
      </c>
    </row>
    <row r="243" spans="1:25" customFormat="1" x14ac:dyDescent="0.3">
      <c r="A243" s="65" t="s">
        <v>1</v>
      </c>
    </row>
    <row r="244" spans="1:25" customFormat="1" x14ac:dyDescent="0.3">
      <c r="A244" s="65" t="s">
        <v>1</v>
      </c>
    </row>
    <row r="245" spans="1:25" customFormat="1" x14ac:dyDescent="0.3">
      <c r="A245" s="53" t="s">
        <v>161</v>
      </c>
    </row>
    <row r="246" spans="1:25" customFormat="1" x14ac:dyDescent="0.3">
      <c r="A246" s="54" t="s">
        <v>1</v>
      </c>
    </row>
    <row r="247" spans="1:25" customFormat="1" ht="25.5" customHeight="1" x14ac:dyDescent="0.3">
      <c r="A247" s="114" t="s">
        <v>1</v>
      </c>
      <c r="B247" s="113" t="s">
        <v>502</v>
      </c>
      <c r="C247" s="113" t="s">
        <v>1</v>
      </c>
      <c r="D247" s="113" t="s">
        <v>53</v>
      </c>
      <c r="E247" s="113" t="s">
        <v>1</v>
      </c>
      <c r="F247" s="113" t="s">
        <v>54</v>
      </c>
      <c r="G247" s="113" t="s">
        <v>1</v>
      </c>
      <c r="H247" s="116" t="s">
        <v>55</v>
      </c>
      <c r="I247" s="116" t="s">
        <v>1</v>
      </c>
      <c r="J247" s="116" t="s">
        <v>56</v>
      </c>
      <c r="K247" s="116" t="s">
        <v>1</v>
      </c>
      <c r="L247" s="116" t="s">
        <v>57</v>
      </c>
      <c r="M247" s="116" t="s">
        <v>1</v>
      </c>
      <c r="N247" s="116" t="s">
        <v>58</v>
      </c>
      <c r="O247" s="116" t="s">
        <v>1</v>
      </c>
      <c r="P247" s="116" t="s">
        <v>59</v>
      </c>
      <c r="Q247" s="116" t="s">
        <v>1</v>
      </c>
      <c r="R247" s="116" t="s">
        <v>60</v>
      </c>
      <c r="S247" s="116" t="s">
        <v>1</v>
      </c>
      <c r="T247" s="113" t="s">
        <v>61</v>
      </c>
      <c r="U247" s="113" t="s">
        <v>1</v>
      </c>
      <c r="V247" s="113" t="s">
        <v>62</v>
      </c>
      <c r="W247" s="113" t="s">
        <v>1</v>
      </c>
      <c r="X247" s="113" t="s">
        <v>63</v>
      </c>
      <c r="Y247" s="113" t="s">
        <v>1</v>
      </c>
    </row>
    <row r="248" spans="1:25" customFormat="1" x14ac:dyDescent="0.3">
      <c r="A248" s="115" t="s">
        <v>1</v>
      </c>
      <c r="B248" s="55" t="s">
        <v>14</v>
      </c>
      <c r="C248" s="55" t="s">
        <v>15</v>
      </c>
      <c r="D248" s="55" t="s">
        <v>14</v>
      </c>
      <c r="E248" s="55" t="s">
        <v>15</v>
      </c>
      <c r="F248" s="55" t="s">
        <v>14</v>
      </c>
      <c r="G248" s="55" t="s">
        <v>15</v>
      </c>
      <c r="H248" s="55" t="s">
        <v>14</v>
      </c>
      <c r="I248" s="55" t="s">
        <v>15</v>
      </c>
      <c r="J248" s="55" t="s">
        <v>14</v>
      </c>
      <c r="K248" s="55" t="s">
        <v>15</v>
      </c>
      <c r="L248" s="55" t="s">
        <v>14</v>
      </c>
      <c r="M248" s="55" t="s">
        <v>15</v>
      </c>
      <c r="N248" s="55" t="s">
        <v>14</v>
      </c>
      <c r="O248" s="55" t="s">
        <v>15</v>
      </c>
      <c r="P248" s="55" t="s">
        <v>14</v>
      </c>
      <c r="Q248" s="55" t="s">
        <v>15</v>
      </c>
      <c r="R248" s="55" t="s">
        <v>14</v>
      </c>
      <c r="S248" s="55" t="s">
        <v>15</v>
      </c>
      <c r="T248" s="55" t="s">
        <v>14</v>
      </c>
      <c r="U248" s="55" t="s">
        <v>15</v>
      </c>
      <c r="V248" s="55" t="s">
        <v>14</v>
      </c>
      <c r="W248" s="55" t="s">
        <v>15</v>
      </c>
      <c r="X248" s="55" t="s">
        <v>14</v>
      </c>
      <c r="Y248" s="55" t="s">
        <v>15</v>
      </c>
    </row>
    <row r="249" spans="1:25" customFormat="1" x14ac:dyDescent="0.3">
      <c r="A249" s="56" t="s">
        <v>16</v>
      </c>
      <c r="B249" s="57">
        <v>1223.3316612077999</v>
      </c>
      <c r="C249" s="57">
        <v>1223.3316612077999</v>
      </c>
      <c r="D249" s="57">
        <v>315.42497734860001</v>
      </c>
      <c r="E249" s="57">
        <v>315.42497734860001</v>
      </c>
      <c r="F249" s="57">
        <v>117.2983338211</v>
      </c>
      <c r="G249" s="57">
        <v>117.2983338211</v>
      </c>
      <c r="H249" s="57">
        <v>192.11035967559999</v>
      </c>
      <c r="I249" s="57">
        <v>192.11035967559999</v>
      </c>
      <c r="J249" s="57">
        <v>59.262984818100001</v>
      </c>
      <c r="K249" s="57">
        <v>59.262984818100001</v>
      </c>
      <c r="L249" s="57">
        <v>227.8330979063</v>
      </c>
      <c r="M249" s="57">
        <v>227.8330979063</v>
      </c>
      <c r="N249" s="57">
        <v>35.911069217600001</v>
      </c>
      <c r="O249" s="57">
        <v>35.911069217600001</v>
      </c>
      <c r="P249" s="57">
        <v>47.365469403600002</v>
      </c>
      <c r="Q249" s="57">
        <v>47.365469403600002</v>
      </c>
      <c r="R249" s="57">
        <v>122.78009699810001</v>
      </c>
      <c r="S249" s="57">
        <v>122.78009699810001</v>
      </c>
      <c r="T249" s="57">
        <v>46.952993598100001</v>
      </c>
      <c r="U249" s="57">
        <v>46.952993598100001</v>
      </c>
      <c r="V249" s="57">
        <v>16.891675021600001</v>
      </c>
      <c r="W249" s="57">
        <v>16.891675021600001</v>
      </c>
      <c r="X249" s="57">
        <v>41.500603399100001</v>
      </c>
      <c r="Y249" s="57">
        <v>41.500603399100001</v>
      </c>
    </row>
    <row r="250" spans="1:25" customFormat="1" x14ac:dyDescent="0.3">
      <c r="A250" s="58" t="s">
        <v>142</v>
      </c>
      <c r="B250" s="59">
        <v>33.438479899900003</v>
      </c>
      <c r="C250" s="60">
        <v>2.7333944636801201E-2</v>
      </c>
      <c r="D250" s="59">
        <v>12.3860845771</v>
      </c>
      <c r="E250" s="60">
        <v>3.9267925708404497E-2</v>
      </c>
      <c r="F250" s="59">
        <v>7.8839474110000003</v>
      </c>
      <c r="G250" s="63">
        <v>6.7212782604605198E-2</v>
      </c>
      <c r="H250" s="59">
        <v>2.4091587908999998</v>
      </c>
      <c r="I250" s="60">
        <v>1.2540493885744301E-2</v>
      </c>
      <c r="J250" s="59">
        <v>1.2632841110999999</v>
      </c>
      <c r="K250" s="60">
        <v>2.13165792269405E-2</v>
      </c>
      <c r="L250" s="59">
        <v>2.6450193686999999</v>
      </c>
      <c r="M250" s="60">
        <v>1.1609460578847999E-2</v>
      </c>
      <c r="N250" s="67">
        <v>0</v>
      </c>
      <c r="O250" s="71">
        <v>0</v>
      </c>
      <c r="P250" s="59">
        <v>1.7774221438</v>
      </c>
      <c r="Q250" s="60">
        <v>3.7525694692363998E-2</v>
      </c>
      <c r="R250" s="59">
        <v>4.0975128988999998</v>
      </c>
      <c r="S250" s="60">
        <v>3.33727778286688E-2</v>
      </c>
      <c r="T250" s="59">
        <v>0.46722243460000001</v>
      </c>
      <c r="U250" s="60">
        <v>9.9508550743164208E-3</v>
      </c>
      <c r="V250" s="67">
        <v>0</v>
      </c>
      <c r="W250" s="71">
        <v>0</v>
      </c>
      <c r="X250" s="59">
        <v>0.50882816379999996</v>
      </c>
      <c r="Y250" s="60">
        <v>1.2260741341679701E-2</v>
      </c>
    </row>
    <row r="251" spans="1:25" customFormat="1" x14ac:dyDescent="0.3">
      <c r="A251" s="58" t="s">
        <v>143</v>
      </c>
      <c r="B251" s="61">
        <v>57.596192410100002</v>
      </c>
      <c r="C251" s="62">
        <v>4.70814205472578E-2</v>
      </c>
      <c r="D251" s="61">
        <v>28.411870111100001</v>
      </c>
      <c r="E251" s="63">
        <v>9.0074889914947595E-2</v>
      </c>
      <c r="F251" s="61">
        <v>4.5163994389999997</v>
      </c>
      <c r="G251" s="62">
        <v>3.8503525940004203E-2</v>
      </c>
      <c r="H251" s="61">
        <v>3.7740589895999999</v>
      </c>
      <c r="I251" s="62">
        <v>1.9645265335887799E-2</v>
      </c>
      <c r="J251" s="61">
        <v>2.1816492850999998</v>
      </c>
      <c r="K251" s="62">
        <v>3.6813017295640599E-2</v>
      </c>
      <c r="L251" s="61">
        <v>8.7199188421999896</v>
      </c>
      <c r="M251" s="62">
        <v>3.8273275140147597E-2</v>
      </c>
      <c r="N251" s="69">
        <v>2.7123377829000002</v>
      </c>
      <c r="O251" s="72">
        <v>7.5529296175082603</v>
      </c>
      <c r="P251" s="61">
        <v>0</v>
      </c>
      <c r="Q251" s="62">
        <v>0</v>
      </c>
      <c r="R251" s="61">
        <v>5.4791224042</v>
      </c>
      <c r="S251" s="62">
        <v>4.46254933670951E-2</v>
      </c>
      <c r="T251" s="61">
        <v>1.2619603572</v>
      </c>
      <c r="U251" s="62">
        <v>2.6877101128032599E-2</v>
      </c>
      <c r="V251" s="69">
        <v>0</v>
      </c>
      <c r="W251" s="72">
        <v>0</v>
      </c>
      <c r="X251" s="61">
        <v>0.53887519880000101</v>
      </c>
      <c r="Y251" s="62">
        <v>1.29847557544594E-2</v>
      </c>
    </row>
    <row r="252" spans="1:25" customFormat="1" x14ac:dyDescent="0.3">
      <c r="A252" s="58" t="s">
        <v>144</v>
      </c>
      <c r="B252" s="59">
        <v>17.8680142491</v>
      </c>
      <c r="C252" s="60">
        <v>1.46060261625689E-2</v>
      </c>
      <c r="D252" s="59">
        <v>7.6413010978999996</v>
      </c>
      <c r="E252" s="60">
        <v>2.4225415381277898E-2</v>
      </c>
      <c r="F252" s="59">
        <v>5.7540474907999997</v>
      </c>
      <c r="G252" s="63">
        <v>4.9054810101360001E-2</v>
      </c>
      <c r="H252" s="59">
        <v>0</v>
      </c>
      <c r="I252" s="60">
        <v>0</v>
      </c>
      <c r="J252" s="59">
        <v>0</v>
      </c>
      <c r="K252" s="60">
        <v>0</v>
      </c>
      <c r="L252" s="59">
        <v>0</v>
      </c>
      <c r="M252" s="60">
        <v>0</v>
      </c>
      <c r="N252" s="67">
        <v>0.374264031</v>
      </c>
      <c r="O252" s="71">
        <v>1.0421968466942</v>
      </c>
      <c r="P252" s="59">
        <v>0</v>
      </c>
      <c r="Q252" s="60">
        <v>0</v>
      </c>
      <c r="R252" s="59">
        <v>0</v>
      </c>
      <c r="S252" s="60">
        <v>0</v>
      </c>
      <c r="T252" s="59">
        <v>0</v>
      </c>
      <c r="U252" s="60">
        <v>0</v>
      </c>
      <c r="V252" s="67">
        <v>1.1193656596999999</v>
      </c>
      <c r="W252" s="71">
        <v>6.6267297841607</v>
      </c>
      <c r="X252" s="59">
        <v>2.9790359697</v>
      </c>
      <c r="Y252" s="63">
        <v>7.1782955564559395E-2</v>
      </c>
    </row>
    <row r="253" spans="1:25" customFormat="1" x14ac:dyDescent="0.3">
      <c r="A253" s="58" t="s">
        <v>145</v>
      </c>
      <c r="B253" s="61">
        <v>278.32900313819999</v>
      </c>
      <c r="C253" s="62">
        <v>0.22751720728245101</v>
      </c>
      <c r="D253" s="61">
        <v>39.537868910599897</v>
      </c>
      <c r="E253" s="64">
        <v>0.125347932947313</v>
      </c>
      <c r="F253" s="61">
        <v>13.649967716800001</v>
      </c>
      <c r="G253" s="64">
        <v>0.116369664189932</v>
      </c>
      <c r="H253" s="61">
        <v>65.414881605400097</v>
      </c>
      <c r="I253" s="63">
        <v>0.34050678847231602</v>
      </c>
      <c r="J253" s="61">
        <v>15.9232111047</v>
      </c>
      <c r="K253" s="62">
        <v>0.26868729534251801</v>
      </c>
      <c r="L253" s="61">
        <v>101.1576886358</v>
      </c>
      <c r="M253" s="63">
        <v>0.44399909216615502</v>
      </c>
      <c r="N253" s="69">
        <v>2.3696275764000001</v>
      </c>
      <c r="O253" s="70">
        <v>6.5985993400570999</v>
      </c>
      <c r="P253" s="61">
        <v>8.1145873802999908</v>
      </c>
      <c r="Q253" s="62">
        <v>0.171318631114068</v>
      </c>
      <c r="R253" s="61">
        <v>18.790464453799999</v>
      </c>
      <c r="S253" s="62">
        <v>0.15304161597209701</v>
      </c>
      <c r="T253" s="61">
        <v>7.3275759407000098</v>
      </c>
      <c r="U253" s="62">
        <v>0.156061954290312</v>
      </c>
      <c r="V253" s="69">
        <v>2.1637362569</v>
      </c>
      <c r="W253" s="72">
        <v>12.809483098231199</v>
      </c>
      <c r="X253" s="61">
        <v>3.87939355680001</v>
      </c>
      <c r="Y253" s="64">
        <v>9.3478003668836601E-2</v>
      </c>
    </row>
    <row r="254" spans="1:25" customFormat="1" ht="25.5" customHeight="1" x14ac:dyDescent="0.3">
      <c r="A254" s="66" t="s">
        <v>146</v>
      </c>
      <c r="B254" s="59">
        <v>75.588890894299993</v>
      </c>
      <c r="C254" s="60">
        <v>6.17893685672051E-2</v>
      </c>
      <c r="D254" s="59">
        <v>34.192507500199902</v>
      </c>
      <c r="E254" s="63">
        <v>0.108401394802705</v>
      </c>
      <c r="F254" s="59">
        <v>13.270034388099999</v>
      </c>
      <c r="G254" s="60">
        <v>0.113130629871854</v>
      </c>
      <c r="H254" s="59">
        <v>7.6546707793000097</v>
      </c>
      <c r="I254" s="60">
        <v>3.9845174368658601E-2</v>
      </c>
      <c r="J254" s="59">
        <v>1.3118230229000001</v>
      </c>
      <c r="K254" s="60">
        <v>2.2135621871332799E-2</v>
      </c>
      <c r="L254" s="59">
        <v>2.975943338</v>
      </c>
      <c r="M254" s="64">
        <v>1.30619447540669E-2</v>
      </c>
      <c r="N254" s="67">
        <v>1.4563162754000001</v>
      </c>
      <c r="O254" s="71">
        <v>4.0553408938496904</v>
      </c>
      <c r="P254" s="59">
        <v>1.7597685153</v>
      </c>
      <c r="Q254" s="60">
        <v>3.7152983755002103E-2</v>
      </c>
      <c r="R254" s="59">
        <v>10.745095525</v>
      </c>
      <c r="S254" s="60">
        <v>8.7514962015108E-2</v>
      </c>
      <c r="T254" s="59">
        <v>0</v>
      </c>
      <c r="U254" s="60">
        <v>0</v>
      </c>
      <c r="V254" s="67">
        <v>0</v>
      </c>
      <c r="W254" s="71">
        <v>0</v>
      </c>
      <c r="X254" s="59">
        <v>2.2227315500999998</v>
      </c>
      <c r="Y254" s="60">
        <v>5.3559017653902398E-2</v>
      </c>
    </row>
    <row r="255" spans="1:25" customFormat="1" x14ac:dyDescent="0.3">
      <c r="A255" s="58" t="s">
        <v>147</v>
      </c>
      <c r="B255" s="61">
        <v>4.7373508165000002</v>
      </c>
      <c r="C255" s="62">
        <v>3.8724991486142001E-3</v>
      </c>
      <c r="D255" s="61">
        <v>1.2715663423000001</v>
      </c>
      <c r="E255" s="62">
        <v>4.0312798085571297E-3</v>
      </c>
      <c r="F255" s="61">
        <v>0</v>
      </c>
      <c r="G255" s="62">
        <v>0</v>
      </c>
      <c r="H255" s="61">
        <v>0</v>
      </c>
      <c r="I255" s="62">
        <v>0</v>
      </c>
      <c r="J255" s="61">
        <v>2.3083641654</v>
      </c>
      <c r="K255" s="63">
        <v>3.8951196475932197E-2</v>
      </c>
      <c r="L255" s="61">
        <v>0</v>
      </c>
      <c r="M255" s="62">
        <v>0</v>
      </c>
      <c r="N255" s="69">
        <v>0</v>
      </c>
      <c r="O255" s="72">
        <v>0</v>
      </c>
      <c r="P255" s="61">
        <v>1.1574203087999999</v>
      </c>
      <c r="Q255" s="62">
        <v>2.4435951408771001E-2</v>
      </c>
      <c r="R255" s="61">
        <v>0</v>
      </c>
      <c r="S255" s="62">
        <v>0</v>
      </c>
      <c r="T255" s="61">
        <v>0</v>
      </c>
      <c r="U255" s="62">
        <v>0</v>
      </c>
      <c r="V255" s="69">
        <v>0</v>
      </c>
      <c r="W255" s="72">
        <v>0</v>
      </c>
      <c r="X255" s="61">
        <v>0</v>
      </c>
      <c r="Y255" s="62">
        <v>0</v>
      </c>
    </row>
    <row r="256" spans="1:25" customFormat="1" x14ac:dyDescent="0.3">
      <c r="A256" s="58" t="s">
        <v>148</v>
      </c>
      <c r="B256" s="59">
        <v>15.2197231494</v>
      </c>
      <c r="C256" s="60">
        <v>1.2441207590731E-2</v>
      </c>
      <c r="D256" s="59">
        <v>7.7808342283999998</v>
      </c>
      <c r="E256" s="60">
        <v>2.46677808897829E-2</v>
      </c>
      <c r="F256" s="59">
        <v>2.6763642831999999</v>
      </c>
      <c r="G256" s="60">
        <v>2.2816728899848801E-2</v>
      </c>
      <c r="H256" s="59">
        <v>1.3295365232</v>
      </c>
      <c r="I256" s="60">
        <v>6.9206914475881103E-3</v>
      </c>
      <c r="J256" s="59">
        <v>3.4329881146000099</v>
      </c>
      <c r="K256" s="63">
        <v>5.7928032567666099E-2</v>
      </c>
      <c r="L256" s="59">
        <v>0</v>
      </c>
      <c r="M256" s="60">
        <v>0</v>
      </c>
      <c r="N256" s="67">
        <v>0</v>
      </c>
      <c r="O256" s="71">
        <v>0</v>
      </c>
      <c r="P256" s="59">
        <v>0</v>
      </c>
      <c r="Q256" s="60">
        <v>0</v>
      </c>
      <c r="R256" s="59">
        <v>0</v>
      </c>
      <c r="S256" s="60">
        <v>0</v>
      </c>
      <c r="T256" s="59">
        <v>0</v>
      </c>
      <c r="U256" s="60">
        <v>0</v>
      </c>
      <c r="V256" s="67">
        <v>0</v>
      </c>
      <c r="W256" s="71">
        <v>0</v>
      </c>
      <c r="X256" s="59">
        <v>0</v>
      </c>
      <c r="Y256" s="60">
        <v>0</v>
      </c>
    </row>
    <row r="257" spans="1:25" customFormat="1" ht="25.5" customHeight="1" x14ac:dyDescent="0.3">
      <c r="A257" s="66" t="s">
        <v>149</v>
      </c>
      <c r="B257" s="61">
        <v>75.660462730399999</v>
      </c>
      <c r="C257" s="62">
        <v>6.1847874235266803E-2</v>
      </c>
      <c r="D257" s="61">
        <v>4.7300145280999999</v>
      </c>
      <c r="E257" s="64">
        <v>1.4995687937777001E-2</v>
      </c>
      <c r="F257" s="61">
        <v>15.711166424</v>
      </c>
      <c r="G257" s="63">
        <v>0.13394194028333101</v>
      </c>
      <c r="H257" s="61">
        <v>6.7985870610999903</v>
      </c>
      <c r="I257" s="62">
        <v>3.5388966386717402E-2</v>
      </c>
      <c r="J257" s="61">
        <v>2.7335797172000098</v>
      </c>
      <c r="K257" s="62">
        <v>4.6126257825021201E-2</v>
      </c>
      <c r="L257" s="61">
        <v>12.6371582046</v>
      </c>
      <c r="M257" s="62">
        <v>5.5466735609227602E-2</v>
      </c>
      <c r="N257" s="69">
        <v>2.5451850583</v>
      </c>
      <c r="O257" s="72">
        <v>7.0874666607047301</v>
      </c>
      <c r="P257" s="61">
        <v>6.3714149769000104</v>
      </c>
      <c r="Q257" s="62">
        <v>0.13451603155474601</v>
      </c>
      <c r="R257" s="61">
        <v>13.243430100799999</v>
      </c>
      <c r="S257" s="63">
        <v>0.107863004058426</v>
      </c>
      <c r="T257" s="61">
        <v>10.432088644</v>
      </c>
      <c r="U257" s="63">
        <v>0.222181544659213</v>
      </c>
      <c r="V257" s="69">
        <v>0.45783801540000002</v>
      </c>
      <c r="W257" s="72">
        <v>2.71043584969842</v>
      </c>
      <c r="X257" s="61">
        <v>0</v>
      </c>
      <c r="Y257" s="62">
        <v>0</v>
      </c>
    </row>
    <row r="258" spans="1:25" customFormat="1" ht="22.8" x14ac:dyDescent="0.3">
      <c r="A258" s="66" t="s">
        <v>150</v>
      </c>
      <c r="B258" s="59">
        <v>55.402661936299999</v>
      </c>
      <c r="C258" s="60">
        <v>4.5288341414789102E-2</v>
      </c>
      <c r="D258" s="59">
        <v>31.200569698999999</v>
      </c>
      <c r="E258" s="63">
        <v>9.8915976665087904E-2</v>
      </c>
      <c r="F258" s="59">
        <v>3.1898529143999999</v>
      </c>
      <c r="G258" s="60">
        <v>2.7194358269956899E-2</v>
      </c>
      <c r="H258" s="59">
        <v>3.4759896844</v>
      </c>
      <c r="I258" s="60">
        <v>1.8093712854786202E-2</v>
      </c>
      <c r="J258" s="59">
        <v>0</v>
      </c>
      <c r="K258" s="60">
        <v>0</v>
      </c>
      <c r="L258" s="59">
        <v>7.7031720510000099</v>
      </c>
      <c r="M258" s="60">
        <v>3.3810592586368003E-2</v>
      </c>
      <c r="N258" s="67">
        <v>0.3819354136</v>
      </c>
      <c r="O258" s="71">
        <v>1.0635590137561599</v>
      </c>
      <c r="P258" s="59">
        <v>0</v>
      </c>
      <c r="Q258" s="60">
        <v>0</v>
      </c>
      <c r="R258" s="59">
        <v>8.7493238442999708</v>
      </c>
      <c r="S258" s="60">
        <v>7.1260115101842603E-2</v>
      </c>
      <c r="T258" s="59">
        <v>0</v>
      </c>
      <c r="U258" s="60">
        <v>0</v>
      </c>
      <c r="V258" s="67">
        <v>0.70181832960000301</v>
      </c>
      <c r="W258" s="71">
        <v>4.1548178537803899</v>
      </c>
      <c r="X258" s="59">
        <v>0</v>
      </c>
      <c r="Y258" s="60">
        <v>0</v>
      </c>
    </row>
    <row r="259" spans="1:25" customFormat="1" x14ac:dyDescent="0.3">
      <c r="A259" s="58" t="s">
        <v>151</v>
      </c>
      <c r="B259" s="61">
        <v>12.684270056600001</v>
      </c>
      <c r="C259" s="62">
        <v>1.03686272977491E-2</v>
      </c>
      <c r="D259" s="61">
        <v>5.3503781044000096</v>
      </c>
      <c r="E259" s="62">
        <v>1.69624426999226E-2</v>
      </c>
      <c r="F259" s="61">
        <v>3.3484674299999999</v>
      </c>
      <c r="G259" s="62">
        <v>2.8546589886834901E-2</v>
      </c>
      <c r="H259" s="61">
        <v>0</v>
      </c>
      <c r="I259" s="62">
        <v>0</v>
      </c>
      <c r="J259" s="61">
        <v>2.2868716369999902</v>
      </c>
      <c r="K259" s="62">
        <v>3.8588532859410503E-2</v>
      </c>
      <c r="L259" s="61">
        <v>0.28876204890000001</v>
      </c>
      <c r="M259" s="62">
        <v>1.2674280056480601E-3</v>
      </c>
      <c r="N259" s="69">
        <v>1.0653112413000001</v>
      </c>
      <c r="O259" s="72">
        <v>2.9665261004757002</v>
      </c>
      <c r="P259" s="61">
        <v>0</v>
      </c>
      <c r="Q259" s="62">
        <v>0</v>
      </c>
      <c r="R259" s="61">
        <v>0</v>
      </c>
      <c r="S259" s="62">
        <v>0</v>
      </c>
      <c r="T259" s="61">
        <v>0</v>
      </c>
      <c r="U259" s="62">
        <v>0</v>
      </c>
      <c r="V259" s="69">
        <v>0</v>
      </c>
      <c r="W259" s="72">
        <v>0</v>
      </c>
      <c r="X259" s="61">
        <v>0.34447959500000003</v>
      </c>
      <c r="Y259" s="62">
        <v>8.3005924440961408E-3</v>
      </c>
    </row>
    <row r="260" spans="1:25" customFormat="1" x14ac:dyDescent="0.3">
      <c r="A260" s="58" t="s">
        <v>152</v>
      </c>
      <c r="B260" s="59">
        <v>30.5183115134</v>
      </c>
      <c r="C260" s="60">
        <v>2.4946882747454699E-2</v>
      </c>
      <c r="D260" s="59">
        <v>5.0263546168</v>
      </c>
      <c r="E260" s="60">
        <v>1.5935182619495E-2</v>
      </c>
      <c r="F260" s="59">
        <v>7.0301412964000001</v>
      </c>
      <c r="G260" s="63">
        <v>5.99338547052354E-2</v>
      </c>
      <c r="H260" s="59">
        <v>6.3636026962000001</v>
      </c>
      <c r="I260" s="60">
        <v>3.3124724283196703E-2</v>
      </c>
      <c r="J260" s="59">
        <v>1.2696854849999999</v>
      </c>
      <c r="K260" s="60">
        <v>2.14245956206413E-2</v>
      </c>
      <c r="L260" s="59">
        <v>0.87506695630000098</v>
      </c>
      <c r="M260" s="64">
        <v>3.8408245524532399E-3</v>
      </c>
      <c r="N260" s="67">
        <v>2.1682111471000001</v>
      </c>
      <c r="O260" s="71">
        <v>6.03772372791774</v>
      </c>
      <c r="P260" s="59">
        <v>0</v>
      </c>
      <c r="Q260" s="60">
        <v>0</v>
      </c>
      <c r="R260" s="59">
        <v>0</v>
      </c>
      <c r="S260" s="60">
        <v>0</v>
      </c>
      <c r="T260" s="59">
        <v>7.7852493155999998</v>
      </c>
      <c r="U260" s="63">
        <v>0.16580943447906199</v>
      </c>
      <c r="V260" s="67">
        <v>0</v>
      </c>
      <c r="W260" s="71">
        <v>0</v>
      </c>
      <c r="X260" s="59">
        <v>0</v>
      </c>
      <c r="Y260" s="60">
        <v>0</v>
      </c>
    </row>
    <row r="261" spans="1:25" customFormat="1" x14ac:dyDescent="0.3">
      <c r="A261" s="58" t="s">
        <v>153</v>
      </c>
      <c r="B261" s="61">
        <v>52.773455868500001</v>
      </c>
      <c r="C261" s="62">
        <v>4.3139123707790397E-2</v>
      </c>
      <c r="D261" s="61">
        <v>17.8193319704</v>
      </c>
      <c r="E261" s="62">
        <v>5.64930910677581E-2</v>
      </c>
      <c r="F261" s="61">
        <v>8.1757841161999902</v>
      </c>
      <c r="G261" s="62">
        <v>6.97007693960041E-2</v>
      </c>
      <c r="H261" s="61">
        <v>5.7995601714000102</v>
      </c>
      <c r="I261" s="62">
        <v>3.0188690402710199E-2</v>
      </c>
      <c r="J261" s="61">
        <v>0.65840472090000002</v>
      </c>
      <c r="K261" s="62">
        <v>1.1109881200227901E-2</v>
      </c>
      <c r="L261" s="61">
        <v>8.3102368937999902</v>
      </c>
      <c r="M261" s="62">
        <v>3.6475108182998602E-2</v>
      </c>
      <c r="N261" s="69">
        <v>7.1286945456999904</v>
      </c>
      <c r="O261" s="68">
        <v>19.850967128002502</v>
      </c>
      <c r="P261" s="61">
        <v>0.87506695629999898</v>
      </c>
      <c r="Q261" s="62">
        <v>1.84747869559483E-2</v>
      </c>
      <c r="R261" s="61">
        <v>3.6548360150999999</v>
      </c>
      <c r="S261" s="62">
        <v>2.9767332853276401E-2</v>
      </c>
      <c r="T261" s="61">
        <v>0</v>
      </c>
      <c r="U261" s="62">
        <v>0</v>
      </c>
      <c r="V261" s="69">
        <v>0</v>
      </c>
      <c r="W261" s="72">
        <v>0</v>
      </c>
      <c r="X261" s="61">
        <v>0.35154047870000099</v>
      </c>
      <c r="Y261" s="62">
        <v>8.4707317462189898E-3</v>
      </c>
    </row>
    <row r="262" spans="1:25" customFormat="1" x14ac:dyDescent="0.3">
      <c r="A262" s="58" t="s">
        <v>154</v>
      </c>
      <c r="B262" s="59">
        <v>93.4804370824003</v>
      </c>
      <c r="C262" s="60">
        <v>7.6414630673505499E-2</v>
      </c>
      <c r="D262" s="59">
        <v>18.9502626606</v>
      </c>
      <c r="E262" s="60">
        <v>6.0078510014939697E-2</v>
      </c>
      <c r="F262" s="59">
        <v>10.912241982999999</v>
      </c>
      <c r="G262" s="60">
        <v>9.3029812338536993E-2</v>
      </c>
      <c r="H262" s="59">
        <v>16.010920208800002</v>
      </c>
      <c r="I262" s="60">
        <v>8.3342305099195296E-2</v>
      </c>
      <c r="J262" s="59">
        <v>0.77998095410000101</v>
      </c>
      <c r="K262" s="60">
        <v>1.3161351162011999E-2</v>
      </c>
      <c r="L262" s="59">
        <v>13.101030569300001</v>
      </c>
      <c r="M262" s="60">
        <v>5.7502753944416E-2</v>
      </c>
      <c r="N262" s="67">
        <v>0</v>
      </c>
      <c r="O262" s="71">
        <v>0</v>
      </c>
      <c r="P262" s="59">
        <v>2.5891547243000002</v>
      </c>
      <c r="Q262" s="60">
        <v>5.4663339282840798E-2</v>
      </c>
      <c r="R262" s="59">
        <v>23.658167481100001</v>
      </c>
      <c r="S262" s="63">
        <v>0.19268731707767001</v>
      </c>
      <c r="T262" s="59">
        <v>1.4586722474</v>
      </c>
      <c r="U262" s="60">
        <v>3.1066650614137301E-2</v>
      </c>
      <c r="V262" s="67">
        <v>0</v>
      </c>
      <c r="W262" s="71">
        <v>0</v>
      </c>
      <c r="X262" s="59">
        <v>6.0200062538000099</v>
      </c>
      <c r="Y262" s="60">
        <v>0.145058282548503</v>
      </c>
    </row>
    <row r="263" spans="1:25" customFormat="1" x14ac:dyDescent="0.3">
      <c r="A263" s="58" t="s">
        <v>155</v>
      </c>
      <c r="B263" s="61">
        <v>13.149083791700001</v>
      </c>
      <c r="C263" s="62">
        <v>1.07485845487869E-2</v>
      </c>
      <c r="D263" s="61">
        <v>4.5763856647000196</v>
      </c>
      <c r="E263" s="62">
        <v>1.45086343610712E-2</v>
      </c>
      <c r="F263" s="61">
        <v>0</v>
      </c>
      <c r="G263" s="62">
        <v>0</v>
      </c>
      <c r="H263" s="61">
        <v>0</v>
      </c>
      <c r="I263" s="62">
        <v>0</v>
      </c>
      <c r="J263" s="61">
        <v>0</v>
      </c>
      <c r="K263" s="62">
        <v>0</v>
      </c>
      <c r="L263" s="61">
        <v>2.9641228511</v>
      </c>
      <c r="M263" s="62">
        <v>1.30100625341057E-2</v>
      </c>
      <c r="N263" s="69">
        <v>0</v>
      </c>
      <c r="O263" s="72">
        <v>0</v>
      </c>
      <c r="P263" s="61">
        <v>5.6085752758999998</v>
      </c>
      <c r="Q263" s="63">
        <v>0.11841063429794101</v>
      </c>
      <c r="R263" s="61">
        <v>0</v>
      </c>
      <c r="S263" s="62">
        <v>0</v>
      </c>
      <c r="T263" s="61">
        <v>0</v>
      </c>
      <c r="U263" s="62">
        <v>0</v>
      </c>
      <c r="V263" s="69">
        <v>0</v>
      </c>
      <c r="W263" s="72">
        <v>0</v>
      </c>
      <c r="X263" s="61">
        <v>0</v>
      </c>
      <c r="Y263" s="62">
        <v>0</v>
      </c>
    </row>
    <row r="264" spans="1:25" customFormat="1" x14ac:dyDescent="0.3">
      <c r="A264" s="58" t="s">
        <v>156</v>
      </c>
      <c r="B264" s="59">
        <v>213.1953664959</v>
      </c>
      <c r="C264" s="60">
        <v>0.17427437975848001</v>
      </c>
      <c r="D264" s="59">
        <v>34.798449715799997</v>
      </c>
      <c r="E264" s="64">
        <v>0.110322429150376</v>
      </c>
      <c r="F264" s="59">
        <v>13.167938384599999</v>
      </c>
      <c r="G264" s="60">
        <v>0.112260233846828</v>
      </c>
      <c r="H264" s="59">
        <v>41.1924608928</v>
      </c>
      <c r="I264" s="60">
        <v>0.214420820211664</v>
      </c>
      <c r="J264" s="59">
        <v>20.609435834500001</v>
      </c>
      <c r="K264" s="63">
        <v>0.34776236630264201</v>
      </c>
      <c r="L264" s="59">
        <v>47.824734422200002</v>
      </c>
      <c r="M264" s="60">
        <v>0.20991126777316901</v>
      </c>
      <c r="N264" s="67">
        <v>8.2901193033999903</v>
      </c>
      <c r="O264" s="71">
        <v>23.085136377217701</v>
      </c>
      <c r="P264" s="59">
        <v>12.293899274499999</v>
      </c>
      <c r="Q264" s="60">
        <v>0.259554047057868</v>
      </c>
      <c r="R264" s="59">
        <v>19.238716012499999</v>
      </c>
      <c r="S264" s="60">
        <v>0.156692464681778</v>
      </c>
      <c r="T264" s="59">
        <v>3.9724405944000099</v>
      </c>
      <c r="U264" s="60">
        <v>8.4604628799658604E-2</v>
      </c>
      <c r="V264" s="67">
        <v>0.58096426459999995</v>
      </c>
      <c r="W264" s="71">
        <v>3.4393526033214599</v>
      </c>
      <c r="X264" s="59">
        <v>11.226207796600001</v>
      </c>
      <c r="Y264" s="60">
        <v>0.27050709814121499</v>
      </c>
    </row>
    <row r="265" spans="1:25" customFormat="1" x14ac:dyDescent="0.3">
      <c r="A265" s="58" t="s">
        <v>157</v>
      </c>
      <c r="B265" s="61">
        <v>10.762059028199999</v>
      </c>
      <c r="C265" s="62">
        <v>8.7973354810212106E-3</v>
      </c>
      <c r="D265" s="61">
        <v>0.93700796929999997</v>
      </c>
      <c r="E265" s="62">
        <v>2.97062070726391E-3</v>
      </c>
      <c r="F265" s="61">
        <v>0</v>
      </c>
      <c r="G265" s="62">
        <v>0</v>
      </c>
      <c r="H265" s="61">
        <v>3.4846476954000001</v>
      </c>
      <c r="I265" s="62">
        <v>1.8138780757499098E-2</v>
      </c>
      <c r="J265" s="61">
        <v>3.1904679840999899</v>
      </c>
      <c r="K265" s="63">
        <v>5.38357626416004E-2</v>
      </c>
      <c r="L265" s="61">
        <v>0.38378541199999999</v>
      </c>
      <c r="M265" s="62">
        <v>1.68450245169312E-3</v>
      </c>
      <c r="N265" s="69">
        <v>0</v>
      </c>
      <c r="O265" s="72">
        <v>0</v>
      </c>
      <c r="P265" s="61">
        <v>0</v>
      </c>
      <c r="Q265" s="62">
        <v>0</v>
      </c>
      <c r="R265" s="61">
        <v>0</v>
      </c>
      <c r="S265" s="62">
        <v>0</v>
      </c>
      <c r="T265" s="61">
        <v>0.71874362599999997</v>
      </c>
      <c r="U265" s="62">
        <v>1.53077273869303E-2</v>
      </c>
      <c r="V265" s="69">
        <v>0</v>
      </c>
      <c r="W265" s="72">
        <v>0</v>
      </c>
      <c r="X265" s="61">
        <v>2.0474063413999999</v>
      </c>
      <c r="Y265" s="63">
        <v>4.9334375254996898E-2</v>
      </c>
    </row>
    <row r="266" spans="1:25" customFormat="1" x14ac:dyDescent="0.3">
      <c r="A266" s="66" t="s">
        <v>158</v>
      </c>
      <c r="B266" s="59">
        <v>33.793971006299998</v>
      </c>
      <c r="C266" s="60">
        <v>2.7624537219068698E-2</v>
      </c>
      <c r="D266" s="59">
        <v>5.1740524600000102</v>
      </c>
      <c r="E266" s="60">
        <v>1.6403432928780898E-2</v>
      </c>
      <c r="F266" s="59">
        <v>0.69879836169999998</v>
      </c>
      <c r="G266" s="60">
        <v>5.9574449093691903E-3</v>
      </c>
      <c r="H266" s="59">
        <v>2.7544433219000002</v>
      </c>
      <c r="I266" s="60">
        <v>1.43378177343022E-2</v>
      </c>
      <c r="J266" s="59">
        <v>0</v>
      </c>
      <c r="K266" s="60">
        <v>0</v>
      </c>
      <c r="L266" s="59">
        <v>3.1340901178</v>
      </c>
      <c r="M266" s="60">
        <v>1.37560791061575E-2</v>
      </c>
      <c r="N266" s="67">
        <v>1.6812292042000001</v>
      </c>
      <c r="O266" s="71">
        <v>4.6816461910747798</v>
      </c>
      <c r="P266" s="59">
        <v>3.3759147714000002</v>
      </c>
      <c r="Q266" s="60">
        <v>7.1273753092868403E-2</v>
      </c>
      <c r="R266" s="59">
        <v>3.8619822778000001</v>
      </c>
      <c r="S266" s="60">
        <v>3.1454465114649402E-2</v>
      </c>
      <c r="T266" s="59">
        <v>0</v>
      </c>
      <c r="U266" s="60">
        <v>0</v>
      </c>
      <c r="V266" s="67">
        <v>7.3296691745999798</v>
      </c>
      <c r="W266" s="68">
        <v>43.392198613975701</v>
      </c>
      <c r="X266" s="59">
        <v>5.7837913169000004</v>
      </c>
      <c r="Y266" s="63">
        <v>0.13936643911605001</v>
      </c>
    </row>
    <row r="267" spans="1:25" customFormat="1" x14ac:dyDescent="0.3">
      <c r="A267" s="58" t="s">
        <v>159</v>
      </c>
      <c r="B267" s="61">
        <v>17.531729816599999</v>
      </c>
      <c r="C267" s="62">
        <v>1.4331133880153901E-2</v>
      </c>
      <c r="D267" s="61">
        <v>0.26268879490000002</v>
      </c>
      <c r="E267" s="64">
        <v>8.3280911076893797E-4</v>
      </c>
      <c r="F267" s="61">
        <v>0</v>
      </c>
      <c r="G267" s="62">
        <v>0</v>
      </c>
      <c r="H267" s="61">
        <v>11.9669895753</v>
      </c>
      <c r="I267" s="63">
        <v>6.2292265734693403E-2</v>
      </c>
      <c r="J267" s="61">
        <v>0</v>
      </c>
      <c r="K267" s="62">
        <v>0</v>
      </c>
      <c r="L267" s="61">
        <v>0</v>
      </c>
      <c r="M267" s="62">
        <v>0</v>
      </c>
      <c r="N267" s="69">
        <v>0.61772222939999999</v>
      </c>
      <c r="O267" s="72">
        <v>1.72014435342197</v>
      </c>
      <c r="P267" s="61">
        <v>3.0679810450999998</v>
      </c>
      <c r="Q267" s="63">
        <v>6.4772524873717804E-2</v>
      </c>
      <c r="R267" s="61">
        <v>1.6163481718999999</v>
      </c>
      <c r="S267" s="62">
        <v>1.3164578066142201E-2</v>
      </c>
      <c r="T267" s="61">
        <v>0</v>
      </c>
      <c r="U267" s="62">
        <v>0</v>
      </c>
      <c r="V267" s="69">
        <v>0</v>
      </c>
      <c r="W267" s="72">
        <v>0</v>
      </c>
      <c r="X267" s="61">
        <v>0</v>
      </c>
      <c r="Y267" s="62">
        <v>0</v>
      </c>
    </row>
    <row r="268" spans="1:25" customFormat="1" x14ac:dyDescent="0.3">
      <c r="A268" s="58" t="s">
        <v>162</v>
      </c>
      <c r="B268" s="59">
        <v>131.602197324</v>
      </c>
      <c r="C268" s="60">
        <v>0.107576875100305</v>
      </c>
      <c r="D268" s="59">
        <v>55.377448397000002</v>
      </c>
      <c r="E268" s="63">
        <v>0.17556456328376999</v>
      </c>
      <c r="F268" s="59">
        <v>7.3131821819000002</v>
      </c>
      <c r="G268" s="60">
        <v>6.2346854756299003E-2</v>
      </c>
      <c r="H268" s="59">
        <v>13.6808516799</v>
      </c>
      <c r="I268" s="60">
        <v>7.1213503025040703E-2</v>
      </c>
      <c r="J268" s="59">
        <v>1.3132386814999999</v>
      </c>
      <c r="K268" s="60">
        <v>2.2159509608414299E-2</v>
      </c>
      <c r="L268" s="59">
        <v>15.1123681946</v>
      </c>
      <c r="M268" s="60">
        <v>6.6330872614545205E-2</v>
      </c>
      <c r="N268" s="67">
        <v>5.1201154088999896</v>
      </c>
      <c r="O268" s="71">
        <v>14.2577637493195</v>
      </c>
      <c r="P268" s="59">
        <v>0.374264031</v>
      </c>
      <c r="Q268" s="64">
        <v>7.9016219138652501E-3</v>
      </c>
      <c r="R268" s="59">
        <v>9.6450978127000209</v>
      </c>
      <c r="S268" s="60">
        <v>7.8555873863247194E-2</v>
      </c>
      <c r="T268" s="59">
        <v>13.529040438199999</v>
      </c>
      <c r="U268" s="63">
        <v>0.28814010356833702</v>
      </c>
      <c r="V268" s="67">
        <v>4.5382833207999997</v>
      </c>
      <c r="W268" s="71">
        <v>26.866982196832101</v>
      </c>
      <c r="X268" s="59">
        <v>5.59830717749999</v>
      </c>
      <c r="Y268" s="60">
        <v>0.134897006765483</v>
      </c>
    </row>
    <row r="269" spans="1:25" customFormat="1" x14ac:dyDescent="0.3">
      <c r="A269" s="65" t="s">
        <v>1</v>
      </c>
    </row>
    <row r="270" spans="1:25" customFormat="1" x14ac:dyDescent="0.3">
      <c r="A270" s="65" t="s">
        <v>1</v>
      </c>
    </row>
    <row r="271" spans="1:25" customFormat="1" x14ac:dyDescent="0.3">
      <c r="A271" s="53" t="s">
        <v>163</v>
      </c>
    </row>
    <row r="272" spans="1:25" customFormat="1" x14ac:dyDescent="0.3">
      <c r="A272" s="54" t="s">
        <v>1</v>
      </c>
    </row>
    <row r="273" spans="1:25" customFormat="1" ht="25.5" customHeight="1" x14ac:dyDescent="0.3">
      <c r="A273" s="114" t="s">
        <v>1</v>
      </c>
      <c r="B273" s="113" t="s">
        <v>502</v>
      </c>
      <c r="C273" s="113" t="s">
        <v>1</v>
      </c>
      <c r="D273" s="113" t="s">
        <v>53</v>
      </c>
      <c r="E273" s="113" t="s">
        <v>1</v>
      </c>
      <c r="F273" s="113" t="s">
        <v>54</v>
      </c>
      <c r="G273" s="113" t="s">
        <v>1</v>
      </c>
      <c r="H273" s="116" t="s">
        <v>55</v>
      </c>
      <c r="I273" s="116" t="s">
        <v>1</v>
      </c>
      <c r="J273" s="116" t="s">
        <v>56</v>
      </c>
      <c r="K273" s="116" t="s">
        <v>1</v>
      </c>
      <c r="L273" s="116" t="s">
        <v>57</v>
      </c>
      <c r="M273" s="116" t="s">
        <v>1</v>
      </c>
      <c r="N273" s="116" t="s">
        <v>58</v>
      </c>
      <c r="O273" s="116" t="s">
        <v>1</v>
      </c>
      <c r="P273" s="116" t="s">
        <v>59</v>
      </c>
      <c r="Q273" s="116" t="s">
        <v>1</v>
      </c>
      <c r="R273" s="116" t="s">
        <v>60</v>
      </c>
      <c r="S273" s="116" t="s">
        <v>1</v>
      </c>
      <c r="T273" s="113" t="s">
        <v>61</v>
      </c>
      <c r="U273" s="113" t="s">
        <v>1</v>
      </c>
      <c r="V273" s="113" t="s">
        <v>62</v>
      </c>
      <c r="W273" s="113" t="s">
        <v>1</v>
      </c>
      <c r="X273" s="113" t="s">
        <v>63</v>
      </c>
      <c r="Y273" s="113" t="s">
        <v>1</v>
      </c>
    </row>
    <row r="274" spans="1:25" customFormat="1" x14ac:dyDescent="0.3">
      <c r="A274" s="115" t="s">
        <v>1</v>
      </c>
      <c r="B274" s="55" t="s">
        <v>14</v>
      </c>
      <c r="C274" s="55" t="s">
        <v>15</v>
      </c>
      <c r="D274" s="55" t="s">
        <v>14</v>
      </c>
      <c r="E274" s="55" t="s">
        <v>15</v>
      </c>
      <c r="F274" s="55" t="s">
        <v>14</v>
      </c>
      <c r="G274" s="55" t="s">
        <v>15</v>
      </c>
      <c r="H274" s="55" t="s">
        <v>14</v>
      </c>
      <c r="I274" s="55" t="s">
        <v>15</v>
      </c>
      <c r="J274" s="55" t="s">
        <v>14</v>
      </c>
      <c r="K274" s="55" t="s">
        <v>15</v>
      </c>
      <c r="L274" s="55" t="s">
        <v>14</v>
      </c>
      <c r="M274" s="55" t="s">
        <v>15</v>
      </c>
      <c r="N274" s="55" t="s">
        <v>14</v>
      </c>
      <c r="O274" s="55" t="s">
        <v>15</v>
      </c>
      <c r="P274" s="55" t="s">
        <v>14</v>
      </c>
      <c r="Q274" s="55" t="s">
        <v>15</v>
      </c>
      <c r="R274" s="55" t="s">
        <v>14</v>
      </c>
      <c r="S274" s="55" t="s">
        <v>15</v>
      </c>
      <c r="T274" s="55" t="s">
        <v>14</v>
      </c>
      <c r="U274" s="55" t="s">
        <v>15</v>
      </c>
      <c r="V274" s="55" t="s">
        <v>14</v>
      </c>
      <c r="W274" s="55" t="s">
        <v>15</v>
      </c>
      <c r="X274" s="55" t="s">
        <v>14</v>
      </c>
      <c r="Y274" s="55" t="s">
        <v>15</v>
      </c>
    </row>
    <row r="275" spans="1:25" customFormat="1" x14ac:dyDescent="0.3">
      <c r="A275" s="56" t="s">
        <v>16</v>
      </c>
      <c r="B275" s="57">
        <v>1223.3316612077999</v>
      </c>
      <c r="C275" s="57">
        <v>1223.3316612077999</v>
      </c>
      <c r="D275" s="57">
        <v>315.42497734860001</v>
      </c>
      <c r="E275" s="57">
        <v>315.42497734860001</v>
      </c>
      <c r="F275" s="57">
        <v>117.2983338211</v>
      </c>
      <c r="G275" s="57">
        <v>117.2983338211</v>
      </c>
      <c r="H275" s="57">
        <v>192.11035967559999</v>
      </c>
      <c r="I275" s="57">
        <v>192.11035967559999</v>
      </c>
      <c r="J275" s="57">
        <v>59.262984818100001</v>
      </c>
      <c r="K275" s="57">
        <v>59.262984818100001</v>
      </c>
      <c r="L275" s="57">
        <v>227.8330979063</v>
      </c>
      <c r="M275" s="57">
        <v>227.8330979063</v>
      </c>
      <c r="N275" s="57">
        <v>35.911069217600001</v>
      </c>
      <c r="O275" s="57">
        <v>35.911069217600001</v>
      </c>
      <c r="P275" s="57">
        <v>47.365469403600002</v>
      </c>
      <c r="Q275" s="57">
        <v>47.365469403600002</v>
      </c>
      <c r="R275" s="57">
        <v>122.78009699810001</v>
      </c>
      <c r="S275" s="57">
        <v>122.78009699810001</v>
      </c>
      <c r="T275" s="57">
        <v>46.952993598100001</v>
      </c>
      <c r="U275" s="57">
        <v>46.952993598100001</v>
      </c>
      <c r="V275" s="57">
        <v>16.891675021600001</v>
      </c>
      <c r="W275" s="57">
        <v>16.891675021600001</v>
      </c>
      <c r="X275" s="57">
        <v>41.500603399100001</v>
      </c>
      <c r="Y275" s="57">
        <v>41.500603399100001</v>
      </c>
    </row>
    <row r="276" spans="1:25" customFormat="1" x14ac:dyDescent="0.3">
      <c r="A276" s="58" t="s">
        <v>65</v>
      </c>
      <c r="B276" s="59">
        <v>211.34022731819999</v>
      </c>
      <c r="C276" s="60">
        <v>0.17275791514260599</v>
      </c>
      <c r="D276" s="59">
        <v>38.5615170782999</v>
      </c>
      <c r="E276" s="64">
        <v>0.12225257936908</v>
      </c>
      <c r="F276" s="59">
        <v>21.441234231399999</v>
      </c>
      <c r="G276" s="60">
        <v>0.182792317102317</v>
      </c>
      <c r="H276" s="59">
        <v>49.943215992500001</v>
      </c>
      <c r="I276" s="63">
        <v>0.25997148762219202</v>
      </c>
      <c r="J276" s="59">
        <v>9.0831411313000103</v>
      </c>
      <c r="K276" s="60">
        <v>0.15326837079130401</v>
      </c>
      <c r="L276" s="59">
        <v>38.785213455600001</v>
      </c>
      <c r="M276" s="60">
        <v>0.170235202049313</v>
      </c>
      <c r="N276" s="67">
        <v>4.5001326648000104</v>
      </c>
      <c r="O276" s="71">
        <v>12.5313246384613</v>
      </c>
      <c r="P276" s="59">
        <v>12.108325086600001</v>
      </c>
      <c r="Q276" s="60">
        <v>0.25563612562192201</v>
      </c>
      <c r="R276" s="59">
        <v>23.187668646700001</v>
      </c>
      <c r="S276" s="60">
        <v>0.188855272260119</v>
      </c>
      <c r="T276" s="59">
        <v>7.8034143507000104</v>
      </c>
      <c r="U276" s="60">
        <v>0.16619631151730799</v>
      </c>
      <c r="V276" s="67">
        <v>2.6628074167000002</v>
      </c>
      <c r="W276" s="71">
        <v>15.764022296752501</v>
      </c>
      <c r="X276" s="59">
        <v>3.2635572636000099</v>
      </c>
      <c r="Y276" s="60">
        <v>7.86387906752887E-2</v>
      </c>
    </row>
    <row r="277" spans="1:25" customFormat="1" x14ac:dyDescent="0.3">
      <c r="A277" s="58" t="s">
        <v>66</v>
      </c>
      <c r="B277" s="61">
        <v>1011.9914338896</v>
      </c>
      <c r="C277" s="62">
        <v>0.82724208485739403</v>
      </c>
      <c r="D277" s="61">
        <v>276.86346027029998</v>
      </c>
      <c r="E277" s="63">
        <v>0.87774742063092004</v>
      </c>
      <c r="F277" s="61">
        <v>95.857099589700397</v>
      </c>
      <c r="G277" s="62">
        <v>0.81720768289768198</v>
      </c>
      <c r="H277" s="61">
        <v>142.16714368309999</v>
      </c>
      <c r="I277" s="64">
        <v>0.74002851237780898</v>
      </c>
      <c r="J277" s="61">
        <v>50.179843686799998</v>
      </c>
      <c r="K277" s="62">
        <v>0.84673162920869605</v>
      </c>
      <c r="L277" s="61">
        <v>189.0478844507</v>
      </c>
      <c r="M277" s="62">
        <v>0.82976479795068603</v>
      </c>
      <c r="N277" s="69">
        <v>31.4109365527999</v>
      </c>
      <c r="O277" s="72">
        <v>87.4686753615387</v>
      </c>
      <c r="P277" s="61">
        <v>35.257144316999899</v>
      </c>
      <c r="Q277" s="62">
        <v>0.74436387437807805</v>
      </c>
      <c r="R277" s="61">
        <v>99.592428351399903</v>
      </c>
      <c r="S277" s="62">
        <v>0.811144727739881</v>
      </c>
      <c r="T277" s="61">
        <v>39.149579247399998</v>
      </c>
      <c r="U277" s="62">
        <v>0.83380368848269204</v>
      </c>
      <c r="V277" s="69">
        <v>14.2288676049</v>
      </c>
      <c r="W277" s="72">
        <v>84.235977703247499</v>
      </c>
      <c r="X277" s="61">
        <v>38.237046135500101</v>
      </c>
      <c r="Y277" s="62">
        <v>0.92136120932471099</v>
      </c>
    </row>
    <row r="278" spans="1:25" customFormat="1" x14ac:dyDescent="0.3">
      <c r="A278" s="65" t="s">
        <v>1</v>
      </c>
    </row>
    <row r="279" spans="1:25" customFormat="1" x14ac:dyDescent="0.3">
      <c r="A279" s="65" t="s">
        <v>1</v>
      </c>
    </row>
    <row r="280" spans="1:25" customFormat="1" x14ac:dyDescent="0.3">
      <c r="A280" s="53" t="s">
        <v>164</v>
      </c>
    </row>
    <row r="281" spans="1:25" customFormat="1" x14ac:dyDescent="0.3">
      <c r="A281" s="54" t="s">
        <v>1</v>
      </c>
    </row>
    <row r="282" spans="1:25" customFormat="1" ht="25.5" customHeight="1" x14ac:dyDescent="0.3">
      <c r="A282" s="114" t="s">
        <v>1</v>
      </c>
      <c r="B282" s="113" t="s">
        <v>502</v>
      </c>
      <c r="C282" s="113" t="s">
        <v>1</v>
      </c>
      <c r="D282" s="113" t="s">
        <v>53</v>
      </c>
      <c r="E282" s="113" t="s">
        <v>1</v>
      </c>
      <c r="F282" s="113" t="s">
        <v>54</v>
      </c>
      <c r="G282" s="113" t="s">
        <v>1</v>
      </c>
      <c r="H282" s="116" t="s">
        <v>55</v>
      </c>
      <c r="I282" s="116" t="s">
        <v>1</v>
      </c>
      <c r="J282" s="116" t="s">
        <v>56</v>
      </c>
      <c r="K282" s="116" t="s">
        <v>1</v>
      </c>
      <c r="L282" s="116" t="s">
        <v>57</v>
      </c>
      <c r="M282" s="116" t="s">
        <v>1</v>
      </c>
      <c r="N282" s="116" t="s">
        <v>58</v>
      </c>
      <c r="O282" s="116" t="s">
        <v>1</v>
      </c>
      <c r="P282" s="116" t="s">
        <v>59</v>
      </c>
      <c r="Q282" s="116" t="s">
        <v>1</v>
      </c>
      <c r="R282" s="116" t="s">
        <v>60</v>
      </c>
      <c r="S282" s="116" t="s">
        <v>1</v>
      </c>
      <c r="T282" s="113" t="s">
        <v>61</v>
      </c>
      <c r="U282" s="113" t="s">
        <v>1</v>
      </c>
      <c r="V282" s="113" t="s">
        <v>62</v>
      </c>
      <c r="W282" s="113" t="s">
        <v>1</v>
      </c>
      <c r="X282" s="113" t="s">
        <v>63</v>
      </c>
      <c r="Y282" s="113" t="s">
        <v>1</v>
      </c>
    </row>
    <row r="283" spans="1:25" customFormat="1" x14ac:dyDescent="0.3">
      <c r="A283" s="115" t="s">
        <v>1</v>
      </c>
      <c r="B283" s="55" t="s">
        <v>14</v>
      </c>
      <c r="C283" s="55" t="s">
        <v>15</v>
      </c>
      <c r="D283" s="55" t="s">
        <v>14</v>
      </c>
      <c r="E283" s="55" t="s">
        <v>15</v>
      </c>
      <c r="F283" s="55" t="s">
        <v>14</v>
      </c>
      <c r="G283" s="55" t="s">
        <v>15</v>
      </c>
      <c r="H283" s="55" t="s">
        <v>14</v>
      </c>
      <c r="I283" s="55" t="s">
        <v>15</v>
      </c>
      <c r="J283" s="55" t="s">
        <v>14</v>
      </c>
      <c r="K283" s="55" t="s">
        <v>15</v>
      </c>
      <c r="L283" s="55" t="s">
        <v>14</v>
      </c>
      <c r="M283" s="55" t="s">
        <v>15</v>
      </c>
      <c r="N283" s="55" t="s">
        <v>14</v>
      </c>
      <c r="O283" s="55" t="s">
        <v>15</v>
      </c>
      <c r="P283" s="55" t="s">
        <v>14</v>
      </c>
      <c r="Q283" s="55" t="s">
        <v>15</v>
      </c>
      <c r="R283" s="55" t="s">
        <v>14</v>
      </c>
      <c r="S283" s="55" t="s">
        <v>15</v>
      </c>
      <c r="T283" s="55" t="s">
        <v>14</v>
      </c>
      <c r="U283" s="55" t="s">
        <v>15</v>
      </c>
      <c r="V283" s="55" t="s">
        <v>14</v>
      </c>
      <c r="W283" s="55" t="s">
        <v>15</v>
      </c>
      <c r="X283" s="55" t="s">
        <v>14</v>
      </c>
      <c r="Y283" s="55" t="s">
        <v>15</v>
      </c>
    </row>
    <row r="284" spans="1:25" customFormat="1" x14ac:dyDescent="0.3">
      <c r="A284" s="56" t="s">
        <v>16</v>
      </c>
      <c r="B284" s="57">
        <v>211.34022731819999</v>
      </c>
      <c r="C284" s="57">
        <v>211.34022731819999</v>
      </c>
      <c r="D284" s="57">
        <v>38.5615170783</v>
      </c>
      <c r="E284" s="57">
        <v>38.5615170783</v>
      </c>
      <c r="F284" s="57">
        <v>21.441234231399999</v>
      </c>
      <c r="G284" s="57">
        <v>21.441234231399999</v>
      </c>
      <c r="H284" s="57">
        <v>49.943215992500001</v>
      </c>
      <c r="I284" s="57">
        <v>49.943215992500001</v>
      </c>
      <c r="J284" s="57">
        <v>9.0831411312999997</v>
      </c>
      <c r="K284" s="57">
        <v>9.0831411312999997</v>
      </c>
      <c r="L284" s="57">
        <v>38.785213455600001</v>
      </c>
      <c r="M284" s="57">
        <v>38.785213455600001</v>
      </c>
      <c r="N284" s="57">
        <v>4.5001326647999997</v>
      </c>
      <c r="O284" s="57">
        <v>4.5001326647999997</v>
      </c>
      <c r="P284" s="57">
        <v>12.108325086600001</v>
      </c>
      <c r="Q284" s="57">
        <v>12.108325086600001</v>
      </c>
      <c r="R284" s="57">
        <v>23.187668646700001</v>
      </c>
      <c r="S284" s="57">
        <v>23.187668646700001</v>
      </c>
      <c r="T284" s="57">
        <v>7.8034143506999998</v>
      </c>
      <c r="U284" s="57">
        <v>7.8034143506999998</v>
      </c>
      <c r="V284" s="57">
        <v>2.6628074167000002</v>
      </c>
      <c r="W284" s="57">
        <v>2.6628074167000002</v>
      </c>
      <c r="X284" s="57">
        <v>3.2635572636000001</v>
      </c>
      <c r="Y284" s="57">
        <v>3.2635572636000001</v>
      </c>
    </row>
    <row r="285" spans="1:25" customFormat="1" x14ac:dyDescent="0.3">
      <c r="A285" s="58" t="s">
        <v>2</v>
      </c>
      <c r="B285" s="59">
        <v>15.136559138200001</v>
      </c>
      <c r="C285" s="60">
        <v>7.1621760467825896E-2</v>
      </c>
      <c r="D285" s="59">
        <v>0.81170202960000104</v>
      </c>
      <c r="E285" s="60">
        <v>2.1049535679621201E-2</v>
      </c>
      <c r="F285" s="67">
        <v>0</v>
      </c>
      <c r="G285" s="71">
        <v>0</v>
      </c>
      <c r="H285" s="59">
        <v>6.4917991712000003</v>
      </c>
      <c r="I285" s="60">
        <v>0.129983603222005</v>
      </c>
      <c r="J285" s="67">
        <v>0</v>
      </c>
      <c r="K285" s="71">
        <v>0</v>
      </c>
      <c r="L285" s="59">
        <v>0.1814870938</v>
      </c>
      <c r="M285" s="60">
        <v>4.6792856769438803E-3</v>
      </c>
      <c r="N285" s="67">
        <v>2.1682111471000001</v>
      </c>
      <c r="O285" s="68">
        <v>48.181049506823001</v>
      </c>
      <c r="P285" s="67">
        <v>4.6556248376999996</v>
      </c>
      <c r="Q285" s="68">
        <v>38.449783966010898</v>
      </c>
      <c r="R285" s="67">
        <v>0.82773485879999997</v>
      </c>
      <c r="S285" s="71">
        <v>3.5697200585872602</v>
      </c>
      <c r="T285" s="67">
        <v>0</v>
      </c>
      <c r="U285" s="71">
        <v>0</v>
      </c>
      <c r="V285" s="67">
        <v>0</v>
      </c>
      <c r="W285" s="71">
        <v>0</v>
      </c>
      <c r="X285" s="67">
        <v>0</v>
      </c>
      <c r="Y285" s="71">
        <v>0</v>
      </c>
    </row>
    <row r="286" spans="1:25" customFormat="1" x14ac:dyDescent="0.3">
      <c r="A286" s="58" t="s">
        <v>3</v>
      </c>
      <c r="B286" s="61">
        <v>91.0217946793001</v>
      </c>
      <c r="C286" s="62">
        <v>0.43068844883115898</v>
      </c>
      <c r="D286" s="61">
        <v>17.605061859500001</v>
      </c>
      <c r="E286" s="62">
        <v>0.45654484557110497</v>
      </c>
      <c r="F286" s="69">
        <v>12.868574409000001</v>
      </c>
      <c r="G286" s="72">
        <v>60.017880827748201</v>
      </c>
      <c r="H286" s="61">
        <v>14.1797218326</v>
      </c>
      <c r="I286" s="62">
        <v>0.283916875411655</v>
      </c>
      <c r="J286" s="69">
        <v>2.8817076617000001</v>
      </c>
      <c r="K286" s="72">
        <v>31.725893279030899</v>
      </c>
      <c r="L286" s="61">
        <v>18.854212758799999</v>
      </c>
      <c r="M286" s="62">
        <v>0.486118576616412</v>
      </c>
      <c r="N286" s="69">
        <v>1.4568545613999999</v>
      </c>
      <c r="O286" s="72">
        <v>32.373591400882603</v>
      </c>
      <c r="P286" s="69">
        <v>5.2390904822</v>
      </c>
      <c r="Q286" s="72">
        <v>43.268498695975502</v>
      </c>
      <c r="R286" s="69">
        <v>9.3646626993000197</v>
      </c>
      <c r="S286" s="72">
        <v>40.386391758417503</v>
      </c>
      <c r="T286" s="69">
        <v>6.7507244254999996</v>
      </c>
      <c r="U286" s="68">
        <v>86.509880446043894</v>
      </c>
      <c r="V286" s="69">
        <v>1.8211839892999999</v>
      </c>
      <c r="W286" s="72">
        <v>68.393379779487802</v>
      </c>
      <c r="X286" s="69">
        <v>0</v>
      </c>
      <c r="Y286" s="72">
        <v>0</v>
      </c>
    </row>
    <row r="287" spans="1:25" customFormat="1" x14ac:dyDescent="0.3">
      <c r="A287" s="58" t="s">
        <v>4</v>
      </c>
      <c r="B287" s="59">
        <v>24.522626815199999</v>
      </c>
      <c r="C287" s="60">
        <v>0.11603388113271</v>
      </c>
      <c r="D287" s="59">
        <v>3.5661422128000102</v>
      </c>
      <c r="E287" s="60">
        <v>9.2479302760803503E-2</v>
      </c>
      <c r="F287" s="67">
        <v>3.2957012430999999</v>
      </c>
      <c r="G287" s="71">
        <v>15.3708560222413</v>
      </c>
      <c r="H287" s="59">
        <v>2.7845492740000002</v>
      </c>
      <c r="I287" s="60">
        <v>5.5754304536939699E-2</v>
      </c>
      <c r="J287" s="67">
        <v>1.2224122552000001</v>
      </c>
      <c r="K287" s="71">
        <v>13.4580343686132</v>
      </c>
      <c r="L287" s="59">
        <v>4.2106497797000104</v>
      </c>
      <c r="M287" s="60">
        <v>0.108563274623207</v>
      </c>
      <c r="N287" s="67">
        <v>0</v>
      </c>
      <c r="O287" s="71">
        <v>0</v>
      </c>
      <c r="P287" s="67">
        <v>1.1118501179</v>
      </c>
      <c r="Q287" s="71">
        <v>9.1825261540958998</v>
      </c>
      <c r="R287" s="67">
        <v>7.8734839170999802</v>
      </c>
      <c r="S287" s="68">
        <v>33.955478823958998</v>
      </c>
      <c r="T287" s="67">
        <v>0</v>
      </c>
      <c r="U287" s="71">
        <v>0</v>
      </c>
      <c r="V287" s="67">
        <v>0</v>
      </c>
      <c r="W287" s="71">
        <v>0</v>
      </c>
      <c r="X287" s="67">
        <v>0.45783801540000002</v>
      </c>
      <c r="Y287" s="71">
        <v>14.0288028804178</v>
      </c>
    </row>
    <row r="288" spans="1:25" customFormat="1" x14ac:dyDescent="0.3">
      <c r="A288" s="58" t="s">
        <v>5</v>
      </c>
      <c r="B288" s="61">
        <v>18.408096918599998</v>
      </c>
      <c r="C288" s="62">
        <v>8.7101718173531795E-2</v>
      </c>
      <c r="D288" s="61">
        <v>0</v>
      </c>
      <c r="E288" s="64">
        <v>0</v>
      </c>
      <c r="F288" s="69">
        <v>0</v>
      </c>
      <c r="G288" s="72">
        <v>0</v>
      </c>
      <c r="H288" s="61">
        <v>9.8307778485000004</v>
      </c>
      <c r="I288" s="63">
        <v>0.19683910323228501</v>
      </c>
      <c r="J288" s="69">
        <v>2.3083641654</v>
      </c>
      <c r="K288" s="72">
        <v>25.413721222997498</v>
      </c>
      <c r="L288" s="61">
        <v>3.8777015887000101</v>
      </c>
      <c r="M288" s="62">
        <v>9.9978864191093406E-2</v>
      </c>
      <c r="N288" s="69">
        <v>0</v>
      </c>
      <c r="O288" s="72">
        <v>0</v>
      </c>
      <c r="P288" s="69">
        <v>0</v>
      </c>
      <c r="Q288" s="72">
        <v>0</v>
      </c>
      <c r="R288" s="69">
        <v>1.9240308814</v>
      </c>
      <c r="S288" s="72">
        <v>8.2976469550069307</v>
      </c>
      <c r="T288" s="69">
        <v>0.46722243460000001</v>
      </c>
      <c r="U288" s="72">
        <v>5.9874103001859398</v>
      </c>
      <c r="V288" s="69">
        <v>0</v>
      </c>
      <c r="W288" s="72">
        <v>0</v>
      </c>
      <c r="X288" s="69">
        <v>0</v>
      </c>
      <c r="Y288" s="72">
        <v>0</v>
      </c>
    </row>
    <row r="289" spans="1:25" customFormat="1" x14ac:dyDescent="0.3">
      <c r="A289" s="58" t="s">
        <v>6</v>
      </c>
      <c r="B289" s="59">
        <v>0</v>
      </c>
      <c r="C289" s="60">
        <v>0</v>
      </c>
      <c r="D289" s="59">
        <v>0</v>
      </c>
      <c r="E289" s="60">
        <v>0</v>
      </c>
      <c r="F289" s="67">
        <v>0</v>
      </c>
      <c r="G289" s="71">
        <v>0</v>
      </c>
      <c r="H289" s="59">
        <v>0</v>
      </c>
      <c r="I289" s="60">
        <v>0</v>
      </c>
      <c r="J289" s="67">
        <v>0</v>
      </c>
      <c r="K289" s="71">
        <v>0</v>
      </c>
      <c r="L289" s="59">
        <v>0</v>
      </c>
      <c r="M289" s="60">
        <v>0</v>
      </c>
      <c r="N289" s="67">
        <v>0</v>
      </c>
      <c r="O289" s="71">
        <v>0</v>
      </c>
      <c r="P289" s="67">
        <v>0</v>
      </c>
      <c r="Q289" s="71">
        <v>0</v>
      </c>
      <c r="R289" s="67">
        <v>0</v>
      </c>
      <c r="S289" s="71">
        <v>0</v>
      </c>
      <c r="T289" s="67">
        <v>0</v>
      </c>
      <c r="U289" s="71">
        <v>0</v>
      </c>
      <c r="V289" s="67">
        <v>0</v>
      </c>
      <c r="W289" s="71">
        <v>0</v>
      </c>
      <c r="X289" s="67">
        <v>0</v>
      </c>
      <c r="Y289" s="71">
        <v>0</v>
      </c>
    </row>
    <row r="290" spans="1:25" customFormat="1" x14ac:dyDescent="0.3">
      <c r="A290" s="58" t="s">
        <v>7</v>
      </c>
      <c r="B290" s="61">
        <v>3.8295682565</v>
      </c>
      <c r="C290" s="62">
        <v>1.81203943285917E-2</v>
      </c>
      <c r="D290" s="61">
        <v>0.44958639090000002</v>
      </c>
      <c r="E290" s="62">
        <v>1.16589394029054E-2</v>
      </c>
      <c r="F290" s="69">
        <v>1.2432839996</v>
      </c>
      <c r="G290" s="72">
        <v>5.7985654472224804</v>
      </c>
      <c r="H290" s="61">
        <v>1.2047824276000001</v>
      </c>
      <c r="I290" s="62">
        <v>2.41230446149267E-2</v>
      </c>
      <c r="J290" s="69">
        <v>0</v>
      </c>
      <c r="K290" s="72">
        <v>0</v>
      </c>
      <c r="L290" s="61">
        <v>0.93191543839999902</v>
      </c>
      <c r="M290" s="62">
        <v>2.4027595966870902E-2</v>
      </c>
      <c r="N290" s="69">
        <v>0</v>
      </c>
      <c r="O290" s="72">
        <v>0</v>
      </c>
      <c r="P290" s="69">
        <v>0</v>
      </c>
      <c r="Q290" s="72">
        <v>0</v>
      </c>
      <c r="R290" s="69">
        <v>0</v>
      </c>
      <c r="S290" s="72">
        <v>0</v>
      </c>
      <c r="T290" s="69">
        <v>0</v>
      </c>
      <c r="U290" s="72">
        <v>0</v>
      </c>
      <c r="V290" s="69">
        <v>0</v>
      </c>
      <c r="W290" s="72">
        <v>0</v>
      </c>
      <c r="X290" s="69">
        <v>0</v>
      </c>
      <c r="Y290" s="72">
        <v>0</v>
      </c>
    </row>
    <row r="291" spans="1:25" customFormat="1" x14ac:dyDescent="0.3">
      <c r="A291" s="58" t="s">
        <v>8</v>
      </c>
      <c r="B291" s="59">
        <v>9.0342947664000004</v>
      </c>
      <c r="C291" s="60">
        <v>4.2747634376288E-2</v>
      </c>
      <c r="D291" s="59">
        <v>3.4756241611999998</v>
      </c>
      <c r="E291" s="60">
        <v>9.0131935269628205E-2</v>
      </c>
      <c r="F291" s="67">
        <v>0.35154047869999999</v>
      </c>
      <c r="G291" s="71">
        <v>1.63955337135014</v>
      </c>
      <c r="H291" s="59">
        <v>3.25148349250001</v>
      </c>
      <c r="I291" s="60">
        <v>6.5103606723849697E-2</v>
      </c>
      <c r="J291" s="67">
        <v>0</v>
      </c>
      <c r="K291" s="71">
        <v>0</v>
      </c>
      <c r="L291" s="59">
        <v>0.67113180229999903</v>
      </c>
      <c r="M291" s="60">
        <v>1.73038058194082E-2</v>
      </c>
      <c r="N291" s="67">
        <v>0</v>
      </c>
      <c r="O291" s="71">
        <v>0</v>
      </c>
      <c r="P291" s="67">
        <v>0</v>
      </c>
      <c r="Q291" s="71">
        <v>0</v>
      </c>
      <c r="R291" s="67">
        <v>0.699047341100001</v>
      </c>
      <c r="S291" s="71">
        <v>3.0147374958261999</v>
      </c>
      <c r="T291" s="67">
        <v>0.58546749060000003</v>
      </c>
      <c r="U291" s="71">
        <v>7.50270925377019</v>
      </c>
      <c r="V291" s="67">
        <v>0</v>
      </c>
      <c r="W291" s="71">
        <v>0</v>
      </c>
      <c r="X291" s="67">
        <v>0</v>
      </c>
      <c r="Y291" s="71">
        <v>0</v>
      </c>
    </row>
    <row r="292" spans="1:25" customFormat="1" x14ac:dyDescent="0.3">
      <c r="A292" s="58" t="s">
        <v>9</v>
      </c>
      <c r="B292" s="61">
        <v>3.9742197849999998</v>
      </c>
      <c r="C292" s="62">
        <v>1.8804842955980599E-2</v>
      </c>
      <c r="D292" s="61">
        <v>3.5904343729999999</v>
      </c>
      <c r="E292" s="63">
        <v>9.3109261383818101E-2</v>
      </c>
      <c r="F292" s="69">
        <v>0</v>
      </c>
      <c r="G292" s="72">
        <v>0</v>
      </c>
      <c r="H292" s="61">
        <v>0</v>
      </c>
      <c r="I292" s="62">
        <v>0</v>
      </c>
      <c r="J292" s="69">
        <v>0.38378541199999999</v>
      </c>
      <c r="K292" s="72">
        <v>4.2252499047658398</v>
      </c>
      <c r="L292" s="61">
        <v>0</v>
      </c>
      <c r="M292" s="62">
        <v>0</v>
      </c>
      <c r="N292" s="69">
        <v>0</v>
      </c>
      <c r="O292" s="72">
        <v>0</v>
      </c>
      <c r="P292" s="69">
        <v>0</v>
      </c>
      <c r="Q292" s="72">
        <v>0</v>
      </c>
      <c r="R292" s="69">
        <v>0</v>
      </c>
      <c r="S292" s="72">
        <v>0</v>
      </c>
      <c r="T292" s="69">
        <v>0</v>
      </c>
      <c r="U292" s="72">
        <v>0</v>
      </c>
      <c r="V292" s="69">
        <v>0</v>
      </c>
      <c r="W292" s="72">
        <v>0</v>
      </c>
      <c r="X292" s="69">
        <v>0</v>
      </c>
      <c r="Y292" s="72">
        <v>0</v>
      </c>
    </row>
    <row r="293" spans="1:25" customFormat="1" x14ac:dyDescent="0.3">
      <c r="A293" s="58" t="s">
        <v>10</v>
      </c>
      <c r="B293" s="59">
        <v>1.6179170633</v>
      </c>
      <c r="C293" s="60">
        <v>7.6555092413334901E-3</v>
      </c>
      <c r="D293" s="59">
        <v>0.46049675450000099</v>
      </c>
      <c r="E293" s="60">
        <v>1.19418733854519E-2</v>
      </c>
      <c r="F293" s="67">
        <v>0</v>
      </c>
      <c r="G293" s="71">
        <v>0</v>
      </c>
      <c r="H293" s="59">
        <v>0</v>
      </c>
      <c r="I293" s="60">
        <v>0</v>
      </c>
      <c r="J293" s="67">
        <v>0</v>
      </c>
      <c r="K293" s="71">
        <v>0</v>
      </c>
      <c r="L293" s="59">
        <v>0</v>
      </c>
      <c r="M293" s="60">
        <v>0</v>
      </c>
      <c r="N293" s="67">
        <v>0</v>
      </c>
      <c r="O293" s="71">
        <v>0</v>
      </c>
      <c r="P293" s="67">
        <v>0</v>
      </c>
      <c r="Q293" s="71">
        <v>0</v>
      </c>
      <c r="R293" s="67">
        <v>1.1574203087999999</v>
      </c>
      <c r="S293" s="71">
        <v>4.9915337606168597</v>
      </c>
      <c r="T293" s="67">
        <v>0</v>
      </c>
      <c r="U293" s="71">
        <v>0</v>
      </c>
      <c r="V293" s="67">
        <v>0</v>
      </c>
      <c r="W293" s="71">
        <v>0</v>
      </c>
      <c r="X293" s="67">
        <v>0</v>
      </c>
      <c r="Y293" s="71">
        <v>0</v>
      </c>
    </row>
    <row r="294" spans="1:25" customFormat="1" x14ac:dyDescent="0.3">
      <c r="A294" s="58" t="s">
        <v>11</v>
      </c>
      <c r="B294" s="61">
        <v>9.72196945019998</v>
      </c>
      <c r="C294" s="62">
        <v>4.6001509384024301E-2</v>
      </c>
      <c r="D294" s="61">
        <v>2.7191994162999999</v>
      </c>
      <c r="E294" s="62">
        <v>7.0515882733000496E-2</v>
      </c>
      <c r="F294" s="69">
        <v>2.8266158680000002</v>
      </c>
      <c r="G294" s="72">
        <v>13.183083760451201</v>
      </c>
      <c r="H294" s="61">
        <v>0.69879836169999898</v>
      </c>
      <c r="I294" s="62">
        <v>1.39918575088344E-2</v>
      </c>
      <c r="J294" s="69">
        <v>0</v>
      </c>
      <c r="K294" s="72">
        <v>0</v>
      </c>
      <c r="L294" s="61">
        <v>3.4773558042000099</v>
      </c>
      <c r="M294" s="62">
        <v>8.9656740143528105E-2</v>
      </c>
      <c r="N294" s="69">
        <v>0</v>
      </c>
      <c r="O294" s="72">
        <v>0</v>
      </c>
      <c r="P294" s="69">
        <v>0</v>
      </c>
      <c r="Q294" s="72">
        <v>0</v>
      </c>
      <c r="R294" s="69">
        <v>0</v>
      </c>
      <c r="S294" s="72">
        <v>0</v>
      </c>
      <c r="T294" s="69">
        <v>0</v>
      </c>
      <c r="U294" s="72">
        <v>0</v>
      </c>
      <c r="V294" s="69">
        <v>0</v>
      </c>
      <c r="W294" s="72">
        <v>0</v>
      </c>
      <c r="X294" s="69">
        <v>0</v>
      </c>
      <c r="Y294" s="72">
        <v>0</v>
      </c>
    </row>
    <row r="295" spans="1:25" customFormat="1" x14ac:dyDescent="0.3">
      <c r="A295" s="58" t="s">
        <v>12</v>
      </c>
      <c r="B295" s="59">
        <v>5.1385661679000103</v>
      </c>
      <c r="C295" s="60">
        <v>2.4314188704657801E-2</v>
      </c>
      <c r="D295" s="59">
        <v>0.85388885530000003</v>
      </c>
      <c r="E295" s="60">
        <v>2.2143549320587201E-2</v>
      </c>
      <c r="F295" s="67">
        <v>0</v>
      </c>
      <c r="G295" s="71">
        <v>0</v>
      </c>
      <c r="H295" s="59">
        <v>2.2736959869999902</v>
      </c>
      <c r="I295" s="60">
        <v>4.5525622285546102E-2</v>
      </c>
      <c r="J295" s="67">
        <v>0</v>
      </c>
      <c r="K295" s="71">
        <v>0</v>
      </c>
      <c r="L295" s="59">
        <v>0</v>
      </c>
      <c r="M295" s="60">
        <v>0</v>
      </c>
      <c r="N295" s="67">
        <v>0</v>
      </c>
      <c r="O295" s="71">
        <v>0</v>
      </c>
      <c r="P295" s="67">
        <v>0</v>
      </c>
      <c r="Q295" s="71">
        <v>0</v>
      </c>
      <c r="R295" s="67">
        <v>0.46722243460000201</v>
      </c>
      <c r="S295" s="71">
        <v>2.01496080403277</v>
      </c>
      <c r="T295" s="67">
        <v>0</v>
      </c>
      <c r="U295" s="71">
        <v>0</v>
      </c>
      <c r="V295" s="67">
        <v>0</v>
      </c>
      <c r="W295" s="71">
        <v>0</v>
      </c>
      <c r="X295" s="67">
        <v>1.543758891</v>
      </c>
      <c r="Y295" s="68">
        <v>47.302950930822398</v>
      </c>
    </row>
    <row r="296" spans="1:25" customFormat="1" x14ac:dyDescent="0.3">
      <c r="A296" s="58" t="s">
        <v>13</v>
      </c>
      <c r="B296" s="61">
        <v>6.9912712041000002</v>
      </c>
      <c r="C296" s="62">
        <v>3.3080645804235601E-2</v>
      </c>
      <c r="D296" s="61">
        <v>3.3358455111</v>
      </c>
      <c r="E296" s="62">
        <v>8.6507112889944004E-2</v>
      </c>
      <c r="F296" s="69">
        <v>0.85551823299999796</v>
      </c>
      <c r="G296" s="72">
        <v>3.9900605709867301</v>
      </c>
      <c r="H296" s="61">
        <v>1.3263850976</v>
      </c>
      <c r="I296" s="62">
        <v>2.6557863190051399E-2</v>
      </c>
      <c r="J296" s="69">
        <v>0.41696831229999998</v>
      </c>
      <c r="K296" s="72">
        <v>4.5905739685487204</v>
      </c>
      <c r="L296" s="61">
        <v>0.1814870938</v>
      </c>
      <c r="M296" s="62">
        <v>4.6792856769438803E-3</v>
      </c>
      <c r="N296" s="69">
        <v>0.87506695629999898</v>
      </c>
      <c r="O296" s="72">
        <v>19.445359092294499</v>
      </c>
      <c r="P296" s="69">
        <v>0</v>
      </c>
      <c r="Q296" s="72">
        <v>0</v>
      </c>
      <c r="R296" s="69">
        <v>0</v>
      </c>
      <c r="S296" s="72">
        <v>0</v>
      </c>
      <c r="T296" s="69">
        <v>0</v>
      </c>
      <c r="U296" s="72">
        <v>0</v>
      </c>
      <c r="V296" s="69">
        <v>0</v>
      </c>
      <c r="W296" s="72">
        <v>0</v>
      </c>
      <c r="X296" s="69">
        <v>0</v>
      </c>
      <c r="Y296" s="72">
        <v>0</v>
      </c>
    </row>
    <row r="297" spans="1:25" customFormat="1" x14ac:dyDescent="0.3">
      <c r="A297" s="58" t="s">
        <v>165</v>
      </c>
      <c r="B297" s="59">
        <v>10.860384416600001</v>
      </c>
      <c r="C297" s="60">
        <v>5.1388155271775503E-2</v>
      </c>
      <c r="D297" s="59">
        <v>1.2126213594999999</v>
      </c>
      <c r="E297" s="60">
        <v>3.1446412158467399E-2</v>
      </c>
      <c r="F297" s="67">
        <v>0</v>
      </c>
      <c r="G297" s="71">
        <v>0</v>
      </c>
      <c r="H297" s="59">
        <v>1.9835725355</v>
      </c>
      <c r="I297" s="60">
        <v>3.9716556014291797E-2</v>
      </c>
      <c r="J297" s="67">
        <v>1.8699033247000001</v>
      </c>
      <c r="K297" s="71">
        <v>20.586527256043802</v>
      </c>
      <c r="L297" s="59">
        <v>4.6925275481000099</v>
      </c>
      <c r="M297" s="60">
        <v>0.12098753958056301</v>
      </c>
      <c r="N297" s="67">
        <v>0</v>
      </c>
      <c r="O297" s="71">
        <v>0</v>
      </c>
      <c r="P297" s="67">
        <v>1.1017596488000001</v>
      </c>
      <c r="Q297" s="71">
        <v>9.0991911839176804</v>
      </c>
      <c r="R297" s="67">
        <v>0</v>
      </c>
      <c r="S297" s="71">
        <v>0</v>
      </c>
      <c r="T297" s="67">
        <v>0</v>
      </c>
      <c r="U297" s="71">
        <v>0</v>
      </c>
      <c r="V297" s="67">
        <v>0</v>
      </c>
      <c r="W297" s="71">
        <v>0</v>
      </c>
      <c r="X297" s="67">
        <v>0</v>
      </c>
      <c r="Y297" s="71">
        <v>0</v>
      </c>
    </row>
    <row r="298" spans="1:25" customFormat="1" x14ac:dyDescent="0.3">
      <c r="A298" s="58" t="s">
        <v>88</v>
      </c>
      <c r="B298" s="61">
        <v>11.082958656900001</v>
      </c>
      <c r="C298" s="62">
        <v>5.2441311327886403E-2</v>
      </c>
      <c r="D298" s="61">
        <v>0.48091415459999998</v>
      </c>
      <c r="E298" s="62">
        <v>1.24713494446677E-2</v>
      </c>
      <c r="F298" s="69">
        <v>0</v>
      </c>
      <c r="G298" s="72">
        <v>0</v>
      </c>
      <c r="H298" s="61">
        <v>5.9176499642999998</v>
      </c>
      <c r="I298" s="62">
        <v>0.118487563259616</v>
      </c>
      <c r="J298" s="69">
        <v>0</v>
      </c>
      <c r="K298" s="72">
        <v>0</v>
      </c>
      <c r="L298" s="61">
        <v>1.7067445478000001</v>
      </c>
      <c r="M298" s="62">
        <v>4.4005031705029098E-2</v>
      </c>
      <c r="N298" s="69">
        <v>0</v>
      </c>
      <c r="O298" s="72">
        <v>0</v>
      </c>
      <c r="P298" s="69">
        <v>0</v>
      </c>
      <c r="Q298" s="72">
        <v>0</v>
      </c>
      <c r="R298" s="69">
        <v>0.87406620560000203</v>
      </c>
      <c r="S298" s="72">
        <v>3.7695303435535101</v>
      </c>
      <c r="T298" s="69">
        <v>0</v>
      </c>
      <c r="U298" s="72">
        <v>0</v>
      </c>
      <c r="V298" s="69">
        <v>0.84162342739999896</v>
      </c>
      <c r="W298" s="68">
        <v>31.606620220512202</v>
      </c>
      <c r="X298" s="69">
        <v>1.2619603572</v>
      </c>
      <c r="Y298" s="68">
        <v>38.668246188759802</v>
      </c>
    </row>
    <row r="299" spans="1:25" customFormat="1" x14ac:dyDescent="0.3">
      <c r="A299" s="65" t="s">
        <v>1</v>
      </c>
    </row>
    <row r="300" spans="1:25" customFormat="1" x14ac:dyDescent="0.3">
      <c r="A300" s="65" t="s">
        <v>1</v>
      </c>
    </row>
    <row r="301" spans="1:25" customFormat="1" x14ac:dyDescent="0.3">
      <c r="A301" s="53" t="s">
        <v>166</v>
      </c>
    </row>
    <row r="302" spans="1:25" customFormat="1" x14ac:dyDescent="0.3">
      <c r="A302" s="54" t="s">
        <v>1</v>
      </c>
    </row>
    <row r="303" spans="1:25" customFormat="1" ht="25.5" customHeight="1" x14ac:dyDescent="0.3">
      <c r="A303" s="114" t="s">
        <v>1</v>
      </c>
      <c r="B303" s="113" t="s">
        <v>502</v>
      </c>
      <c r="C303" s="113" t="s">
        <v>1</v>
      </c>
      <c r="D303" s="113" t="s">
        <v>53</v>
      </c>
      <c r="E303" s="113" t="s">
        <v>1</v>
      </c>
      <c r="F303" s="113" t="s">
        <v>54</v>
      </c>
      <c r="G303" s="113" t="s">
        <v>1</v>
      </c>
      <c r="H303" s="116" t="s">
        <v>55</v>
      </c>
      <c r="I303" s="116" t="s">
        <v>1</v>
      </c>
      <c r="J303" s="116" t="s">
        <v>56</v>
      </c>
      <c r="K303" s="116" t="s">
        <v>1</v>
      </c>
      <c r="L303" s="116" t="s">
        <v>57</v>
      </c>
      <c r="M303" s="116" t="s">
        <v>1</v>
      </c>
      <c r="N303" s="116" t="s">
        <v>58</v>
      </c>
      <c r="O303" s="116" t="s">
        <v>1</v>
      </c>
      <c r="P303" s="116" t="s">
        <v>59</v>
      </c>
      <c r="Q303" s="116" t="s">
        <v>1</v>
      </c>
      <c r="R303" s="116" t="s">
        <v>60</v>
      </c>
      <c r="S303" s="116" t="s">
        <v>1</v>
      </c>
      <c r="T303" s="113" t="s">
        <v>61</v>
      </c>
      <c r="U303" s="113" t="s">
        <v>1</v>
      </c>
      <c r="V303" s="113" t="s">
        <v>62</v>
      </c>
      <c r="W303" s="113" t="s">
        <v>1</v>
      </c>
      <c r="X303" s="113" t="s">
        <v>63</v>
      </c>
      <c r="Y303" s="113" t="s">
        <v>1</v>
      </c>
    </row>
    <row r="304" spans="1:25" customFormat="1" x14ac:dyDescent="0.3">
      <c r="A304" s="115" t="s">
        <v>1</v>
      </c>
      <c r="B304" s="55" t="s">
        <v>14</v>
      </c>
      <c r="C304" s="55" t="s">
        <v>15</v>
      </c>
      <c r="D304" s="55" t="s">
        <v>14</v>
      </c>
      <c r="E304" s="55" t="s">
        <v>15</v>
      </c>
      <c r="F304" s="55" t="s">
        <v>14</v>
      </c>
      <c r="G304" s="55" t="s">
        <v>15</v>
      </c>
      <c r="H304" s="55" t="s">
        <v>14</v>
      </c>
      <c r="I304" s="55" t="s">
        <v>15</v>
      </c>
      <c r="J304" s="55" t="s">
        <v>14</v>
      </c>
      <c r="K304" s="55" t="s">
        <v>15</v>
      </c>
      <c r="L304" s="55" t="s">
        <v>14</v>
      </c>
      <c r="M304" s="55" t="s">
        <v>15</v>
      </c>
      <c r="N304" s="55" t="s">
        <v>14</v>
      </c>
      <c r="O304" s="55" t="s">
        <v>15</v>
      </c>
      <c r="P304" s="55" t="s">
        <v>14</v>
      </c>
      <c r="Q304" s="55" t="s">
        <v>15</v>
      </c>
      <c r="R304" s="55" t="s">
        <v>14</v>
      </c>
      <c r="S304" s="55" t="s">
        <v>15</v>
      </c>
      <c r="T304" s="55" t="s">
        <v>14</v>
      </c>
      <c r="U304" s="55" t="s">
        <v>15</v>
      </c>
      <c r="V304" s="55" t="s">
        <v>14</v>
      </c>
      <c r="W304" s="55" t="s">
        <v>15</v>
      </c>
      <c r="X304" s="55" t="s">
        <v>14</v>
      </c>
      <c r="Y304" s="55" t="s">
        <v>15</v>
      </c>
    </row>
    <row r="305" spans="1:25" customFormat="1" x14ac:dyDescent="0.3">
      <c r="A305" s="56" t="s">
        <v>16</v>
      </c>
      <c r="B305" s="57">
        <v>189.3968842447</v>
      </c>
      <c r="C305" s="57">
        <v>189.3968842447</v>
      </c>
      <c r="D305" s="57">
        <v>36.867981564200001</v>
      </c>
      <c r="E305" s="57">
        <v>36.867981564200001</v>
      </c>
      <c r="F305" s="57">
        <v>21.441234231399999</v>
      </c>
      <c r="G305" s="57">
        <v>21.441234231399999</v>
      </c>
      <c r="H305" s="57">
        <v>42.041993492700001</v>
      </c>
      <c r="I305" s="57">
        <v>42.041993492700001</v>
      </c>
      <c r="J305" s="57">
        <v>7.2132378065999996</v>
      </c>
      <c r="K305" s="57">
        <v>7.2132378065999996</v>
      </c>
      <c r="L305" s="57">
        <v>32.385941359699999</v>
      </c>
      <c r="M305" s="57">
        <v>32.385941359699999</v>
      </c>
      <c r="N305" s="57">
        <v>4.5001326647999997</v>
      </c>
      <c r="O305" s="57">
        <v>4.5001326647999997</v>
      </c>
      <c r="P305" s="57">
        <v>11.006565437800001</v>
      </c>
      <c r="Q305" s="57">
        <v>11.006565437800001</v>
      </c>
      <c r="R305" s="57">
        <v>22.313602441099999</v>
      </c>
      <c r="S305" s="57">
        <v>22.313602441099999</v>
      </c>
      <c r="T305" s="57">
        <v>7.8034143506999998</v>
      </c>
      <c r="U305" s="57">
        <v>7.8034143506999998</v>
      </c>
      <c r="V305" s="57">
        <v>1.8211839892999999</v>
      </c>
      <c r="W305" s="57">
        <v>1.8211839892999999</v>
      </c>
      <c r="X305" s="57">
        <v>2.0015969064000001</v>
      </c>
      <c r="Y305" s="57">
        <v>2.0015969064000001</v>
      </c>
    </row>
    <row r="306" spans="1:25" customFormat="1" x14ac:dyDescent="0.3">
      <c r="A306" s="58" t="s">
        <v>167</v>
      </c>
      <c r="B306" s="59">
        <v>10.276845804300001</v>
      </c>
      <c r="C306" s="60">
        <v>5.4260902154136599E-2</v>
      </c>
      <c r="D306" s="59">
        <v>2.5001600674</v>
      </c>
      <c r="E306" s="60">
        <v>6.7813858023291804E-2</v>
      </c>
      <c r="F306" s="67">
        <v>1.229782264</v>
      </c>
      <c r="G306" s="71">
        <v>5.7355945591929798</v>
      </c>
      <c r="H306" s="59">
        <v>1.6644920432000001</v>
      </c>
      <c r="I306" s="60">
        <v>3.9591177889531197E-2</v>
      </c>
      <c r="J306" s="67">
        <v>0.41696831230000098</v>
      </c>
      <c r="K306" s="71">
        <v>5.7805984424703203</v>
      </c>
      <c r="L306" s="59">
        <v>1.3263850976</v>
      </c>
      <c r="M306" s="60">
        <v>4.0955582635943101E-2</v>
      </c>
      <c r="N306" s="67">
        <v>0.87506695629999898</v>
      </c>
      <c r="O306" s="71">
        <v>19.445359092294499</v>
      </c>
      <c r="P306" s="67">
        <v>1.7563715869000001</v>
      </c>
      <c r="Q306" s="71">
        <v>15.9574900710449</v>
      </c>
      <c r="R306" s="67">
        <v>0.50761947660000195</v>
      </c>
      <c r="S306" s="71">
        <v>2.2749328708348902</v>
      </c>
      <c r="T306" s="67">
        <v>0</v>
      </c>
      <c r="U306" s="71">
        <v>0</v>
      </c>
      <c r="V306" s="67">
        <v>0</v>
      </c>
      <c r="W306" s="71">
        <v>0</v>
      </c>
      <c r="X306" s="67">
        <v>0</v>
      </c>
      <c r="Y306" s="71">
        <v>0</v>
      </c>
    </row>
    <row r="307" spans="1:25" customFormat="1" x14ac:dyDescent="0.3">
      <c r="A307" s="58" t="s">
        <v>168</v>
      </c>
      <c r="B307" s="61">
        <v>2.7827148104999999</v>
      </c>
      <c r="C307" s="62">
        <v>1.4692505748430101E-2</v>
      </c>
      <c r="D307" s="61">
        <v>0</v>
      </c>
      <c r="E307" s="62">
        <v>0</v>
      </c>
      <c r="F307" s="69">
        <v>0</v>
      </c>
      <c r="G307" s="72">
        <v>0</v>
      </c>
      <c r="H307" s="61">
        <v>0</v>
      </c>
      <c r="I307" s="62">
        <v>0</v>
      </c>
      <c r="J307" s="69">
        <v>0</v>
      </c>
      <c r="K307" s="72">
        <v>0</v>
      </c>
      <c r="L307" s="61">
        <v>1.3263850976</v>
      </c>
      <c r="M307" s="62">
        <v>4.0955582635943101E-2</v>
      </c>
      <c r="N307" s="69">
        <v>0</v>
      </c>
      <c r="O307" s="72">
        <v>0</v>
      </c>
      <c r="P307" s="69">
        <v>1.1118501179</v>
      </c>
      <c r="Q307" s="72">
        <v>10.101699064828701</v>
      </c>
      <c r="R307" s="69">
        <v>0</v>
      </c>
      <c r="S307" s="72">
        <v>0</v>
      </c>
      <c r="T307" s="69">
        <v>0.34447959500000003</v>
      </c>
      <c r="U307" s="72">
        <v>4.41447268488439</v>
      </c>
      <c r="V307" s="69">
        <v>0</v>
      </c>
      <c r="W307" s="72">
        <v>0</v>
      </c>
      <c r="X307" s="69">
        <v>0</v>
      </c>
      <c r="Y307" s="72">
        <v>0</v>
      </c>
    </row>
    <row r="308" spans="1:25" customFormat="1" ht="22.8" x14ac:dyDescent="0.3">
      <c r="A308" s="66" t="s">
        <v>169</v>
      </c>
      <c r="B308" s="59">
        <v>6.0845309250999904</v>
      </c>
      <c r="C308" s="60">
        <v>3.2125823766133398E-2</v>
      </c>
      <c r="D308" s="59">
        <v>1.9017523507</v>
      </c>
      <c r="E308" s="60">
        <v>5.15827628748372E-2</v>
      </c>
      <c r="F308" s="67">
        <v>0.19717885260000001</v>
      </c>
      <c r="G308" s="71">
        <v>0.91962454433354401</v>
      </c>
      <c r="H308" s="59">
        <v>0</v>
      </c>
      <c r="I308" s="60">
        <v>0</v>
      </c>
      <c r="J308" s="67">
        <v>2.3083641654</v>
      </c>
      <c r="K308" s="68">
        <v>32.001775448022599</v>
      </c>
      <c r="L308" s="59">
        <v>0</v>
      </c>
      <c r="M308" s="60">
        <v>0</v>
      </c>
      <c r="N308" s="67">
        <v>0</v>
      </c>
      <c r="O308" s="71">
        <v>0</v>
      </c>
      <c r="P308" s="67">
        <v>0</v>
      </c>
      <c r="Q308" s="71">
        <v>0</v>
      </c>
      <c r="R308" s="67">
        <v>0</v>
      </c>
      <c r="S308" s="71">
        <v>0</v>
      </c>
      <c r="T308" s="67">
        <v>1.6772355564000101</v>
      </c>
      <c r="U308" s="68">
        <v>21.493611399086401</v>
      </c>
      <c r="V308" s="67">
        <v>0</v>
      </c>
      <c r="W308" s="71">
        <v>0</v>
      </c>
      <c r="X308" s="67">
        <v>0</v>
      </c>
      <c r="Y308" s="71">
        <v>0</v>
      </c>
    </row>
    <row r="309" spans="1:25" customFormat="1" x14ac:dyDescent="0.3">
      <c r="A309" s="58" t="s">
        <v>170</v>
      </c>
      <c r="B309" s="61">
        <v>4.7384638625999997</v>
      </c>
      <c r="C309" s="62">
        <v>2.5018700183462E-2</v>
      </c>
      <c r="D309" s="61">
        <v>1.0395871649999999</v>
      </c>
      <c r="E309" s="62">
        <v>2.81975611599381E-2</v>
      </c>
      <c r="F309" s="69">
        <v>0</v>
      </c>
      <c r="G309" s="72">
        <v>0</v>
      </c>
      <c r="H309" s="61">
        <v>2.3453043561000002</v>
      </c>
      <c r="I309" s="62">
        <v>5.5784803746454802E-2</v>
      </c>
      <c r="J309" s="69">
        <v>0</v>
      </c>
      <c r="K309" s="72">
        <v>0</v>
      </c>
      <c r="L309" s="61">
        <v>1.3535723415000001</v>
      </c>
      <c r="M309" s="62">
        <v>4.1795059358204802E-2</v>
      </c>
      <c r="N309" s="69">
        <v>0</v>
      </c>
      <c r="O309" s="72">
        <v>0</v>
      </c>
      <c r="P309" s="69">
        <v>0</v>
      </c>
      <c r="Q309" s="72">
        <v>0</v>
      </c>
      <c r="R309" s="69">
        <v>0</v>
      </c>
      <c r="S309" s="72">
        <v>0</v>
      </c>
      <c r="T309" s="69">
        <v>0</v>
      </c>
      <c r="U309" s="72">
        <v>0</v>
      </c>
      <c r="V309" s="69">
        <v>0</v>
      </c>
      <c r="W309" s="72">
        <v>0</v>
      </c>
      <c r="X309" s="69">
        <v>0</v>
      </c>
      <c r="Y309" s="72">
        <v>0</v>
      </c>
    </row>
    <row r="310" spans="1:25" customFormat="1" x14ac:dyDescent="0.3">
      <c r="A310" s="58" t="s">
        <v>171</v>
      </c>
      <c r="B310" s="59">
        <v>49.325908333299999</v>
      </c>
      <c r="C310" s="60">
        <v>0.26043674651781001</v>
      </c>
      <c r="D310" s="59">
        <v>12.9686594605</v>
      </c>
      <c r="E310" s="60">
        <v>0.35175941047700299</v>
      </c>
      <c r="F310" s="67">
        <v>8.4239381278999907</v>
      </c>
      <c r="G310" s="71">
        <v>39.2884944821106</v>
      </c>
      <c r="H310" s="59">
        <v>12.5391377107</v>
      </c>
      <c r="I310" s="60">
        <v>0.29825269139241101</v>
      </c>
      <c r="J310" s="67">
        <v>0.67113180230000002</v>
      </c>
      <c r="K310" s="71">
        <v>9.3041685342180909</v>
      </c>
      <c r="L310" s="59">
        <v>4.5610547584000001</v>
      </c>
      <c r="M310" s="60">
        <v>0.14083440427875399</v>
      </c>
      <c r="N310" s="67">
        <v>0</v>
      </c>
      <c r="O310" s="71">
        <v>0</v>
      </c>
      <c r="P310" s="67">
        <v>6.4119964246000096</v>
      </c>
      <c r="Q310" s="71">
        <v>58.256105965437598</v>
      </c>
      <c r="R310" s="67">
        <v>3.2921520334999999</v>
      </c>
      <c r="S310" s="71">
        <v>14.754014024360799</v>
      </c>
      <c r="T310" s="67">
        <v>0</v>
      </c>
      <c r="U310" s="71">
        <v>0</v>
      </c>
      <c r="V310" s="67">
        <v>0</v>
      </c>
      <c r="W310" s="71">
        <v>0</v>
      </c>
      <c r="X310" s="67">
        <v>0.45783801540000002</v>
      </c>
      <c r="Y310" s="71">
        <v>22.873637241149201</v>
      </c>
    </row>
    <row r="311" spans="1:25" customFormat="1" x14ac:dyDescent="0.3">
      <c r="A311" s="58" t="s">
        <v>172</v>
      </c>
      <c r="B311" s="61">
        <v>0</v>
      </c>
      <c r="C311" s="62">
        <v>0</v>
      </c>
      <c r="D311" s="61">
        <v>0</v>
      </c>
      <c r="E311" s="62">
        <v>0</v>
      </c>
      <c r="F311" s="69">
        <v>0</v>
      </c>
      <c r="G311" s="72">
        <v>0</v>
      </c>
      <c r="H311" s="61">
        <v>0</v>
      </c>
      <c r="I311" s="62">
        <v>0</v>
      </c>
      <c r="J311" s="69">
        <v>0</v>
      </c>
      <c r="K311" s="72">
        <v>0</v>
      </c>
      <c r="L311" s="61">
        <v>0</v>
      </c>
      <c r="M311" s="62">
        <v>0</v>
      </c>
      <c r="N311" s="69">
        <v>0</v>
      </c>
      <c r="O311" s="72">
        <v>0</v>
      </c>
      <c r="P311" s="69">
        <v>0</v>
      </c>
      <c r="Q311" s="72">
        <v>0</v>
      </c>
      <c r="R311" s="69">
        <v>0</v>
      </c>
      <c r="S311" s="72">
        <v>0</v>
      </c>
      <c r="T311" s="69">
        <v>0</v>
      </c>
      <c r="U311" s="72">
        <v>0</v>
      </c>
      <c r="V311" s="69">
        <v>0</v>
      </c>
      <c r="W311" s="72">
        <v>0</v>
      </c>
      <c r="X311" s="69">
        <v>0</v>
      </c>
      <c r="Y311" s="72">
        <v>0</v>
      </c>
    </row>
    <row r="312" spans="1:25" customFormat="1" x14ac:dyDescent="0.3">
      <c r="A312" s="58" t="s">
        <v>173</v>
      </c>
      <c r="B312" s="59">
        <v>3.4918450441000002</v>
      </c>
      <c r="C312" s="60">
        <v>1.8436655164762599E-2</v>
      </c>
      <c r="D312" s="59">
        <v>0.3819354136</v>
      </c>
      <c r="E312" s="60">
        <v>1.0359542274776199E-2</v>
      </c>
      <c r="F312" s="67">
        <v>0</v>
      </c>
      <c r="G312" s="71">
        <v>0</v>
      </c>
      <c r="H312" s="59">
        <v>0.80154546510000002</v>
      </c>
      <c r="I312" s="60">
        <v>1.9065353436182299E-2</v>
      </c>
      <c r="J312" s="67">
        <v>2.3083641654</v>
      </c>
      <c r="K312" s="68">
        <v>32.001775448022599</v>
      </c>
      <c r="L312" s="59">
        <v>0</v>
      </c>
      <c r="M312" s="60">
        <v>0</v>
      </c>
      <c r="N312" s="67">
        <v>0</v>
      </c>
      <c r="O312" s="71">
        <v>0</v>
      </c>
      <c r="P312" s="67">
        <v>0</v>
      </c>
      <c r="Q312" s="71">
        <v>0</v>
      </c>
      <c r="R312" s="67">
        <v>0</v>
      </c>
      <c r="S312" s="71">
        <v>0</v>
      </c>
      <c r="T312" s="67">
        <v>0</v>
      </c>
      <c r="U312" s="71">
        <v>0</v>
      </c>
      <c r="V312" s="67">
        <v>0</v>
      </c>
      <c r="W312" s="71">
        <v>0</v>
      </c>
      <c r="X312" s="67">
        <v>0</v>
      </c>
      <c r="Y312" s="71">
        <v>0</v>
      </c>
    </row>
    <row r="313" spans="1:25" customFormat="1" x14ac:dyDescent="0.3">
      <c r="A313" s="58" t="s">
        <v>174</v>
      </c>
      <c r="B313" s="61">
        <v>1.2161483868</v>
      </c>
      <c r="C313" s="62">
        <v>6.4211636408376196E-3</v>
      </c>
      <c r="D313" s="61">
        <v>0</v>
      </c>
      <c r="E313" s="62">
        <v>0</v>
      </c>
      <c r="F313" s="69">
        <v>0</v>
      </c>
      <c r="G313" s="72">
        <v>0</v>
      </c>
      <c r="H313" s="61">
        <v>1.2161483868</v>
      </c>
      <c r="I313" s="62">
        <v>2.89269914617909E-2</v>
      </c>
      <c r="J313" s="69">
        <v>0</v>
      </c>
      <c r="K313" s="72">
        <v>0</v>
      </c>
      <c r="L313" s="61">
        <v>0</v>
      </c>
      <c r="M313" s="62">
        <v>0</v>
      </c>
      <c r="N313" s="69">
        <v>0</v>
      </c>
      <c r="O313" s="72">
        <v>0</v>
      </c>
      <c r="P313" s="69">
        <v>0</v>
      </c>
      <c r="Q313" s="72">
        <v>0</v>
      </c>
      <c r="R313" s="69">
        <v>0</v>
      </c>
      <c r="S313" s="72">
        <v>0</v>
      </c>
      <c r="T313" s="69">
        <v>0</v>
      </c>
      <c r="U313" s="72">
        <v>0</v>
      </c>
      <c r="V313" s="69">
        <v>0</v>
      </c>
      <c r="W313" s="72">
        <v>0</v>
      </c>
      <c r="X313" s="69">
        <v>0</v>
      </c>
      <c r="Y313" s="72">
        <v>0</v>
      </c>
    </row>
    <row r="314" spans="1:25" customFormat="1" x14ac:dyDescent="0.3">
      <c r="A314" s="58" t="s">
        <v>175</v>
      </c>
      <c r="B314" s="59">
        <v>3.5584321017999998</v>
      </c>
      <c r="C314" s="60">
        <v>1.8788229362857501E-2</v>
      </c>
      <c r="D314" s="59">
        <v>0</v>
      </c>
      <c r="E314" s="60">
        <v>0</v>
      </c>
      <c r="F314" s="67">
        <v>0</v>
      </c>
      <c r="G314" s="71">
        <v>0</v>
      </c>
      <c r="H314" s="59">
        <v>0</v>
      </c>
      <c r="I314" s="60">
        <v>0</v>
      </c>
      <c r="J314" s="67">
        <v>0</v>
      </c>
      <c r="K314" s="71">
        <v>0</v>
      </c>
      <c r="L314" s="59">
        <v>3.1345822995000101</v>
      </c>
      <c r="M314" s="63">
        <v>9.6788364577247404E-2</v>
      </c>
      <c r="N314" s="67">
        <v>0</v>
      </c>
      <c r="O314" s="71">
        <v>0</v>
      </c>
      <c r="P314" s="67">
        <v>0.42384980230000002</v>
      </c>
      <c r="Q314" s="71">
        <v>3.8508815914941699</v>
      </c>
      <c r="R314" s="67">
        <v>0</v>
      </c>
      <c r="S314" s="71">
        <v>0</v>
      </c>
      <c r="T314" s="67">
        <v>0</v>
      </c>
      <c r="U314" s="71">
        <v>0</v>
      </c>
      <c r="V314" s="67">
        <v>0</v>
      </c>
      <c r="W314" s="71">
        <v>0</v>
      </c>
      <c r="X314" s="67">
        <v>0</v>
      </c>
      <c r="Y314" s="71">
        <v>0</v>
      </c>
    </row>
    <row r="315" spans="1:25" customFormat="1" x14ac:dyDescent="0.3">
      <c r="A315" s="58" t="s">
        <v>176</v>
      </c>
      <c r="B315" s="61">
        <v>1.4937855314999999</v>
      </c>
      <c r="C315" s="62">
        <v>7.8870649718293905E-3</v>
      </c>
      <c r="D315" s="61">
        <v>0</v>
      </c>
      <c r="E315" s="62">
        <v>0</v>
      </c>
      <c r="F315" s="69">
        <v>0</v>
      </c>
      <c r="G315" s="72">
        <v>0</v>
      </c>
      <c r="H315" s="61">
        <v>0.3819354136</v>
      </c>
      <c r="I315" s="62">
        <v>9.0846171142269401E-3</v>
      </c>
      <c r="J315" s="69">
        <v>0</v>
      </c>
      <c r="K315" s="72">
        <v>0</v>
      </c>
      <c r="L315" s="61">
        <v>0</v>
      </c>
      <c r="M315" s="62">
        <v>0</v>
      </c>
      <c r="N315" s="69">
        <v>0</v>
      </c>
      <c r="O315" s="72">
        <v>0</v>
      </c>
      <c r="P315" s="69">
        <v>1.1118501179</v>
      </c>
      <c r="Q315" s="68">
        <v>10.101699064828701</v>
      </c>
      <c r="R315" s="69">
        <v>0</v>
      </c>
      <c r="S315" s="72">
        <v>0</v>
      </c>
      <c r="T315" s="69">
        <v>0</v>
      </c>
      <c r="U315" s="72">
        <v>0</v>
      </c>
      <c r="V315" s="69">
        <v>0</v>
      </c>
      <c r="W315" s="72">
        <v>0</v>
      </c>
      <c r="X315" s="69">
        <v>0</v>
      </c>
      <c r="Y315" s="72">
        <v>0</v>
      </c>
    </row>
    <row r="316" spans="1:25" customFormat="1" ht="22.8" x14ac:dyDescent="0.3">
      <c r="A316" s="66" t="s">
        <v>177</v>
      </c>
      <c r="B316" s="59">
        <v>6.3146190796999697</v>
      </c>
      <c r="C316" s="60">
        <v>3.3340670333000498E-2</v>
      </c>
      <c r="D316" s="59">
        <v>1.7759714885</v>
      </c>
      <c r="E316" s="60">
        <v>4.8171107100273801E-2</v>
      </c>
      <c r="F316" s="67">
        <v>0</v>
      </c>
      <c r="G316" s="71">
        <v>0</v>
      </c>
      <c r="H316" s="59">
        <v>2.80313983609999</v>
      </c>
      <c r="I316" s="60">
        <v>6.6674760239110106E-2</v>
      </c>
      <c r="J316" s="67">
        <v>0</v>
      </c>
      <c r="K316" s="71">
        <v>0</v>
      </c>
      <c r="L316" s="59">
        <v>1.7355077551</v>
      </c>
      <c r="M316" s="60">
        <v>5.3588306599591698E-2</v>
      </c>
      <c r="N316" s="67">
        <v>0</v>
      </c>
      <c r="O316" s="71">
        <v>0</v>
      </c>
      <c r="P316" s="67">
        <v>0</v>
      </c>
      <c r="Q316" s="71">
        <v>0</v>
      </c>
      <c r="R316" s="67">
        <v>0</v>
      </c>
      <c r="S316" s="71">
        <v>0</v>
      </c>
      <c r="T316" s="67">
        <v>0</v>
      </c>
      <c r="U316" s="71">
        <v>0</v>
      </c>
      <c r="V316" s="67">
        <v>0</v>
      </c>
      <c r="W316" s="71">
        <v>0</v>
      </c>
      <c r="X316" s="67">
        <v>0</v>
      </c>
      <c r="Y316" s="71">
        <v>0</v>
      </c>
    </row>
    <row r="317" spans="1:25" customFormat="1" x14ac:dyDescent="0.3">
      <c r="A317" s="58" t="s">
        <v>178</v>
      </c>
      <c r="B317" s="61">
        <v>15.5726487612</v>
      </c>
      <c r="C317" s="62">
        <v>8.2222306999940903E-2</v>
      </c>
      <c r="D317" s="61">
        <v>1.3186137922000001</v>
      </c>
      <c r="E317" s="62">
        <v>3.5765825419648602E-2</v>
      </c>
      <c r="F317" s="69">
        <v>0</v>
      </c>
      <c r="G317" s="72">
        <v>0</v>
      </c>
      <c r="H317" s="61">
        <v>9.4971302326000107</v>
      </c>
      <c r="I317" s="63">
        <v>0.22589628710753301</v>
      </c>
      <c r="J317" s="69">
        <v>0.55128045290000005</v>
      </c>
      <c r="K317" s="72">
        <v>7.64262135369483</v>
      </c>
      <c r="L317" s="61">
        <v>2.3444324654000002</v>
      </c>
      <c r="M317" s="62">
        <v>7.2390437546994896E-2</v>
      </c>
      <c r="N317" s="69">
        <v>0</v>
      </c>
      <c r="O317" s="72">
        <v>0</v>
      </c>
      <c r="P317" s="69">
        <v>0</v>
      </c>
      <c r="Q317" s="72">
        <v>0</v>
      </c>
      <c r="R317" s="69">
        <v>0</v>
      </c>
      <c r="S317" s="72">
        <v>0</v>
      </c>
      <c r="T317" s="69">
        <v>1.8611918181</v>
      </c>
      <c r="U317" s="72">
        <v>23.850993096798</v>
      </c>
      <c r="V317" s="69">
        <v>0</v>
      </c>
      <c r="W317" s="72">
        <v>0</v>
      </c>
      <c r="X317" s="69">
        <v>0</v>
      </c>
      <c r="Y317" s="72">
        <v>0</v>
      </c>
    </row>
    <row r="318" spans="1:25" customFormat="1" x14ac:dyDescent="0.3">
      <c r="A318" s="58" t="s">
        <v>179</v>
      </c>
      <c r="B318" s="59">
        <v>13.740721945600001</v>
      </c>
      <c r="C318" s="60">
        <v>7.2549883808262897E-2</v>
      </c>
      <c r="D318" s="59">
        <v>5.9194989286999897</v>
      </c>
      <c r="E318" s="60">
        <v>0.16055934384126999</v>
      </c>
      <c r="F318" s="67">
        <v>0.28876204890000001</v>
      </c>
      <c r="G318" s="71">
        <v>1.3467603860094799</v>
      </c>
      <c r="H318" s="59">
        <v>2.8817076617000001</v>
      </c>
      <c r="I318" s="60">
        <v>6.8543554248928898E-2</v>
      </c>
      <c r="J318" s="67">
        <v>0</v>
      </c>
      <c r="K318" s="71">
        <v>0</v>
      </c>
      <c r="L318" s="59">
        <v>2.0247041438000002</v>
      </c>
      <c r="M318" s="60">
        <v>6.2517995735009699E-2</v>
      </c>
      <c r="N318" s="67">
        <v>2.1682111471000001</v>
      </c>
      <c r="O318" s="68">
        <v>48.181049506823001</v>
      </c>
      <c r="P318" s="67">
        <v>0</v>
      </c>
      <c r="Q318" s="71">
        <v>0</v>
      </c>
      <c r="R318" s="67">
        <v>0.45783801539999902</v>
      </c>
      <c r="S318" s="71">
        <v>2.0518337037174099</v>
      </c>
      <c r="T318" s="67">
        <v>0</v>
      </c>
      <c r="U318" s="71">
        <v>0</v>
      </c>
      <c r="V318" s="67">
        <v>0</v>
      </c>
      <c r="W318" s="71">
        <v>0</v>
      </c>
      <c r="X318" s="67">
        <v>0</v>
      </c>
      <c r="Y318" s="71">
        <v>0</v>
      </c>
    </row>
    <row r="319" spans="1:25" customFormat="1" ht="25.5" customHeight="1" x14ac:dyDescent="0.3">
      <c r="A319" s="66" t="s">
        <v>180</v>
      </c>
      <c r="B319" s="61">
        <v>2.1840539529999998</v>
      </c>
      <c r="C319" s="62">
        <v>1.15316255687618E-2</v>
      </c>
      <c r="D319" s="61">
        <v>0.96790556620000101</v>
      </c>
      <c r="E319" s="62">
        <v>2.6253283340573998E-2</v>
      </c>
      <c r="F319" s="69">
        <v>0</v>
      </c>
      <c r="G319" s="72">
        <v>0</v>
      </c>
      <c r="H319" s="61">
        <v>1.2161483868</v>
      </c>
      <c r="I319" s="62">
        <v>2.89269914617909E-2</v>
      </c>
      <c r="J319" s="69">
        <v>0</v>
      </c>
      <c r="K319" s="72">
        <v>0</v>
      </c>
      <c r="L319" s="61">
        <v>0</v>
      </c>
      <c r="M319" s="62">
        <v>0</v>
      </c>
      <c r="N319" s="69">
        <v>0</v>
      </c>
      <c r="O319" s="72">
        <v>0</v>
      </c>
      <c r="P319" s="69">
        <v>0</v>
      </c>
      <c r="Q319" s="72">
        <v>0</v>
      </c>
      <c r="R319" s="69">
        <v>0</v>
      </c>
      <c r="S319" s="72">
        <v>0</v>
      </c>
      <c r="T319" s="69">
        <v>0</v>
      </c>
      <c r="U319" s="72">
        <v>0</v>
      </c>
      <c r="V319" s="69">
        <v>0</v>
      </c>
      <c r="W319" s="72">
        <v>0</v>
      </c>
      <c r="X319" s="69">
        <v>0</v>
      </c>
      <c r="Y319" s="72">
        <v>0</v>
      </c>
    </row>
    <row r="320" spans="1:25" customFormat="1" x14ac:dyDescent="0.3">
      <c r="A320" s="58" t="s">
        <v>181</v>
      </c>
      <c r="B320" s="59">
        <v>10.3128238013</v>
      </c>
      <c r="C320" s="60">
        <v>5.4450863024630702E-2</v>
      </c>
      <c r="D320" s="59">
        <v>0</v>
      </c>
      <c r="E320" s="60">
        <v>0</v>
      </c>
      <c r="F320" s="67">
        <v>2.1682111471000001</v>
      </c>
      <c r="G320" s="71">
        <v>10.112342991546299</v>
      </c>
      <c r="H320" s="59">
        <v>6.3636026962000098</v>
      </c>
      <c r="I320" s="63">
        <v>0.15136301035070901</v>
      </c>
      <c r="J320" s="67">
        <v>0</v>
      </c>
      <c r="K320" s="71">
        <v>0</v>
      </c>
      <c r="L320" s="59">
        <v>1.7810099580000001</v>
      </c>
      <c r="M320" s="60">
        <v>5.49933052190427E-2</v>
      </c>
      <c r="N320" s="67">
        <v>0</v>
      </c>
      <c r="O320" s="71">
        <v>0</v>
      </c>
      <c r="P320" s="67">
        <v>0</v>
      </c>
      <c r="Q320" s="71">
        <v>0</v>
      </c>
      <c r="R320" s="67">
        <v>0</v>
      </c>
      <c r="S320" s="71">
        <v>0</v>
      </c>
      <c r="T320" s="67">
        <v>0</v>
      </c>
      <c r="U320" s="71">
        <v>0</v>
      </c>
      <c r="V320" s="67">
        <v>0</v>
      </c>
      <c r="W320" s="71">
        <v>0</v>
      </c>
      <c r="X320" s="67">
        <v>0</v>
      </c>
      <c r="Y320" s="71">
        <v>0</v>
      </c>
    </row>
    <row r="321" spans="1:25" customFormat="1" x14ac:dyDescent="0.3">
      <c r="A321" s="58" t="s">
        <v>182</v>
      </c>
      <c r="B321" s="61">
        <v>2.4902791345000002</v>
      </c>
      <c r="C321" s="62">
        <v>1.31484693870812E-2</v>
      </c>
      <c r="D321" s="61">
        <v>0</v>
      </c>
      <c r="E321" s="62">
        <v>0</v>
      </c>
      <c r="F321" s="69">
        <v>0</v>
      </c>
      <c r="G321" s="72">
        <v>0</v>
      </c>
      <c r="H321" s="61">
        <v>0.58546749060000003</v>
      </c>
      <c r="I321" s="62">
        <v>1.3925778536207099E-2</v>
      </c>
      <c r="J321" s="69">
        <v>0</v>
      </c>
      <c r="K321" s="72">
        <v>0</v>
      </c>
      <c r="L321" s="61">
        <v>0</v>
      </c>
      <c r="M321" s="62">
        <v>0</v>
      </c>
      <c r="N321" s="69">
        <v>0</v>
      </c>
      <c r="O321" s="72">
        <v>0</v>
      </c>
      <c r="P321" s="69">
        <v>0</v>
      </c>
      <c r="Q321" s="72">
        <v>0</v>
      </c>
      <c r="R321" s="69">
        <v>0.785445984199999</v>
      </c>
      <c r="S321" s="72">
        <v>3.5200321699434198</v>
      </c>
      <c r="T321" s="69">
        <v>0</v>
      </c>
      <c r="U321" s="72">
        <v>0</v>
      </c>
      <c r="V321" s="69">
        <v>1.1193656596999999</v>
      </c>
      <c r="W321" s="68">
        <v>61.4636229110627</v>
      </c>
      <c r="X321" s="69">
        <v>0</v>
      </c>
      <c r="Y321" s="72">
        <v>0</v>
      </c>
    </row>
    <row r="322" spans="1:25" customFormat="1" x14ac:dyDescent="0.3">
      <c r="A322" s="58" t="s">
        <v>183</v>
      </c>
      <c r="B322" s="59">
        <v>6.2693014432999998</v>
      </c>
      <c r="C322" s="60">
        <v>3.3101396933225599E-2</v>
      </c>
      <c r="D322" s="59">
        <v>0.82113783939999896</v>
      </c>
      <c r="E322" s="60">
        <v>2.2272383910415999E-2</v>
      </c>
      <c r="F322" s="67">
        <v>0</v>
      </c>
      <c r="G322" s="71">
        <v>0</v>
      </c>
      <c r="H322" s="59">
        <v>0.785445984199999</v>
      </c>
      <c r="I322" s="60">
        <v>1.8682415341137001E-2</v>
      </c>
      <c r="J322" s="67">
        <v>2.8817076617000001</v>
      </c>
      <c r="K322" s="68">
        <v>39.950265594505701</v>
      </c>
      <c r="L322" s="59">
        <v>1.7810099580000001</v>
      </c>
      <c r="M322" s="60">
        <v>5.49933052190427E-2</v>
      </c>
      <c r="N322" s="67">
        <v>0</v>
      </c>
      <c r="O322" s="71">
        <v>0</v>
      </c>
      <c r="P322" s="67">
        <v>0</v>
      </c>
      <c r="Q322" s="71">
        <v>0</v>
      </c>
      <c r="R322" s="67">
        <v>0</v>
      </c>
      <c r="S322" s="71">
        <v>0</v>
      </c>
      <c r="T322" s="67">
        <v>0</v>
      </c>
      <c r="U322" s="71">
        <v>0</v>
      </c>
      <c r="V322" s="67">
        <v>0</v>
      </c>
      <c r="W322" s="71">
        <v>0</v>
      </c>
      <c r="X322" s="67">
        <v>0</v>
      </c>
      <c r="Y322" s="71">
        <v>0</v>
      </c>
    </row>
    <row r="323" spans="1:25" customFormat="1" x14ac:dyDescent="0.3">
      <c r="A323" s="58" t="s">
        <v>160</v>
      </c>
      <c r="B323" s="61">
        <v>61.939592709400003</v>
      </c>
      <c r="C323" s="62">
        <v>0.32703596448489802</v>
      </c>
      <c r="D323" s="61">
        <v>10.8315077955</v>
      </c>
      <c r="E323" s="62">
        <v>0.293791722138045</v>
      </c>
      <c r="F323" s="69">
        <v>3.2233410760000001</v>
      </c>
      <c r="G323" s="72">
        <v>15.0333746705659</v>
      </c>
      <c r="H323" s="61">
        <v>12.467368819300001</v>
      </c>
      <c r="I323" s="62">
        <v>0.29654561507566901</v>
      </c>
      <c r="J323" s="69">
        <v>0.38378541199999999</v>
      </c>
      <c r="K323" s="72">
        <v>5.3205706270884701</v>
      </c>
      <c r="L323" s="61">
        <v>14.304957673200001</v>
      </c>
      <c r="M323" s="62">
        <v>0.441702697918197</v>
      </c>
      <c r="N323" s="69">
        <v>1.4568545613999999</v>
      </c>
      <c r="O323" s="72">
        <v>32.373591400882603</v>
      </c>
      <c r="P323" s="69">
        <v>3.0588690930000002</v>
      </c>
      <c r="Q323" s="72">
        <v>27.791313378239501</v>
      </c>
      <c r="R323" s="69">
        <v>11.661999338099999</v>
      </c>
      <c r="S323" s="72">
        <v>52.264081377641901</v>
      </c>
      <c r="T323" s="69">
        <v>2.7297249516000002</v>
      </c>
      <c r="U323" s="72">
        <v>34.981161180491902</v>
      </c>
      <c r="V323" s="69">
        <v>1.8211839892999999</v>
      </c>
      <c r="W323" s="68">
        <v>100</v>
      </c>
      <c r="X323" s="69">
        <v>0</v>
      </c>
      <c r="Y323" s="72">
        <v>0</v>
      </c>
    </row>
    <row r="324" spans="1:25" customFormat="1" x14ac:dyDescent="0.3">
      <c r="A324" s="58" t="s">
        <v>184</v>
      </c>
      <c r="B324" s="59">
        <v>38.071789565300001</v>
      </c>
      <c r="C324" s="60">
        <v>0.20101592334598001</v>
      </c>
      <c r="D324" s="59">
        <v>10.145177954099999</v>
      </c>
      <c r="E324" s="60">
        <v>0.27517584428737202</v>
      </c>
      <c r="F324" s="67">
        <v>7.4924401956999898</v>
      </c>
      <c r="G324" s="71">
        <v>34.944071385254297</v>
      </c>
      <c r="H324" s="59">
        <v>1.2047824276000001</v>
      </c>
      <c r="I324" s="64">
        <v>2.8656643691484199E-2</v>
      </c>
      <c r="J324" s="67">
        <v>0</v>
      </c>
      <c r="K324" s="71">
        <v>0</v>
      </c>
      <c r="L324" s="59">
        <v>10.886300073999999</v>
      </c>
      <c r="M324" s="60">
        <v>0.33614277112063701</v>
      </c>
      <c r="N324" s="67">
        <v>0</v>
      </c>
      <c r="O324" s="71">
        <v>0</v>
      </c>
      <c r="P324" s="67">
        <v>0</v>
      </c>
      <c r="Q324" s="71">
        <v>0</v>
      </c>
      <c r="R324" s="67">
        <v>5.6085475932999804</v>
      </c>
      <c r="S324" s="71">
        <v>25.135105853501599</v>
      </c>
      <c r="T324" s="67">
        <v>1.1907824296</v>
      </c>
      <c r="U324" s="71">
        <v>15.2597616387394</v>
      </c>
      <c r="V324" s="67">
        <v>0</v>
      </c>
      <c r="W324" s="71">
        <v>0</v>
      </c>
      <c r="X324" s="67">
        <v>1.543758891</v>
      </c>
      <c r="Y324" s="68">
        <v>77.126362758850803</v>
      </c>
    </row>
    <row r="325" spans="1:25" customFormat="1" x14ac:dyDescent="0.3">
      <c r="A325" s="65" t="s">
        <v>1</v>
      </c>
    </row>
    <row r="326" spans="1:25" customFormat="1" x14ac:dyDescent="0.3">
      <c r="A326" s="65" t="s">
        <v>1</v>
      </c>
    </row>
    <row r="327" spans="1:25" customFormat="1" x14ac:dyDescent="0.3">
      <c r="A327" s="53" t="s">
        <v>185</v>
      </c>
    </row>
    <row r="328" spans="1:25" customFormat="1" x14ac:dyDescent="0.3">
      <c r="A328" s="54" t="s">
        <v>1</v>
      </c>
    </row>
    <row r="329" spans="1:25" customFormat="1" ht="25.5" customHeight="1" x14ac:dyDescent="0.3">
      <c r="A329" s="114" t="s">
        <v>1</v>
      </c>
      <c r="B329" s="113" t="s">
        <v>502</v>
      </c>
      <c r="C329" s="113" t="s">
        <v>1</v>
      </c>
      <c r="D329" s="113" t="s">
        <v>53</v>
      </c>
      <c r="E329" s="113" t="s">
        <v>1</v>
      </c>
      <c r="F329" s="113" t="s">
        <v>54</v>
      </c>
      <c r="G329" s="113" t="s">
        <v>1</v>
      </c>
      <c r="H329" s="116" t="s">
        <v>55</v>
      </c>
      <c r="I329" s="116" t="s">
        <v>1</v>
      </c>
      <c r="J329" s="116" t="s">
        <v>56</v>
      </c>
      <c r="K329" s="116" t="s">
        <v>1</v>
      </c>
      <c r="L329" s="116" t="s">
        <v>57</v>
      </c>
      <c r="M329" s="116" t="s">
        <v>1</v>
      </c>
      <c r="N329" s="116" t="s">
        <v>58</v>
      </c>
      <c r="O329" s="116" t="s">
        <v>1</v>
      </c>
      <c r="P329" s="116" t="s">
        <v>59</v>
      </c>
      <c r="Q329" s="116" t="s">
        <v>1</v>
      </c>
      <c r="R329" s="116" t="s">
        <v>60</v>
      </c>
      <c r="S329" s="116" t="s">
        <v>1</v>
      </c>
      <c r="T329" s="113" t="s">
        <v>61</v>
      </c>
      <c r="U329" s="113" t="s">
        <v>1</v>
      </c>
      <c r="V329" s="113" t="s">
        <v>62</v>
      </c>
      <c r="W329" s="113" t="s">
        <v>1</v>
      </c>
      <c r="X329" s="113" t="s">
        <v>63</v>
      </c>
      <c r="Y329" s="113" t="s">
        <v>1</v>
      </c>
    </row>
    <row r="330" spans="1:25" customFormat="1" x14ac:dyDescent="0.3">
      <c r="A330" s="115" t="s">
        <v>1</v>
      </c>
      <c r="B330" s="55" t="s">
        <v>14</v>
      </c>
      <c r="C330" s="55" t="s">
        <v>15</v>
      </c>
      <c r="D330" s="55" t="s">
        <v>14</v>
      </c>
      <c r="E330" s="55" t="s">
        <v>15</v>
      </c>
      <c r="F330" s="55" t="s">
        <v>14</v>
      </c>
      <c r="G330" s="55" t="s">
        <v>15</v>
      </c>
      <c r="H330" s="55" t="s">
        <v>14</v>
      </c>
      <c r="I330" s="55" t="s">
        <v>15</v>
      </c>
      <c r="J330" s="55" t="s">
        <v>14</v>
      </c>
      <c r="K330" s="55" t="s">
        <v>15</v>
      </c>
      <c r="L330" s="55" t="s">
        <v>14</v>
      </c>
      <c r="M330" s="55" t="s">
        <v>15</v>
      </c>
      <c r="N330" s="55" t="s">
        <v>14</v>
      </c>
      <c r="O330" s="55" t="s">
        <v>15</v>
      </c>
      <c r="P330" s="55" t="s">
        <v>14</v>
      </c>
      <c r="Q330" s="55" t="s">
        <v>15</v>
      </c>
      <c r="R330" s="55" t="s">
        <v>14</v>
      </c>
      <c r="S330" s="55" t="s">
        <v>15</v>
      </c>
      <c r="T330" s="55" t="s">
        <v>14</v>
      </c>
      <c r="U330" s="55" t="s">
        <v>15</v>
      </c>
      <c r="V330" s="55" t="s">
        <v>14</v>
      </c>
      <c r="W330" s="55" t="s">
        <v>15</v>
      </c>
      <c r="X330" s="55" t="s">
        <v>14</v>
      </c>
      <c r="Y330" s="55" t="s">
        <v>15</v>
      </c>
    </row>
    <row r="331" spans="1:25" customFormat="1" x14ac:dyDescent="0.3">
      <c r="A331" s="56" t="s">
        <v>16</v>
      </c>
      <c r="B331" s="57">
        <v>1223.3316612077999</v>
      </c>
      <c r="C331" s="57">
        <v>1223.3316612077999</v>
      </c>
      <c r="D331" s="57">
        <v>315.42497734860001</v>
      </c>
      <c r="E331" s="57">
        <v>315.42497734860001</v>
      </c>
      <c r="F331" s="57">
        <v>117.2983338211</v>
      </c>
      <c r="G331" s="57">
        <v>117.2983338211</v>
      </c>
      <c r="H331" s="57">
        <v>192.11035967559999</v>
      </c>
      <c r="I331" s="57">
        <v>192.11035967559999</v>
      </c>
      <c r="J331" s="57">
        <v>59.262984818100001</v>
      </c>
      <c r="K331" s="57">
        <v>59.262984818100001</v>
      </c>
      <c r="L331" s="57">
        <v>227.8330979063</v>
      </c>
      <c r="M331" s="57">
        <v>227.8330979063</v>
      </c>
      <c r="N331" s="57">
        <v>35.911069217600001</v>
      </c>
      <c r="O331" s="57">
        <v>35.911069217600001</v>
      </c>
      <c r="P331" s="57">
        <v>47.365469403600002</v>
      </c>
      <c r="Q331" s="57">
        <v>47.365469403600002</v>
      </c>
      <c r="R331" s="57">
        <v>122.78009699810001</v>
      </c>
      <c r="S331" s="57">
        <v>122.78009699810001</v>
      </c>
      <c r="T331" s="57">
        <v>46.952993598100001</v>
      </c>
      <c r="U331" s="57">
        <v>46.952993598100001</v>
      </c>
      <c r="V331" s="57">
        <v>16.891675021600001</v>
      </c>
      <c r="W331" s="57">
        <v>16.891675021600001</v>
      </c>
      <c r="X331" s="57">
        <v>41.500603399100001</v>
      </c>
      <c r="Y331" s="57">
        <v>41.500603399100001</v>
      </c>
    </row>
    <row r="332" spans="1:25" customFormat="1" ht="22.8" x14ac:dyDescent="0.3">
      <c r="A332" s="66" t="s">
        <v>186</v>
      </c>
      <c r="B332" s="59">
        <v>475.0630457721</v>
      </c>
      <c r="C332" s="60">
        <v>0.38833544560031102</v>
      </c>
      <c r="D332" s="59">
        <v>136.95464866169999</v>
      </c>
      <c r="E332" s="60">
        <v>0.43419088054761401</v>
      </c>
      <c r="F332" s="59">
        <v>28.9915795579</v>
      </c>
      <c r="G332" s="64">
        <v>0.247161051768366</v>
      </c>
      <c r="H332" s="59">
        <v>96.840480671299801</v>
      </c>
      <c r="I332" s="63">
        <v>0.50408775890496504</v>
      </c>
      <c r="J332" s="59">
        <v>21.154878420900001</v>
      </c>
      <c r="K332" s="60">
        <v>0.35696613131843002</v>
      </c>
      <c r="L332" s="59">
        <v>101.0148593772</v>
      </c>
      <c r="M332" s="60">
        <v>0.44337218913971799</v>
      </c>
      <c r="N332" s="67">
        <v>11.3513369223</v>
      </c>
      <c r="O332" s="71">
        <v>31.609576572386501</v>
      </c>
      <c r="P332" s="59">
        <v>14.2185641665</v>
      </c>
      <c r="Q332" s="60">
        <v>0.30018839347593002</v>
      </c>
      <c r="R332" s="59">
        <v>46.372319642699999</v>
      </c>
      <c r="S332" s="60">
        <v>0.37768596683400202</v>
      </c>
      <c r="T332" s="59">
        <v>7.6878314028000103</v>
      </c>
      <c r="U332" s="64">
        <v>0.16373463785088899</v>
      </c>
      <c r="V332" s="67">
        <v>4.7055208243999997</v>
      </c>
      <c r="W332" s="71">
        <v>27.857040929232198</v>
      </c>
      <c r="X332" s="59">
        <v>5.7710261244000103</v>
      </c>
      <c r="Y332" s="64">
        <v>0.139058848588335</v>
      </c>
    </row>
    <row r="333" spans="1:25" customFormat="1" x14ac:dyDescent="0.3">
      <c r="A333" s="66" t="s">
        <v>187</v>
      </c>
      <c r="B333" s="61">
        <v>321.04516450130001</v>
      </c>
      <c r="C333" s="62">
        <v>0.26243509808642601</v>
      </c>
      <c r="D333" s="61">
        <v>24.047140447099999</v>
      </c>
      <c r="E333" s="64">
        <v>7.6237274071430605E-2</v>
      </c>
      <c r="F333" s="61">
        <v>22.684727154099999</v>
      </c>
      <c r="G333" s="62">
        <v>0.193393430367886</v>
      </c>
      <c r="H333" s="61">
        <v>77.391098346600202</v>
      </c>
      <c r="I333" s="63">
        <v>0.40284708475525999</v>
      </c>
      <c r="J333" s="61">
        <v>11.9463885725</v>
      </c>
      <c r="K333" s="62">
        <v>0.20158263390154699</v>
      </c>
      <c r="L333" s="61">
        <v>72.118193108200103</v>
      </c>
      <c r="M333" s="62">
        <v>0.31653957994224202</v>
      </c>
      <c r="N333" s="69">
        <v>15.2101388121</v>
      </c>
      <c r="O333" s="72">
        <v>42.355015162415498</v>
      </c>
      <c r="P333" s="61">
        <v>21.818228476000002</v>
      </c>
      <c r="Q333" s="63">
        <v>0.46063574901131898</v>
      </c>
      <c r="R333" s="61">
        <v>61.482334247499999</v>
      </c>
      <c r="S333" s="63">
        <v>0.500751634431853</v>
      </c>
      <c r="T333" s="61">
        <v>1.4270653627000001</v>
      </c>
      <c r="U333" s="64">
        <v>3.0393490453774801E-2</v>
      </c>
      <c r="V333" s="69">
        <v>3.0053596843000001</v>
      </c>
      <c r="W333" s="72">
        <v>17.791957757042699</v>
      </c>
      <c r="X333" s="61">
        <v>9.9144902901999998</v>
      </c>
      <c r="Y333" s="62">
        <v>0.238899906944847</v>
      </c>
    </row>
    <row r="334" spans="1:25" customFormat="1" x14ac:dyDescent="0.3">
      <c r="A334" s="58" t="s">
        <v>188</v>
      </c>
      <c r="B334" s="59">
        <v>421.3462977657</v>
      </c>
      <c r="C334" s="60">
        <v>0.34442523734708502</v>
      </c>
      <c r="D334" s="59">
        <v>124.23701918570001</v>
      </c>
      <c r="E334" s="60">
        <v>0.39387184943314202</v>
      </c>
      <c r="F334" s="59">
        <v>48.3410571979</v>
      </c>
      <c r="G334" s="60">
        <v>0.41212057855509199</v>
      </c>
      <c r="H334" s="59">
        <v>75.082052803400202</v>
      </c>
      <c r="I334" s="60">
        <v>0.39082771449798198</v>
      </c>
      <c r="J334" s="59">
        <v>13.807221717299999</v>
      </c>
      <c r="K334" s="60">
        <v>0.23298221916563</v>
      </c>
      <c r="L334" s="59">
        <v>64.117830420600001</v>
      </c>
      <c r="M334" s="60">
        <v>0.281424564779299</v>
      </c>
      <c r="N334" s="67">
        <v>10.409001909400001</v>
      </c>
      <c r="O334" s="71">
        <v>28.985497051974601</v>
      </c>
      <c r="P334" s="59">
        <v>25.006630411299898</v>
      </c>
      <c r="Q334" s="63">
        <v>0.52795065110025896</v>
      </c>
      <c r="R334" s="59">
        <v>26.978109772700002</v>
      </c>
      <c r="S334" s="64">
        <v>0.219727060267084</v>
      </c>
      <c r="T334" s="59">
        <v>9.6715666629999895</v>
      </c>
      <c r="U334" s="60">
        <v>0.20598402618978801</v>
      </c>
      <c r="V334" s="67">
        <v>14.595111233700001</v>
      </c>
      <c r="W334" s="68">
        <v>86.404167822532102</v>
      </c>
      <c r="X334" s="59">
        <v>9.1006964507000099</v>
      </c>
      <c r="Y334" s="60">
        <v>0.21929070194910399</v>
      </c>
    </row>
    <row r="335" spans="1:25" customFormat="1" ht="25.5" customHeight="1" x14ac:dyDescent="0.3">
      <c r="A335" s="66" t="s">
        <v>189</v>
      </c>
      <c r="B335" s="61">
        <v>135.9678444061</v>
      </c>
      <c r="C335" s="62">
        <v>0.111145528819109</v>
      </c>
      <c r="D335" s="61">
        <v>60.393450036700003</v>
      </c>
      <c r="E335" s="63">
        <v>0.191466923591009</v>
      </c>
      <c r="F335" s="61">
        <v>13.3851105254</v>
      </c>
      <c r="G335" s="62">
        <v>0.114111685045881</v>
      </c>
      <c r="H335" s="61">
        <v>37.257391523199999</v>
      </c>
      <c r="I335" s="63">
        <v>0.19393744088613099</v>
      </c>
      <c r="J335" s="61">
        <v>0.89198215739999998</v>
      </c>
      <c r="K335" s="64">
        <v>1.5051252651850399E-2</v>
      </c>
      <c r="L335" s="61">
        <v>8.6616388438000094</v>
      </c>
      <c r="M335" s="64">
        <v>3.8017473858702598E-2</v>
      </c>
      <c r="N335" s="69">
        <v>1.4568545613999999</v>
      </c>
      <c r="O335" s="72">
        <v>4.0568398355735802</v>
      </c>
      <c r="P335" s="61">
        <v>8.1551266644000098</v>
      </c>
      <c r="Q335" s="62">
        <v>0.172174513777334</v>
      </c>
      <c r="R335" s="61">
        <v>4.2183450798999997</v>
      </c>
      <c r="S335" s="64">
        <v>3.4356912749183399E-2</v>
      </c>
      <c r="T335" s="61">
        <v>0.76249902970000105</v>
      </c>
      <c r="U335" s="62">
        <v>1.6239625448096099E-2</v>
      </c>
      <c r="V335" s="69">
        <v>0</v>
      </c>
      <c r="W335" s="72">
        <v>0</v>
      </c>
      <c r="X335" s="61">
        <v>0.785445984200001</v>
      </c>
      <c r="Y335" s="62">
        <v>1.89261340768128E-2</v>
      </c>
    </row>
    <row r="336" spans="1:25" customFormat="1" x14ac:dyDescent="0.3">
      <c r="A336" s="58" t="s">
        <v>190</v>
      </c>
      <c r="B336" s="59">
        <v>469.88150717230002</v>
      </c>
      <c r="C336" s="60">
        <v>0.38409984967476801</v>
      </c>
      <c r="D336" s="59">
        <v>145.61686950390001</v>
      </c>
      <c r="E336" s="63">
        <v>0.46165294431635301</v>
      </c>
      <c r="F336" s="59">
        <v>47.489101848600001</v>
      </c>
      <c r="G336" s="60">
        <v>0.40485742893014098</v>
      </c>
      <c r="H336" s="59">
        <v>93.275347261099895</v>
      </c>
      <c r="I336" s="63">
        <v>0.48553002252770699</v>
      </c>
      <c r="J336" s="59">
        <v>4.01903282800001</v>
      </c>
      <c r="K336" s="64">
        <v>6.7816915404040098E-2</v>
      </c>
      <c r="L336" s="59">
        <v>85.017956304400002</v>
      </c>
      <c r="M336" s="60">
        <v>0.37315893557908297</v>
      </c>
      <c r="N336" s="67">
        <v>3.87336300439999</v>
      </c>
      <c r="O336" s="70">
        <v>10.785986295561701</v>
      </c>
      <c r="P336" s="59">
        <v>26.9377818080001</v>
      </c>
      <c r="Q336" s="63">
        <v>0.56872194337321602</v>
      </c>
      <c r="R336" s="59">
        <v>44.333933377800001</v>
      </c>
      <c r="S336" s="60">
        <v>0.36108403936581102</v>
      </c>
      <c r="T336" s="59">
        <v>1.4322072655</v>
      </c>
      <c r="U336" s="64">
        <v>3.05030021676393E-2</v>
      </c>
      <c r="V336" s="67">
        <v>7.4808553863000302</v>
      </c>
      <c r="W336" s="71">
        <v>44.287232478329997</v>
      </c>
      <c r="X336" s="59">
        <v>10.405058584300001</v>
      </c>
      <c r="Y336" s="60">
        <v>0.25072065782363201</v>
      </c>
    </row>
    <row r="337" spans="1:25" customFormat="1" x14ac:dyDescent="0.3">
      <c r="A337" s="58" t="s">
        <v>191</v>
      </c>
      <c r="B337" s="61">
        <v>67.259379534800004</v>
      </c>
      <c r="C337" s="62">
        <v>5.4980494388900701E-2</v>
      </c>
      <c r="D337" s="61">
        <v>34.023831562300103</v>
      </c>
      <c r="E337" s="63">
        <v>0.10786663709480999</v>
      </c>
      <c r="F337" s="61">
        <v>10.3401942746</v>
      </c>
      <c r="G337" s="62">
        <v>8.8152951007561306E-2</v>
      </c>
      <c r="H337" s="61">
        <v>3.8557835129</v>
      </c>
      <c r="I337" s="64">
        <v>2.0070669376762999E-2</v>
      </c>
      <c r="J337" s="61">
        <v>0.96148715659999895</v>
      </c>
      <c r="K337" s="62">
        <v>1.6224075779361399E-2</v>
      </c>
      <c r="L337" s="61">
        <v>11.632575188000001</v>
      </c>
      <c r="M337" s="62">
        <v>5.1057442026197997E-2</v>
      </c>
      <c r="N337" s="69">
        <v>0</v>
      </c>
      <c r="O337" s="72">
        <v>0</v>
      </c>
      <c r="P337" s="61">
        <v>0</v>
      </c>
      <c r="Q337" s="62">
        <v>0</v>
      </c>
      <c r="R337" s="61">
        <v>2.4197604468999998</v>
      </c>
      <c r="S337" s="62">
        <v>1.97080838512242E-2</v>
      </c>
      <c r="T337" s="61">
        <v>0</v>
      </c>
      <c r="U337" s="62">
        <v>0</v>
      </c>
      <c r="V337" s="69">
        <v>3.3296606521999998</v>
      </c>
      <c r="W337" s="68">
        <v>19.711844135896801</v>
      </c>
      <c r="X337" s="61">
        <v>0.69608674130000003</v>
      </c>
      <c r="Y337" s="62">
        <v>1.6772930615150901E-2</v>
      </c>
    </row>
    <row r="338" spans="1:25" customFormat="1" x14ac:dyDescent="0.3">
      <c r="A338" s="58" t="s">
        <v>159</v>
      </c>
      <c r="B338" s="59">
        <v>86.253744279900104</v>
      </c>
      <c r="C338" s="60">
        <v>7.0507244286264398E-2</v>
      </c>
      <c r="D338" s="59">
        <v>6.6821088929999899</v>
      </c>
      <c r="E338" s="64">
        <v>2.1184463415574999E-2</v>
      </c>
      <c r="F338" s="59">
        <v>3.6108634925</v>
      </c>
      <c r="G338" s="60">
        <v>3.0783587241803301E-2</v>
      </c>
      <c r="H338" s="59">
        <v>30.1724734724</v>
      </c>
      <c r="I338" s="63">
        <v>0.15705802395742499</v>
      </c>
      <c r="J338" s="59">
        <v>8.0373093268000009</v>
      </c>
      <c r="K338" s="60">
        <v>0.135621068555178</v>
      </c>
      <c r="L338" s="59">
        <v>13.0526989324</v>
      </c>
      <c r="M338" s="60">
        <v>5.7290617791485803E-2</v>
      </c>
      <c r="N338" s="67">
        <v>0.61772222939999999</v>
      </c>
      <c r="O338" s="71">
        <v>1.72014435342197</v>
      </c>
      <c r="P338" s="59">
        <v>14.020916062</v>
      </c>
      <c r="Q338" s="63">
        <v>0.29601556236101301</v>
      </c>
      <c r="R338" s="59">
        <v>7.7266115957999997</v>
      </c>
      <c r="S338" s="60">
        <v>6.2930489425493494E-2</v>
      </c>
      <c r="T338" s="59">
        <v>0</v>
      </c>
      <c r="U338" s="60">
        <v>0</v>
      </c>
      <c r="V338" s="67">
        <v>1.7210938987</v>
      </c>
      <c r="W338" s="71">
        <v>10.189006694121099</v>
      </c>
      <c r="X338" s="59">
        <v>0.61194637690000098</v>
      </c>
      <c r="Y338" s="60">
        <v>1.47454814334885E-2</v>
      </c>
    </row>
    <row r="339" spans="1:25" customFormat="1" x14ac:dyDescent="0.3">
      <c r="A339" s="58" t="s">
        <v>192</v>
      </c>
      <c r="B339" s="61">
        <v>102.2731583317</v>
      </c>
      <c r="C339" s="62">
        <v>8.3602151055851295E-2</v>
      </c>
      <c r="D339" s="61">
        <v>8.7134329718999908</v>
      </c>
      <c r="E339" s="64">
        <v>2.76244229139474E-2</v>
      </c>
      <c r="F339" s="61">
        <v>8.1632109043999996</v>
      </c>
      <c r="G339" s="62">
        <v>6.9593579367037597E-2</v>
      </c>
      <c r="H339" s="61">
        <v>20.254603255900001</v>
      </c>
      <c r="I339" s="62">
        <v>0.10543212396302901</v>
      </c>
      <c r="J339" s="61">
        <v>1.8557987388999999</v>
      </c>
      <c r="K339" s="62">
        <v>3.1314635005242002E-2</v>
      </c>
      <c r="L339" s="61">
        <v>45.507302656299899</v>
      </c>
      <c r="M339" s="63">
        <v>0.199739647463406</v>
      </c>
      <c r="N339" s="69">
        <v>2.9182551261999898</v>
      </c>
      <c r="O339" s="72">
        <v>8.1263387300363803</v>
      </c>
      <c r="P339" s="61">
        <v>0</v>
      </c>
      <c r="Q339" s="62">
        <v>0</v>
      </c>
      <c r="R339" s="61">
        <v>12.225640628500001</v>
      </c>
      <c r="S339" s="62">
        <v>9.9573472634487195E-2</v>
      </c>
      <c r="T339" s="61">
        <v>0</v>
      </c>
      <c r="U339" s="62">
        <v>0</v>
      </c>
      <c r="V339" s="69">
        <v>0</v>
      </c>
      <c r="W339" s="72">
        <v>0</v>
      </c>
      <c r="X339" s="61">
        <v>2.6349140495999999</v>
      </c>
      <c r="Y339" s="62">
        <v>6.3490981667440993E-2</v>
      </c>
    </row>
    <row r="340" spans="1:25" customFormat="1" x14ac:dyDescent="0.3">
      <c r="A340" s="58" t="s">
        <v>193</v>
      </c>
      <c r="B340" s="59">
        <v>37.129494466200001</v>
      </c>
      <c r="C340" s="60">
        <v>3.03511268804585E-2</v>
      </c>
      <c r="D340" s="59">
        <v>14.764159358300001</v>
      </c>
      <c r="E340" s="60">
        <v>4.6807197966389998E-2</v>
      </c>
      <c r="F340" s="59">
        <v>3.3046550124</v>
      </c>
      <c r="G340" s="60">
        <v>2.8173077184882801E-2</v>
      </c>
      <c r="H340" s="59">
        <v>10.9333428466</v>
      </c>
      <c r="I340" s="60">
        <v>5.6911781671025903E-2</v>
      </c>
      <c r="J340" s="59">
        <v>2.8817076617000099</v>
      </c>
      <c r="K340" s="60">
        <v>4.86257597477587E-2</v>
      </c>
      <c r="L340" s="59">
        <v>1.9794903458999999</v>
      </c>
      <c r="M340" s="60">
        <v>8.6883352949627003E-3</v>
      </c>
      <c r="N340" s="67">
        <v>1.2619603572</v>
      </c>
      <c r="O340" s="71">
        <v>3.5141263813484902</v>
      </c>
      <c r="P340" s="59">
        <v>0</v>
      </c>
      <c r="Q340" s="60">
        <v>0</v>
      </c>
      <c r="R340" s="59">
        <v>0</v>
      </c>
      <c r="S340" s="64">
        <v>0</v>
      </c>
      <c r="T340" s="59">
        <v>0.85335730839999901</v>
      </c>
      <c r="U340" s="60">
        <v>1.8174715667853201E-2</v>
      </c>
      <c r="V340" s="67">
        <v>0</v>
      </c>
      <c r="W340" s="71">
        <v>0</v>
      </c>
      <c r="X340" s="59">
        <v>1.1508215757</v>
      </c>
      <c r="Y340" s="60">
        <v>2.7730237187947902E-2</v>
      </c>
    </row>
    <row r="341" spans="1:25" customFormat="1" ht="25.5" customHeight="1" x14ac:dyDescent="0.3">
      <c r="A341" s="66" t="s">
        <v>194</v>
      </c>
      <c r="B341" s="61">
        <v>33.665027203299999</v>
      </c>
      <c r="C341" s="62">
        <v>2.7519133421317999E-2</v>
      </c>
      <c r="D341" s="61">
        <v>4.0856269232000004</v>
      </c>
      <c r="E341" s="62">
        <v>1.29527691736494E-2</v>
      </c>
      <c r="F341" s="61">
        <v>2.8043318701</v>
      </c>
      <c r="G341" s="62">
        <v>2.3907687166103201E-2</v>
      </c>
      <c r="H341" s="61">
        <v>5.4286420203000096</v>
      </c>
      <c r="I341" s="62">
        <v>2.8257934811359901E-2</v>
      </c>
      <c r="J341" s="61">
        <v>2.3083641654</v>
      </c>
      <c r="K341" s="62">
        <v>3.8951196475932197E-2</v>
      </c>
      <c r="L341" s="61">
        <v>10.4890189422</v>
      </c>
      <c r="M341" s="62">
        <v>4.6038170215785698E-2</v>
      </c>
      <c r="N341" s="69">
        <v>0.605314938999999</v>
      </c>
      <c r="O341" s="72">
        <v>1.6855943089083401</v>
      </c>
      <c r="P341" s="61">
        <v>0</v>
      </c>
      <c r="Q341" s="62">
        <v>0</v>
      </c>
      <c r="R341" s="61">
        <v>4.4259058603000003</v>
      </c>
      <c r="S341" s="62">
        <v>3.6047421109045803E-2</v>
      </c>
      <c r="T341" s="61">
        <v>0</v>
      </c>
      <c r="U341" s="62">
        <v>0</v>
      </c>
      <c r="V341" s="69">
        <v>0.91802215679999899</v>
      </c>
      <c r="W341" s="72">
        <v>5.4347609436369799</v>
      </c>
      <c r="X341" s="61">
        <v>2.599800326</v>
      </c>
      <c r="Y341" s="62">
        <v>6.2644880147848206E-2</v>
      </c>
    </row>
    <row r="342" spans="1:25" customFormat="1" x14ac:dyDescent="0.3">
      <c r="A342" s="58" t="s">
        <v>195</v>
      </c>
      <c r="B342" s="59">
        <v>159.2228400093</v>
      </c>
      <c r="C342" s="60">
        <v>0.13015508799314399</v>
      </c>
      <c r="D342" s="59">
        <v>67.900239753400001</v>
      </c>
      <c r="E342" s="63">
        <v>0.21526589404604499</v>
      </c>
      <c r="F342" s="59">
        <v>12.1133071632</v>
      </c>
      <c r="G342" s="60">
        <v>0.103269217631641</v>
      </c>
      <c r="H342" s="59">
        <v>24.219414580500001</v>
      </c>
      <c r="I342" s="60">
        <v>0.12607032031691201</v>
      </c>
      <c r="J342" s="59">
        <v>12.607345517600001</v>
      </c>
      <c r="K342" s="60">
        <v>0.212735581177637</v>
      </c>
      <c r="L342" s="59">
        <v>13.0790397364</v>
      </c>
      <c r="M342" s="64">
        <v>5.74062322664768E-2</v>
      </c>
      <c r="N342" s="67">
        <v>3.07396105950001</v>
      </c>
      <c r="O342" s="71">
        <v>8.5599263025937802</v>
      </c>
      <c r="P342" s="59">
        <v>4.2522126013000099</v>
      </c>
      <c r="Q342" s="60">
        <v>8.97745267774505E-2</v>
      </c>
      <c r="R342" s="59">
        <v>15.915557381499999</v>
      </c>
      <c r="S342" s="60">
        <v>0.129626525557691</v>
      </c>
      <c r="T342" s="59">
        <v>0.76249902970000105</v>
      </c>
      <c r="U342" s="60">
        <v>1.6239625448096099E-2</v>
      </c>
      <c r="V342" s="67">
        <v>1.7813520177</v>
      </c>
      <c r="W342" s="71">
        <v>10.545739338592099</v>
      </c>
      <c r="X342" s="59">
        <v>3.5179111685</v>
      </c>
      <c r="Y342" s="60">
        <v>8.4767711319018793E-2</v>
      </c>
    </row>
    <row r="343" spans="1:25" customFormat="1" x14ac:dyDescent="0.3">
      <c r="A343" s="58" t="s">
        <v>196</v>
      </c>
      <c r="B343" s="61">
        <v>242.6985608331</v>
      </c>
      <c r="C343" s="62">
        <v>0.198391465314879</v>
      </c>
      <c r="D343" s="61">
        <v>96.361665306800106</v>
      </c>
      <c r="E343" s="63">
        <v>0.3054978908671</v>
      </c>
      <c r="F343" s="61">
        <v>19.087366105699999</v>
      </c>
      <c r="G343" s="62">
        <v>0.16272495511156601</v>
      </c>
      <c r="H343" s="61">
        <v>44.522367950300001</v>
      </c>
      <c r="I343" s="62">
        <v>0.23175412312735799</v>
      </c>
      <c r="J343" s="61">
        <v>12.7672436352</v>
      </c>
      <c r="K343" s="62">
        <v>0.215433692285115</v>
      </c>
      <c r="L343" s="61">
        <v>46.962812451899801</v>
      </c>
      <c r="M343" s="62">
        <v>0.20612813890286599</v>
      </c>
      <c r="N343" s="69">
        <v>2.1469603678000002</v>
      </c>
      <c r="O343" s="72">
        <v>5.9785476026644604</v>
      </c>
      <c r="P343" s="61">
        <v>7.7546960814000103</v>
      </c>
      <c r="Q343" s="62">
        <v>0.16372045245287101</v>
      </c>
      <c r="R343" s="61">
        <v>3.1929841266999999</v>
      </c>
      <c r="S343" s="64">
        <v>2.6005714319882099E-2</v>
      </c>
      <c r="T343" s="61">
        <v>5.7668235001000001</v>
      </c>
      <c r="U343" s="62">
        <v>0.122821210282391</v>
      </c>
      <c r="V343" s="69">
        <v>1.7210938987</v>
      </c>
      <c r="W343" s="72">
        <v>10.189006694121099</v>
      </c>
      <c r="X343" s="61">
        <v>2.4145474084999998</v>
      </c>
      <c r="Y343" s="64">
        <v>5.8181019328320503E-2</v>
      </c>
    </row>
    <row r="344" spans="1:25" customFormat="1" x14ac:dyDescent="0.3">
      <c r="A344" s="58" t="s">
        <v>197</v>
      </c>
      <c r="B344" s="59">
        <v>224.23722358160001</v>
      </c>
      <c r="C344" s="60">
        <v>0.18330043331030099</v>
      </c>
      <c r="D344" s="59">
        <v>38.128505599699899</v>
      </c>
      <c r="E344" s="64">
        <v>0.120879791829425</v>
      </c>
      <c r="F344" s="59">
        <v>17.7992594776</v>
      </c>
      <c r="G344" s="60">
        <v>0.15174349794897299</v>
      </c>
      <c r="H344" s="59">
        <v>52.7402806515002</v>
      </c>
      <c r="I344" s="63">
        <v>0.27453116396511801</v>
      </c>
      <c r="J344" s="59">
        <v>1.3740852685</v>
      </c>
      <c r="K344" s="64">
        <v>2.3186231215278401E-2</v>
      </c>
      <c r="L344" s="59">
        <v>70.517651474499999</v>
      </c>
      <c r="M344" s="63">
        <v>0.30951451796306401</v>
      </c>
      <c r="N344" s="67">
        <v>5.2123866098999896</v>
      </c>
      <c r="O344" s="71">
        <v>14.5147073686834</v>
      </c>
      <c r="P344" s="59">
        <v>11.735499731799999</v>
      </c>
      <c r="Q344" s="60">
        <v>0.247764877653847</v>
      </c>
      <c r="R344" s="59">
        <v>15.255500594100001</v>
      </c>
      <c r="S344" s="60">
        <v>0.12425059897400199</v>
      </c>
      <c r="T344" s="59">
        <v>6.6122441522999997</v>
      </c>
      <c r="U344" s="60">
        <v>0.140826891867605</v>
      </c>
      <c r="V344" s="67">
        <v>0.90048037360000299</v>
      </c>
      <c r="W344" s="71">
        <v>5.3309122538085898</v>
      </c>
      <c r="X344" s="59">
        <v>3.9613296480999902</v>
      </c>
      <c r="Y344" s="60">
        <v>9.5452338608308193E-2</v>
      </c>
    </row>
    <row r="345" spans="1:25" customFormat="1" x14ac:dyDescent="0.3">
      <c r="A345" s="58" t="s">
        <v>198</v>
      </c>
      <c r="B345" s="61">
        <v>259.2603050326</v>
      </c>
      <c r="C345" s="62">
        <v>0.211929694337046</v>
      </c>
      <c r="D345" s="61">
        <v>1.6201968415000001</v>
      </c>
      <c r="E345" s="64">
        <v>5.1365521371169003E-3</v>
      </c>
      <c r="F345" s="61">
        <v>13.135595523999999</v>
      </c>
      <c r="G345" s="64">
        <v>0.111984502218369</v>
      </c>
      <c r="H345" s="61">
        <v>74.694736832299796</v>
      </c>
      <c r="I345" s="63">
        <v>0.38881160265604903</v>
      </c>
      <c r="J345" s="61">
        <v>5.7680862561000099</v>
      </c>
      <c r="K345" s="64">
        <v>9.7330336529696998E-2</v>
      </c>
      <c r="L345" s="61">
        <v>98.828473203799902</v>
      </c>
      <c r="M345" s="63">
        <v>0.43377575124947299</v>
      </c>
      <c r="N345" s="69">
        <v>9.9933773754999908</v>
      </c>
      <c r="O345" s="72">
        <v>27.828125403189699</v>
      </c>
      <c r="P345" s="61">
        <v>23.090118381900101</v>
      </c>
      <c r="Q345" s="63">
        <v>0.48748843139608</v>
      </c>
      <c r="R345" s="61">
        <v>15.1204569358</v>
      </c>
      <c r="S345" s="64">
        <v>0.12315071665103799</v>
      </c>
      <c r="T345" s="61">
        <v>7.2731321626999899</v>
      </c>
      <c r="U345" s="62">
        <v>0.15490241633910001</v>
      </c>
      <c r="V345" s="69">
        <v>5.3143230380000004</v>
      </c>
      <c r="W345" s="72">
        <v>31.4611963064905</v>
      </c>
      <c r="X345" s="61">
        <v>4.4218084810000002</v>
      </c>
      <c r="Y345" s="62">
        <v>0.106548052771105</v>
      </c>
    </row>
    <row r="346" spans="1:25" customFormat="1" ht="25.5" customHeight="1" x14ac:dyDescent="0.3">
      <c r="A346" s="66" t="s">
        <v>199</v>
      </c>
      <c r="B346" s="59">
        <v>47.968917863100003</v>
      </c>
      <c r="C346" s="60">
        <v>3.9211703076285999E-2</v>
      </c>
      <c r="D346" s="59">
        <v>18.1468745261</v>
      </c>
      <c r="E346" s="60">
        <v>5.7531507741203802E-2</v>
      </c>
      <c r="F346" s="59">
        <v>14.1429812911</v>
      </c>
      <c r="G346" s="63">
        <v>0.120572738165833</v>
      </c>
      <c r="H346" s="59">
        <v>0.69608674129999804</v>
      </c>
      <c r="I346" s="64">
        <v>3.6233691013614301E-3</v>
      </c>
      <c r="J346" s="59">
        <v>3.4711269326999998</v>
      </c>
      <c r="K346" s="60">
        <v>5.8571584663752098E-2</v>
      </c>
      <c r="L346" s="59">
        <v>2.3140654240999998</v>
      </c>
      <c r="M346" s="64">
        <v>1.0156844836704501E-2</v>
      </c>
      <c r="N346" s="67">
        <v>3.62506570850001</v>
      </c>
      <c r="O346" s="71">
        <v>10.094563563491301</v>
      </c>
      <c r="P346" s="59">
        <v>1.5356999201999999</v>
      </c>
      <c r="Q346" s="60">
        <v>3.2422351969413399E-2</v>
      </c>
      <c r="R346" s="59">
        <v>0.49860807070000002</v>
      </c>
      <c r="S346" s="64">
        <v>4.0609844990407203E-3</v>
      </c>
      <c r="T346" s="59">
        <v>0</v>
      </c>
      <c r="U346" s="60">
        <v>0</v>
      </c>
      <c r="V346" s="67">
        <v>0</v>
      </c>
      <c r="W346" s="71">
        <v>0</v>
      </c>
      <c r="X346" s="59">
        <v>3.5384092483999998</v>
      </c>
      <c r="Y346" s="60">
        <v>8.5261633773660597E-2</v>
      </c>
    </row>
    <row r="347" spans="1:25" customFormat="1" x14ac:dyDescent="0.3">
      <c r="A347" s="58" t="s">
        <v>38</v>
      </c>
      <c r="B347" s="61">
        <v>122.5295407628</v>
      </c>
      <c r="C347" s="62">
        <v>0.100160524449949</v>
      </c>
      <c r="D347" s="61">
        <v>17.2164519958</v>
      </c>
      <c r="E347" s="64">
        <v>5.4581765022282298E-2</v>
      </c>
      <c r="F347" s="61">
        <v>10.081702749</v>
      </c>
      <c r="G347" s="62">
        <v>8.5949240885009603E-2</v>
      </c>
      <c r="H347" s="61">
        <v>9.7950003906000092</v>
      </c>
      <c r="I347" s="64">
        <v>5.0986320608320999E-2</v>
      </c>
      <c r="J347" s="61">
        <v>9.1041197017000002</v>
      </c>
      <c r="K347" s="62">
        <v>0.153622361911806</v>
      </c>
      <c r="L347" s="61">
        <v>15.867135662999999</v>
      </c>
      <c r="M347" s="62">
        <v>6.9643681312386005E-2</v>
      </c>
      <c r="N347" s="69">
        <v>5.1831168261999903</v>
      </c>
      <c r="O347" s="72">
        <v>14.4332010689889</v>
      </c>
      <c r="P347" s="61">
        <v>7.5896637567999896</v>
      </c>
      <c r="Q347" s="62">
        <v>0.16023621959973999</v>
      </c>
      <c r="R347" s="61">
        <v>19.540122854900002</v>
      </c>
      <c r="S347" s="63">
        <v>0.159147315669594</v>
      </c>
      <c r="T347" s="61">
        <v>18.140849633399998</v>
      </c>
      <c r="U347" s="63">
        <v>0.38636193868017998</v>
      </c>
      <c r="V347" s="69">
        <v>0.278200946</v>
      </c>
      <c r="W347" s="72">
        <v>1.64697074531836</v>
      </c>
      <c r="X347" s="61">
        <v>9.7331762454000099</v>
      </c>
      <c r="Y347" s="63">
        <v>0.23453095734051599</v>
      </c>
    </row>
    <row r="348" spans="1:25" customFormat="1" x14ac:dyDescent="0.3">
      <c r="A348" s="65" t="s">
        <v>1</v>
      </c>
    </row>
    <row r="349" spans="1:25" customFormat="1" x14ac:dyDescent="0.3">
      <c r="A349" s="65" t="s">
        <v>1</v>
      </c>
    </row>
    <row r="350" spans="1:25" customFormat="1" x14ac:dyDescent="0.3">
      <c r="A350" s="53" t="s">
        <v>200</v>
      </c>
    </row>
    <row r="351" spans="1:25" customFormat="1" x14ac:dyDescent="0.3">
      <c r="A351" s="54" t="s">
        <v>1</v>
      </c>
    </row>
    <row r="352" spans="1:25" customFormat="1" ht="25.5" customHeight="1" x14ac:dyDescent="0.3">
      <c r="A352" s="114" t="s">
        <v>1</v>
      </c>
      <c r="B352" s="113" t="s">
        <v>502</v>
      </c>
      <c r="C352" s="113" t="s">
        <v>1</v>
      </c>
      <c r="D352" s="113" t="s">
        <v>53</v>
      </c>
      <c r="E352" s="113" t="s">
        <v>1</v>
      </c>
      <c r="F352" s="113" t="s">
        <v>54</v>
      </c>
      <c r="G352" s="113" t="s">
        <v>1</v>
      </c>
      <c r="H352" s="116" t="s">
        <v>55</v>
      </c>
      <c r="I352" s="116" t="s">
        <v>1</v>
      </c>
      <c r="J352" s="116" t="s">
        <v>56</v>
      </c>
      <c r="K352" s="116" t="s">
        <v>1</v>
      </c>
      <c r="L352" s="116" t="s">
        <v>57</v>
      </c>
      <c r="M352" s="116" t="s">
        <v>1</v>
      </c>
      <c r="N352" s="116" t="s">
        <v>58</v>
      </c>
      <c r="O352" s="116" t="s">
        <v>1</v>
      </c>
      <c r="P352" s="116" t="s">
        <v>59</v>
      </c>
      <c r="Q352" s="116" t="s">
        <v>1</v>
      </c>
      <c r="R352" s="116" t="s">
        <v>60</v>
      </c>
      <c r="S352" s="116" t="s">
        <v>1</v>
      </c>
      <c r="T352" s="113" t="s">
        <v>61</v>
      </c>
      <c r="U352" s="113" t="s">
        <v>1</v>
      </c>
      <c r="V352" s="113" t="s">
        <v>62</v>
      </c>
      <c r="W352" s="113" t="s">
        <v>1</v>
      </c>
      <c r="X352" s="113" t="s">
        <v>63</v>
      </c>
      <c r="Y352" s="113" t="s">
        <v>1</v>
      </c>
    </row>
    <row r="353" spans="1:25" customFormat="1" x14ac:dyDescent="0.3">
      <c r="A353" s="115" t="s">
        <v>1</v>
      </c>
      <c r="B353" s="55" t="s">
        <v>14</v>
      </c>
      <c r="C353" s="55" t="s">
        <v>15</v>
      </c>
      <c r="D353" s="55" t="s">
        <v>14</v>
      </c>
      <c r="E353" s="55" t="s">
        <v>15</v>
      </c>
      <c r="F353" s="55" t="s">
        <v>14</v>
      </c>
      <c r="G353" s="55" t="s">
        <v>15</v>
      </c>
      <c r="H353" s="55" t="s">
        <v>14</v>
      </c>
      <c r="I353" s="55" t="s">
        <v>15</v>
      </c>
      <c r="J353" s="55" t="s">
        <v>14</v>
      </c>
      <c r="K353" s="55" t="s">
        <v>15</v>
      </c>
      <c r="L353" s="55" t="s">
        <v>14</v>
      </c>
      <c r="M353" s="55" t="s">
        <v>15</v>
      </c>
      <c r="N353" s="55" t="s">
        <v>14</v>
      </c>
      <c r="O353" s="55" t="s">
        <v>15</v>
      </c>
      <c r="P353" s="55" t="s">
        <v>14</v>
      </c>
      <c r="Q353" s="55" t="s">
        <v>15</v>
      </c>
      <c r="R353" s="55" t="s">
        <v>14</v>
      </c>
      <c r="S353" s="55" t="s">
        <v>15</v>
      </c>
      <c r="T353" s="55" t="s">
        <v>14</v>
      </c>
      <c r="U353" s="55" t="s">
        <v>15</v>
      </c>
      <c r="V353" s="55" t="s">
        <v>14</v>
      </c>
      <c r="W353" s="55" t="s">
        <v>15</v>
      </c>
      <c r="X353" s="55" t="s">
        <v>14</v>
      </c>
      <c r="Y353" s="55" t="s">
        <v>15</v>
      </c>
    </row>
    <row r="354" spans="1:25" customFormat="1" x14ac:dyDescent="0.3">
      <c r="A354" s="56" t="s">
        <v>16</v>
      </c>
      <c r="B354" s="57">
        <v>1223.3316612077999</v>
      </c>
      <c r="C354" s="57">
        <v>1223.3316612077999</v>
      </c>
      <c r="D354" s="57">
        <v>315.42497734860001</v>
      </c>
      <c r="E354" s="57">
        <v>315.42497734860001</v>
      </c>
      <c r="F354" s="57">
        <v>117.2983338211</v>
      </c>
      <c r="G354" s="57">
        <v>117.2983338211</v>
      </c>
      <c r="H354" s="57">
        <v>192.11035967559999</v>
      </c>
      <c r="I354" s="57">
        <v>192.11035967559999</v>
      </c>
      <c r="J354" s="57">
        <v>59.262984818100001</v>
      </c>
      <c r="K354" s="57">
        <v>59.262984818100001</v>
      </c>
      <c r="L354" s="57">
        <v>227.8330979063</v>
      </c>
      <c r="M354" s="57">
        <v>227.8330979063</v>
      </c>
      <c r="N354" s="57">
        <v>35.911069217600001</v>
      </c>
      <c r="O354" s="57">
        <v>35.911069217600001</v>
      </c>
      <c r="P354" s="57">
        <v>47.365469403600002</v>
      </c>
      <c r="Q354" s="57">
        <v>47.365469403600002</v>
      </c>
      <c r="R354" s="57">
        <v>122.78009699810001</v>
      </c>
      <c r="S354" s="57">
        <v>122.78009699810001</v>
      </c>
      <c r="T354" s="57">
        <v>46.952993598100001</v>
      </c>
      <c r="U354" s="57">
        <v>46.952993598100001</v>
      </c>
      <c r="V354" s="57">
        <v>16.891675021600001</v>
      </c>
      <c r="W354" s="57">
        <v>16.891675021600001</v>
      </c>
      <c r="X354" s="57">
        <v>41.500603399100001</v>
      </c>
      <c r="Y354" s="57">
        <v>41.500603399100001</v>
      </c>
    </row>
    <row r="355" spans="1:25" customFormat="1" ht="22.8" x14ac:dyDescent="0.3">
      <c r="A355" s="66" t="s">
        <v>186</v>
      </c>
      <c r="B355" s="59">
        <v>263.33665105599999</v>
      </c>
      <c r="C355" s="60">
        <v>0.21526186185356</v>
      </c>
      <c r="D355" s="59">
        <v>85.761122992799898</v>
      </c>
      <c r="E355" s="63">
        <v>0.27189071618136001</v>
      </c>
      <c r="F355" s="59">
        <v>21.913413806400001</v>
      </c>
      <c r="G355" s="60">
        <v>0.186817775603034</v>
      </c>
      <c r="H355" s="59">
        <v>39.840661066499997</v>
      </c>
      <c r="I355" s="60">
        <v>0.20738424067174399</v>
      </c>
      <c r="J355" s="59">
        <v>13.250877643400001</v>
      </c>
      <c r="K355" s="60">
        <v>0.223594503113062</v>
      </c>
      <c r="L355" s="59">
        <v>47.223364057799998</v>
      </c>
      <c r="M355" s="60">
        <v>0.20727174625532799</v>
      </c>
      <c r="N355" s="67">
        <v>9.5739046776999999</v>
      </c>
      <c r="O355" s="71">
        <v>26.660037938964599</v>
      </c>
      <c r="P355" s="59">
        <v>4.1710672982000103</v>
      </c>
      <c r="Q355" s="64">
        <v>8.8061352515235003E-2</v>
      </c>
      <c r="R355" s="59">
        <v>27.9408616622</v>
      </c>
      <c r="S355" s="60">
        <v>0.22756833025333401</v>
      </c>
      <c r="T355" s="59">
        <v>7.6878314028000103</v>
      </c>
      <c r="U355" s="60">
        <v>0.16373463785088899</v>
      </c>
      <c r="V355" s="67">
        <v>3.0779290963000001</v>
      </c>
      <c r="W355" s="71">
        <v>18.221574191808301</v>
      </c>
      <c r="X355" s="59">
        <v>2.8956173518999999</v>
      </c>
      <c r="Y355" s="64">
        <v>6.9772897614370499E-2</v>
      </c>
    </row>
    <row r="356" spans="1:25" customFormat="1" x14ac:dyDescent="0.3">
      <c r="A356" s="66" t="s">
        <v>187</v>
      </c>
      <c r="B356" s="61">
        <v>151.67348464080001</v>
      </c>
      <c r="C356" s="62">
        <v>0.123983944379443</v>
      </c>
      <c r="D356" s="61">
        <v>5.0587649059999897</v>
      </c>
      <c r="E356" s="64">
        <v>1.6037933801320899E-2</v>
      </c>
      <c r="F356" s="61">
        <v>6.8290353038999996</v>
      </c>
      <c r="G356" s="62">
        <v>5.8219371762905398E-2</v>
      </c>
      <c r="H356" s="61">
        <v>31.719753955600002</v>
      </c>
      <c r="I356" s="62">
        <v>0.16511214704486701</v>
      </c>
      <c r="J356" s="61">
        <v>9.0812935383000095</v>
      </c>
      <c r="K356" s="62">
        <v>0.15323719461943799</v>
      </c>
      <c r="L356" s="61">
        <v>38.146212294100003</v>
      </c>
      <c r="M356" s="62">
        <v>0.167430512268188</v>
      </c>
      <c r="N356" s="69">
        <v>10.558185264</v>
      </c>
      <c r="O356" s="68">
        <v>29.400921481963099</v>
      </c>
      <c r="P356" s="61">
        <v>7.7482707988000099</v>
      </c>
      <c r="Q356" s="62">
        <v>0.16358479914507301</v>
      </c>
      <c r="R356" s="61">
        <v>35.648529643499998</v>
      </c>
      <c r="S356" s="63">
        <v>0.290344530710475</v>
      </c>
      <c r="T356" s="61">
        <v>1.4270653627000001</v>
      </c>
      <c r="U356" s="62">
        <v>3.0393490453774801E-2</v>
      </c>
      <c r="V356" s="69">
        <v>0</v>
      </c>
      <c r="W356" s="72">
        <v>0</v>
      </c>
      <c r="X356" s="61">
        <v>5.4563735739000103</v>
      </c>
      <c r="Y356" s="62">
        <v>0.131476969658189</v>
      </c>
    </row>
    <row r="357" spans="1:25" customFormat="1" x14ac:dyDescent="0.3">
      <c r="A357" s="58" t="s">
        <v>188</v>
      </c>
      <c r="B357" s="59">
        <v>145.64831842730001</v>
      </c>
      <c r="C357" s="60">
        <v>0.11905873365813199</v>
      </c>
      <c r="D357" s="59">
        <v>46.3424011321001</v>
      </c>
      <c r="E357" s="60">
        <v>0.146920518221623</v>
      </c>
      <c r="F357" s="59">
        <v>16.471472831</v>
      </c>
      <c r="G357" s="60">
        <v>0.140423757903687</v>
      </c>
      <c r="H357" s="59">
        <v>19.847881241900001</v>
      </c>
      <c r="I357" s="60">
        <v>0.103314997043446</v>
      </c>
      <c r="J357" s="59">
        <v>10.776458290500001</v>
      </c>
      <c r="K357" s="60">
        <v>0.18184130150678299</v>
      </c>
      <c r="L357" s="59">
        <v>14.5209727714</v>
      </c>
      <c r="M357" s="64">
        <v>6.3735132888251306E-2</v>
      </c>
      <c r="N357" s="67">
        <v>2.8100668095999999</v>
      </c>
      <c r="O357" s="71">
        <v>7.8250714078510004</v>
      </c>
      <c r="P357" s="59">
        <v>5.3461428021000001</v>
      </c>
      <c r="Q357" s="60">
        <v>0.11287004793609599</v>
      </c>
      <c r="R357" s="59">
        <v>9.0983136535000195</v>
      </c>
      <c r="S357" s="60">
        <v>7.4102512344820806E-2</v>
      </c>
      <c r="T357" s="59">
        <v>8.2762249063000102</v>
      </c>
      <c r="U357" s="60">
        <v>0.17626618181454801</v>
      </c>
      <c r="V357" s="67">
        <v>8.8878566233999994</v>
      </c>
      <c r="W357" s="68">
        <v>52.616786742787603</v>
      </c>
      <c r="X357" s="59">
        <v>3.2705273655</v>
      </c>
      <c r="Y357" s="60">
        <v>7.8806742495964005E-2</v>
      </c>
    </row>
    <row r="358" spans="1:25" customFormat="1" ht="25.5" customHeight="1" x14ac:dyDescent="0.3">
      <c r="A358" s="66" t="s">
        <v>189</v>
      </c>
      <c r="B358" s="61">
        <v>42.611520067699999</v>
      </c>
      <c r="C358" s="62">
        <v>3.4832352843405898E-2</v>
      </c>
      <c r="D358" s="61">
        <v>18.708661830200001</v>
      </c>
      <c r="E358" s="63">
        <v>5.9312556625861802E-2</v>
      </c>
      <c r="F358" s="61">
        <v>5.0191357054000001</v>
      </c>
      <c r="G358" s="62">
        <v>4.27894884939716E-2</v>
      </c>
      <c r="H358" s="61">
        <v>12.823480289200001</v>
      </c>
      <c r="I358" s="63">
        <v>6.6750592268183195E-2</v>
      </c>
      <c r="J358" s="61">
        <v>0</v>
      </c>
      <c r="K358" s="62">
        <v>0</v>
      </c>
      <c r="L358" s="61">
        <v>2.0185985417999999</v>
      </c>
      <c r="M358" s="64">
        <v>8.8599881244215903E-3</v>
      </c>
      <c r="N358" s="69">
        <v>0</v>
      </c>
      <c r="O358" s="72">
        <v>0</v>
      </c>
      <c r="P358" s="61">
        <v>1.9082311966000001</v>
      </c>
      <c r="Q358" s="62">
        <v>4.0287391228829801E-2</v>
      </c>
      <c r="R358" s="61">
        <v>0.58546749060000003</v>
      </c>
      <c r="S358" s="62">
        <v>4.7684234245967396E-3</v>
      </c>
      <c r="T358" s="61">
        <v>0.76249902970000105</v>
      </c>
      <c r="U358" s="62">
        <v>1.6239625448096099E-2</v>
      </c>
      <c r="V358" s="69">
        <v>0</v>
      </c>
      <c r="W358" s="72">
        <v>0</v>
      </c>
      <c r="X358" s="61">
        <v>0.785445984200001</v>
      </c>
      <c r="Y358" s="62">
        <v>1.89261340768128E-2</v>
      </c>
    </row>
    <row r="359" spans="1:25" customFormat="1" x14ac:dyDescent="0.3">
      <c r="A359" s="58" t="s">
        <v>190</v>
      </c>
      <c r="B359" s="59">
        <v>191.9719909001</v>
      </c>
      <c r="C359" s="60">
        <v>0.15692554765611599</v>
      </c>
      <c r="D359" s="59">
        <v>65.735280689400099</v>
      </c>
      <c r="E359" s="63">
        <v>0.208402268082755</v>
      </c>
      <c r="F359" s="59">
        <v>21.566068101199999</v>
      </c>
      <c r="G359" s="60">
        <v>0.183856559583292</v>
      </c>
      <c r="H359" s="59">
        <v>33.231848338399999</v>
      </c>
      <c r="I359" s="60">
        <v>0.17298311446876499</v>
      </c>
      <c r="J359" s="59">
        <v>0.605314939</v>
      </c>
      <c r="K359" s="64">
        <v>1.0214047450663099E-2</v>
      </c>
      <c r="L359" s="59">
        <v>33.140341692200003</v>
      </c>
      <c r="M359" s="60">
        <v>0.14545885561293401</v>
      </c>
      <c r="N359" s="67">
        <v>1.7077576535000001</v>
      </c>
      <c r="O359" s="71">
        <v>4.7555188155273003</v>
      </c>
      <c r="P359" s="59">
        <v>8.4158838294000091</v>
      </c>
      <c r="Q359" s="60">
        <v>0.177679730304971</v>
      </c>
      <c r="R359" s="59">
        <v>14.476505317299999</v>
      </c>
      <c r="S359" s="60">
        <v>0.117905960910945</v>
      </c>
      <c r="T359" s="59">
        <v>1.4322072655</v>
      </c>
      <c r="U359" s="60">
        <v>3.05030021676393E-2</v>
      </c>
      <c r="V359" s="67">
        <v>3.2982975738000002</v>
      </c>
      <c r="W359" s="71">
        <v>19.526172327980198</v>
      </c>
      <c r="X359" s="59">
        <v>8.3624855004000107</v>
      </c>
      <c r="Y359" s="60">
        <v>0.20150274491144801</v>
      </c>
    </row>
    <row r="360" spans="1:25" customFormat="1" x14ac:dyDescent="0.3">
      <c r="A360" s="58" t="s">
        <v>191</v>
      </c>
      <c r="B360" s="61">
        <v>6.7763463578999996</v>
      </c>
      <c r="C360" s="62">
        <v>5.5392552753925203E-3</v>
      </c>
      <c r="D360" s="61">
        <v>2.0811160518</v>
      </c>
      <c r="E360" s="62">
        <v>6.5978162835849301E-3</v>
      </c>
      <c r="F360" s="61">
        <v>2.0074719241999999</v>
      </c>
      <c r="G360" s="62">
        <v>1.7114240746690702E-2</v>
      </c>
      <c r="H360" s="61">
        <v>0</v>
      </c>
      <c r="I360" s="62">
        <v>0</v>
      </c>
      <c r="J360" s="61">
        <v>0</v>
      </c>
      <c r="K360" s="62">
        <v>0</v>
      </c>
      <c r="L360" s="61">
        <v>1.7810099580000001</v>
      </c>
      <c r="M360" s="62">
        <v>7.8171695612569408E-3</v>
      </c>
      <c r="N360" s="69">
        <v>0</v>
      </c>
      <c r="O360" s="72">
        <v>0</v>
      </c>
      <c r="P360" s="61">
        <v>0</v>
      </c>
      <c r="Q360" s="62">
        <v>0</v>
      </c>
      <c r="R360" s="61">
        <v>0</v>
      </c>
      <c r="S360" s="62">
        <v>0</v>
      </c>
      <c r="T360" s="61">
        <v>0</v>
      </c>
      <c r="U360" s="62">
        <v>0</v>
      </c>
      <c r="V360" s="69">
        <v>0.90674842389999999</v>
      </c>
      <c r="W360" s="68">
        <v>5.3680195879953203</v>
      </c>
      <c r="X360" s="61">
        <v>0</v>
      </c>
      <c r="Y360" s="62">
        <v>0</v>
      </c>
    </row>
    <row r="361" spans="1:25" customFormat="1" x14ac:dyDescent="0.3">
      <c r="A361" s="58" t="s">
        <v>159</v>
      </c>
      <c r="B361" s="59">
        <v>35.379980816600003</v>
      </c>
      <c r="C361" s="60">
        <v>2.8921004776144801E-2</v>
      </c>
      <c r="D361" s="59">
        <v>4.7572683892999903</v>
      </c>
      <c r="E361" s="60">
        <v>1.5082091561957601E-2</v>
      </c>
      <c r="F361" s="59">
        <v>0.59753246319999997</v>
      </c>
      <c r="G361" s="60">
        <v>5.0941257538350002E-3</v>
      </c>
      <c r="H361" s="59">
        <v>13.854552765199999</v>
      </c>
      <c r="I361" s="63">
        <v>7.2117676467812405E-2</v>
      </c>
      <c r="J361" s="59">
        <v>0</v>
      </c>
      <c r="K361" s="60">
        <v>0</v>
      </c>
      <c r="L361" s="59">
        <v>1.3263850976</v>
      </c>
      <c r="M361" s="64">
        <v>5.8217401676445499E-3</v>
      </c>
      <c r="N361" s="67">
        <v>0.61772222939999999</v>
      </c>
      <c r="O361" s="71">
        <v>1.72014435342197</v>
      </c>
      <c r="P361" s="59">
        <v>7.5043100710999902</v>
      </c>
      <c r="Q361" s="63">
        <v>0.15843419616843599</v>
      </c>
      <c r="R361" s="59">
        <v>6.1102634239000002</v>
      </c>
      <c r="S361" s="60">
        <v>4.9765911359351302E-2</v>
      </c>
      <c r="T361" s="59">
        <v>0</v>
      </c>
      <c r="U361" s="60">
        <v>0</v>
      </c>
      <c r="V361" s="67">
        <v>0</v>
      </c>
      <c r="W361" s="71">
        <v>0</v>
      </c>
      <c r="X361" s="59">
        <v>0.61194637690000098</v>
      </c>
      <c r="Y361" s="60">
        <v>1.47454814334885E-2</v>
      </c>
    </row>
    <row r="362" spans="1:25" customFormat="1" x14ac:dyDescent="0.3">
      <c r="A362" s="58" t="s">
        <v>192</v>
      </c>
      <c r="B362" s="61">
        <v>62.345890024200003</v>
      </c>
      <c r="C362" s="62">
        <v>5.09640124597492E-2</v>
      </c>
      <c r="D362" s="61">
        <v>5.49298607069999</v>
      </c>
      <c r="E362" s="64">
        <v>1.7414556440244401E-2</v>
      </c>
      <c r="F362" s="61">
        <v>5.4907777940000004</v>
      </c>
      <c r="G362" s="62">
        <v>4.6810364777852498E-2</v>
      </c>
      <c r="H362" s="61">
        <v>10.9477328322</v>
      </c>
      <c r="I362" s="62">
        <v>5.69866864581716E-2</v>
      </c>
      <c r="J362" s="61">
        <v>0.82041026299999997</v>
      </c>
      <c r="K362" s="62">
        <v>1.38435528604936E-2</v>
      </c>
      <c r="L362" s="61">
        <v>35.297193501099997</v>
      </c>
      <c r="M362" s="63">
        <v>0.15492566192299501</v>
      </c>
      <c r="N362" s="69">
        <v>0</v>
      </c>
      <c r="O362" s="72">
        <v>0</v>
      </c>
      <c r="P362" s="61">
        <v>0</v>
      </c>
      <c r="Q362" s="62">
        <v>0</v>
      </c>
      <c r="R362" s="61">
        <v>3.5814577748</v>
      </c>
      <c r="S362" s="62">
        <v>2.9169693316461701E-2</v>
      </c>
      <c r="T362" s="61">
        <v>0</v>
      </c>
      <c r="U362" s="62">
        <v>0</v>
      </c>
      <c r="V362" s="69">
        <v>0</v>
      </c>
      <c r="W362" s="72">
        <v>0</v>
      </c>
      <c r="X362" s="61">
        <v>0.715331788399999</v>
      </c>
      <c r="Y362" s="62">
        <v>1.7236659947347001E-2</v>
      </c>
    </row>
    <row r="363" spans="1:25" customFormat="1" x14ac:dyDescent="0.3">
      <c r="A363" s="58" t="s">
        <v>193</v>
      </c>
      <c r="B363" s="59">
        <v>18.446252510299999</v>
      </c>
      <c r="C363" s="60">
        <v>1.50787011366059E-2</v>
      </c>
      <c r="D363" s="59">
        <v>9.7361363718000096</v>
      </c>
      <c r="E363" s="60">
        <v>3.0866726071093201E-2</v>
      </c>
      <c r="F363" s="59">
        <v>3.0024002229</v>
      </c>
      <c r="G363" s="60">
        <v>2.55962734089571E-2</v>
      </c>
      <c r="H363" s="59">
        <v>2.8260082539</v>
      </c>
      <c r="I363" s="60">
        <v>1.4710337634430699E-2</v>
      </c>
      <c r="J363" s="59">
        <v>2.8817076617000099</v>
      </c>
      <c r="K363" s="60">
        <v>4.86257597477587E-2</v>
      </c>
      <c r="L363" s="59">
        <v>0</v>
      </c>
      <c r="M363" s="60">
        <v>0</v>
      </c>
      <c r="N363" s="67">
        <v>0</v>
      </c>
      <c r="O363" s="71">
        <v>0</v>
      </c>
      <c r="P363" s="59">
        <v>0</v>
      </c>
      <c r="Q363" s="60">
        <v>0</v>
      </c>
      <c r="R363" s="59">
        <v>0</v>
      </c>
      <c r="S363" s="60">
        <v>0</v>
      </c>
      <c r="T363" s="59">
        <v>0</v>
      </c>
      <c r="U363" s="60">
        <v>0</v>
      </c>
      <c r="V363" s="67">
        <v>0</v>
      </c>
      <c r="W363" s="71">
        <v>0</v>
      </c>
      <c r="X363" s="59">
        <v>0</v>
      </c>
      <c r="Y363" s="60">
        <v>0</v>
      </c>
    </row>
    <row r="364" spans="1:25" customFormat="1" ht="25.5" customHeight="1" x14ac:dyDescent="0.3">
      <c r="A364" s="66" t="s">
        <v>194</v>
      </c>
      <c r="B364" s="61">
        <v>5.7395060434999996</v>
      </c>
      <c r="C364" s="62">
        <v>4.6917007263863001E-3</v>
      </c>
      <c r="D364" s="61">
        <v>0</v>
      </c>
      <c r="E364" s="62">
        <v>0</v>
      </c>
      <c r="F364" s="61">
        <v>1.1193656596999999</v>
      </c>
      <c r="G364" s="62">
        <v>9.5428947985503696E-3</v>
      </c>
      <c r="H364" s="61">
        <v>0</v>
      </c>
      <c r="I364" s="62">
        <v>0</v>
      </c>
      <c r="J364" s="61">
        <v>2.3083641654</v>
      </c>
      <c r="K364" s="63">
        <v>3.8951196475932197E-2</v>
      </c>
      <c r="L364" s="61">
        <v>0.88188350760000001</v>
      </c>
      <c r="M364" s="62">
        <v>3.8707436088267098E-3</v>
      </c>
      <c r="N364" s="69">
        <v>0.605314938999999</v>
      </c>
      <c r="O364" s="72">
        <v>1.6855943089083401</v>
      </c>
      <c r="P364" s="61">
        <v>0</v>
      </c>
      <c r="Q364" s="62">
        <v>0</v>
      </c>
      <c r="R364" s="61">
        <v>0.3819354136</v>
      </c>
      <c r="S364" s="62">
        <v>3.1107274137917502E-3</v>
      </c>
      <c r="T364" s="61">
        <v>0</v>
      </c>
      <c r="U364" s="62">
        <v>0</v>
      </c>
      <c r="V364" s="69">
        <v>0.44264235819999997</v>
      </c>
      <c r="W364" s="72">
        <v>2.6204764041101698</v>
      </c>
      <c r="X364" s="61">
        <v>0</v>
      </c>
      <c r="Y364" s="62">
        <v>0</v>
      </c>
    </row>
    <row r="365" spans="1:25" customFormat="1" x14ac:dyDescent="0.3">
      <c r="A365" s="58" t="s">
        <v>195</v>
      </c>
      <c r="B365" s="59">
        <v>31.3920216874</v>
      </c>
      <c r="C365" s="60">
        <v>2.5661088225581101E-2</v>
      </c>
      <c r="D365" s="59">
        <v>15.8758427429</v>
      </c>
      <c r="E365" s="63">
        <v>5.0331596680609103E-2</v>
      </c>
      <c r="F365" s="59">
        <v>3.6732959841000001</v>
      </c>
      <c r="G365" s="60">
        <v>3.1315841107363102E-2</v>
      </c>
      <c r="H365" s="59">
        <v>1.1834808787</v>
      </c>
      <c r="I365" s="60">
        <v>6.1604219610979904E-3</v>
      </c>
      <c r="J365" s="59">
        <v>5.8228703384999996</v>
      </c>
      <c r="K365" s="63">
        <v>9.8254759802810093E-2</v>
      </c>
      <c r="L365" s="59">
        <v>0</v>
      </c>
      <c r="M365" s="64">
        <v>0</v>
      </c>
      <c r="N365" s="67">
        <v>0.67113180229999903</v>
      </c>
      <c r="O365" s="71">
        <v>1.8688716791843101</v>
      </c>
      <c r="P365" s="59">
        <v>0.58830334700000098</v>
      </c>
      <c r="Q365" s="60">
        <v>1.24205112797908E-2</v>
      </c>
      <c r="R365" s="59">
        <v>0.67113180230000002</v>
      </c>
      <c r="S365" s="60">
        <v>5.4661286210776101E-3</v>
      </c>
      <c r="T365" s="59">
        <v>0</v>
      </c>
      <c r="U365" s="60">
        <v>0</v>
      </c>
      <c r="V365" s="67">
        <v>0</v>
      </c>
      <c r="W365" s="71">
        <v>0</v>
      </c>
      <c r="X365" s="59">
        <v>2.9059647916000002</v>
      </c>
      <c r="Y365" s="60">
        <v>7.0022229885530293E-2</v>
      </c>
    </row>
    <row r="366" spans="1:25" customFormat="1" x14ac:dyDescent="0.3">
      <c r="A366" s="58" t="s">
        <v>196</v>
      </c>
      <c r="B366" s="61">
        <v>66.962910507299995</v>
      </c>
      <c r="C366" s="62">
        <v>5.4738148803561003E-2</v>
      </c>
      <c r="D366" s="61">
        <v>30.676930454600001</v>
      </c>
      <c r="E366" s="63">
        <v>9.7255869565131506E-2</v>
      </c>
      <c r="F366" s="61">
        <v>6.1230949566000001</v>
      </c>
      <c r="G366" s="62">
        <v>5.2201039495912802E-2</v>
      </c>
      <c r="H366" s="61">
        <v>6.2011041734000099</v>
      </c>
      <c r="I366" s="62">
        <v>3.2278864002291498E-2</v>
      </c>
      <c r="J366" s="61">
        <v>2.58150850790001</v>
      </c>
      <c r="K366" s="62">
        <v>4.3560217491974203E-2</v>
      </c>
      <c r="L366" s="61">
        <v>14.311892822300001</v>
      </c>
      <c r="M366" s="62">
        <v>6.2817443794693895E-2</v>
      </c>
      <c r="N366" s="69">
        <v>0.3819354136</v>
      </c>
      <c r="O366" s="72">
        <v>1.0635590137561599</v>
      </c>
      <c r="P366" s="61">
        <v>1.9163569573999999</v>
      </c>
      <c r="Q366" s="62">
        <v>4.0458945757947999E-2</v>
      </c>
      <c r="R366" s="61">
        <v>0</v>
      </c>
      <c r="S366" s="64">
        <v>0</v>
      </c>
      <c r="T366" s="61">
        <v>3.6126669127</v>
      </c>
      <c r="U366" s="62">
        <v>7.6942206148197301E-2</v>
      </c>
      <c r="V366" s="69">
        <v>0</v>
      </c>
      <c r="W366" s="72">
        <v>0</v>
      </c>
      <c r="X366" s="61">
        <v>1.1574203087999999</v>
      </c>
      <c r="Y366" s="62">
        <v>2.7889240492949101E-2</v>
      </c>
    </row>
    <row r="367" spans="1:25" customFormat="1" x14ac:dyDescent="0.3">
      <c r="A367" s="58" t="s">
        <v>197</v>
      </c>
      <c r="B367" s="59">
        <v>43.5733695861</v>
      </c>
      <c r="C367" s="60">
        <v>3.56186069304213E-2</v>
      </c>
      <c r="D367" s="59">
        <v>5.4016008280999896</v>
      </c>
      <c r="E367" s="60">
        <v>1.7124835431565299E-2</v>
      </c>
      <c r="F367" s="59">
        <v>1.5895406097</v>
      </c>
      <c r="G367" s="60">
        <v>1.35512633293182E-2</v>
      </c>
      <c r="H367" s="59">
        <v>4.7102610475000004</v>
      </c>
      <c r="I367" s="60">
        <v>2.4518516624787001E-2</v>
      </c>
      <c r="J367" s="59">
        <v>0</v>
      </c>
      <c r="K367" s="60">
        <v>0</v>
      </c>
      <c r="L367" s="59">
        <v>18.056339453300001</v>
      </c>
      <c r="M367" s="63">
        <v>7.9252486224481597E-2</v>
      </c>
      <c r="N367" s="67">
        <v>1.6010777272000001</v>
      </c>
      <c r="O367" s="71">
        <v>4.4584518425180004</v>
      </c>
      <c r="P367" s="59">
        <v>2.2441673556999899</v>
      </c>
      <c r="Q367" s="60">
        <v>4.7379818757363197E-2</v>
      </c>
      <c r="R367" s="59">
        <v>2.3219989979000002</v>
      </c>
      <c r="S367" s="60">
        <v>1.8911851795783599E-2</v>
      </c>
      <c r="T367" s="59">
        <v>6.1046246756999896</v>
      </c>
      <c r="U367" s="63">
        <v>0.130015664772161</v>
      </c>
      <c r="V367" s="67">
        <v>0</v>
      </c>
      <c r="W367" s="71">
        <v>0</v>
      </c>
      <c r="X367" s="59">
        <v>1.543758891</v>
      </c>
      <c r="Y367" s="60">
        <v>3.7198468565724001E-2</v>
      </c>
    </row>
    <row r="368" spans="1:25" customFormat="1" x14ac:dyDescent="0.3">
      <c r="A368" s="58" t="s">
        <v>198</v>
      </c>
      <c r="B368" s="61">
        <v>29.2090295406</v>
      </c>
      <c r="C368" s="62">
        <v>2.38766235411269E-2</v>
      </c>
      <c r="D368" s="61">
        <v>0</v>
      </c>
      <c r="E368" s="64">
        <v>0</v>
      </c>
      <c r="F368" s="61">
        <v>3.6460743177000001</v>
      </c>
      <c r="G368" s="62">
        <v>3.1083769043649699E-2</v>
      </c>
      <c r="H368" s="61">
        <v>4.6951964961000003</v>
      </c>
      <c r="I368" s="62">
        <v>2.44401004923856E-2</v>
      </c>
      <c r="J368" s="61">
        <v>0.77998095410000101</v>
      </c>
      <c r="K368" s="62">
        <v>1.3161351162011999E-2</v>
      </c>
      <c r="L368" s="61">
        <v>8.3799782810999801</v>
      </c>
      <c r="M368" s="62">
        <v>3.6781215539396298E-2</v>
      </c>
      <c r="N368" s="69">
        <v>2.2008558750999998</v>
      </c>
      <c r="O368" s="72">
        <v>6.1286280889162796</v>
      </c>
      <c r="P368" s="61">
        <v>0.313729027699999</v>
      </c>
      <c r="Q368" s="62">
        <v>6.6235810950530799E-3</v>
      </c>
      <c r="R368" s="61">
        <v>5.8347498281999997</v>
      </c>
      <c r="S368" s="62">
        <v>4.75219516098793E-2</v>
      </c>
      <c r="T368" s="61">
        <v>1.6772355564000001</v>
      </c>
      <c r="U368" s="62">
        <v>3.5721589357145297E-2</v>
      </c>
      <c r="V368" s="69">
        <v>0</v>
      </c>
      <c r="W368" s="72">
        <v>0</v>
      </c>
      <c r="X368" s="61">
        <v>1.6812292042000001</v>
      </c>
      <c r="Y368" s="62">
        <v>4.05109580704665E-2</v>
      </c>
    </row>
    <row r="369" spans="1:25" customFormat="1" ht="25.5" customHeight="1" x14ac:dyDescent="0.3">
      <c r="A369" s="66" t="s">
        <v>199</v>
      </c>
      <c r="B369" s="59">
        <v>22.034297772999999</v>
      </c>
      <c r="C369" s="60">
        <v>1.8011712172351899E-2</v>
      </c>
      <c r="D369" s="59">
        <v>6.8460716563999897</v>
      </c>
      <c r="E369" s="60">
        <v>2.1704278823911599E-2</v>
      </c>
      <c r="F369" s="59">
        <v>10.4368847415</v>
      </c>
      <c r="G369" s="63">
        <v>8.8977263372027396E-2</v>
      </c>
      <c r="H369" s="59">
        <v>0.69608674129999804</v>
      </c>
      <c r="I369" s="60">
        <v>3.6233691013614301E-3</v>
      </c>
      <c r="J369" s="59">
        <v>1.2500788145999999</v>
      </c>
      <c r="K369" s="60">
        <v>2.1093753857267802E-2</v>
      </c>
      <c r="L369" s="59">
        <v>0</v>
      </c>
      <c r="M369" s="64">
        <v>0</v>
      </c>
      <c r="N369" s="67">
        <v>0</v>
      </c>
      <c r="O369" s="71">
        <v>0</v>
      </c>
      <c r="P369" s="59">
        <v>0.42384980230000102</v>
      </c>
      <c r="Q369" s="60">
        <v>8.9484978748629405E-3</v>
      </c>
      <c r="R369" s="59">
        <v>0</v>
      </c>
      <c r="S369" s="60">
        <v>0</v>
      </c>
      <c r="T369" s="59">
        <v>0</v>
      </c>
      <c r="U369" s="60">
        <v>0</v>
      </c>
      <c r="V369" s="67">
        <v>0</v>
      </c>
      <c r="W369" s="71">
        <v>0</v>
      </c>
      <c r="X369" s="59">
        <v>2.3813260169000001</v>
      </c>
      <c r="Y369" s="60">
        <v>5.73805155071948E-2</v>
      </c>
    </row>
    <row r="370" spans="1:25" customFormat="1" x14ac:dyDescent="0.3">
      <c r="A370" s="58" t="s">
        <v>201</v>
      </c>
      <c r="B370" s="61">
        <v>106.230091269</v>
      </c>
      <c r="C370" s="62">
        <v>8.6836705562021194E-2</v>
      </c>
      <c r="D370" s="61">
        <v>12.950793232500001</v>
      </c>
      <c r="E370" s="64">
        <v>4.1058236228981602E-2</v>
      </c>
      <c r="F370" s="61">
        <v>7.8127693995999996</v>
      </c>
      <c r="G370" s="62">
        <v>6.6605970818953003E-2</v>
      </c>
      <c r="H370" s="61">
        <v>9.5323115956999995</v>
      </c>
      <c r="I370" s="62">
        <v>4.9618935760655403E-2</v>
      </c>
      <c r="J370" s="61">
        <v>9.1041197017000002</v>
      </c>
      <c r="K370" s="62">
        <v>0.153622361911806</v>
      </c>
      <c r="L370" s="61">
        <v>12.748925928</v>
      </c>
      <c r="M370" s="62">
        <v>5.5957304031581903E-2</v>
      </c>
      <c r="N370" s="69">
        <v>5.1831168261999903</v>
      </c>
      <c r="O370" s="72">
        <v>14.4332010689889</v>
      </c>
      <c r="P370" s="61">
        <v>6.7851569173000001</v>
      </c>
      <c r="Q370" s="62">
        <v>0.14325112793634201</v>
      </c>
      <c r="R370" s="61">
        <v>16.128881990299998</v>
      </c>
      <c r="S370" s="62">
        <v>0.13136397823948301</v>
      </c>
      <c r="T370" s="61">
        <v>15.972638486299999</v>
      </c>
      <c r="U370" s="63">
        <v>0.34018360198754899</v>
      </c>
      <c r="V370" s="69">
        <v>0.278200946</v>
      </c>
      <c r="W370" s="72">
        <v>1.64697074531836</v>
      </c>
      <c r="X370" s="61">
        <v>9.7331762454000099</v>
      </c>
      <c r="Y370" s="63">
        <v>0.23453095734051599</v>
      </c>
    </row>
    <row r="371" spans="1:25" customFormat="1" x14ac:dyDescent="0.3">
      <c r="A371" s="65" t="s">
        <v>1</v>
      </c>
    </row>
    <row r="372" spans="1:25" customFormat="1" x14ac:dyDescent="0.3">
      <c r="A372" s="65" t="s">
        <v>1</v>
      </c>
    </row>
    <row r="373" spans="1:25" customFormat="1" x14ac:dyDescent="0.3">
      <c r="A373" s="53" t="s">
        <v>202</v>
      </c>
    </row>
    <row r="374" spans="1:25" customFormat="1" x14ac:dyDescent="0.3">
      <c r="A374" s="54" t="s">
        <v>1</v>
      </c>
    </row>
    <row r="375" spans="1:25" customFormat="1" ht="25.5" customHeight="1" x14ac:dyDescent="0.3">
      <c r="A375" s="114" t="s">
        <v>1</v>
      </c>
      <c r="B375" s="113" t="s">
        <v>502</v>
      </c>
      <c r="C375" s="113" t="s">
        <v>1</v>
      </c>
      <c r="D375" s="113" t="s">
        <v>53</v>
      </c>
      <c r="E375" s="113" t="s">
        <v>1</v>
      </c>
      <c r="F375" s="113" t="s">
        <v>54</v>
      </c>
      <c r="G375" s="113" t="s">
        <v>1</v>
      </c>
      <c r="H375" s="116" t="s">
        <v>55</v>
      </c>
      <c r="I375" s="116" t="s">
        <v>1</v>
      </c>
      <c r="J375" s="116" t="s">
        <v>56</v>
      </c>
      <c r="K375" s="116" t="s">
        <v>1</v>
      </c>
      <c r="L375" s="116" t="s">
        <v>57</v>
      </c>
      <c r="M375" s="116" t="s">
        <v>1</v>
      </c>
      <c r="N375" s="116" t="s">
        <v>58</v>
      </c>
      <c r="O375" s="116" t="s">
        <v>1</v>
      </c>
      <c r="P375" s="116" t="s">
        <v>59</v>
      </c>
      <c r="Q375" s="116" t="s">
        <v>1</v>
      </c>
      <c r="R375" s="116" t="s">
        <v>60</v>
      </c>
      <c r="S375" s="116" t="s">
        <v>1</v>
      </c>
      <c r="T375" s="113" t="s">
        <v>61</v>
      </c>
      <c r="U375" s="113" t="s">
        <v>1</v>
      </c>
      <c r="V375" s="113" t="s">
        <v>62</v>
      </c>
      <c r="W375" s="113" t="s">
        <v>1</v>
      </c>
      <c r="X375" s="113" t="s">
        <v>63</v>
      </c>
      <c r="Y375" s="113" t="s">
        <v>1</v>
      </c>
    </row>
    <row r="376" spans="1:25" customFormat="1" x14ac:dyDescent="0.3">
      <c r="A376" s="115" t="s">
        <v>1</v>
      </c>
      <c r="B376" s="55" t="s">
        <v>14</v>
      </c>
      <c r="C376" s="55" t="s">
        <v>15</v>
      </c>
      <c r="D376" s="55" t="s">
        <v>14</v>
      </c>
      <c r="E376" s="55" t="s">
        <v>15</v>
      </c>
      <c r="F376" s="55" t="s">
        <v>14</v>
      </c>
      <c r="G376" s="55" t="s">
        <v>15</v>
      </c>
      <c r="H376" s="55" t="s">
        <v>14</v>
      </c>
      <c r="I376" s="55" t="s">
        <v>15</v>
      </c>
      <c r="J376" s="55" t="s">
        <v>14</v>
      </c>
      <c r="K376" s="55" t="s">
        <v>15</v>
      </c>
      <c r="L376" s="55" t="s">
        <v>14</v>
      </c>
      <c r="M376" s="55" t="s">
        <v>15</v>
      </c>
      <c r="N376" s="55" t="s">
        <v>14</v>
      </c>
      <c r="O376" s="55" t="s">
        <v>15</v>
      </c>
      <c r="P376" s="55" t="s">
        <v>14</v>
      </c>
      <c r="Q376" s="55" t="s">
        <v>15</v>
      </c>
      <c r="R376" s="55" t="s">
        <v>14</v>
      </c>
      <c r="S376" s="55" t="s">
        <v>15</v>
      </c>
      <c r="T376" s="55" t="s">
        <v>14</v>
      </c>
      <c r="U376" s="55" t="s">
        <v>15</v>
      </c>
      <c r="V376" s="55" t="s">
        <v>14</v>
      </c>
      <c r="W376" s="55" t="s">
        <v>15</v>
      </c>
      <c r="X376" s="55" t="s">
        <v>14</v>
      </c>
      <c r="Y376" s="55" t="s">
        <v>15</v>
      </c>
    </row>
    <row r="377" spans="1:25" customFormat="1" x14ac:dyDescent="0.3">
      <c r="A377" s="56" t="s">
        <v>16</v>
      </c>
      <c r="B377" s="57">
        <v>1217.7786876805001</v>
      </c>
      <c r="C377" s="57">
        <v>1217.7786876805001</v>
      </c>
      <c r="D377" s="57">
        <v>312.69583080140001</v>
      </c>
      <c r="E377" s="57">
        <v>312.69583080140001</v>
      </c>
      <c r="F377" s="57">
        <v>114.47450684099999</v>
      </c>
      <c r="G377" s="57">
        <v>114.47450684099999</v>
      </c>
      <c r="H377" s="57">
        <v>192.11035967559999</v>
      </c>
      <c r="I377" s="57">
        <v>192.11035967559999</v>
      </c>
      <c r="J377" s="57">
        <v>59.262984818100001</v>
      </c>
      <c r="K377" s="57">
        <v>59.262984818100001</v>
      </c>
      <c r="L377" s="57">
        <v>227.8330979063</v>
      </c>
      <c r="M377" s="57">
        <v>227.8330979063</v>
      </c>
      <c r="N377" s="57">
        <v>35.911069217600001</v>
      </c>
      <c r="O377" s="57">
        <v>35.911069217600001</v>
      </c>
      <c r="P377" s="57">
        <v>47.365469403600002</v>
      </c>
      <c r="Q377" s="57">
        <v>47.365469403600002</v>
      </c>
      <c r="R377" s="57">
        <v>122.78009699810001</v>
      </c>
      <c r="S377" s="57">
        <v>122.78009699810001</v>
      </c>
      <c r="T377" s="57">
        <v>46.952993598100001</v>
      </c>
      <c r="U377" s="57">
        <v>46.952993598100001</v>
      </c>
      <c r="V377" s="57">
        <v>16.891675021600001</v>
      </c>
      <c r="W377" s="57">
        <v>16.891675021600001</v>
      </c>
      <c r="X377" s="57">
        <v>41.500603399100001</v>
      </c>
      <c r="Y377" s="57">
        <v>41.500603399100001</v>
      </c>
    </row>
    <row r="378" spans="1:25" customFormat="1" x14ac:dyDescent="0.3">
      <c r="A378" s="58" t="s">
        <v>203</v>
      </c>
      <c r="B378" s="59">
        <v>642.54627469410002</v>
      </c>
      <c r="C378" s="60">
        <v>0.527637970014039</v>
      </c>
      <c r="D378" s="59">
        <v>188.73213132769999</v>
      </c>
      <c r="E378" s="63">
        <v>0.60356459132826701</v>
      </c>
      <c r="F378" s="59">
        <v>58.959004369399999</v>
      </c>
      <c r="G378" s="60">
        <v>0.51504047491806604</v>
      </c>
      <c r="H378" s="59">
        <v>99.810507506699906</v>
      </c>
      <c r="I378" s="60">
        <v>0.51954776241760903</v>
      </c>
      <c r="J378" s="59">
        <v>18.577476792799999</v>
      </c>
      <c r="K378" s="64">
        <v>0.31347521306631998</v>
      </c>
      <c r="L378" s="59">
        <v>115.1272828816</v>
      </c>
      <c r="M378" s="60">
        <v>0.50531412661099795</v>
      </c>
      <c r="N378" s="67">
        <v>18.119345415000002</v>
      </c>
      <c r="O378" s="71">
        <v>50.456156861293699</v>
      </c>
      <c r="P378" s="59">
        <v>18.536843972100002</v>
      </c>
      <c r="Q378" s="60">
        <v>0.39135775926019001</v>
      </c>
      <c r="R378" s="59">
        <v>65.212312925800006</v>
      </c>
      <c r="S378" s="60">
        <v>0.531130977415738</v>
      </c>
      <c r="T378" s="59">
        <v>27.9662808263</v>
      </c>
      <c r="U378" s="60">
        <v>0.59562295570929602</v>
      </c>
      <c r="V378" s="67">
        <v>8.7991476467000105</v>
      </c>
      <c r="W378" s="71">
        <v>52.091622858290897</v>
      </c>
      <c r="X378" s="59">
        <v>22.705941030000002</v>
      </c>
      <c r="Y378" s="60">
        <v>0.54712315412966805</v>
      </c>
    </row>
    <row r="379" spans="1:25" customFormat="1" x14ac:dyDescent="0.3">
      <c r="A379" s="58" t="s">
        <v>204</v>
      </c>
      <c r="B379" s="61">
        <v>469.88529053449997</v>
      </c>
      <c r="C379" s="62">
        <v>0.38585442107669798</v>
      </c>
      <c r="D379" s="61">
        <v>138.3875553222</v>
      </c>
      <c r="E379" s="62">
        <v>0.442562841236259</v>
      </c>
      <c r="F379" s="61">
        <v>40.078165411299999</v>
      </c>
      <c r="G379" s="62">
        <v>0.35010559571107602</v>
      </c>
      <c r="H379" s="61">
        <v>82.201134345399893</v>
      </c>
      <c r="I379" s="62">
        <v>0.42788496406027199</v>
      </c>
      <c r="J379" s="61">
        <v>17.8050140386</v>
      </c>
      <c r="K379" s="62">
        <v>0.30044072355197998</v>
      </c>
      <c r="L379" s="61">
        <v>90.308511683399999</v>
      </c>
      <c r="M379" s="62">
        <v>0.39638012436867598</v>
      </c>
      <c r="N379" s="69">
        <v>13.3770575304</v>
      </c>
      <c r="O379" s="72">
        <v>37.250513064211198</v>
      </c>
      <c r="P379" s="61">
        <v>15.643256381800001</v>
      </c>
      <c r="Q379" s="62">
        <v>0.33026710341460402</v>
      </c>
      <c r="R379" s="61">
        <v>42.536202069300003</v>
      </c>
      <c r="S379" s="62">
        <v>0.34644216049086701</v>
      </c>
      <c r="T379" s="61">
        <v>15.2238845379</v>
      </c>
      <c r="U379" s="62">
        <v>0.32423671785894498</v>
      </c>
      <c r="V379" s="69">
        <v>5.3670484687000002</v>
      </c>
      <c r="W379" s="72">
        <v>31.773334863694402</v>
      </c>
      <c r="X379" s="61">
        <v>8.9574607455000006</v>
      </c>
      <c r="Y379" s="64">
        <v>0.21583928935583299</v>
      </c>
    </row>
    <row r="380" spans="1:25" customFormat="1" x14ac:dyDescent="0.3">
      <c r="A380" s="58" t="s">
        <v>205</v>
      </c>
      <c r="B380" s="59">
        <v>305.37437228520002</v>
      </c>
      <c r="C380" s="60">
        <v>0.25076343951038099</v>
      </c>
      <c r="D380" s="59">
        <v>85.159186870599896</v>
      </c>
      <c r="E380" s="60">
        <v>0.27233873458545199</v>
      </c>
      <c r="F380" s="59">
        <v>20.375899920599998</v>
      </c>
      <c r="G380" s="60">
        <v>0.17799508801467201</v>
      </c>
      <c r="H380" s="59">
        <v>62.9706835988001</v>
      </c>
      <c r="I380" s="63">
        <v>0.32778390350803099</v>
      </c>
      <c r="J380" s="59">
        <v>8.4425132697999992</v>
      </c>
      <c r="K380" s="60">
        <v>0.14245845523497</v>
      </c>
      <c r="L380" s="59">
        <v>57.574626775299997</v>
      </c>
      <c r="M380" s="60">
        <v>0.25270527989299602</v>
      </c>
      <c r="N380" s="67">
        <v>8.7910319867999895</v>
      </c>
      <c r="O380" s="71">
        <v>24.480006244123501</v>
      </c>
      <c r="P380" s="59">
        <v>17.684236481500001</v>
      </c>
      <c r="Q380" s="60">
        <v>0.37335714612713</v>
      </c>
      <c r="R380" s="59">
        <v>32.6270751387</v>
      </c>
      <c r="S380" s="60">
        <v>0.265735863844487</v>
      </c>
      <c r="T380" s="59">
        <v>3.4805789407000001</v>
      </c>
      <c r="U380" s="64">
        <v>7.4129010186069294E-2</v>
      </c>
      <c r="V380" s="67">
        <v>2.3761107667000001</v>
      </c>
      <c r="W380" s="71">
        <v>14.066756338027901</v>
      </c>
      <c r="X380" s="59">
        <v>5.8924285356999899</v>
      </c>
      <c r="Y380" s="60">
        <v>0.141984165363431</v>
      </c>
    </row>
    <row r="381" spans="1:25" customFormat="1" ht="25.5" customHeight="1" x14ac:dyDescent="0.3">
      <c r="A381" s="66" t="s">
        <v>206</v>
      </c>
      <c r="B381" s="61">
        <v>28.327543864799999</v>
      </c>
      <c r="C381" s="62">
        <v>2.32616518513355E-2</v>
      </c>
      <c r="D381" s="61">
        <v>4.33697871880001</v>
      </c>
      <c r="E381" s="62">
        <v>1.3869640371235101E-2</v>
      </c>
      <c r="F381" s="61">
        <v>3.9026049327000001</v>
      </c>
      <c r="G381" s="62">
        <v>3.4091476263099697E-2</v>
      </c>
      <c r="H381" s="61">
        <v>6.3692588075000103</v>
      </c>
      <c r="I381" s="62">
        <v>3.3154166273256701E-2</v>
      </c>
      <c r="J381" s="61">
        <v>0</v>
      </c>
      <c r="K381" s="62">
        <v>0</v>
      </c>
      <c r="L381" s="61">
        <v>7.2123630810000199</v>
      </c>
      <c r="M381" s="62">
        <v>3.1656344698285203E-2</v>
      </c>
      <c r="N381" s="69">
        <v>0</v>
      </c>
      <c r="O381" s="72">
        <v>0</v>
      </c>
      <c r="P381" s="61">
        <v>1.9082311966000001</v>
      </c>
      <c r="Q381" s="62">
        <v>4.0287391228829801E-2</v>
      </c>
      <c r="R381" s="61">
        <v>2.1757216277000002</v>
      </c>
      <c r="S381" s="62">
        <v>1.7720474905095301E-2</v>
      </c>
      <c r="T381" s="61">
        <v>1.0895958193999999</v>
      </c>
      <c r="U381" s="62">
        <v>2.32060990344201E-2</v>
      </c>
      <c r="V381" s="69">
        <v>0.72084330420000298</v>
      </c>
      <c r="W381" s="72">
        <v>4.2674471494285298</v>
      </c>
      <c r="X381" s="61">
        <v>0.61194637690000098</v>
      </c>
      <c r="Y381" s="62">
        <v>1.47454814334885E-2</v>
      </c>
    </row>
    <row r="382" spans="1:25" customFormat="1" x14ac:dyDescent="0.3">
      <c r="A382" s="58" t="s">
        <v>207</v>
      </c>
      <c r="B382" s="59">
        <v>490.42812075000001</v>
      </c>
      <c r="C382" s="60">
        <v>0.40272352087563401</v>
      </c>
      <c r="D382" s="59">
        <v>112.5844912614</v>
      </c>
      <c r="E382" s="60">
        <v>0.36004474691223098</v>
      </c>
      <c r="F382" s="59">
        <v>32.758926107500002</v>
      </c>
      <c r="G382" s="64">
        <v>0.28616787275616501</v>
      </c>
      <c r="H382" s="59">
        <v>82.760900296099805</v>
      </c>
      <c r="I382" s="60">
        <v>0.43079873691273701</v>
      </c>
      <c r="J382" s="59">
        <v>15.950382747500001</v>
      </c>
      <c r="K382" s="60">
        <v>0.26914578798988298</v>
      </c>
      <c r="L382" s="59">
        <v>105.2283473449</v>
      </c>
      <c r="M382" s="60">
        <v>0.46186593744240301</v>
      </c>
      <c r="N382" s="67">
        <v>11.881118839699999</v>
      </c>
      <c r="O382" s="71">
        <v>33.084837345575501</v>
      </c>
      <c r="P382" s="59">
        <v>18.059149132799998</v>
      </c>
      <c r="Q382" s="60">
        <v>0.38127246198952303</v>
      </c>
      <c r="R382" s="59">
        <v>72.129794398599998</v>
      </c>
      <c r="S382" s="63">
        <v>0.58747139122814196</v>
      </c>
      <c r="T382" s="59">
        <v>13.4534121023</v>
      </c>
      <c r="U382" s="60">
        <v>0.28652937909467802</v>
      </c>
      <c r="V382" s="67">
        <v>6.64698320060001</v>
      </c>
      <c r="W382" s="71">
        <v>39.350645759525101</v>
      </c>
      <c r="X382" s="59">
        <v>18.974615318600002</v>
      </c>
      <c r="Y382" s="60">
        <v>0.45721299847441499</v>
      </c>
    </row>
    <row r="383" spans="1:25" customFormat="1" x14ac:dyDescent="0.3">
      <c r="A383" s="58" t="s">
        <v>208</v>
      </c>
      <c r="B383" s="61">
        <v>568.71490424139995</v>
      </c>
      <c r="C383" s="62">
        <v>0.467010065124912</v>
      </c>
      <c r="D383" s="61">
        <v>172.0364768851</v>
      </c>
      <c r="E383" s="63">
        <v>0.55017195606411595</v>
      </c>
      <c r="F383" s="61">
        <v>49.266336013900002</v>
      </c>
      <c r="G383" s="62">
        <v>0.43036949774615502</v>
      </c>
      <c r="H383" s="61">
        <v>97.017208171199997</v>
      </c>
      <c r="I383" s="62">
        <v>0.50500768586881195</v>
      </c>
      <c r="J383" s="61">
        <v>19.811834678499999</v>
      </c>
      <c r="K383" s="62">
        <v>0.33430369292585999</v>
      </c>
      <c r="L383" s="61">
        <v>109.13233179700001</v>
      </c>
      <c r="M383" s="62">
        <v>0.47900121975202398</v>
      </c>
      <c r="N383" s="69">
        <v>11.948672609000001</v>
      </c>
      <c r="O383" s="72">
        <v>33.272951402805802</v>
      </c>
      <c r="P383" s="61">
        <v>20.487265254</v>
      </c>
      <c r="Q383" s="62">
        <v>0.43253588557158601</v>
      </c>
      <c r="R383" s="61">
        <v>45.344528493600002</v>
      </c>
      <c r="S383" s="64">
        <v>0.36931497532781499</v>
      </c>
      <c r="T383" s="61">
        <v>16.029503601799998</v>
      </c>
      <c r="U383" s="62">
        <v>0.34139470933433003</v>
      </c>
      <c r="V383" s="69">
        <v>11.1256454837</v>
      </c>
      <c r="W383" s="72">
        <v>65.864666881604293</v>
      </c>
      <c r="X383" s="61">
        <v>16.515101253600001</v>
      </c>
      <c r="Y383" s="62">
        <v>0.39794846100859699</v>
      </c>
    </row>
    <row r="384" spans="1:25" customFormat="1" x14ac:dyDescent="0.3">
      <c r="A384" s="58" t="s">
        <v>209</v>
      </c>
      <c r="B384" s="59">
        <v>339.03266954280002</v>
      </c>
      <c r="C384" s="60">
        <v>0.27840253157045702</v>
      </c>
      <c r="D384" s="59">
        <v>94.649737636399905</v>
      </c>
      <c r="E384" s="60">
        <v>0.30268947748303698</v>
      </c>
      <c r="F384" s="59">
        <v>12.028052191</v>
      </c>
      <c r="G384" s="64">
        <v>0.105071884762137</v>
      </c>
      <c r="H384" s="59">
        <v>59.761867769099801</v>
      </c>
      <c r="I384" s="60">
        <v>0.31108092176816798</v>
      </c>
      <c r="J384" s="59">
        <v>9.3276254285999904</v>
      </c>
      <c r="K384" s="60">
        <v>0.157393783948445</v>
      </c>
      <c r="L384" s="59">
        <v>81.510153456399905</v>
      </c>
      <c r="M384" s="63">
        <v>0.35776256481366198</v>
      </c>
      <c r="N384" s="67">
        <v>8.0919863917000008</v>
      </c>
      <c r="O384" s="71">
        <v>22.533404234408401</v>
      </c>
      <c r="P384" s="59">
        <v>18.452139833</v>
      </c>
      <c r="Q384" s="60">
        <v>0.38956944933385501</v>
      </c>
      <c r="R384" s="59">
        <v>29.5855496822</v>
      </c>
      <c r="S384" s="60">
        <v>0.24096372625164</v>
      </c>
      <c r="T384" s="59">
        <v>12.425191117700001</v>
      </c>
      <c r="U384" s="60">
        <v>0.26463043494212501</v>
      </c>
      <c r="V384" s="67">
        <v>2.4229122283</v>
      </c>
      <c r="W384" s="71">
        <v>14.3438245479015</v>
      </c>
      <c r="X384" s="59">
        <v>10.777453808400001</v>
      </c>
      <c r="Y384" s="60">
        <v>0.25969390624893202</v>
      </c>
    </row>
    <row r="385" spans="1:25" customFormat="1" x14ac:dyDescent="0.3">
      <c r="A385" s="58" t="s">
        <v>210</v>
      </c>
      <c r="B385" s="61">
        <v>59.8647406057</v>
      </c>
      <c r="C385" s="62">
        <v>4.9158965591460803E-2</v>
      </c>
      <c r="D385" s="61">
        <v>27.4104094729</v>
      </c>
      <c r="E385" s="63">
        <v>8.7658378439682397E-2</v>
      </c>
      <c r="F385" s="61">
        <v>4.2449056500999998</v>
      </c>
      <c r="G385" s="62">
        <v>3.7081667938486801E-2</v>
      </c>
      <c r="H385" s="61">
        <v>7.2724739997000203</v>
      </c>
      <c r="I385" s="62">
        <v>3.7855709665946098E-2</v>
      </c>
      <c r="J385" s="61">
        <v>5.9767074530999897</v>
      </c>
      <c r="K385" s="62">
        <v>0.10085059791444401</v>
      </c>
      <c r="L385" s="61">
        <v>7.4316366515000096</v>
      </c>
      <c r="M385" s="62">
        <v>3.2618775409692102E-2</v>
      </c>
      <c r="N385" s="69">
        <v>0</v>
      </c>
      <c r="O385" s="72">
        <v>0</v>
      </c>
      <c r="P385" s="61">
        <v>6.0091971792000001</v>
      </c>
      <c r="Q385" s="63">
        <v>0.12686873485821001</v>
      </c>
      <c r="R385" s="61">
        <v>0.45409895789999999</v>
      </c>
      <c r="S385" s="64">
        <v>3.6984736859022602E-3</v>
      </c>
      <c r="T385" s="61">
        <v>0</v>
      </c>
      <c r="U385" s="62">
        <v>0</v>
      </c>
      <c r="V385" s="69">
        <v>0</v>
      </c>
      <c r="W385" s="72">
        <v>0</v>
      </c>
      <c r="X385" s="61">
        <v>1.0653112413000001</v>
      </c>
      <c r="Y385" s="62">
        <v>2.5669777160953401E-2</v>
      </c>
    </row>
    <row r="386" spans="1:25" customFormat="1" x14ac:dyDescent="0.3">
      <c r="A386" s="58" t="s">
        <v>211</v>
      </c>
      <c r="B386" s="59">
        <v>118.67192907800001</v>
      </c>
      <c r="C386" s="60">
        <v>9.7449503985025498E-2</v>
      </c>
      <c r="D386" s="59">
        <v>10.510493629999999</v>
      </c>
      <c r="E386" s="64">
        <v>3.3612516044946701E-2</v>
      </c>
      <c r="F386" s="59">
        <v>4.9371115843000002</v>
      </c>
      <c r="G386" s="60">
        <v>4.31284809215857E-2</v>
      </c>
      <c r="H386" s="59">
        <v>21.725011711899999</v>
      </c>
      <c r="I386" s="60">
        <v>0.11308610190822201</v>
      </c>
      <c r="J386" s="59">
        <v>8.9698988721000106</v>
      </c>
      <c r="K386" s="60">
        <v>0.151357527799721</v>
      </c>
      <c r="L386" s="59">
        <v>47.705002332400198</v>
      </c>
      <c r="M386" s="63">
        <v>0.20938574232976201</v>
      </c>
      <c r="N386" s="67">
        <v>4.2014798272999903</v>
      </c>
      <c r="O386" s="71">
        <v>11.6996790093926</v>
      </c>
      <c r="P386" s="59">
        <v>0.841903255399999</v>
      </c>
      <c r="Q386" s="60">
        <v>1.7774620752222699E-2</v>
      </c>
      <c r="R386" s="59">
        <v>15.295356589500001</v>
      </c>
      <c r="S386" s="60">
        <v>0.124575211809262</v>
      </c>
      <c r="T386" s="59">
        <v>0</v>
      </c>
      <c r="U386" s="60">
        <v>0</v>
      </c>
      <c r="V386" s="67">
        <v>0</v>
      </c>
      <c r="W386" s="71">
        <v>0</v>
      </c>
      <c r="X386" s="59">
        <v>4.4856712750999899</v>
      </c>
      <c r="Y386" s="60">
        <v>0.108086892905207</v>
      </c>
    </row>
    <row r="387" spans="1:25" customFormat="1" x14ac:dyDescent="0.3">
      <c r="A387" s="58" t="s">
        <v>212</v>
      </c>
      <c r="B387" s="61">
        <v>30.641015496800001</v>
      </c>
      <c r="C387" s="62">
        <v>2.5161399034796601E-2</v>
      </c>
      <c r="D387" s="61">
        <v>12.437407540200001</v>
      </c>
      <c r="E387" s="62">
        <v>3.9774778922777698E-2</v>
      </c>
      <c r="F387" s="61">
        <v>8.0743032325000001</v>
      </c>
      <c r="G387" s="63">
        <v>7.0533636311837095E-2</v>
      </c>
      <c r="H387" s="61">
        <v>4.9037171866999998</v>
      </c>
      <c r="I387" s="62">
        <v>2.5525521866600401E-2</v>
      </c>
      <c r="J387" s="61">
        <v>0.77998095410000101</v>
      </c>
      <c r="K387" s="62">
        <v>1.3161351162011999E-2</v>
      </c>
      <c r="L387" s="61">
        <v>1.3744454066</v>
      </c>
      <c r="M387" s="62">
        <v>6.0326854141502396E-3</v>
      </c>
      <c r="N387" s="69">
        <v>1.2619603572</v>
      </c>
      <c r="O387" s="72">
        <v>3.5141263813484902</v>
      </c>
      <c r="P387" s="61">
        <v>0</v>
      </c>
      <c r="Q387" s="62">
        <v>0</v>
      </c>
      <c r="R387" s="61">
        <v>0</v>
      </c>
      <c r="S387" s="62">
        <v>0</v>
      </c>
      <c r="T387" s="61">
        <v>1.2703256207</v>
      </c>
      <c r="U387" s="62">
        <v>2.7055263644604002E-2</v>
      </c>
      <c r="V387" s="69">
        <v>0</v>
      </c>
      <c r="W387" s="72">
        <v>0</v>
      </c>
      <c r="X387" s="61">
        <v>0.53887519880000101</v>
      </c>
      <c r="Y387" s="62">
        <v>1.29847557544594E-2</v>
      </c>
    </row>
    <row r="388" spans="1:25" customFormat="1" x14ac:dyDescent="0.3">
      <c r="A388" s="58" t="s">
        <v>181</v>
      </c>
      <c r="B388" s="59">
        <v>57.645533248500001</v>
      </c>
      <c r="C388" s="60">
        <v>4.7336625145162702E-2</v>
      </c>
      <c r="D388" s="59">
        <v>5.8388893086999998</v>
      </c>
      <c r="E388" s="64">
        <v>1.86727443526691E-2</v>
      </c>
      <c r="F388" s="59">
        <v>1.5674574720000001</v>
      </c>
      <c r="G388" s="60">
        <v>1.3692633541344999E-2</v>
      </c>
      <c r="H388" s="59">
        <v>12.995149470799999</v>
      </c>
      <c r="I388" s="60">
        <v>6.7644188958595294E-2</v>
      </c>
      <c r="J388" s="59">
        <v>3.0749595709999999</v>
      </c>
      <c r="K388" s="60">
        <v>5.1886680706990797E-2</v>
      </c>
      <c r="L388" s="59">
        <v>16.133620343899999</v>
      </c>
      <c r="M388" s="60">
        <v>7.0813329986564102E-2</v>
      </c>
      <c r="N388" s="67">
        <v>3.9483532718999901</v>
      </c>
      <c r="O388" s="71">
        <v>10.994808447432501</v>
      </c>
      <c r="P388" s="59">
        <v>5.6420568838999996</v>
      </c>
      <c r="Q388" s="63">
        <v>0.119117512292007</v>
      </c>
      <c r="R388" s="59">
        <v>6.7239530276000004</v>
      </c>
      <c r="S388" s="60">
        <v>5.4764193806623701E-2</v>
      </c>
      <c r="T388" s="59">
        <v>0</v>
      </c>
      <c r="U388" s="60">
        <v>0</v>
      </c>
      <c r="V388" s="67">
        <v>1.7210938987</v>
      </c>
      <c r="W388" s="71">
        <v>10.189006694121099</v>
      </c>
      <c r="X388" s="59">
        <v>0</v>
      </c>
      <c r="Y388" s="60">
        <v>0</v>
      </c>
    </row>
    <row r="389" spans="1:25" customFormat="1" x14ac:dyDescent="0.3">
      <c r="A389" s="58" t="s">
        <v>213</v>
      </c>
      <c r="B389" s="61">
        <v>114.84770049479999</v>
      </c>
      <c r="C389" s="62">
        <v>9.4309172640843403E-2</v>
      </c>
      <c r="D389" s="61">
        <v>37.731785217300001</v>
      </c>
      <c r="E389" s="62">
        <v>0.120666096252701</v>
      </c>
      <c r="F389" s="61">
        <v>8.3448724597999995</v>
      </c>
      <c r="G389" s="62">
        <v>7.2897212576688894E-2</v>
      </c>
      <c r="H389" s="61">
        <v>18.889495923999998</v>
      </c>
      <c r="I389" s="62">
        <v>9.8326274313873793E-2</v>
      </c>
      <c r="J389" s="61">
        <v>6.3450025361</v>
      </c>
      <c r="K389" s="62">
        <v>0.10706518673629301</v>
      </c>
      <c r="L389" s="61">
        <v>22.0514538742</v>
      </c>
      <c r="M389" s="62">
        <v>9.6787754179899793E-2</v>
      </c>
      <c r="N389" s="69">
        <v>0.58546749060000103</v>
      </c>
      <c r="O389" s="72">
        <v>1.6303259784675601</v>
      </c>
      <c r="P389" s="61">
        <v>3.3070656155</v>
      </c>
      <c r="Q389" s="62">
        <v>6.9820180336873205E-2</v>
      </c>
      <c r="R389" s="61">
        <v>11.6131969237</v>
      </c>
      <c r="S389" s="62">
        <v>9.4585337588385401E-2</v>
      </c>
      <c r="T389" s="61">
        <v>0.374264031</v>
      </c>
      <c r="U389" s="62">
        <v>7.9710366117133995E-3</v>
      </c>
      <c r="V389" s="69">
        <v>1.1193656596999999</v>
      </c>
      <c r="W389" s="72">
        <v>6.6267297841607</v>
      </c>
      <c r="X389" s="61">
        <v>4.4857307629000003</v>
      </c>
      <c r="Y389" s="62">
        <v>0.10808832632533</v>
      </c>
    </row>
    <row r="390" spans="1:25" customFormat="1" x14ac:dyDescent="0.3">
      <c r="A390" s="58" t="s">
        <v>214</v>
      </c>
      <c r="B390" s="59">
        <v>171.65092027150001</v>
      </c>
      <c r="C390" s="60">
        <v>0.14095411753217901</v>
      </c>
      <c r="D390" s="59">
        <v>53.335144143899903</v>
      </c>
      <c r="E390" s="60">
        <v>0.170565574882175</v>
      </c>
      <c r="F390" s="59">
        <v>8.0360635137000003</v>
      </c>
      <c r="G390" s="60">
        <v>7.0199590594102607E-2</v>
      </c>
      <c r="H390" s="59">
        <v>41.905695894899999</v>
      </c>
      <c r="I390" s="63">
        <v>0.21813345186413899</v>
      </c>
      <c r="J390" s="59">
        <v>13.521460443100001</v>
      </c>
      <c r="K390" s="60">
        <v>0.22816030081175201</v>
      </c>
      <c r="L390" s="59">
        <v>39.172427962699999</v>
      </c>
      <c r="M390" s="60">
        <v>0.17193475540946301</v>
      </c>
      <c r="N390" s="67">
        <v>2.7123377829000002</v>
      </c>
      <c r="O390" s="71">
        <v>7.5529296175082603</v>
      </c>
      <c r="P390" s="59">
        <v>3.2161289453000101</v>
      </c>
      <c r="Q390" s="60">
        <v>6.7900286554651093E-2</v>
      </c>
      <c r="R390" s="59">
        <v>3.1034848586999999</v>
      </c>
      <c r="S390" s="64">
        <v>2.52767747752148E-2</v>
      </c>
      <c r="T390" s="59">
        <v>3.1617214738000099</v>
      </c>
      <c r="U390" s="60">
        <v>6.73380168443177E-2</v>
      </c>
      <c r="V390" s="67">
        <v>0</v>
      </c>
      <c r="W390" s="71">
        <v>0</v>
      </c>
      <c r="X390" s="59">
        <v>3.4864552525000101</v>
      </c>
      <c r="Y390" s="60">
        <v>8.4009748460081607E-2</v>
      </c>
    </row>
    <row r="391" spans="1:25" customFormat="1" x14ac:dyDescent="0.3">
      <c r="A391" s="58" t="s">
        <v>215</v>
      </c>
      <c r="B391" s="61">
        <v>229.23381447029999</v>
      </c>
      <c r="C391" s="62">
        <v>0.18823930553992599</v>
      </c>
      <c r="D391" s="61">
        <v>94.0710117916001</v>
      </c>
      <c r="E391" s="63">
        <v>0.300838714576104</v>
      </c>
      <c r="F391" s="61">
        <v>19.0708172147</v>
      </c>
      <c r="G391" s="62">
        <v>0.166594447453602</v>
      </c>
      <c r="H391" s="61">
        <v>34.894146635200002</v>
      </c>
      <c r="I391" s="62">
        <v>0.181635944537935</v>
      </c>
      <c r="J391" s="61">
        <v>8.8990738460000003</v>
      </c>
      <c r="K391" s="62">
        <v>0.15016243061861501</v>
      </c>
      <c r="L391" s="61">
        <v>30.2932036027</v>
      </c>
      <c r="M391" s="64">
        <v>0.132962260009995</v>
      </c>
      <c r="N391" s="69">
        <v>1.3709134748</v>
      </c>
      <c r="O391" s="70">
        <v>3.8175234117733101</v>
      </c>
      <c r="P391" s="61">
        <v>6.0717642578999902</v>
      </c>
      <c r="Q391" s="62">
        <v>0.12818967771991499</v>
      </c>
      <c r="R391" s="61">
        <v>17.247367755500001</v>
      </c>
      <c r="S391" s="62">
        <v>0.14047364497331299</v>
      </c>
      <c r="T391" s="61">
        <v>7.9078118218000002</v>
      </c>
      <c r="U391" s="62">
        <v>0.16841975805606599</v>
      </c>
      <c r="V391" s="69">
        <v>6.0664132912999698</v>
      </c>
      <c r="W391" s="72">
        <v>35.913627769553102</v>
      </c>
      <c r="X391" s="61">
        <v>3.3412907788000101</v>
      </c>
      <c r="Y391" s="62">
        <v>8.0511860193157106E-2</v>
      </c>
    </row>
    <row r="392" spans="1:25" customFormat="1" x14ac:dyDescent="0.3">
      <c r="A392" s="58" t="s">
        <v>216</v>
      </c>
      <c r="B392" s="59">
        <v>103.04650483659999</v>
      </c>
      <c r="C392" s="60">
        <v>8.4618417023599304E-2</v>
      </c>
      <c r="D392" s="59">
        <v>32.458372353400001</v>
      </c>
      <c r="E392" s="60">
        <v>0.103801743279446</v>
      </c>
      <c r="F392" s="59">
        <v>9.1169549538000307</v>
      </c>
      <c r="G392" s="60">
        <v>7.9641792792023505E-2</v>
      </c>
      <c r="H392" s="59">
        <v>11.0767025701</v>
      </c>
      <c r="I392" s="60">
        <v>5.7658017968444102E-2</v>
      </c>
      <c r="J392" s="59">
        <v>15.641090158900001</v>
      </c>
      <c r="K392" s="63">
        <v>0.26392680366856802</v>
      </c>
      <c r="L392" s="59">
        <v>13.057365294</v>
      </c>
      <c r="M392" s="60">
        <v>5.7311099282730399E-2</v>
      </c>
      <c r="N392" s="67">
        <v>4.0858728683000001</v>
      </c>
      <c r="O392" s="71">
        <v>11.377753314840101</v>
      </c>
      <c r="P392" s="59">
        <v>3.3126204191999999</v>
      </c>
      <c r="Q392" s="60">
        <v>6.9937455722717395E-2</v>
      </c>
      <c r="R392" s="59">
        <v>0.99484732080000104</v>
      </c>
      <c r="S392" s="64">
        <v>8.1026758010738099E-3</v>
      </c>
      <c r="T392" s="59">
        <v>7.3362317935999899</v>
      </c>
      <c r="U392" s="60">
        <v>0.15624630574986101</v>
      </c>
      <c r="V392" s="67">
        <v>2.4419372029000002</v>
      </c>
      <c r="W392" s="71">
        <v>14.4564538435496</v>
      </c>
      <c r="X392" s="59">
        <v>3.5245099016000099</v>
      </c>
      <c r="Y392" s="60">
        <v>8.4926714624020003E-2</v>
      </c>
    </row>
    <row r="393" spans="1:25" customFormat="1" x14ac:dyDescent="0.3">
      <c r="A393" s="58" t="s">
        <v>217</v>
      </c>
      <c r="B393" s="61">
        <v>30.0029654346</v>
      </c>
      <c r="C393" s="62">
        <v>2.4637453207320099E-2</v>
      </c>
      <c r="D393" s="61">
        <v>13.3036214577</v>
      </c>
      <c r="E393" s="62">
        <v>4.2544927521433497E-2</v>
      </c>
      <c r="F393" s="61">
        <v>4.3657747721</v>
      </c>
      <c r="G393" s="62">
        <v>3.8137528543048201E-2</v>
      </c>
      <c r="H393" s="61">
        <v>4.1164606474000003</v>
      </c>
      <c r="I393" s="62">
        <v>2.1427582845355699E-2</v>
      </c>
      <c r="J393" s="61">
        <v>0</v>
      </c>
      <c r="K393" s="62">
        <v>0</v>
      </c>
      <c r="L393" s="61">
        <v>4.1422622219000003</v>
      </c>
      <c r="M393" s="62">
        <v>1.8181125832751398E-2</v>
      </c>
      <c r="N393" s="69">
        <v>0</v>
      </c>
      <c r="O393" s="72">
        <v>0</v>
      </c>
      <c r="P393" s="61">
        <v>1.4427170945000001</v>
      </c>
      <c r="Q393" s="62">
        <v>3.0459258879219402E-2</v>
      </c>
      <c r="R393" s="61">
        <v>2.6321292409999999</v>
      </c>
      <c r="S393" s="62">
        <v>2.1437751763958401E-2</v>
      </c>
      <c r="T393" s="61">
        <v>0</v>
      </c>
      <c r="U393" s="62">
        <v>0</v>
      </c>
      <c r="V393" s="69">
        <v>0</v>
      </c>
      <c r="W393" s="72">
        <v>0</v>
      </c>
      <c r="X393" s="61">
        <v>0</v>
      </c>
      <c r="Y393" s="62">
        <v>0</v>
      </c>
    </row>
    <row r="394" spans="1:25" customFormat="1" x14ac:dyDescent="0.3">
      <c r="A394" s="58" t="s">
        <v>218</v>
      </c>
      <c r="B394" s="59">
        <v>198.6578157106</v>
      </c>
      <c r="C394" s="60">
        <v>0.163131296121616</v>
      </c>
      <c r="D394" s="59">
        <v>5.4076209638000101</v>
      </c>
      <c r="E394" s="64">
        <v>1.7293549932984199E-2</v>
      </c>
      <c r="F394" s="59">
        <v>15.214334753499999</v>
      </c>
      <c r="G394" s="60">
        <v>0.13290587724157699</v>
      </c>
      <c r="H394" s="59">
        <v>55.439033385899798</v>
      </c>
      <c r="I394" s="63">
        <v>0.288579093181206</v>
      </c>
      <c r="J394" s="59">
        <v>9.8694384033000002</v>
      </c>
      <c r="K394" s="60">
        <v>0.16653630311724901</v>
      </c>
      <c r="L394" s="59">
        <v>73.514743597099894</v>
      </c>
      <c r="M394" s="63">
        <v>0.32266928849527399</v>
      </c>
      <c r="N394" s="67">
        <v>4.8738584098000102</v>
      </c>
      <c r="O394" s="71">
        <v>13.572022543431601</v>
      </c>
      <c r="P394" s="59">
        <v>14.4169638231</v>
      </c>
      <c r="Q394" s="63">
        <v>0.30437709167945498</v>
      </c>
      <c r="R394" s="59">
        <v>8.0243096607000002</v>
      </c>
      <c r="S394" s="64">
        <v>6.5355133746344704E-2</v>
      </c>
      <c r="T394" s="59">
        <v>1.5744917436999999</v>
      </c>
      <c r="U394" s="64">
        <v>3.3533362263907102E-2</v>
      </c>
      <c r="V394" s="67">
        <v>1.5772036751</v>
      </c>
      <c r="W394" s="71">
        <v>9.3371656338591205</v>
      </c>
      <c r="X394" s="59">
        <v>8.7458172945999895</v>
      </c>
      <c r="Y394" s="60">
        <v>0.21073952131475901</v>
      </c>
    </row>
    <row r="395" spans="1:25" customFormat="1" ht="22.8" x14ac:dyDescent="0.3">
      <c r="A395" s="66" t="s">
        <v>219</v>
      </c>
      <c r="B395" s="61">
        <v>19.312816821599998</v>
      </c>
      <c r="C395" s="62">
        <v>1.5859053058635001E-2</v>
      </c>
      <c r="D395" s="61">
        <v>6.7445573988000103</v>
      </c>
      <c r="E395" s="62">
        <v>2.1569067235449099E-2</v>
      </c>
      <c r="F395" s="61">
        <v>3.5127625093999999</v>
      </c>
      <c r="G395" s="62">
        <v>3.0685980716030299E-2</v>
      </c>
      <c r="H395" s="61">
        <v>0</v>
      </c>
      <c r="I395" s="62">
        <v>0</v>
      </c>
      <c r="J395" s="61">
        <v>5.4988321495000099</v>
      </c>
      <c r="K395" s="63">
        <v>9.2786959117532597E-2</v>
      </c>
      <c r="L395" s="61">
        <v>0</v>
      </c>
      <c r="M395" s="62">
        <v>0</v>
      </c>
      <c r="N395" s="69">
        <v>0.3819354136</v>
      </c>
      <c r="O395" s="72">
        <v>1.0635590137561599</v>
      </c>
      <c r="P395" s="61">
        <v>0</v>
      </c>
      <c r="Q395" s="62">
        <v>0</v>
      </c>
      <c r="R395" s="61">
        <v>2.0150193350999999</v>
      </c>
      <c r="S395" s="62">
        <v>1.64116121779182E-2</v>
      </c>
      <c r="T395" s="61">
        <v>1.1597100151999999</v>
      </c>
      <c r="U395" s="62">
        <v>2.4699383922709602E-2</v>
      </c>
      <c r="V395" s="69">
        <v>0</v>
      </c>
      <c r="W395" s="72">
        <v>0</v>
      </c>
      <c r="X395" s="61">
        <v>0</v>
      </c>
      <c r="Y395" s="62">
        <v>0</v>
      </c>
    </row>
    <row r="396" spans="1:25" customFormat="1" x14ac:dyDescent="0.3">
      <c r="A396" s="58" t="s">
        <v>220</v>
      </c>
      <c r="B396" s="59">
        <v>72.314481977200003</v>
      </c>
      <c r="C396" s="60">
        <v>5.9382285721338399E-2</v>
      </c>
      <c r="D396" s="59">
        <v>29.0473820371</v>
      </c>
      <c r="E396" s="63">
        <v>9.28934100677173E-2</v>
      </c>
      <c r="F396" s="59">
        <v>9.8163404167000099</v>
      </c>
      <c r="G396" s="60">
        <v>8.5751323046400693E-2</v>
      </c>
      <c r="H396" s="59">
        <v>6.4726848784999902</v>
      </c>
      <c r="I396" s="60">
        <v>3.3692534277848699E-2</v>
      </c>
      <c r="J396" s="59">
        <v>0.77998095410000101</v>
      </c>
      <c r="K396" s="60">
        <v>1.3161351162011999E-2</v>
      </c>
      <c r="L396" s="59">
        <v>17.200282995999999</v>
      </c>
      <c r="M396" s="60">
        <v>7.5495102134255698E-2</v>
      </c>
      <c r="N396" s="67">
        <v>0</v>
      </c>
      <c r="O396" s="71">
        <v>0</v>
      </c>
      <c r="P396" s="59">
        <v>1.3535723415000001</v>
      </c>
      <c r="Q396" s="60">
        <v>2.8577196817501E-2</v>
      </c>
      <c r="R396" s="59">
        <v>4.2723735797</v>
      </c>
      <c r="S396" s="60">
        <v>3.4796955566553399E-2</v>
      </c>
      <c r="T396" s="59">
        <v>0</v>
      </c>
      <c r="U396" s="60">
        <v>0</v>
      </c>
      <c r="V396" s="67">
        <v>0.90674842389999999</v>
      </c>
      <c r="W396" s="71">
        <v>5.3680195879953203</v>
      </c>
      <c r="X396" s="59">
        <v>2.4651163497000002</v>
      </c>
      <c r="Y396" s="60">
        <v>5.9399530315105198E-2</v>
      </c>
    </row>
    <row r="397" spans="1:25" customFormat="1" x14ac:dyDescent="0.3">
      <c r="A397" s="58" t="s">
        <v>221</v>
      </c>
      <c r="B397" s="61">
        <v>431.88344057900002</v>
      </c>
      <c r="C397" s="62">
        <v>0.35464854570710802</v>
      </c>
      <c r="D397" s="61">
        <v>80.287564041699994</v>
      </c>
      <c r="E397" s="64">
        <v>0.256759304516255</v>
      </c>
      <c r="F397" s="61">
        <v>45.321639931</v>
      </c>
      <c r="G397" s="62">
        <v>0.39591033131900499</v>
      </c>
      <c r="H397" s="61">
        <v>81.385278237599906</v>
      </c>
      <c r="I397" s="62">
        <v>0.42363815452237003</v>
      </c>
      <c r="J397" s="61">
        <v>31.673327693200001</v>
      </c>
      <c r="K397" s="63">
        <v>0.53445380435050904</v>
      </c>
      <c r="L397" s="61">
        <v>85.8874581890001</v>
      </c>
      <c r="M397" s="62">
        <v>0.37697533404177602</v>
      </c>
      <c r="N397" s="69">
        <v>10.545931663499999</v>
      </c>
      <c r="O397" s="72">
        <v>29.3667994110614</v>
      </c>
      <c r="P397" s="61">
        <v>19.058727136200002</v>
      </c>
      <c r="Q397" s="62">
        <v>0.402375979298359</v>
      </c>
      <c r="R397" s="61">
        <v>48.524195366000001</v>
      </c>
      <c r="S397" s="62">
        <v>0.39521222537192602</v>
      </c>
      <c r="T397" s="61">
        <v>8.2518060376000104</v>
      </c>
      <c r="U397" s="64">
        <v>0.17574611127529699</v>
      </c>
      <c r="V397" s="69">
        <v>3.3486856268</v>
      </c>
      <c r="W397" s="72">
        <v>19.824473431544899</v>
      </c>
      <c r="X397" s="61">
        <v>17.5988266564</v>
      </c>
      <c r="Y397" s="62">
        <v>0.42406194645308798</v>
      </c>
    </row>
    <row r="398" spans="1:25" customFormat="1" x14ac:dyDescent="0.3">
      <c r="A398" s="58" t="s">
        <v>63</v>
      </c>
      <c r="B398" s="59">
        <v>37.921625027799998</v>
      </c>
      <c r="C398" s="60">
        <v>3.1139997284752301E-2</v>
      </c>
      <c r="D398" s="59">
        <v>2.7674818110000001</v>
      </c>
      <c r="E398" s="64">
        <v>8.8503956189863297E-3</v>
      </c>
      <c r="F398" s="59">
        <v>1.2779371095000001</v>
      </c>
      <c r="G398" s="60">
        <v>1.11635083195859E-2</v>
      </c>
      <c r="H398" s="59">
        <v>7.8644598814000002</v>
      </c>
      <c r="I398" s="60">
        <v>4.0937198257709903E-2</v>
      </c>
      <c r="J398" s="59">
        <v>2.26809193509999</v>
      </c>
      <c r="K398" s="60">
        <v>3.8271645312189601E-2</v>
      </c>
      <c r="L398" s="59">
        <v>1.4494215918</v>
      </c>
      <c r="M398" s="64">
        <v>6.3617692298425302E-3</v>
      </c>
      <c r="N398" s="67">
        <v>2.7612693672000002</v>
      </c>
      <c r="O398" s="71">
        <v>7.6891872822508498</v>
      </c>
      <c r="P398" s="59">
        <v>7.3397036389999997</v>
      </c>
      <c r="Q398" s="63">
        <v>0.154958954939485</v>
      </c>
      <c r="R398" s="59">
        <v>2.6481115702000002</v>
      </c>
      <c r="S398" s="60">
        <v>2.1567922122108899E-2</v>
      </c>
      <c r="T398" s="59">
        <v>5.7733355854999902</v>
      </c>
      <c r="U398" s="63">
        <v>0.122959904003514</v>
      </c>
      <c r="V398" s="67">
        <v>0</v>
      </c>
      <c r="W398" s="71">
        <v>0</v>
      </c>
      <c r="X398" s="59">
        <v>3.77181253709999</v>
      </c>
      <c r="Y398" s="63">
        <v>9.0885727632138397E-2</v>
      </c>
    </row>
    <row r="399" spans="1:25" customFormat="1" x14ac:dyDescent="0.3">
      <c r="A399" s="65" t="s">
        <v>1</v>
      </c>
    </row>
    <row r="400" spans="1:25" customFormat="1" x14ac:dyDescent="0.3">
      <c r="A400" s="65" t="s">
        <v>1</v>
      </c>
    </row>
    <row r="401" spans="1:25" customFormat="1" x14ac:dyDescent="0.3">
      <c r="A401" s="53" t="s">
        <v>222</v>
      </c>
    </row>
    <row r="402" spans="1:25" customFormat="1" x14ac:dyDescent="0.3">
      <c r="A402" s="54" t="s">
        <v>1</v>
      </c>
    </row>
    <row r="403" spans="1:25" customFormat="1" ht="25.5" customHeight="1" x14ac:dyDescent="0.3">
      <c r="A403" s="114" t="s">
        <v>1</v>
      </c>
      <c r="B403" s="113" t="s">
        <v>502</v>
      </c>
      <c r="C403" s="113" t="s">
        <v>1</v>
      </c>
      <c r="D403" s="113" t="s">
        <v>53</v>
      </c>
      <c r="E403" s="113" t="s">
        <v>1</v>
      </c>
      <c r="F403" s="113" t="s">
        <v>54</v>
      </c>
      <c r="G403" s="113" t="s">
        <v>1</v>
      </c>
      <c r="H403" s="116" t="s">
        <v>55</v>
      </c>
      <c r="I403" s="116" t="s">
        <v>1</v>
      </c>
      <c r="J403" s="116" t="s">
        <v>56</v>
      </c>
      <c r="K403" s="116" t="s">
        <v>1</v>
      </c>
      <c r="L403" s="116" t="s">
        <v>57</v>
      </c>
      <c r="M403" s="116" t="s">
        <v>1</v>
      </c>
      <c r="N403" s="116" t="s">
        <v>58</v>
      </c>
      <c r="O403" s="116" t="s">
        <v>1</v>
      </c>
      <c r="P403" s="116" t="s">
        <v>59</v>
      </c>
      <c r="Q403" s="116" t="s">
        <v>1</v>
      </c>
      <c r="R403" s="116" t="s">
        <v>60</v>
      </c>
      <c r="S403" s="116" t="s">
        <v>1</v>
      </c>
      <c r="T403" s="113" t="s">
        <v>61</v>
      </c>
      <c r="U403" s="113" t="s">
        <v>1</v>
      </c>
      <c r="V403" s="113" t="s">
        <v>62</v>
      </c>
      <c r="W403" s="113" t="s">
        <v>1</v>
      </c>
      <c r="X403" s="113" t="s">
        <v>63</v>
      </c>
      <c r="Y403" s="113" t="s">
        <v>1</v>
      </c>
    </row>
    <row r="404" spans="1:25" customFormat="1" x14ac:dyDescent="0.3">
      <c r="A404" s="115" t="s">
        <v>1</v>
      </c>
      <c r="B404" s="55" t="s">
        <v>14</v>
      </c>
      <c r="C404" s="55" t="s">
        <v>15</v>
      </c>
      <c r="D404" s="55" t="s">
        <v>14</v>
      </c>
      <c r="E404" s="55" t="s">
        <v>15</v>
      </c>
      <c r="F404" s="55" t="s">
        <v>14</v>
      </c>
      <c r="G404" s="55" t="s">
        <v>15</v>
      </c>
      <c r="H404" s="55" t="s">
        <v>14</v>
      </c>
      <c r="I404" s="55" t="s">
        <v>15</v>
      </c>
      <c r="J404" s="55" t="s">
        <v>14</v>
      </c>
      <c r="K404" s="55" t="s">
        <v>15</v>
      </c>
      <c r="L404" s="55" t="s">
        <v>14</v>
      </c>
      <c r="M404" s="55" t="s">
        <v>15</v>
      </c>
      <c r="N404" s="55" t="s">
        <v>14</v>
      </c>
      <c r="O404" s="55" t="s">
        <v>15</v>
      </c>
      <c r="P404" s="55" t="s">
        <v>14</v>
      </c>
      <c r="Q404" s="55" t="s">
        <v>15</v>
      </c>
      <c r="R404" s="55" t="s">
        <v>14</v>
      </c>
      <c r="S404" s="55" t="s">
        <v>15</v>
      </c>
      <c r="T404" s="55" t="s">
        <v>14</v>
      </c>
      <c r="U404" s="55" t="s">
        <v>15</v>
      </c>
      <c r="V404" s="55" t="s">
        <v>14</v>
      </c>
      <c r="W404" s="55" t="s">
        <v>15</v>
      </c>
      <c r="X404" s="55" t="s">
        <v>14</v>
      </c>
      <c r="Y404" s="55" t="s">
        <v>15</v>
      </c>
    </row>
    <row r="405" spans="1:25" customFormat="1" x14ac:dyDescent="0.3">
      <c r="A405" s="56" t="s">
        <v>16</v>
      </c>
      <c r="B405" s="57">
        <v>1223.3316612077999</v>
      </c>
      <c r="C405" s="57">
        <v>1223.3316612077999</v>
      </c>
      <c r="D405" s="57">
        <v>315.42497734860001</v>
      </c>
      <c r="E405" s="57">
        <v>315.42497734860001</v>
      </c>
      <c r="F405" s="57">
        <v>117.2983338211</v>
      </c>
      <c r="G405" s="57">
        <v>117.2983338211</v>
      </c>
      <c r="H405" s="57">
        <v>192.11035967559999</v>
      </c>
      <c r="I405" s="57">
        <v>192.11035967559999</v>
      </c>
      <c r="J405" s="57">
        <v>59.262984818100001</v>
      </c>
      <c r="K405" s="57">
        <v>59.262984818100001</v>
      </c>
      <c r="L405" s="57">
        <v>227.8330979063</v>
      </c>
      <c r="M405" s="57">
        <v>227.8330979063</v>
      </c>
      <c r="N405" s="57">
        <v>35.911069217600001</v>
      </c>
      <c r="O405" s="57">
        <v>35.911069217600001</v>
      </c>
      <c r="P405" s="57">
        <v>47.365469403600002</v>
      </c>
      <c r="Q405" s="57">
        <v>47.365469403600002</v>
      </c>
      <c r="R405" s="57">
        <v>122.78009699810001</v>
      </c>
      <c r="S405" s="57">
        <v>122.78009699810001</v>
      </c>
      <c r="T405" s="57">
        <v>46.952993598100001</v>
      </c>
      <c r="U405" s="57">
        <v>46.952993598100001</v>
      </c>
      <c r="V405" s="57">
        <v>16.891675021600001</v>
      </c>
      <c r="W405" s="57">
        <v>16.891675021600001</v>
      </c>
      <c r="X405" s="57">
        <v>41.500603399100001</v>
      </c>
      <c r="Y405" s="57">
        <v>41.500603399100001</v>
      </c>
    </row>
    <row r="406" spans="1:25" customFormat="1" ht="25.5" customHeight="1" x14ac:dyDescent="0.3">
      <c r="A406" s="66" t="s">
        <v>223</v>
      </c>
      <c r="B406" s="59">
        <v>354.81638732290003</v>
      </c>
      <c r="C406" s="60">
        <v>0.29004104003372899</v>
      </c>
      <c r="D406" s="59">
        <v>64.942786384599898</v>
      </c>
      <c r="E406" s="64">
        <v>0.20588980280032401</v>
      </c>
      <c r="F406" s="59">
        <v>27.6015302908</v>
      </c>
      <c r="G406" s="60">
        <v>0.235310506054562</v>
      </c>
      <c r="H406" s="59">
        <v>84.820377142200101</v>
      </c>
      <c r="I406" s="63">
        <v>0.441519016910013</v>
      </c>
      <c r="J406" s="59">
        <v>17.8622631560001</v>
      </c>
      <c r="K406" s="60">
        <v>0.30140674167569997</v>
      </c>
      <c r="L406" s="59">
        <v>77.575491259500097</v>
      </c>
      <c r="M406" s="60">
        <v>0.340492632424303</v>
      </c>
      <c r="N406" s="67">
        <v>15.012299829</v>
      </c>
      <c r="O406" s="71">
        <v>41.804101509855599</v>
      </c>
      <c r="P406" s="59">
        <v>24.866407306799999</v>
      </c>
      <c r="Q406" s="63">
        <v>0.52499020108750405</v>
      </c>
      <c r="R406" s="59">
        <v>15.9632765305</v>
      </c>
      <c r="S406" s="64">
        <v>0.13001518096819101</v>
      </c>
      <c r="T406" s="59">
        <v>17.406071371700001</v>
      </c>
      <c r="U406" s="60">
        <v>0.37071270728101902</v>
      </c>
      <c r="V406" s="67">
        <v>3.2828591906</v>
      </c>
      <c r="W406" s="71">
        <v>19.4347759260232</v>
      </c>
      <c r="X406" s="59">
        <v>5.4830248611999899</v>
      </c>
      <c r="Y406" s="64">
        <v>0.13211916001488599</v>
      </c>
    </row>
    <row r="407" spans="1:25" customFormat="1" x14ac:dyDescent="0.3">
      <c r="A407" s="58" t="s">
        <v>224</v>
      </c>
      <c r="B407" s="61">
        <v>282.98119338840002</v>
      </c>
      <c r="C407" s="62">
        <v>0.231320092793978</v>
      </c>
      <c r="D407" s="61">
        <v>67.821546992299901</v>
      </c>
      <c r="E407" s="62">
        <v>0.215016412341199</v>
      </c>
      <c r="F407" s="61">
        <v>16.107297722199998</v>
      </c>
      <c r="G407" s="64">
        <v>0.13731906666949201</v>
      </c>
      <c r="H407" s="61">
        <v>58.912038525799801</v>
      </c>
      <c r="I407" s="63">
        <v>0.30665727046308</v>
      </c>
      <c r="J407" s="61">
        <v>11.109102980799999</v>
      </c>
      <c r="K407" s="62">
        <v>0.187454327771339</v>
      </c>
      <c r="L407" s="61">
        <v>57.827925411999999</v>
      </c>
      <c r="M407" s="62">
        <v>0.25381705267327997</v>
      </c>
      <c r="N407" s="69">
        <v>6.3828261521000096</v>
      </c>
      <c r="O407" s="72">
        <v>17.7739796980809</v>
      </c>
      <c r="P407" s="61">
        <v>16.790212620199998</v>
      </c>
      <c r="Q407" s="62">
        <v>0.354482132904268</v>
      </c>
      <c r="R407" s="61">
        <v>16.370209621800001</v>
      </c>
      <c r="S407" s="64">
        <v>0.13332950553096001</v>
      </c>
      <c r="T407" s="61">
        <v>12.440196350600001</v>
      </c>
      <c r="U407" s="62">
        <v>0.26495001484002101</v>
      </c>
      <c r="V407" s="69">
        <v>3.9381187845999999</v>
      </c>
      <c r="W407" s="72">
        <v>23.313962526298798</v>
      </c>
      <c r="X407" s="61">
        <v>15.281718226000001</v>
      </c>
      <c r="Y407" s="63">
        <v>0.36822882017015202</v>
      </c>
    </row>
    <row r="408" spans="1:25" customFormat="1" x14ac:dyDescent="0.3">
      <c r="A408" s="58" t="s">
        <v>225</v>
      </c>
      <c r="B408" s="59">
        <v>82.920896925399703</v>
      </c>
      <c r="C408" s="60">
        <v>6.7782842179962804E-2</v>
      </c>
      <c r="D408" s="59">
        <v>16.032515523400001</v>
      </c>
      <c r="E408" s="60">
        <v>5.0828300466773897E-2</v>
      </c>
      <c r="F408" s="59">
        <v>18.876848941399999</v>
      </c>
      <c r="G408" s="63">
        <v>0.16093023938592699</v>
      </c>
      <c r="H408" s="59">
        <v>12.7851514381</v>
      </c>
      <c r="I408" s="60">
        <v>6.6551077514451398E-2</v>
      </c>
      <c r="J408" s="59">
        <v>1.5815264192</v>
      </c>
      <c r="K408" s="60">
        <v>2.66865805705583E-2</v>
      </c>
      <c r="L408" s="59">
        <v>13.259966248</v>
      </c>
      <c r="M408" s="60">
        <v>5.8200350914129999E-2</v>
      </c>
      <c r="N408" s="67">
        <v>0.61772222939999999</v>
      </c>
      <c r="O408" s="71">
        <v>1.72014435342197</v>
      </c>
      <c r="P408" s="59">
        <v>7.9177693881</v>
      </c>
      <c r="Q408" s="63">
        <v>0.16716332568422099</v>
      </c>
      <c r="R408" s="59">
        <v>6.4363580455999996</v>
      </c>
      <c r="S408" s="60">
        <v>5.2421835484456399E-2</v>
      </c>
      <c r="T408" s="59">
        <v>4.7510523342000104</v>
      </c>
      <c r="U408" s="60">
        <v>0.101187421080479</v>
      </c>
      <c r="V408" s="67">
        <v>0.66198635800000305</v>
      </c>
      <c r="W408" s="71">
        <v>3.9190095544313599</v>
      </c>
      <c r="X408" s="59">
        <v>0</v>
      </c>
      <c r="Y408" s="60">
        <v>0</v>
      </c>
    </row>
    <row r="409" spans="1:25" customFormat="1" x14ac:dyDescent="0.3">
      <c r="A409" s="58" t="s">
        <v>226</v>
      </c>
      <c r="B409" s="61">
        <v>223.3687724783</v>
      </c>
      <c r="C409" s="62">
        <v>0.182590526805925</v>
      </c>
      <c r="D409" s="61">
        <v>38.5080330940999</v>
      </c>
      <c r="E409" s="64">
        <v>0.12208301770453001</v>
      </c>
      <c r="F409" s="61">
        <v>8.5929184510000205</v>
      </c>
      <c r="G409" s="64">
        <v>7.3256952346021101E-2</v>
      </c>
      <c r="H409" s="61">
        <v>38.854016773600001</v>
      </c>
      <c r="I409" s="62">
        <v>0.202248420330946</v>
      </c>
      <c r="J409" s="61">
        <v>10.114300458700001</v>
      </c>
      <c r="K409" s="62">
        <v>0.17066809054158399</v>
      </c>
      <c r="L409" s="61">
        <v>51.887686226499802</v>
      </c>
      <c r="M409" s="62">
        <v>0.22774428607313099</v>
      </c>
      <c r="N409" s="69">
        <v>5.8703374833000002</v>
      </c>
      <c r="O409" s="72">
        <v>16.346874685711001</v>
      </c>
      <c r="P409" s="61">
        <v>5.5787523704000002</v>
      </c>
      <c r="Q409" s="62">
        <v>0.117781000392155</v>
      </c>
      <c r="R409" s="61">
        <v>41.002236070499997</v>
      </c>
      <c r="S409" s="63">
        <v>0.33394855577557098</v>
      </c>
      <c r="T409" s="61">
        <v>8.7135476516000008</v>
      </c>
      <c r="U409" s="62">
        <v>0.18558023639950799</v>
      </c>
      <c r="V409" s="69">
        <v>4.7708146051</v>
      </c>
      <c r="W409" s="72">
        <v>28.243585073708701</v>
      </c>
      <c r="X409" s="61">
        <v>9.4761292934999997</v>
      </c>
      <c r="Y409" s="62">
        <v>0.22833714494150001</v>
      </c>
    </row>
    <row r="410" spans="1:25" customFormat="1" x14ac:dyDescent="0.3">
      <c r="A410" s="58" t="s">
        <v>227</v>
      </c>
      <c r="B410" s="59">
        <v>106.0633105224</v>
      </c>
      <c r="C410" s="60">
        <v>8.6700372340304893E-2</v>
      </c>
      <c r="D410" s="59">
        <v>28.127621919799999</v>
      </c>
      <c r="E410" s="60">
        <v>8.9173730489688005E-2</v>
      </c>
      <c r="F410" s="59">
        <v>7.4386002870999999</v>
      </c>
      <c r="G410" s="60">
        <v>6.3416078001969994E-2</v>
      </c>
      <c r="H410" s="59">
        <v>18.3647600143</v>
      </c>
      <c r="I410" s="60">
        <v>9.5594844782504004E-2</v>
      </c>
      <c r="J410" s="59">
        <v>9.9148804307000002</v>
      </c>
      <c r="K410" s="63">
        <v>0.167303089122703</v>
      </c>
      <c r="L410" s="59">
        <v>13.1938508824</v>
      </c>
      <c r="M410" s="60">
        <v>5.7910158812071198E-2</v>
      </c>
      <c r="N410" s="67">
        <v>1.6812292042000001</v>
      </c>
      <c r="O410" s="71">
        <v>4.6816461910747798</v>
      </c>
      <c r="P410" s="59">
        <v>4.1819916129999903</v>
      </c>
      <c r="Q410" s="60">
        <v>8.8291991310491397E-2</v>
      </c>
      <c r="R410" s="59">
        <v>14.675471679699999</v>
      </c>
      <c r="S410" s="60">
        <v>0.119526470808433</v>
      </c>
      <c r="T410" s="59">
        <v>0</v>
      </c>
      <c r="U410" s="60">
        <v>0</v>
      </c>
      <c r="V410" s="67">
        <v>2.7011131743000001</v>
      </c>
      <c r="W410" s="71">
        <v>15.990795293219801</v>
      </c>
      <c r="X410" s="59">
        <v>5.7837913169000004</v>
      </c>
      <c r="Y410" s="60">
        <v>0.13936643911605001</v>
      </c>
    </row>
    <row r="411" spans="1:25" customFormat="1" x14ac:dyDescent="0.3">
      <c r="A411" s="58" t="s">
        <v>228</v>
      </c>
      <c r="B411" s="61">
        <v>140.73981152089999</v>
      </c>
      <c r="C411" s="62">
        <v>0.115046324708008</v>
      </c>
      <c r="D411" s="61">
        <v>60.1738928000999</v>
      </c>
      <c r="E411" s="63">
        <v>0.190770855580017</v>
      </c>
      <c r="F411" s="61">
        <v>16.1275119586</v>
      </c>
      <c r="G411" s="62">
        <v>0.137491398498441</v>
      </c>
      <c r="H411" s="61">
        <v>9.6749179387999895</v>
      </c>
      <c r="I411" s="64">
        <v>5.03612504559212E-2</v>
      </c>
      <c r="J411" s="61">
        <v>8.1390777647999997</v>
      </c>
      <c r="K411" s="62">
        <v>0.13733830298595001</v>
      </c>
      <c r="L411" s="61">
        <v>36.587096961100002</v>
      </c>
      <c r="M411" s="62">
        <v>0.160587277692844</v>
      </c>
      <c r="N411" s="69">
        <v>2.8823648227000001</v>
      </c>
      <c r="O411" s="72">
        <v>8.0263965554313099</v>
      </c>
      <c r="P411" s="61">
        <v>2.2824952276000001</v>
      </c>
      <c r="Q411" s="62">
        <v>4.8189013142694997E-2</v>
      </c>
      <c r="R411" s="61">
        <v>2.5126907421000002</v>
      </c>
      <c r="S411" s="64">
        <v>2.0464967885950501E-2</v>
      </c>
      <c r="T411" s="61">
        <v>0.85335730839999901</v>
      </c>
      <c r="U411" s="62">
        <v>1.8174715667853201E-2</v>
      </c>
      <c r="V411" s="69">
        <v>0</v>
      </c>
      <c r="W411" s="72">
        <v>0</v>
      </c>
      <c r="X411" s="61">
        <v>1.5064059967000001</v>
      </c>
      <c r="Y411" s="62">
        <v>3.62984119101427E-2</v>
      </c>
    </row>
    <row r="412" spans="1:25" customFormat="1" x14ac:dyDescent="0.3">
      <c r="A412" s="58" t="s">
        <v>229</v>
      </c>
      <c r="B412" s="59">
        <v>128.2778759505</v>
      </c>
      <c r="C412" s="60">
        <v>0.104859442470287</v>
      </c>
      <c r="D412" s="59">
        <v>34.991041927700003</v>
      </c>
      <c r="E412" s="60">
        <v>0.110933009243047</v>
      </c>
      <c r="F412" s="59">
        <v>15.3011425264</v>
      </c>
      <c r="G412" s="60">
        <v>0.1304463757323</v>
      </c>
      <c r="H412" s="59">
        <v>36.241457905399997</v>
      </c>
      <c r="I412" s="63">
        <v>0.18864915961116199</v>
      </c>
      <c r="J412" s="59">
        <v>1.8580354763</v>
      </c>
      <c r="K412" s="60">
        <v>3.1352377576036698E-2</v>
      </c>
      <c r="L412" s="59">
        <v>16.750237911300001</v>
      </c>
      <c r="M412" s="60">
        <v>7.3519774190968501E-2</v>
      </c>
      <c r="N412" s="67">
        <v>2.1682111471000001</v>
      </c>
      <c r="O412" s="71">
        <v>6.03772372791774</v>
      </c>
      <c r="P412" s="59">
        <v>3.1263202496</v>
      </c>
      <c r="Q412" s="60">
        <v>6.6004207051358496E-2</v>
      </c>
      <c r="R412" s="59">
        <v>6.8592148329000002</v>
      </c>
      <c r="S412" s="60">
        <v>5.5865852858921802E-2</v>
      </c>
      <c r="T412" s="59">
        <v>0</v>
      </c>
      <c r="U412" s="60">
        <v>0</v>
      </c>
      <c r="V412" s="67">
        <v>10.066537943</v>
      </c>
      <c r="W412" s="68">
        <v>59.594669741914601</v>
      </c>
      <c r="X412" s="59">
        <v>0.91567603080000104</v>
      </c>
      <c r="Y412" s="60">
        <v>2.2064161862761202E-2</v>
      </c>
    </row>
    <row r="413" spans="1:25" customFormat="1" x14ac:dyDescent="0.3">
      <c r="A413" s="58" t="s">
        <v>230</v>
      </c>
      <c r="B413" s="61">
        <v>292.80340113</v>
      </c>
      <c r="C413" s="62">
        <v>0.23934915641839399</v>
      </c>
      <c r="D413" s="61">
        <v>76.929394203299907</v>
      </c>
      <c r="E413" s="62">
        <v>0.243891256963711</v>
      </c>
      <c r="F413" s="61">
        <v>24.662741047600001</v>
      </c>
      <c r="G413" s="62">
        <v>0.21025653344074699</v>
      </c>
      <c r="H413" s="61">
        <v>59.511363070899897</v>
      </c>
      <c r="I413" s="63">
        <v>0.30977695930293198</v>
      </c>
      <c r="J413" s="61">
        <v>10.6439111001</v>
      </c>
      <c r="K413" s="62">
        <v>0.179604708280727</v>
      </c>
      <c r="L413" s="61">
        <v>46.802486285600096</v>
      </c>
      <c r="M413" s="62">
        <v>0.205424438835697</v>
      </c>
      <c r="N413" s="69">
        <v>7.3968565793999899</v>
      </c>
      <c r="O413" s="72">
        <v>20.597706335557401</v>
      </c>
      <c r="P413" s="61">
        <v>6.9512393285999901</v>
      </c>
      <c r="Q413" s="62">
        <v>0.14675753066793601</v>
      </c>
      <c r="R413" s="61">
        <v>41.864822252499998</v>
      </c>
      <c r="S413" s="63">
        <v>0.34097401188034399</v>
      </c>
      <c r="T413" s="61">
        <v>7.8019684813000003</v>
      </c>
      <c r="U413" s="62">
        <v>0.166165517540413</v>
      </c>
      <c r="V413" s="69">
        <v>4.5230876636000001</v>
      </c>
      <c r="W413" s="72">
        <v>26.777022751243798</v>
      </c>
      <c r="X413" s="61">
        <v>5.7155311171000003</v>
      </c>
      <c r="Y413" s="62">
        <v>0.137721638939446</v>
      </c>
    </row>
    <row r="414" spans="1:25" customFormat="1" x14ac:dyDescent="0.3">
      <c r="A414" s="58" t="s">
        <v>231</v>
      </c>
      <c r="B414" s="59">
        <v>247.3904290582</v>
      </c>
      <c r="C414" s="60">
        <v>0.202226785182647</v>
      </c>
      <c r="D414" s="59">
        <v>70.7222435881</v>
      </c>
      <c r="E414" s="60">
        <v>0.224212566115015</v>
      </c>
      <c r="F414" s="59">
        <v>29.361295145500002</v>
      </c>
      <c r="G414" s="60">
        <v>0.25031297708184802</v>
      </c>
      <c r="H414" s="59">
        <v>44.210131082499998</v>
      </c>
      <c r="I414" s="60">
        <v>0.230128823646751</v>
      </c>
      <c r="J414" s="59">
        <v>12.995114046599999</v>
      </c>
      <c r="K414" s="60">
        <v>0.21927876374244101</v>
      </c>
      <c r="L414" s="59">
        <v>39.872413766900003</v>
      </c>
      <c r="M414" s="60">
        <v>0.17500711763704399</v>
      </c>
      <c r="N414" s="67">
        <v>7.44320467200001</v>
      </c>
      <c r="O414" s="71">
        <v>20.726769862792299</v>
      </c>
      <c r="P414" s="59">
        <v>4.7670454989</v>
      </c>
      <c r="Q414" s="60">
        <v>0.10064389858105501</v>
      </c>
      <c r="R414" s="59">
        <v>26.8621151404</v>
      </c>
      <c r="S414" s="60">
        <v>0.21878232545145901</v>
      </c>
      <c r="T414" s="59">
        <v>3.3756834209000002</v>
      </c>
      <c r="U414" s="60">
        <v>7.1894956257626194E-2</v>
      </c>
      <c r="V414" s="67">
        <v>0.44264235819999997</v>
      </c>
      <c r="W414" s="71">
        <v>2.6204764041101698</v>
      </c>
      <c r="X414" s="59">
        <v>7.3385403381999899</v>
      </c>
      <c r="Y414" s="60">
        <v>0.176829726248249</v>
      </c>
    </row>
    <row r="415" spans="1:25" customFormat="1" x14ac:dyDescent="0.3">
      <c r="A415" s="58" t="s">
        <v>232</v>
      </c>
      <c r="B415" s="61">
        <v>92.147549744999793</v>
      </c>
      <c r="C415" s="62">
        <v>7.5325075502437597E-2</v>
      </c>
      <c r="D415" s="61">
        <v>18.111473776299999</v>
      </c>
      <c r="E415" s="62">
        <v>5.7419275824449501E-2</v>
      </c>
      <c r="F415" s="61">
        <v>7.7190597180999996</v>
      </c>
      <c r="G415" s="62">
        <v>6.5807070455688496E-2</v>
      </c>
      <c r="H415" s="61">
        <v>12.8174137501</v>
      </c>
      <c r="I415" s="62">
        <v>6.6719013861322493E-2</v>
      </c>
      <c r="J415" s="61">
        <v>6.3759681415999996</v>
      </c>
      <c r="K415" s="62">
        <v>0.107587698479417</v>
      </c>
      <c r="L415" s="61">
        <v>11.5534459028</v>
      </c>
      <c r="M415" s="62">
        <v>5.0710129515736703E-2</v>
      </c>
      <c r="N415" s="69">
        <v>2.5451850583</v>
      </c>
      <c r="O415" s="72">
        <v>7.0874666607047301</v>
      </c>
      <c r="P415" s="61">
        <v>4.3606205330999996</v>
      </c>
      <c r="Q415" s="62">
        <v>9.2063281289228999E-2</v>
      </c>
      <c r="R415" s="61">
        <v>18.113717961399999</v>
      </c>
      <c r="S415" s="63">
        <v>0.14752975770723101</v>
      </c>
      <c r="T415" s="61">
        <v>5.1861986170999899</v>
      </c>
      <c r="U415" s="62">
        <v>0.11045512159441701</v>
      </c>
      <c r="V415" s="69">
        <v>0</v>
      </c>
      <c r="W415" s="72">
        <v>0</v>
      </c>
      <c r="X415" s="61">
        <v>5.3644662861999999</v>
      </c>
      <c r="Y415" s="62">
        <v>0.12926236841935501</v>
      </c>
    </row>
    <row r="416" spans="1:25" customFormat="1" x14ac:dyDescent="0.3">
      <c r="A416" s="65" t="s">
        <v>1</v>
      </c>
    </row>
    <row r="417" spans="1:25" customFormat="1" x14ac:dyDescent="0.3">
      <c r="A417" s="65" t="s">
        <v>1</v>
      </c>
    </row>
    <row r="418" spans="1:25" customFormat="1" x14ac:dyDescent="0.3">
      <c r="A418" s="53" t="s">
        <v>233</v>
      </c>
    </row>
    <row r="419" spans="1:25" customFormat="1" x14ac:dyDescent="0.3">
      <c r="A419" s="54" t="s">
        <v>1</v>
      </c>
    </row>
    <row r="420" spans="1:25" customFormat="1" ht="25.5" customHeight="1" x14ac:dyDescent="0.3">
      <c r="A420" s="114" t="s">
        <v>1</v>
      </c>
      <c r="B420" s="113" t="s">
        <v>502</v>
      </c>
      <c r="C420" s="113" t="s">
        <v>1</v>
      </c>
      <c r="D420" s="113" t="s">
        <v>53</v>
      </c>
      <c r="E420" s="113" t="s">
        <v>1</v>
      </c>
      <c r="F420" s="113" t="s">
        <v>54</v>
      </c>
      <c r="G420" s="113" t="s">
        <v>1</v>
      </c>
      <c r="H420" s="116" t="s">
        <v>55</v>
      </c>
      <c r="I420" s="116" t="s">
        <v>1</v>
      </c>
      <c r="J420" s="116" t="s">
        <v>56</v>
      </c>
      <c r="K420" s="116" t="s">
        <v>1</v>
      </c>
      <c r="L420" s="116" t="s">
        <v>57</v>
      </c>
      <c r="M420" s="116" t="s">
        <v>1</v>
      </c>
      <c r="N420" s="116" t="s">
        <v>58</v>
      </c>
      <c r="O420" s="116" t="s">
        <v>1</v>
      </c>
      <c r="P420" s="116" t="s">
        <v>59</v>
      </c>
      <c r="Q420" s="116" t="s">
        <v>1</v>
      </c>
      <c r="R420" s="116" t="s">
        <v>60</v>
      </c>
      <c r="S420" s="116" t="s">
        <v>1</v>
      </c>
      <c r="T420" s="113" t="s">
        <v>61</v>
      </c>
      <c r="U420" s="113" t="s">
        <v>1</v>
      </c>
      <c r="V420" s="113" t="s">
        <v>62</v>
      </c>
      <c r="W420" s="113" t="s">
        <v>1</v>
      </c>
      <c r="X420" s="113" t="s">
        <v>63</v>
      </c>
      <c r="Y420" s="113" t="s">
        <v>1</v>
      </c>
    </row>
    <row r="421" spans="1:25" customFormat="1" x14ac:dyDescent="0.3">
      <c r="A421" s="115" t="s">
        <v>1</v>
      </c>
      <c r="B421" s="55" t="s">
        <v>14</v>
      </c>
      <c r="C421" s="55" t="s">
        <v>15</v>
      </c>
      <c r="D421" s="55" t="s">
        <v>14</v>
      </c>
      <c r="E421" s="55" t="s">
        <v>15</v>
      </c>
      <c r="F421" s="55" t="s">
        <v>14</v>
      </c>
      <c r="G421" s="55" t="s">
        <v>15</v>
      </c>
      <c r="H421" s="55" t="s">
        <v>14</v>
      </c>
      <c r="I421" s="55" t="s">
        <v>15</v>
      </c>
      <c r="J421" s="55" t="s">
        <v>14</v>
      </c>
      <c r="K421" s="55" t="s">
        <v>15</v>
      </c>
      <c r="L421" s="55" t="s">
        <v>14</v>
      </c>
      <c r="M421" s="55" t="s">
        <v>15</v>
      </c>
      <c r="N421" s="55" t="s">
        <v>14</v>
      </c>
      <c r="O421" s="55" t="s">
        <v>15</v>
      </c>
      <c r="P421" s="55" t="s">
        <v>14</v>
      </c>
      <c r="Q421" s="55" t="s">
        <v>15</v>
      </c>
      <c r="R421" s="55" t="s">
        <v>14</v>
      </c>
      <c r="S421" s="55" t="s">
        <v>15</v>
      </c>
      <c r="T421" s="55" t="s">
        <v>14</v>
      </c>
      <c r="U421" s="55" t="s">
        <v>15</v>
      </c>
      <c r="V421" s="55" t="s">
        <v>14</v>
      </c>
      <c r="W421" s="55" t="s">
        <v>15</v>
      </c>
      <c r="X421" s="55" t="s">
        <v>14</v>
      </c>
      <c r="Y421" s="55" t="s">
        <v>15</v>
      </c>
    </row>
    <row r="422" spans="1:25" customFormat="1" x14ac:dyDescent="0.3">
      <c r="A422" s="56" t="s">
        <v>16</v>
      </c>
      <c r="B422" s="57">
        <v>1223.3316612077999</v>
      </c>
      <c r="C422" s="57">
        <v>1223.3316612077999</v>
      </c>
      <c r="D422" s="57">
        <v>315.42497734860001</v>
      </c>
      <c r="E422" s="57">
        <v>315.42497734860001</v>
      </c>
      <c r="F422" s="57">
        <v>117.2983338211</v>
      </c>
      <c r="G422" s="57">
        <v>117.2983338211</v>
      </c>
      <c r="H422" s="57">
        <v>192.11035967559999</v>
      </c>
      <c r="I422" s="57">
        <v>192.11035967559999</v>
      </c>
      <c r="J422" s="57">
        <v>59.262984818100001</v>
      </c>
      <c r="K422" s="57">
        <v>59.262984818100001</v>
      </c>
      <c r="L422" s="57">
        <v>227.8330979063</v>
      </c>
      <c r="M422" s="57">
        <v>227.8330979063</v>
      </c>
      <c r="N422" s="57">
        <v>35.911069217600001</v>
      </c>
      <c r="O422" s="57">
        <v>35.911069217600001</v>
      </c>
      <c r="P422" s="57">
        <v>47.365469403600002</v>
      </c>
      <c r="Q422" s="57">
        <v>47.365469403600002</v>
      </c>
      <c r="R422" s="57">
        <v>122.78009699810001</v>
      </c>
      <c r="S422" s="57">
        <v>122.78009699810001</v>
      </c>
      <c r="T422" s="57">
        <v>46.952993598100001</v>
      </c>
      <c r="U422" s="57">
        <v>46.952993598100001</v>
      </c>
      <c r="V422" s="57">
        <v>16.891675021600001</v>
      </c>
      <c r="W422" s="57">
        <v>16.891675021600001</v>
      </c>
      <c r="X422" s="57">
        <v>41.500603399100001</v>
      </c>
      <c r="Y422" s="57">
        <v>41.500603399100001</v>
      </c>
    </row>
    <row r="423" spans="1:25" customFormat="1" ht="25.5" customHeight="1" x14ac:dyDescent="0.3">
      <c r="A423" s="66" t="s">
        <v>223</v>
      </c>
      <c r="B423" s="59">
        <v>298.04175809449998</v>
      </c>
      <c r="C423" s="60">
        <v>0.24363119793714999</v>
      </c>
      <c r="D423" s="59">
        <v>53.9624583826999</v>
      </c>
      <c r="E423" s="64">
        <v>0.171078583681919</v>
      </c>
      <c r="F423" s="59">
        <v>21.306719065599999</v>
      </c>
      <c r="G423" s="60">
        <v>0.18164553895621699</v>
      </c>
      <c r="H423" s="59">
        <v>71.405945404600203</v>
      </c>
      <c r="I423" s="63">
        <v>0.37169232062850199</v>
      </c>
      <c r="J423" s="59">
        <v>17.8622631560001</v>
      </c>
      <c r="K423" s="60">
        <v>0.30140674167569997</v>
      </c>
      <c r="L423" s="59">
        <v>62.671416002699999</v>
      </c>
      <c r="M423" s="60">
        <v>0.27507599457070397</v>
      </c>
      <c r="N423" s="67">
        <v>9.8010535472999898</v>
      </c>
      <c r="O423" s="71">
        <v>27.292569563750298</v>
      </c>
      <c r="P423" s="59">
        <v>24.866407306799999</v>
      </c>
      <c r="Q423" s="63">
        <v>0.52499020108750405</v>
      </c>
      <c r="R423" s="59">
        <v>13.9158701891</v>
      </c>
      <c r="S423" s="64">
        <v>0.113339788201302</v>
      </c>
      <c r="T423" s="59">
        <v>14.640824219400001</v>
      </c>
      <c r="U423" s="60">
        <v>0.31181875951765597</v>
      </c>
      <c r="V423" s="67">
        <v>3.2828591906</v>
      </c>
      <c r="W423" s="71">
        <v>19.4347759260232</v>
      </c>
      <c r="X423" s="59">
        <v>4.3259416297</v>
      </c>
      <c r="Y423" s="64">
        <v>0.10423804174842</v>
      </c>
    </row>
    <row r="424" spans="1:25" customFormat="1" x14ac:dyDescent="0.3">
      <c r="A424" s="58" t="s">
        <v>224</v>
      </c>
      <c r="B424" s="61">
        <v>135.35314744530001</v>
      </c>
      <c r="C424" s="62">
        <v>0.110643051052619</v>
      </c>
      <c r="D424" s="61">
        <v>35.4011821466001</v>
      </c>
      <c r="E424" s="62">
        <v>0.11223328743391001</v>
      </c>
      <c r="F424" s="61">
        <v>5.5218724336999996</v>
      </c>
      <c r="G424" s="62">
        <v>4.7075454985761302E-2</v>
      </c>
      <c r="H424" s="61">
        <v>12.797478162000001</v>
      </c>
      <c r="I424" s="62">
        <v>6.6615242320143403E-2</v>
      </c>
      <c r="J424" s="61">
        <v>6.5152926778999998</v>
      </c>
      <c r="K424" s="62">
        <v>0.10993865222782601</v>
      </c>
      <c r="L424" s="61">
        <v>35.082503586900003</v>
      </c>
      <c r="M424" s="62">
        <v>0.15398334969455699</v>
      </c>
      <c r="N424" s="69">
        <v>5.7973586614999899</v>
      </c>
      <c r="O424" s="72">
        <v>16.143653719613301</v>
      </c>
      <c r="P424" s="61">
        <v>1.8280537916999999</v>
      </c>
      <c r="Q424" s="62">
        <v>3.8594651646396597E-2</v>
      </c>
      <c r="R424" s="61">
        <v>8.0654575241999993</v>
      </c>
      <c r="S424" s="62">
        <v>6.56902683854763E-2</v>
      </c>
      <c r="T424" s="61">
        <v>12.440196350600001</v>
      </c>
      <c r="U424" s="63">
        <v>0.26495001484002101</v>
      </c>
      <c r="V424" s="69">
        <v>0</v>
      </c>
      <c r="W424" s="72">
        <v>0</v>
      </c>
      <c r="X424" s="61">
        <v>11.903752110199999</v>
      </c>
      <c r="Y424" s="63">
        <v>0.28683322976595899</v>
      </c>
    </row>
    <row r="425" spans="1:25" customFormat="1" x14ac:dyDescent="0.3">
      <c r="A425" s="58" t="s">
        <v>225</v>
      </c>
      <c r="B425" s="59">
        <v>41.626381523500001</v>
      </c>
      <c r="C425" s="60">
        <v>3.40270613795789E-2</v>
      </c>
      <c r="D425" s="59">
        <v>11.1981566357</v>
      </c>
      <c r="E425" s="60">
        <v>3.5501806895032503E-2</v>
      </c>
      <c r="F425" s="59">
        <v>8.5195329256999894</v>
      </c>
      <c r="G425" s="60">
        <v>7.2631320907709906E-2</v>
      </c>
      <c r="H425" s="59">
        <v>2.9789994594999998</v>
      </c>
      <c r="I425" s="60">
        <v>1.5506709083936801E-2</v>
      </c>
      <c r="J425" s="59">
        <v>0.80154546510000002</v>
      </c>
      <c r="K425" s="60">
        <v>1.3525229408546301E-2</v>
      </c>
      <c r="L425" s="59">
        <v>8.8311512993000196</v>
      </c>
      <c r="M425" s="60">
        <v>3.8761494183483201E-2</v>
      </c>
      <c r="N425" s="67">
        <v>0.61772222939999999</v>
      </c>
      <c r="O425" s="71">
        <v>1.72014435342197</v>
      </c>
      <c r="P425" s="59">
        <v>2.3091941121999899</v>
      </c>
      <c r="Q425" s="60">
        <v>4.8752691386280002E-2</v>
      </c>
      <c r="R425" s="59">
        <v>6.0918784506000003</v>
      </c>
      <c r="S425" s="60">
        <v>4.9616172323876502E-2</v>
      </c>
      <c r="T425" s="59">
        <v>0</v>
      </c>
      <c r="U425" s="60">
        <v>0</v>
      </c>
      <c r="V425" s="67">
        <v>0.278200946</v>
      </c>
      <c r="W425" s="71">
        <v>1.64697074531836</v>
      </c>
      <c r="X425" s="59">
        <v>0</v>
      </c>
      <c r="Y425" s="60">
        <v>0</v>
      </c>
    </row>
    <row r="426" spans="1:25" customFormat="1" x14ac:dyDescent="0.3">
      <c r="A426" s="58" t="s">
        <v>226</v>
      </c>
      <c r="B426" s="61">
        <v>110.3562090043</v>
      </c>
      <c r="C426" s="62">
        <v>9.02095584572256E-2</v>
      </c>
      <c r="D426" s="61">
        <v>15.661577406199999</v>
      </c>
      <c r="E426" s="64">
        <v>4.9652305717347203E-2</v>
      </c>
      <c r="F426" s="61">
        <v>5.2770909399999999</v>
      </c>
      <c r="G426" s="62">
        <v>4.4988626590795999E-2</v>
      </c>
      <c r="H426" s="61">
        <v>13.1955624007</v>
      </c>
      <c r="I426" s="62">
        <v>6.8687406670739595E-2</v>
      </c>
      <c r="J426" s="61">
        <v>5.7444499653000003</v>
      </c>
      <c r="K426" s="62">
        <v>9.6931499196873702E-2</v>
      </c>
      <c r="L426" s="61">
        <v>25.110569079899999</v>
      </c>
      <c r="M426" s="62">
        <v>0.110214755058227</v>
      </c>
      <c r="N426" s="69">
        <v>3.5963204849000099</v>
      </c>
      <c r="O426" s="72">
        <v>10.014517983601101</v>
      </c>
      <c r="P426" s="61">
        <v>2.4478516142000002</v>
      </c>
      <c r="Q426" s="62">
        <v>5.1680087731041303E-2</v>
      </c>
      <c r="R426" s="61">
        <v>25.605892777499999</v>
      </c>
      <c r="S426" s="63">
        <v>0.208550843365894</v>
      </c>
      <c r="T426" s="61">
        <v>6.9842274994000002</v>
      </c>
      <c r="U426" s="62">
        <v>0.14874935470957101</v>
      </c>
      <c r="V426" s="69">
        <v>1.1193656596999999</v>
      </c>
      <c r="W426" s="72">
        <v>6.6267297841607</v>
      </c>
      <c r="X426" s="61">
        <v>5.6133011765000003</v>
      </c>
      <c r="Y426" s="62">
        <v>0.135258302693058</v>
      </c>
    </row>
    <row r="427" spans="1:25" customFormat="1" x14ac:dyDescent="0.3">
      <c r="A427" s="58" t="s">
        <v>227</v>
      </c>
      <c r="B427" s="59">
        <v>81.316249300300001</v>
      </c>
      <c r="C427" s="60">
        <v>6.6471139331108403E-2</v>
      </c>
      <c r="D427" s="59">
        <v>27.509899690400001</v>
      </c>
      <c r="E427" s="60">
        <v>8.7215349658238198E-2</v>
      </c>
      <c r="F427" s="59">
        <v>6.9807622716999997</v>
      </c>
      <c r="G427" s="60">
        <v>5.95128851731761E-2</v>
      </c>
      <c r="H427" s="59">
        <v>11.3851005394</v>
      </c>
      <c r="I427" s="60">
        <v>5.9263334671930401E-2</v>
      </c>
      <c r="J427" s="59">
        <v>0</v>
      </c>
      <c r="K427" s="60">
        <v>0</v>
      </c>
      <c r="L427" s="59">
        <v>10.935450855899999</v>
      </c>
      <c r="M427" s="60">
        <v>4.7997639308742499E-2</v>
      </c>
      <c r="N427" s="67">
        <v>1.6812292042000001</v>
      </c>
      <c r="O427" s="71">
        <v>4.6816461910747798</v>
      </c>
      <c r="P427" s="59">
        <v>4.1819916129999903</v>
      </c>
      <c r="Q427" s="60">
        <v>8.8291991310491397E-2</v>
      </c>
      <c r="R427" s="59">
        <v>10.435111580499999</v>
      </c>
      <c r="S427" s="60">
        <v>8.4990253596732998E-2</v>
      </c>
      <c r="T427" s="59">
        <v>0</v>
      </c>
      <c r="U427" s="60">
        <v>0</v>
      </c>
      <c r="V427" s="67">
        <v>2.4229122283</v>
      </c>
      <c r="W427" s="71">
        <v>14.3438245479015</v>
      </c>
      <c r="X427" s="59">
        <v>5.7837913169000004</v>
      </c>
      <c r="Y427" s="60">
        <v>0.13936643911605001</v>
      </c>
    </row>
    <row r="428" spans="1:25" customFormat="1" x14ac:dyDescent="0.3">
      <c r="A428" s="58" t="s">
        <v>228</v>
      </c>
      <c r="B428" s="61">
        <v>120.4994553513</v>
      </c>
      <c r="C428" s="62">
        <v>9.85010518180576E-2</v>
      </c>
      <c r="D428" s="61">
        <v>55.051179385699903</v>
      </c>
      <c r="E428" s="63">
        <v>0.17453018416122101</v>
      </c>
      <c r="F428" s="61">
        <v>15.529979495399999</v>
      </c>
      <c r="G428" s="62">
        <v>0.132397272744606</v>
      </c>
      <c r="H428" s="61">
        <v>5.7543536133999904</v>
      </c>
      <c r="I428" s="64">
        <v>2.99533748368223E-2</v>
      </c>
      <c r="J428" s="61">
        <v>5.6862885900000002</v>
      </c>
      <c r="K428" s="62">
        <v>9.5950087688855407E-2</v>
      </c>
      <c r="L428" s="61">
        <v>30.953030911399999</v>
      </c>
      <c r="M428" s="62">
        <v>0.135858359456315</v>
      </c>
      <c r="N428" s="69">
        <v>2.8823648227000001</v>
      </c>
      <c r="O428" s="72">
        <v>8.0263965554313099</v>
      </c>
      <c r="P428" s="61">
        <v>2.2824952276000001</v>
      </c>
      <c r="Q428" s="62">
        <v>4.8189013142694997E-2</v>
      </c>
      <c r="R428" s="61">
        <v>0</v>
      </c>
      <c r="S428" s="64">
        <v>0</v>
      </c>
      <c r="T428" s="61">
        <v>0.85335730839999901</v>
      </c>
      <c r="U428" s="62">
        <v>1.8174715667853201E-2</v>
      </c>
      <c r="V428" s="69">
        <v>0</v>
      </c>
      <c r="W428" s="72">
        <v>0</v>
      </c>
      <c r="X428" s="61">
        <v>1.5064059967000001</v>
      </c>
      <c r="Y428" s="62">
        <v>3.62984119101427E-2</v>
      </c>
    </row>
    <row r="429" spans="1:25" customFormat="1" x14ac:dyDescent="0.3">
      <c r="A429" s="58" t="s">
        <v>229</v>
      </c>
      <c r="B429" s="59">
        <v>75.875255219099998</v>
      </c>
      <c r="C429" s="60">
        <v>6.20234541662954E-2</v>
      </c>
      <c r="D429" s="59">
        <v>19.6135439934</v>
      </c>
      <c r="E429" s="60">
        <v>6.2181328055462101E-2</v>
      </c>
      <c r="F429" s="59">
        <v>13.249974823700001</v>
      </c>
      <c r="G429" s="60">
        <v>0.11295961666351099</v>
      </c>
      <c r="H429" s="59">
        <v>19.184041235700001</v>
      </c>
      <c r="I429" s="60">
        <v>9.9859483205873997E-2</v>
      </c>
      <c r="J429" s="59">
        <v>1.8580354763</v>
      </c>
      <c r="K429" s="60">
        <v>3.1352377576036698E-2</v>
      </c>
      <c r="L429" s="59">
        <v>6.3480403164999801</v>
      </c>
      <c r="M429" s="64">
        <v>2.7862678315117899E-2</v>
      </c>
      <c r="N429" s="67">
        <v>2.1682111471000001</v>
      </c>
      <c r="O429" s="71">
        <v>6.03772372791774</v>
      </c>
      <c r="P429" s="59">
        <v>0.77156704310000102</v>
      </c>
      <c r="Q429" s="60">
        <v>1.6289652627011798E-2</v>
      </c>
      <c r="R429" s="59">
        <v>2.8783085290999999</v>
      </c>
      <c r="S429" s="60">
        <v>2.3442794064126998E-2</v>
      </c>
      <c r="T429" s="59">
        <v>0</v>
      </c>
      <c r="U429" s="60">
        <v>0</v>
      </c>
      <c r="V429" s="67">
        <v>9.3456946387999995</v>
      </c>
      <c r="W429" s="68">
        <v>55.327222592486102</v>
      </c>
      <c r="X429" s="59">
        <v>0.45783801539999902</v>
      </c>
      <c r="Y429" s="60">
        <v>1.1032080931380601E-2</v>
      </c>
    </row>
    <row r="430" spans="1:25" customFormat="1" x14ac:dyDescent="0.3">
      <c r="A430" s="58" t="s">
        <v>230</v>
      </c>
      <c r="B430" s="61">
        <v>155.96194397529999</v>
      </c>
      <c r="C430" s="62">
        <v>0.12748950176055901</v>
      </c>
      <c r="D430" s="61">
        <v>44.341811479900201</v>
      </c>
      <c r="E430" s="62">
        <v>0.140577996874656</v>
      </c>
      <c r="F430" s="61">
        <v>7.5629233345999998</v>
      </c>
      <c r="G430" s="62">
        <v>6.4475965584769104E-2</v>
      </c>
      <c r="H430" s="61">
        <v>34.539562124900002</v>
      </c>
      <c r="I430" s="63">
        <v>0.179790211122523</v>
      </c>
      <c r="J430" s="61">
        <v>9.1915543118999992</v>
      </c>
      <c r="K430" s="62">
        <v>0.155097728204414</v>
      </c>
      <c r="L430" s="61">
        <v>24.283235133600002</v>
      </c>
      <c r="M430" s="62">
        <v>0.10658343917874</v>
      </c>
      <c r="N430" s="69">
        <v>3.4615926956999901</v>
      </c>
      <c r="O430" s="72">
        <v>9.6393473408568795</v>
      </c>
      <c r="P430" s="61">
        <v>3.6840465180000002</v>
      </c>
      <c r="Q430" s="62">
        <v>7.7779162001084201E-2</v>
      </c>
      <c r="R430" s="61">
        <v>21.802596365300001</v>
      </c>
      <c r="S430" s="62">
        <v>0.17757435364819299</v>
      </c>
      <c r="T430" s="61">
        <v>3.7747609718000001</v>
      </c>
      <c r="U430" s="62">
        <v>8.03944686490181E-2</v>
      </c>
      <c r="V430" s="69">
        <v>0.44264235819999997</v>
      </c>
      <c r="W430" s="72">
        <v>2.6204764041101698</v>
      </c>
      <c r="X430" s="61">
        <v>2.8772186814</v>
      </c>
      <c r="Y430" s="62">
        <v>6.93295626025138E-2</v>
      </c>
    </row>
    <row r="431" spans="1:25" customFormat="1" x14ac:dyDescent="0.3">
      <c r="A431" s="58" t="s">
        <v>231</v>
      </c>
      <c r="B431" s="59">
        <v>114.53106504820001</v>
      </c>
      <c r="C431" s="60">
        <v>9.36222519861237E-2</v>
      </c>
      <c r="D431" s="59">
        <v>36.044299526799897</v>
      </c>
      <c r="E431" s="60">
        <v>0.114272179171673</v>
      </c>
      <c r="F431" s="59">
        <v>25.630418812599999</v>
      </c>
      <c r="G431" s="63">
        <v>0.21850624793776499</v>
      </c>
      <c r="H431" s="59">
        <v>8.0519029852999999</v>
      </c>
      <c r="I431" s="64">
        <v>4.19129035982055E-2</v>
      </c>
      <c r="J431" s="59">
        <v>6.1343354578999998</v>
      </c>
      <c r="K431" s="60">
        <v>0.103510403276658</v>
      </c>
      <c r="L431" s="59">
        <v>12.0642548173</v>
      </c>
      <c r="M431" s="64">
        <v>5.2952160718376502E-2</v>
      </c>
      <c r="N431" s="67">
        <v>3.3600313665000101</v>
      </c>
      <c r="O431" s="71">
        <v>9.3565339036278203</v>
      </c>
      <c r="P431" s="59">
        <v>0.63324164390000004</v>
      </c>
      <c r="Q431" s="60">
        <v>1.33692677782661E-2</v>
      </c>
      <c r="R431" s="59">
        <v>15.871263620400001</v>
      </c>
      <c r="S431" s="60">
        <v>0.12926576870716799</v>
      </c>
      <c r="T431" s="59">
        <v>3.0734286313999899</v>
      </c>
      <c r="U431" s="60">
        <v>6.5457565021463701E-2</v>
      </c>
      <c r="V431" s="67">
        <v>0</v>
      </c>
      <c r="W431" s="71">
        <v>0</v>
      </c>
      <c r="X431" s="59">
        <v>3.6678881860999901</v>
      </c>
      <c r="Y431" s="60">
        <v>8.8381562813121498E-2</v>
      </c>
    </row>
    <row r="432" spans="1:25" customFormat="1" x14ac:dyDescent="0.3">
      <c r="A432" s="58" t="s">
        <v>234</v>
      </c>
      <c r="B432" s="61">
        <v>89.770196245999699</v>
      </c>
      <c r="C432" s="62">
        <v>7.3381732111281697E-2</v>
      </c>
      <c r="D432" s="61">
        <v>16.640868701199999</v>
      </c>
      <c r="E432" s="62">
        <v>5.2756978350541099E-2</v>
      </c>
      <c r="F432" s="61">
        <v>7.7190597180999996</v>
      </c>
      <c r="G432" s="62">
        <v>6.5807070455688496E-2</v>
      </c>
      <c r="H432" s="61">
        <v>12.8174137501</v>
      </c>
      <c r="I432" s="62">
        <v>6.6719013861322493E-2</v>
      </c>
      <c r="J432" s="61">
        <v>5.4692197176999997</v>
      </c>
      <c r="K432" s="62">
        <v>9.2287280745090003E-2</v>
      </c>
      <c r="L432" s="61">
        <v>11.5534459028</v>
      </c>
      <c r="M432" s="62">
        <v>5.0710129515736703E-2</v>
      </c>
      <c r="N432" s="69">
        <v>2.5451850583</v>
      </c>
      <c r="O432" s="72">
        <v>7.0874666607047301</v>
      </c>
      <c r="P432" s="61">
        <v>4.3606205330999996</v>
      </c>
      <c r="Q432" s="62">
        <v>9.2063281289228999E-2</v>
      </c>
      <c r="R432" s="61">
        <v>18.113717961399999</v>
      </c>
      <c r="S432" s="63">
        <v>0.14752975770723101</v>
      </c>
      <c r="T432" s="61">
        <v>5.1861986170999899</v>
      </c>
      <c r="U432" s="62">
        <v>0.11045512159441701</v>
      </c>
      <c r="V432" s="69">
        <v>0</v>
      </c>
      <c r="W432" s="72">
        <v>0</v>
      </c>
      <c r="X432" s="61">
        <v>5.3644662861999999</v>
      </c>
      <c r="Y432" s="62">
        <v>0.12926236841935501</v>
      </c>
    </row>
    <row r="433" spans="1:25" customFormat="1" x14ac:dyDescent="0.3">
      <c r="A433" s="65" t="s">
        <v>1</v>
      </c>
    </row>
    <row r="434" spans="1:25" customFormat="1" x14ac:dyDescent="0.3">
      <c r="A434" s="65" t="s">
        <v>1</v>
      </c>
    </row>
    <row r="435" spans="1:25" customFormat="1" x14ac:dyDescent="0.3">
      <c r="A435" s="53" t="s">
        <v>235</v>
      </c>
    </row>
    <row r="436" spans="1:25" customFormat="1" x14ac:dyDescent="0.3">
      <c r="A436" s="54" t="s">
        <v>1</v>
      </c>
    </row>
    <row r="437" spans="1:25" customFormat="1" ht="25.5" customHeight="1" x14ac:dyDescent="0.3">
      <c r="A437" s="114" t="s">
        <v>1</v>
      </c>
      <c r="B437" s="113" t="s">
        <v>502</v>
      </c>
      <c r="C437" s="113" t="s">
        <v>1</v>
      </c>
      <c r="D437" s="113" t="s">
        <v>53</v>
      </c>
      <c r="E437" s="113" t="s">
        <v>1</v>
      </c>
      <c r="F437" s="113" t="s">
        <v>54</v>
      </c>
      <c r="G437" s="113" t="s">
        <v>1</v>
      </c>
      <c r="H437" s="116" t="s">
        <v>55</v>
      </c>
      <c r="I437" s="116" t="s">
        <v>1</v>
      </c>
      <c r="J437" s="116" t="s">
        <v>56</v>
      </c>
      <c r="K437" s="116" t="s">
        <v>1</v>
      </c>
      <c r="L437" s="116" t="s">
        <v>57</v>
      </c>
      <c r="M437" s="116" t="s">
        <v>1</v>
      </c>
      <c r="N437" s="116" t="s">
        <v>58</v>
      </c>
      <c r="O437" s="116" t="s">
        <v>1</v>
      </c>
      <c r="P437" s="116" t="s">
        <v>59</v>
      </c>
      <c r="Q437" s="116" t="s">
        <v>1</v>
      </c>
      <c r="R437" s="116" t="s">
        <v>60</v>
      </c>
      <c r="S437" s="116" t="s">
        <v>1</v>
      </c>
      <c r="T437" s="113" t="s">
        <v>61</v>
      </c>
      <c r="U437" s="113" t="s">
        <v>1</v>
      </c>
      <c r="V437" s="113" t="s">
        <v>62</v>
      </c>
      <c r="W437" s="113" t="s">
        <v>1</v>
      </c>
      <c r="X437" s="113" t="s">
        <v>63</v>
      </c>
      <c r="Y437" s="113" t="s">
        <v>1</v>
      </c>
    </row>
    <row r="438" spans="1:25" customFormat="1" x14ac:dyDescent="0.3">
      <c r="A438" s="115" t="s">
        <v>1</v>
      </c>
      <c r="B438" s="55" t="s">
        <v>14</v>
      </c>
      <c r="C438" s="55" t="s">
        <v>15</v>
      </c>
      <c r="D438" s="55" t="s">
        <v>14</v>
      </c>
      <c r="E438" s="55" t="s">
        <v>15</v>
      </c>
      <c r="F438" s="55" t="s">
        <v>14</v>
      </c>
      <c r="G438" s="55" t="s">
        <v>15</v>
      </c>
      <c r="H438" s="55" t="s">
        <v>14</v>
      </c>
      <c r="I438" s="55" t="s">
        <v>15</v>
      </c>
      <c r="J438" s="55" t="s">
        <v>14</v>
      </c>
      <c r="K438" s="55" t="s">
        <v>15</v>
      </c>
      <c r="L438" s="55" t="s">
        <v>14</v>
      </c>
      <c r="M438" s="55" t="s">
        <v>15</v>
      </c>
      <c r="N438" s="55" t="s">
        <v>14</v>
      </c>
      <c r="O438" s="55" t="s">
        <v>15</v>
      </c>
      <c r="P438" s="55" t="s">
        <v>14</v>
      </c>
      <c r="Q438" s="55" t="s">
        <v>15</v>
      </c>
      <c r="R438" s="55" t="s">
        <v>14</v>
      </c>
      <c r="S438" s="55" t="s">
        <v>15</v>
      </c>
      <c r="T438" s="55" t="s">
        <v>14</v>
      </c>
      <c r="U438" s="55" t="s">
        <v>15</v>
      </c>
      <c r="V438" s="55" t="s">
        <v>14</v>
      </c>
      <c r="W438" s="55" t="s">
        <v>15</v>
      </c>
      <c r="X438" s="55" t="s">
        <v>14</v>
      </c>
      <c r="Y438" s="55" t="s">
        <v>15</v>
      </c>
    </row>
    <row r="439" spans="1:25" customFormat="1" x14ac:dyDescent="0.3">
      <c r="A439" s="56" t="s">
        <v>16</v>
      </c>
      <c r="B439" s="57">
        <v>1223.3316612077999</v>
      </c>
      <c r="C439" s="57">
        <v>1223.3316612077999</v>
      </c>
      <c r="D439" s="57">
        <v>315.42497734860001</v>
      </c>
      <c r="E439" s="57">
        <v>315.42497734860001</v>
      </c>
      <c r="F439" s="57">
        <v>117.2983338211</v>
      </c>
      <c r="G439" s="57">
        <v>117.2983338211</v>
      </c>
      <c r="H439" s="57">
        <v>192.11035967559999</v>
      </c>
      <c r="I439" s="57">
        <v>192.11035967559999</v>
      </c>
      <c r="J439" s="57">
        <v>59.262984818100001</v>
      </c>
      <c r="K439" s="57">
        <v>59.262984818100001</v>
      </c>
      <c r="L439" s="57">
        <v>227.8330979063</v>
      </c>
      <c r="M439" s="57">
        <v>227.8330979063</v>
      </c>
      <c r="N439" s="57">
        <v>35.911069217600001</v>
      </c>
      <c r="O439" s="57">
        <v>35.911069217600001</v>
      </c>
      <c r="P439" s="57">
        <v>47.365469403600002</v>
      </c>
      <c r="Q439" s="57">
        <v>47.365469403600002</v>
      </c>
      <c r="R439" s="57">
        <v>122.78009699810001</v>
      </c>
      <c r="S439" s="57">
        <v>122.78009699810001</v>
      </c>
      <c r="T439" s="57">
        <v>46.952993598100001</v>
      </c>
      <c r="U439" s="57">
        <v>46.952993598100001</v>
      </c>
      <c r="V439" s="57">
        <v>16.891675021600001</v>
      </c>
      <c r="W439" s="57">
        <v>16.891675021600001</v>
      </c>
      <c r="X439" s="57">
        <v>41.500603399100001</v>
      </c>
      <c r="Y439" s="57">
        <v>41.500603399100001</v>
      </c>
    </row>
    <row r="440" spans="1:25" customFormat="1" x14ac:dyDescent="0.3">
      <c r="A440" s="58" t="s">
        <v>236</v>
      </c>
      <c r="B440" s="59">
        <v>254.12673830439999</v>
      </c>
      <c r="C440" s="60">
        <v>0.207733312529081</v>
      </c>
      <c r="D440" s="59">
        <v>75.618228559599999</v>
      </c>
      <c r="E440" s="60">
        <v>0.239734434461189</v>
      </c>
      <c r="F440" s="59">
        <v>22.829072446200001</v>
      </c>
      <c r="G440" s="60">
        <v>0.19462401299764601</v>
      </c>
      <c r="H440" s="59">
        <v>31.7879046469</v>
      </c>
      <c r="I440" s="60">
        <v>0.16546689465668299</v>
      </c>
      <c r="J440" s="59">
        <v>12.3130790249</v>
      </c>
      <c r="K440" s="60">
        <v>0.207770146284285</v>
      </c>
      <c r="L440" s="59">
        <v>36.265661278499998</v>
      </c>
      <c r="M440" s="60">
        <v>0.15917643929599201</v>
      </c>
      <c r="N440" s="67">
        <v>1.9646627756999999</v>
      </c>
      <c r="O440" s="70">
        <v>5.4709113888959902</v>
      </c>
      <c r="P440" s="59">
        <v>9.2750067764999908</v>
      </c>
      <c r="Q440" s="60">
        <v>0.19581790053568099</v>
      </c>
      <c r="R440" s="59">
        <v>25.379248821899999</v>
      </c>
      <c r="S440" s="60">
        <v>0.20670490936566599</v>
      </c>
      <c r="T440" s="59">
        <v>20.961974965500001</v>
      </c>
      <c r="U440" s="63">
        <v>0.44644597413589099</v>
      </c>
      <c r="V440" s="67">
        <v>3.7371193629000001</v>
      </c>
      <c r="W440" s="71">
        <v>22.124030672631399</v>
      </c>
      <c r="X440" s="59">
        <v>13.9947796458</v>
      </c>
      <c r="Y440" s="63">
        <v>0.337218702851523</v>
      </c>
    </row>
    <row r="441" spans="1:25" customFormat="1" x14ac:dyDescent="0.3">
      <c r="A441" s="58" t="s">
        <v>237</v>
      </c>
      <c r="B441" s="61">
        <v>181.1460676897</v>
      </c>
      <c r="C441" s="62">
        <v>0.14807600705016799</v>
      </c>
      <c r="D441" s="61">
        <v>37.857230383900003</v>
      </c>
      <c r="E441" s="62">
        <v>0.120019760965414</v>
      </c>
      <c r="F441" s="61">
        <v>23.9036769738</v>
      </c>
      <c r="G441" s="62">
        <v>0.203785307046707</v>
      </c>
      <c r="H441" s="61">
        <v>29.953774480500002</v>
      </c>
      <c r="I441" s="62">
        <v>0.15591962105052701</v>
      </c>
      <c r="J441" s="61">
        <v>6.6936654495000001</v>
      </c>
      <c r="K441" s="62">
        <v>0.11294850352282</v>
      </c>
      <c r="L441" s="61">
        <v>39.155797852200003</v>
      </c>
      <c r="M441" s="62">
        <v>0.171861762895852</v>
      </c>
      <c r="N441" s="69">
        <v>8.7829009717000002</v>
      </c>
      <c r="O441" s="72">
        <v>24.457364158334499</v>
      </c>
      <c r="P441" s="61">
        <v>15.411810231</v>
      </c>
      <c r="Q441" s="63">
        <v>0.32538071352521297</v>
      </c>
      <c r="R441" s="61">
        <v>8.3835673270999997</v>
      </c>
      <c r="S441" s="64">
        <v>6.8281159015778706E-2</v>
      </c>
      <c r="T441" s="61">
        <v>7.8291076578999901</v>
      </c>
      <c r="U441" s="62">
        <v>0.16674352491588099</v>
      </c>
      <c r="V441" s="69">
        <v>0</v>
      </c>
      <c r="W441" s="72">
        <v>0</v>
      </c>
      <c r="X441" s="61">
        <v>3.1745363621</v>
      </c>
      <c r="Y441" s="62">
        <v>7.6493739899908195E-2</v>
      </c>
    </row>
    <row r="442" spans="1:25" customFormat="1" x14ac:dyDescent="0.3">
      <c r="A442" s="58" t="s">
        <v>238</v>
      </c>
      <c r="B442" s="59">
        <v>329.92868861440002</v>
      </c>
      <c r="C442" s="60">
        <v>0.26969684434445201</v>
      </c>
      <c r="D442" s="59">
        <v>97.829296960399901</v>
      </c>
      <c r="E442" s="60">
        <v>0.31015076162558097</v>
      </c>
      <c r="F442" s="59">
        <v>23.501127813</v>
      </c>
      <c r="G442" s="60">
        <v>0.20035346664721801</v>
      </c>
      <c r="H442" s="59">
        <v>44.700891575900002</v>
      </c>
      <c r="I442" s="60">
        <v>0.23268339953859099</v>
      </c>
      <c r="J442" s="59">
        <v>17.8261137822</v>
      </c>
      <c r="K442" s="60">
        <v>0.30079675934168598</v>
      </c>
      <c r="L442" s="59">
        <v>62.578744184600097</v>
      </c>
      <c r="M442" s="60">
        <v>0.274669241474022</v>
      </c>
      <c r="N442" s="67">
        <v>11.944359265599999</v>
      </c>
      <c r="O442" s="71">
        <v>33.260940222147603</v>
      </c>
      <c r="P442" s="59">
        <v>7.3279357764000004</v>
      </c>
      <c r="Q442" s="60">
        <v>0.15471050680314899</v>
      </c>
      <c r="R442" s="59">
        <v>37.780235623199999</v>
      </c>
      <c r="S442" s="60">
        <v>0.30770651389683001</v>
      </c>
      <c r="T442" s="59">
        <v>5.2647061264999904</v>
      </c>
      <c r="U442" s="64">
        <v>0.112127166407405</v>
      </c>
      <c r="V442" s="67">
        <v>9.4150989181</v>
      </c>
      <c r="W442" s="68">
        <v>55.738101201097997</v>
      </c>
      <c r="X442" s="59">
        <v>11.760178588500001</v>
      </c>
      <c r="Y442" s="60">
        <v>0.28337367713441602</v>
      </c>
    </row>
    <row r="443" spans="1:25" customFormat="1" x14ac:dyDescent="0.3">
      <c r="A443" s="58" t="s">
        <v>239</v>
      </c>
      <c r="B443" s="61">
        <v>276.98740886190001</v>
      </c>
      <c r="C443" s="62">
        <v>0.22642053471290799</v>
      </c>
      <c r="D443" s="61">
        <v>52.565310981899898</v>
      </c>
      <c r="E443" s="64">
        <v>0.16664917098117499</v>
      </c>
      <c r="F443" s="61">
        <v>33.872198829799999</v>
      </c>
      <c r="G443" s="62">
        <v>0.28876965022760598</v>
      </c>
      <c r="H443" s="61">
        <v>51.435640128999999</v>
      </c>
      <c r="I443" s="62">
        <v>0.26774006469955502</v>
      </c>
      <c r="J443" s="61">
        <v>16.263462072199999</v>
      </c>
      <c r="K443" s="62">
        <v>0.27442866946574801</v>
      </c>
      <c r="L443" s="61">
        <v>55.635029584199799</v>
      </c>
      <c r="M443" s="62">
        <v>0.24419204275175499</v>
      </c>
      <c r="N443" s="69">
        <v>11.2829861785</v>
      </c>
      <c r="O443" s="72">
        <v>31.419243214763998</v>
      </c>
      <c r="P443" s="61">
        <v>9.8168074747000098</v>
      </c>
      <c r="Q443" s="62">
        <v>0.20725662805220499</v>
      </c>
      <c r="R443" s="61">
        <v>32.144918349299999</v>
      </c>
      <c r="S443" s="62">
        <v>0.26180886915081503</v>
      </c>
      <c r="T443" s="61">
        <v>6.5292555295000101</v>
      </c>
      <c r="U443" s="62">
        <v>0.13905940876502901</v>
      </c>
      <c r="V443" s="69">
        <v>2.0183628419000001</v>
      </c>
      <c r="W443" s="72">
        <v>11.948861432149499</v>
      </c>
      <c r="X443" s="61">
        <v>5.4234368908999997</v>
      </c>
      <c r="Y443" s="62">
        <v>0.13068332618550799</v>
      </c>
    </row>
    <row r="444" spans="1:25" customFormat="1" x14ac:dyDescent="0.3">
      <c r="A444" s="58" t="s">
        <v>240</v>
      </c>
      <c r="B444" s="59">
        <v>134.235791581</v>
      </c>
      <c r="C444" s="60">
        <v>0.109729679887847</v>
      </c>
      <c r="D444" s="59">
        <v>39.371328598600002</v>
      </c>
      <c r="E444" s="60">
        <v>0.124819945869689</v>
      </c>
      <c r="F444" s="59">
        <v>11.149890796599999</v>
      </c>
      <c r="G444" s="60">
        <v>9.5055832707781604E-2</v>
      </c>
      <c r="H444" s="59">
        <v>23.254842207500001</v>
      </c>
      <c r="I444" s="60">
        <v>0.12104939185356001</v>
      </c>
      <c r="J444" s="59">
        <v>3.4259583748</v>
      </c>
      <c r="K444" s="60">
        <v>5.7809413166001203E-2</v>
      </c>
      <c r="L444" s="59">
        <v>28.476838128800001</v>
      </c>
      <c r="M444" s="60">
        <v>0.12498990879943001</v>
      </c>
      <c r="N444" s="67">
        <v>1.9361600261</v>
      </c>
      <c r="O444" s="71">
        <v>5.3915410158578299</v>
      </c>
      <c r="P444" s="59">
        <v>3.1525345085999898</v>
      </c>
      <c r="Q444" s="60">
        <v>6.6557653672495706E-2</v>
      </c>
      <c r="R444" s="59">
        <v>13.8220078279</v>
      </c>
      <c r="S444" s="60">
        <v>0.11257531282218999</v>
      </c>
      <c r="T444" s="59">
        <v>6.3679493186999903</v>
      </c>
      <c r="U444" s="60">
        <v>0.13562392577579299</v>
      </c>
      <c r="V444" s="67">
        <v>1.7210938987</v>
      </c>
      <c r="W444" s="71">
        <v>10.189006694121099</v>
      </c>
      <c r="X444" s="59">
        <v>1.5571878947</v>
      </c>
      <c r="Y444" s="60">
        <v>3.7522054311474699E-2</v>
      </c>
    </row>
    <row r="445" spans="1:25" customFormat="1" x14ac:dyDescent="0.3">
      <c r="A445" s="58" t="s">
        <v>88</v>
      </c>
      <c r="B445" s="61">
        <v>46.906966156400003</v>
      </c>
      <c r="C445" s="62">
        <v>3.8343621475543703E-2</v>
      </c>
      <c r="D445" s="61">
        <v>12.183581864200001</v>
      </c>
      <c r="E445" s="62">
        <v>3.8625926096952701E-2</v>
      </c>
      <c r="F445" s="61">
        <v>2.0423669617</v>
      </c>
      <c r="G445" s="62">
        <v>1.74117303730414E-2</v>
      </c>
      <c r="H445" s="61">
        <v>10.9773066358</v>
      </c>
      <c r="I445" s="62">
        <v>5.71406282010841E-2</v>
      </c>
      <c r="J445" s="61">
        <v>2.7407061144999898</v>
      </c>
      <c r="K445" s="62">
        <v>4.6246508219460102E-2</v>
      </c>
      <c r="L445" s="61">
        <v>5.7210268780000098</v>
      </c>
      <c r="M445" s="62">
        <v>2.5110604782948898E-2</v>
      </c>
      <c r="N445" s="69">
        <v>0</v>
      </c>
      <c r="O445" s="72">
        <v>0</v>
      </c>
      <c r="P445" s="61">
        <v>2.3813746363999901</v>
      </c>
      <c r="Q445" s="62">
        <v>5.0276597411256799E-2</v>
      </c>
      <c r="R445" s="61">
        <v>5.2701190486999998</v>
      </c>
      <c r="S445" s="62">
        <v>4.2923235748718702E-2</v>
      </c>
      <c r="T445" s="61">
        <v>0</v>
      </c>
      <c r="U445" s="62">
        <v>0</v>
      </c>
      <c r="V445" s="69">
        <v>0</v>
      </c>
      <c r="W445" s="72">
        <v>0</v>
      </c>
      <c r="X445" s="61">
        <v>5.5904840170999899</v>
      </c>
      <c r="Y445" s="63">
        <v>0.13470849961716999</v>
      </c>
    </row>
    <row r="446" spans="1:25" customFormat="1" x14ac:dyDescent="0.3">
      <c r="A446" s="58" t="s">
        <v>241</v>
      </c>
      <c r="B446" s="59">
        <v>435.2728059941</v>
      </c>
      <c r="C446" s="60">
        <v>0.35580931957924899</v>
      </c>
      <c r="D446" s="59">
        <v>113.4754589435</v>
      </c>
      <c r="E446" s="60">
        <v>0.35975419542660297</v>
      </c>
      <c r="F446" s="59">
        <v>46.732749419999998</v>
      </c>
      <c r="G446" s="60">
        <v>0.39840932004435298</v>
      </c>
      <c r="H446" s="59">
        <v>61.741679127399998</v>
      </c>
      <c r="I446" s="60">
        <v>0.32138651570721</v>
      </c>
      <c r="J446" s="59">
        <v>19.006744474399898</v>
      </c>
      <c r="K446" s="60">
        <v>0.32071864980710502</v>
      </c>
      <c r="L446" s="59">
        <v>75.4214591307001</v>
      </c>
      <c r="M446" s="60">
        <v>0.33103820219184399</v>
      </c>
      <c r="N446" s="67">
        <v>10.747563747399999</v>
      </c>
      <c r="O446" s="71">
        <v>29.928275547230498</v>
      </c>
      <c r="P446" s="59">
        <v>24.686817007499901</v>
      </c>
      <c r="Q446" s="63">
        <v>0.52119861406089396</v>
      </c>
      <c r="R446" s="59">
        <v>33.762816149000002</v>
      </c>
      <c r="S446" s="60">
        <v>0.27498606838144501</v>
      </c>
      <c r="T446" s="59">
        <v>28.791082623400001</v>
      </c>
      <c r="U446" s="63">
        <v>0.613189499051772</v>
      </c>
      <c r="V446" s="67">
        <v>3.7371193629000001</v>
      </c>
      <c r="W446" s="71">
        <v>22.124030672631399</v>
      </c>
      <c r="X446" s="59">
        <v>17.169316007900001</v>
      </c>
      <c r="Y446" s="60">
        <v>0.41371244275143099</v>
      </c>
    </row>
    <row r="447" spans="1:25" customFormat="1" x14ac:dyDescent="0.3">
      <c r="A447" s="58" t="s">
        <v>242</v>
      </c>
      <c r="B447" s="61">
        <v>411.22320044290001</v>
      </c>
      <c r="C447" s="62">
        <v>0.336150214600755</v>
      </c>
      <c r="D447" s="61">
        <v>91.9366395805</v>
      </c>
      <c r="E447" s="62">
        <v>0.29146911685086302</v>
      </c>
      <c r="F447" s="61">
        <v>45.022089626400003</v>
      </c>
      <c r="G447" s="62">
        <v>0.38382548293538798</v>
      </c>
      <c r="H447" s="61">
        <v>74.690482336500196</v>
      </c>
      <c r="I447" s="62">
        <v>0.38878945655311498</v>
      </c>
      <c r="J447" s="61">
        <v>19.689420447</v>
      </c>
      <c r="K447" s="62">
        <v>0.33223808263174898</v>
      </c>
      <c r="L447" s="61">
        <v>84.111867713000095</v>
      </c>
      <c r="M447" s="62">
        <v>0.36918195155118499</v>
      </c>
      <c r="N447" s="69">
        <v>13.219146204599999</v>
      </c>
      <c r="O447" s="72">
        <v>36.810784230621799</v>
      </c>
      <c r="P447" s="61">
        <v>12.9693419833</v>
      </c>
      <c r="Q447" s="62">
        <v>0.27381428172470001</v>
      </c>
      <c r="R447" s="61">
        <v>45.966926177200001</v>
      </c>
      <c r="S447" s="62">
        <v>0.37438418197300599</v>
      </c>
      <c r="T447" s="61">
        <v>12.897204848199999</v>
      </c>
      <c r="U447" s="62">
        <v>0.274683334540822</v>
      </c>
      <c r="V447" s="69">
        <v>3.7394567406000001</v>
      </c>
      <c r="W447" s="72">
        <v>22.1378681262706</v>
      </c>
      <c r="X447" s="61">
        <v>6.9806247855999999</v>
      </c>
      <c r="Y447" s="64">
        <v>0.168205380496983</v>
      </c>
    </row>
    <row r="448" spans="1:25" customFormat="1" x14ac:dyDescent="0.3">
      <c r="A448" s="65" t="s">
        <v>1</v>
      </c>
    </row>
    <row r="449" spans="1:25" customFormat="1" x14ac:dyDescent="0.3">
      <c r="A449" s="65" t="s">
        <v>1</v>
      </c>
    </row>
    <row r="450" spans="1:25" customFormat="1" x14ac:dyDescent="0.3">
      <c r="A450" s="53" t="s">
        <v>243</v>
      </c>
    </row>
    <row r="451" spans="1:25" customFormat="1" x14ac:dyDescent="0.3">
      <c r="A451" s="54" t="s">
        <v>1</v>
      </c>
    </row>
    <row r="452" spans="1:25" customFormat="1" ht="25.5" customHeight="1" x14ac:dyDescent="0.3">
      <c r="A452" s="114" t="s">
        <v>1</v>
      </c>
      <c r="B452" s="113" t="s">
        <v>502</v>
      </c>
      <c r="C452" s="113" t="s">
        <v>1</v>
      </c>
      <c r="D452" s="113" t="s">
        <v>53</v>
      </c>
      <c r="E452" s="113" t="s">
        <v>1</v>
      </c>
      <c r="F452" s="113" t="s">
        <v>54</v>
      </c>
      <c r="G452" s="113" t="s">
        <v>1</v>
      </c>
      <c r="H452" s="116" t="s">
        <v>55</v>
      </c>
      <c r="I452" s="116" t="s">
        <v>1</v>
      </c>
      <c r="J452" s="116" t="s">
        <v>56</v>
      </c>
      <c r="K452" s="116" t="s">
        <v>1</v>
      </c>
      <c r="L452" s="116" t="s">
        <v>57</v>
      </c>
      <c r="M452" s="116" t="s">
        <v>1</v>
      </c>
      <c r="N452" s="116" t="s">
        <v>58</v>
      </c>
      <c r="O452" s="116" t="s">
        <v>1</v>
      </c>
      <c r="P452" s="116" t="s">
        <v>59</v>
      </c>
      <c r="Q452" s="116" t="s">
        <v>1</v>
      </c>
      <c r="R452" s="116" t="s">
        <v>60</v>
      </c>
      <c r="S452" s="116" t="s">
        <v>1</v>
      </c>
      <c r="T452" s="113" t="s">
        <v>61</v>
      </c>
      <c r="U452" s="113" t="s">
        <v>1</v>
      </c>
      <c r="V452" s="113" t="s">
        <v>62</v>
      </c>
      <c r="W452" s="113" t="s">
        <v>1</v>
      </c>
      <c r="X452" s="113" t="s">
        <v>63</v>
      </c>
      <c r="Y452" s="113" t="s">
        <v>1</v>
      </c>
    </row>
    <row r="453" spans="1:25" customFormat="1" x14ac:dyDescent="0.3">
      <c r="A453" s="115" t="s">
        <v>1</v>
      </c>
      <c r="B453" s="55" t="s">
        <v>14</v>
      </c>
      <c r="C453" s="55" t="s">
        <v>15</v>
      </c>
      <c r="D453" s="55" t="s">
        <v>14</v>
      </c>
      <c r="E453" s="55" t="s">
        <v>15</v>
      </c>
      <c r="F453" s="55" t="s">
        <v>14</v>
      </c>
      <c r="G453" s="55" t="s">
        <v>15</v>
      </c>
      <c r="H453" s="55" t="s">
        <v>14</v>
      </c>
      <c r="I453" s="55" t="s">
        <v>15</v>
      </c>
      <c r="J453" s="55" t="s">
        <v>14</v>
      </c>
      <c r="K453" s="55" t="s">
        <v>15</v>
      </c>
      <c r="L453" s="55" t="s">
        <v>14</v>
      </c>
      <c r="M453" s="55" t="s">
        <v>15</v>
      </c>
      <c r="N453" s="55" t="s">
        <v>14</v>
      </c>
      <c r="O453" s="55" t="s">
        <v>15</v>
      </c>
      <c r="P453" s="55" t="s">
        <v>14</v>
      </c>
      <c r="Q453" s="55" t="s">
        <v>15</v>
      </c>
      <c r="R453" s="55" t="s">
        <v>14</v>
      </c>
      <c r="S453" s="55" t="s">
        <v>15</v>
      </c>
      <c r="T453" s="55" t="s">
        <v>14</v>
      </c>
      <c r="U453" s="55" t="s">
        <v>15</v>
      </c>
      <c r="V453" s="55" t="s">
        <v>14</v>
      </c>
      <c r="W453" s="55" t="s">
        <v>15</v>
      </c>
      <c r="X453" s="55" t="s">
        <v>14</v>
      </c>
      <c r="Y453" s="55" t="s">
        <v>15</v>
      </c>
    </row>
    <row r="454" spans="1:25" customFormat="1" x14ac:dyDescent="0.3">
      <c r="A454" s="56" t="s">
        <v>16</v>
      </c>
      <c r="B454" s="57">
        <v>1223.3316612077999</v>
      </c>
      <c r="C454" s="57">
        <v>1223.3316612077999</v>
      </c>
      <c r="D454" s="57">
        <v>315.42497734860001</v>
      </c>
      <c r="E454" s="57">
        <v>315.42497734860001</v>
      </c>
      <c r="F454" s="57">
        <v>117.2983338211</v>
      </c>
      <c r="G454" s="57">
        <v>117.2983338211</v>
      </c>
      <c r="H454" s="57">
        <v>192.11035967559999</v>
      </c>
      <c r="I454" s="57">
        <v>192.11035967559999</v>
      </c>
      <c r="J454" s="57">
        <v>59.262984818100001</v>
      </c>
      <c r="K454" s="57">
        <v>59.262984818100001</v>
      </c>
      <c r="L454" s="57">
        <v>227.8330979063</v>
      </c>
      <c r="M454" s="57">
        <v>227.8330979063</v>
      </c>
      <c r="N454" s="57">
        <v>35.911069217600001</v>
      </c>
      <c r="O454" s="57">
        <v>35.911069217600001</v>
      </c>
      <c r="P454" s="57">
        <v>47.365469403600002</v>
      </c>
      <c r="Q454" s="57">
        <v>47.365469403600002</v>
      </c>
      <c r="R454" s="57">
        <v>122.78009699810001</v>
      </c>
      <c r="S454" s="57">
        <v>122.78009699810001</v>
      </c>
      <c r="T454" s="57">
        <v>46.952993598100001</v>
      </c>
      <c r="U454" s="57">
        <v>46.952993598100001</v>
      </c>
      <c r="V454" s="57">
        <v>16.891675021600001</v>
      </c>
      <c r="W454" s="57">
        <v>16.891675021600001</v>
      </c>
      <c r="X454" s="57">
        <v>41.500603399100001</v>
      </c>
      <c r="Y454" s="57">
        <v>41.500603399100001</v>
      </c>
    </row>
    <row r="455" spans="1:25" customFormat="1" x14ac:dyDescent="0.3">
      <c r="A455" s="58" t="s">
        <v>236</v>
      </c>
      <c r="B455" s="59">
        <v>225.92940537800001</v>
      </c>
      <c r="C455" s="60">
        <v>0.18468369007546101</v>
      </c>
      <c r="D455" s="59">
        <v>61.018550576499898</v>
      </c>
      <c r="E455" s="60">
        <v>0.19344869607159801</v>
      </c>
      <c r="F455" s="59">
        <v>18.719968726800001</v>
      </c>
      <c r="G455" s="60">
        <v>0.15959279315383201</v>
      </c>
      <c r="H455" s="59">
        <v>30.556168013099999</v>
      </c>
      <c r="I455" s="60">
        <v>0.15905528501793201</v>
      </c>
      <c r="J455" s="59">
        <v>12.539680346200001</v>
      </c>
      <c r="K455" s="60">
        <v>0.21159380319248</v>
      </c>
      <c r="L455" s="59">
        <v>32.842047490399999</v>
      </c>
      <c r="M455" s="60">
        <v>0.14414958929236399</v>
      </c>
      <c r="N455" s="67">
        <v>3.4168674178999998</v>
      </c>
      <c r="O455" s="71">
        <v>9.5148027957502208</v>
      </c>
      <c r="P455" s="59">
        <v>8.6693780453999896</v>
      </c>
      <c r="Q455" s="60">
        <v>0.183031608354357</v>
      </c>
      <c r="R455" s="59">
        <v>24.6879628547</v>
      </c>
      <c r="S455" s="60">
        <v>0.20107463227596301</v>
      </c>
      <c r="T455" s="59">
        <v>20.524625149399998</v>
      </c>
      <c r="U455" s="63">
        <v>0.43713134299983297</v>
      </c>
      <c r="V455" s="67">
        <v>0.84162342740000196</v>
      </c>
      <c r="W455" s="71">
        <v>4.9824746588114301</v>
      </c>
      <c r="X455" s="59">
        <v>12.1125333302</v>
      </c>
      <c r="Y455" s="60">
        <v>0.29186402939053802</v>
      </c>
    </row>
    <row r="456" spans="1:25" customFormat="1" x14ac:dyDescent="0.3">
      <c r="A456" s="58" t="s">
        <v>237</v>
      </c>
      <c r="B456" s="61">
        <v>214.1402003206</v>
      </c>
      <c r="C456" s="62">
        <v>0.17504672454008</v>
      </c>
      <c r="D456" s="61">
        <v>41.982394344200102</v>
      </c>
      <c r="E456" s="62">
        <v>0.13309787543490001</v>
      </c>
      <c r="F456" s="61">
        <v>26.1787150171</v>
      </c>
      <c r="G456" s="62">
        <v>0.22318062127827801</v>
      </c>
      <c r="H456" s="61">
        <v>48.096444971099999</v>
      </c>
      <c r="I456" s="63">
        <v>0.250358414050738</v>
      </c>
      <c r="J456" s="61">
        <v>7.0959121287000002</v>
      </c>
      <c r="K456" s="62">
        <v>0.119735989513184</v>
      </c>
      <c r="L456" s="61">
        <v>34.654160309300003</v>
      </c>
      <c r="M456" s="62">
        <v>0.15210327484355299</v>
      </c>
      <c r="N456" s="69">
        <v>8.0780255036000099</v>
      </c>
      <c r="O456" s="72">
        <v>22.494527953628701</v>
      </c>
      <c r="P456" s="61">
        <v>13.4580088435</v>
      </c>
      <c r="Q456" s="62">
        <v>0.28413122498216198</v>
      </c>
      <c r="R456" s="61">
        <v>14.1405435015</v>
      </c>
      <c r="S456" s="62">
        <v>0.115169672017109</v>
      </c>
      <c r="T456" s="61">
        <v>16.404950949900002</v>
      </c>
      <c r="U456" s="63">
        <v>0.34939094811121602</v>
      </c>
      <c r="V456" s="69">
        <v>0</v>
      </c>
      <c r="W456" s="72">
        <v>0</v>
      </c>
      <c r="X456" s="61">
        <v>4.0510447516999903</v>
      </c>
      <c r="Y456" s="62">
        <v>9.7614116901920803E-2</v>
      </c>
    </row>
    <row r="457" spans="1:25" customFormat="1" x14ac:dyDescent="0.3">
      <c r="A457" s="58" t="s">
        <v>238</v>
      </c>
      <c r="B457" s="59">
        <v>312.42769097339999</v>
      </c>
      <c r="C457" s="60">
        <v>0.25539083216806402</v>
      </c>
      <c r="D457" s="59">
        <v>99.626092749699893</v>
      </c>
      <c r="E457" s="63">
        <v>0.31584718999470901</v>
      </c>
      <c r="F457" s="59">
        <v>23.550378331699999</v>
      </c>
      <c r="G457" s="60">
        <v>0.200773340630894</v>
      </c>
      <c r="H457" s="59">
        <v>40.675044468099998</v>
      </c>
      <c r="I457" s="60">
        <v>0.211727491098265</v>
      </c>
      <c r="J457" s="59">
        <v>16.346439604899999</v>
      </c>
      <c r="K457" s="60">
        <v>0.27582882730380998</v>
      </c>
      <c r="L457" s="59">
        <v>57.394899685899901</v>
      </c>
      <c r="M457" s="60">
        <v>0.25191642572276601</v>
      </c>
      <c r="N457" s="67">
        <v>12.5756570021</v>
      </c>
      <c r="O457" s="71">
        <v>35.0188877025602</v>
      </c>
      <c r="P457" s="59">
        <v>6.4814467893000103</v>
      </c>
      <c r="Q457" s="60">
        <v>0.13683907012663099</v>
      </c>
      <c r="R457" s="59">
        <v>33.690952557199999</v>
      </c>
      <c r="S457" s="60">
        <v>0.27440076511522399</v>
      </c>
      <c r="T457" s="59">
        <v>5.4864530595999996</v>
      </c>
      <c r="U457" s="60">
        <v>0.116849909647124</v>
      </c>
      <c r="V457" s="67">
        <v>7.7875071899999799</v>
      </c>
      <c r="W457" s="71">
        <v>46.1026344636742</v>
      </c>
      <c r="X457" s="59">
        <v>8.8128195348999991</v>
      </c>
      <c r="Y457" s="60">
        <v>0.212354009654981</v>
      </c>
    </row>
    <row r="458" spans="1:25" customFormat="1" x14ac:dyDescent="0.3">
      <c r="A458" s="58" t="s">
        <v>239</v>
      </c>
      <c r="B458" s="61">
        <v>276.3199886557</v>
      </c>
      <c r="C458" s="62">
        <v>0.225874958866746</v>
      </c>
      <c r="D458" s="61">
        <v>65.559017271399895</v>
      </c>
      <c r="E458" s="62">
        <v>0.207843455589586</v>
      </c>
      <c r="F458" s="61">
        <v>30.8000637801</v>
      </c>
      <c r="G458" s="62">
        <v>0.26257886857178497</v>
      </c>
      <c r="H458" s="61">
        <v>43.7501103552</v>
      </c>
      <c r="I458" s="62">
        <v>0.22773425873064301</v>
      </c>
      <c r="J458" s="61">
        <v>14.1056213942</v>
      </c>
      <c r="K458" s="62">
        <v>0.23801739715769199</v>
      </c>
      <c r="L458" s="61">
        <v>59.298796247800198</v>
      </c>
      <c r="M458" s="62">
        <v>0.26027296645102699</v>
      </c>
      <c r="N458" s="69">
        <v>5.9801713774000103</v>
      </c>
      <c r="O458" s="72">
        <v>16.652724376329999</v>
      </c>
      <c r="P458" s="61">
        <v>12.804333335100001</v>
      </c>
      <c r="Q458" s="62">
        <v>0.27033054873782802</v>
      </c>
      <c r="R458" s="61">
        <v>32.682183553500003</v>
      </c>
      <c r="S458" s="62">
        <v>0.26618470218349599</v>
      </c>
      <c r="T458" s="61">
        <v>2.8421206651999902</v>
      </c>
      <c r="U458" s="64">
        <v>6.0531191887944098E-2</v>
      </c>
      <c r="V458" s="69">
        <v>3.3677536240000001</v>
      </c>
      <c r="W458" s="72">
        <v>19.937357424255001</v>
      </c>
      <c r="X458" s="61">
        <v>5.1298170517999901</v>
      </c>
      <c r="Y458" s="62">
        <v>0.12360825220944199</v>
      </c>
    </row>
    <row r="459" spans="1:25" customFormat="1" x14ac:dyDescent="0.3">
      <c r="A459" s="58" t="s">
        <v>240</v>
      </c>
      <c r="B459" s="59">
        <v>152.32486881529999</v>
      </c>
      <c r="C459" s="60">
        <v>0.124516411734908</v>
      </c>
      <c r="D459" s="59">
        <v>37.712955306600101</v>
      </c>
      <c r="E459" s="60">
        <v>0.119562361939779</v>
      </c>
      <c r="F459" s="59">
        <v>14.8242198702</v>
      </c>
      <c r="G459" s="60">
        <v>0.126380481182362</v>
      </c>
      <c r="H459" s="59">
        <v>23.6439835708</v>
      </c>
      <c r="I459" s="60">
        <v>0.123075005485001</v>
      </c>
      <c r="J459" s="59">
        <v>7.5033682326000104</v>
      </c>
      <c r="K459" s="60">
        <v>0.12661137901897099</v>
      </c>
      <c r="L459" s="59">
        <v>40.835978173500003</v>
      </c>
      <c r="M459" s="63">
        <v>0.17923637324325201</v>
      </c>
      <c r="N459" s="67">
        <v>1.4885710141999999</v>
      </c>
      <c r="O459" s="71">
        <v>4.1451592688040897</v>
      </c>
      <c r="P459" s="59">
        <v>1.7269553630000001</v>
      </c>
      <c r="Q459" s="60">
        <v>3.6460218482892201E-2</v>
      </c>
      <c r="R459" s="59">
        <v>12.195298016800001</v>
      </c>
      <c r="S459" s="60">
        <v>9.9326342908726606E-2</v>
      </c>
      <c r="T459" s="59">
        <v>1.694843774</v>
      </c>
      <c r="U459" s="60">
        <v>3.6096607353883002E-2</v>
      </c>
      <c r="V459" s="67">
        <v>4.8947907802000001</v>
      </c>
      <c r="W459" s="71">
        <v>28.977533453259401</v>
      </c>
      <c r="X459" s="59">
        <v>5.8039047134000104</v>
      </c>
      <c r="Y459" s="60">
        <v>0.13985109222594699</v>
      </c>
    </row>
    <row r="460" spans="1:25" customFormat="1" x14ac:dyDescent="0.3">
      <c r="A460" s="58" t="s">
        <v>88</v>
      </c>
      <c r="B460" s="61">
        <v>42.189507064799997</v>
      </c>
      <c r="C460" s="62">
        <v>3.4487382614740901E-2</v>
      </c>
      <c r="D460" s="61">
        <v>9.5259671001999902</v>
      </c>
      <c r="E460" s="62">
        <v>3.0200420969427998E-2</v>
      </c>
      <c r="F460" s="61">
        <v>3.2249880952000001</v>
      </c>
      <c r="G460" s="62">
        <v>2.74938951828477E-2</v>
      </c>
      <c r="H460" s="61">
        <v>5.3886082973000198</v>
      </c>
      <c r="I460" s="62">
        <v>2.8049545617421501E-2</v>
      </c>
      <c r="J460" s="61">
        <v>1.6719631115</v>
      </c>
      <c r="K460" s="62">
        <v>2.82126038138624E-2</v>
      </c>
      <c r="L460" s="61">
        <v>2.8072159993999999</v>
      </c>
      <c r="M460" s="62">
        <v>1.2321370447038901E-2</v>
      </c>
      <c r="N460" s="69">
        <v>4.37177690239999</v>
      </c>
      <c r="O460" s="68">
        <v>12.1738979029268</v>
      </c>
      <c r="P460" s="61">
        <v>4.22534702729999</v>
      </c>
      <c r="Q460" s="62">
        <v>8.9207329316129499E-2</v>
      </c>
      <c r="R460" s="61">
        <v>5.3831565144000004</v>
      </c>
      <c r="S460" s="62">
        <v>4.3843885499482101E-2</v>
      </c>
      <c r="T460" s="61">
        <v>0</v>
      </c>
      <c r="U460" s="62">
        <v>0</v>
      </c>
      <c r="V460" s="69">
        <v>0</v>
      </c>
      <c r="W460" s="72">
        <v>0</v>
      </c>
      <c r="X460" s="61">
        <v>5.5904840170999899</v>
      </c>
      <c r="Y460" s="63">
        <v>0.13470849961716999</v>
      </c>
    </row>
    <row r="461" spans="1:25" customFormat="1" x14ac:dyDescent="0.3">
      <c r="A461" s="58" t="s">
        <v>241</v>
      </c>
      <c r="B461" s="59">
        <v>440.06960569860001</v>
      </c>
      <c r="C461" s="60">
        <v>0.35973041461554101</v>
      </c>
      <c r="D461" s="59">
        <v>103.00094492069999</v>
      </c>
      <c r="E461" s="60">
        <v>0.32654657150649802</v>
      </c>
      <c r="F461" s="59">
        <v>44.898683743900001</v>
      </c>
      <c r="G461" s="60">
        <v>0.38277341443211099</v>
      </c>
      <c r="H461" s="59">
        <v>78.652612984199806</v>
      </c>
      <c r="I461" s="60">
        <v>0.40941369906866998</v>
      </c>
      <c r="J461" s="59">
        <v>19.635592474900001</v>
      </c>
      <c r="K461" s="60">
        <v>0.33132979270566398</v>
      </c>
      <c r="L461" s="59">
        <v>67.496207799699903</v>
      </c>
      <c r="M461" s="60">
        <v>0.29625286413591601</v>
      </c>
      <c r="N461" s="67">
        <v>11.4948929215</v>
      </c>
      <c r="O461" s="71">
        <v>32.009330749378996</v>
      </c>
      <c r="P461" s="59">
        <v>22.127386888899899</v>
      </c>
      <c r="Q461" s="60">
        <v>0.46716283333651898</v>
      </c>
      <c r="R461" s="59">
        <v>38.828506356200002</v>
      </c>
      <c r="S461" s="60">
        <v>0.31624430429307199</v>
      </c>
      <c r="T461" s="59">
        <v>36.9295760993</v>
      </c>
      <c r="U461" s="63">
        <v>0.78652229111104799</v>
      </c>
      <c r="V461" s="67">
        <v>0.84162342740000196</v>
      </c>
      <c r="W461" s="70">
        <v>4.9824746588114301</v>
      </c>
      <c r="X461" s="59">
        <v>16.163578081899999</v>
      </c>
      <c r="Y461" s="60">
        <v>0.38947814629245903</v>
      </c>
    </row>
    <row r="462" spans="1:25" customFormat="1" x14ac:dyDescent="0.3">
      <c r="A462" s="58" t="s">
        <v>242</v>
      </c>
      <c r="B462" s="61">
        <v>428.64485747100002</v>
      </c>
      <c r="C462" s="62">
        <v>0.35039137060165498</v>
      </c>
      <c r="D462" s="61">
        <v>103.271972578</v>
      </c>
      <c r="E462" s="62">
        <v>0.32740581752936598</v>
      </c>
      <c r="F462" s="61">
        <v>45.624283650300001</v>
      </c>
      <c r="G462" s="62">
        <v>0.38895934975414798</v>
      </c>
      <c r="H462" s="61">
        <v>67.394093925999798</v>
      </c>
      <c r="I462" s="62">
        <v>0.35080926421564401</v>
      </c>
      <c r="J462" s="61">
        <v>21.6089896268</v>
      </c>
      <c r="K462" s="62">
        <v>0.364628776176664</v>
      </c>
      <c r="L462" s="61">
        <v>100.13477442129999</v>
      </c>
      <c r="M462" s="63">
        <v>0.43950933969427902</v>
      </c>
      <c r="N462" s="69">
        <v>7.4687423916000002</v>
      </c>
      <c r="O462" s="72">
        <v>20.7978836451341</v>
      </c>
      <c r="P462" s="61">
        <v>14.531288698099999</v>
      </c>
      <c r="Q462" s="62">
        <v>0.30679076722072002</v>
      </c>
      <c r="R462" s="61">
        <v>44.877481570299999</v>
      </c>
      <c r="S462" s="62">
        <v>0.36551104509222299</v>
      </c>
      <c r="T462" s="61">
        <v>4.5369644392000001</v>
      </c>
      <c r="U462" s="64">
        <v>9.66277992418271E-2</v>
      </c>
      <c r="V462" s="69">
        <v>8.2625444041999998</v>
      </c>
      <c r="W462" s="72">
        <v>48.914890877514402</v>
      </c>
      <c r="X462" s="61">
        <v>10.9337217652</v>
      </c>
      <c r="Y462" s="62">
        <v>0.26345934443538999</v>
      </c>
    </row>
    <row r="463" spans="1:25" customFormat="1" x14ac:dyDescent="0.3">
      <c r="A463" s="65" t="s">
        <v>1</v>
      </c>
    </row>
    <row r="464" spans="1:25" customFormat="1" x14ac:dyDescent="0.3">
      <c r="A464" s="65" t="s">
        <v>1</v>
      </c>
    </row>
    <row r="465" spans="1:25" customFormat="1" x14ac:dyDescent="0.3">
      <c r="A465" s="53" t="s">
        <v>244</v>
      </c>
    </row>
    <row r="466" spans="1:25" customFormat="1" x14ac:dyDescent="0.3">
      <c r="A466" s="54" t="s">
        <v>1</v>
      </c>
    </row>
    <row r="467" spans="1:25" customFormat="1" ht="25.5" customHeight="1" x14ac:dyDescent="0.3">
      <c r="A467" s="114" t="s">
        <v>1</v>
      </c>
      <c r="B467" s="113" t="s">
        <v>502</v>
      </c>
      <c r="C467" s="113" t="s">
        <v>1</v>
      </c>
      <c r="D467" s="113" t="s">
        <v>53</v>
      </c>
      <c r="E467" s="113" t="s">
        <v>1</v>
      </c>
      <c r="F467" s="113" t="s">
        <v>54</v>
      </c>
      <c r="G467" s="113" t="s">
        <v>1</v>
      </c>
      <c r="H467" s="116" t="s">
        <v>55</v>
      </c>
      <c r="I467" s="116" t="s">
        <v>1</v>
      </c>
      <c r="J467" s="116" t="s">
        <v>56</v>
      </c>
      <c r="K467" s="116" t="s">
        <v>1</v>
      </c>
      <c r="L467" s="116" t="s">
        <v>57</v>
      </c>
      <c r="M467" s="116" t="s">
        <v>1</v>
      </c>
      <c r="N467" s="116" t="s">
        <v>58</v>
      </c>
      <c r="O467" s="116" t="s">
        <v>1</v>
      </c>
      <c r="P467" s="116" t="s">
        <v>59</v>
      </c>
      <c r="Q467" s="116" t="s">
        <v>1</v>
      </c>
      <c r="R467" s="116" t="s">
        <v>60</v>
      </c>
      <c r="S467" s="116" t="s">
        <v>1</v>
      </c>
      <c r="T467" s="113" t="s">
        <v>61</v>
      </c>
      <c r="U467" s="113" t="s">
        <v>1</v>
      </c>
      <c r="V467" s="113" t="s">
        <v>62</v>
      </c>
      <c r="W467" s="113" t="s">
        <v>1</v>
      </c>
      <c r="X467" s="113" t="s">
        <v>63</v>
      </c>
      <c r="Y467" s="113" t="s">
        <v>1</v>
      </c>
    </row>
    <row r="468" spans="1:25" customFormat="1" x14ac:dyDescent="0.3">
      <c r="A468" s="115" t="s">
        <v>1</v>
      </c>
      <c r="B468" s="55" t="s">
        <v>14</v>
      </c>
      <c r="C468" s="55" t="s">
        <v>15</v>
      </c>
      <c r="D468" s="55" t="s">
        <v>14</v>
      </c>
      <c r="E468" s="55" t="s">
        <v>15</v>
      </c>
      <c r="F468" s="55" t="s">
        <v>14</v>
      </c>
      <c r="G468" s="55" t="s">
        <v>15</v>
      </c>
      <c r="H468" s="55" t="s">
        <v>14</v>
      </c>
      <c r="I468" s="55" t="s">
        <v>15</v>
      </c>
      <c r="J468" s="55" t="s">
        <v>14</v>
      </c>
      <c r="K468" s="55" t="s">
        <v>15</v>
      </c>
      <c r="L468" s="55" t="s">
        <v>14</v>
      </c>
      <c r="M468" s="55" t="s">
        <v>15</v>
      </c>
      <c r="N468" s="55" t="s">
        <v>14</v>
      </c>
      <c r="O468" s="55" t="s">
        <v>15</v>
      </c>
      <c r="P468" s="55" t="s">
        <v>14</v>
      </c>
      <c r="Q468" s="55" t="s">
        <v>15</v>
      </c>
      <c r="R468" s="55" t="s">
        <v>14</v>
      </c>
      <c r="S468" s="55" t="s">
        <v>15</v>
      </c>
      <c r="T468" s="55" t="s">
        <v>14</v>
      </c>
      <c r="U468" s="55" t="s">
        <v>15</v>
      </c>
      <c r="V468" s="55" t="s">
        <v>14</v>
      </c>
      <c r="W468" s="55" t="s">
        <v>15</v>
      </c>
      <c r="X468" s="55" t="s">
        <v>14</v>
      </c>
      <c r="Y468" s="55" t="s">
        <v>15</v>
      </c>
    </row>
    <row r="469" spans="1:25" customFormat="1" x14ac:dyDescent="0.3">
      <c r="A469" s="56" t="s">
        <v>16</v>
      </c>
      <c r="B469" s="57">
        <v>1223.3316612077999</v>
      </c>
      <c r="C469" s="57">
        <v>1223.3316612077999</v>
      </c>
      <c r="D469" s="57">
        <v>315.42497734860001</v>
      </c>
      <c r="E469" s="57">
        <v>315.42497734860001</v>
      </c>
      <c r="F469" s="57">
        <v>117.2983338211</v>
      </c>
      <c r="G469" s="57">
        <v>117.2983338211</v>
      </c>
      <c r="H469" s="57">
        <v>192.11035967559999</v>
      </c>
      <c r="I469" s="57">
        <v>192.11035967559999</v>
      </c>
      <c r="J469" s="57">
        <v>59.262984818100001</v>
      </c>
      <c r="K469" s="57">
        <v>59.262984818100001</v>
      </c>
      <c r="L469" s="57">
        <v>227.8330979063</v>
      </c>
      <c r="M469" s="57">
        <v>227.8330979063</v>
      </c>
      <c r="N469" s="57">
        <v>35.911069217600001</v>
      </c>
      <c r="O469" s="57">
        <v>35.911069217600001</v>
      </c>
      <c r="P469" s="57">
        <v>47.365469403600002</v>
      </c>
      <c r="Q469" s="57">
        <v>47.365469403600002</v>
      </c>
      <c r="R469" s="57">
        <v>122.78009699810001</v>
      </c>
      <c r="S469" s="57">
        <v>122.78009699810001</v>
      </c>
      <c r="T469" s="57">
        <v>46.952993598100001</v>
      </c>
      <c r="U469" s="57">
        <v>46.952993598100001</v>
      </c>
      <c r="V469" s="57">
        <v>16.891675021600001</v>
      </c>
      <c r="W469" s="57">
        <v>16.891675021600001</v>
      </c>
      <c r="X469" s="57">
        <v>41.500603399100001</v>
      </c>
      <c r="Y469" s="57">
        <v>41.500603399100001</v>
      </c>
    </row>
    <row r="470" spans="1:25" customFormat="1" x14ac:dyDescent="0.3">
      <c r="A470" s="58" t="s">
        <v>236</v>
      </c>
      <c r="B470" s="59">
        <v>241.84215040430001</v>
      </c>
      <c r="C470" s="60">
        <v>0.197691401337172</v>
      </c>
      <c r="D470" s="59">
        <v>52.285022581299998</v>
      </c>
      <c r="E470" s="60">
        <v>0.16576056538324099</v>
      </c>
      <c r="F470" s="59">
        <v>22.366816675799999</v>
      </c>
      <c r="G470" s="60">
        <v>0.190683157613417</v>
      </c>
      <c r="H470" s="59">
        <v>36.846691473600004</v>
      </c>
      <c r="I470" s="60">
        <v>0.19179960693332601</v>
      </c>
      <c r="J470" s="59">
        <v>14.3970010044</v>
      </c>
      <c r="K470" s="60">
        <v>0.24293411897139</v>
      </c>
      <c r="L470" s="59">
        <v>43.899937173799998</v>
      </c>
      <c r="M470" s="60">
        <v>0.19268463439782799</v>
      </c>
      <c r="N470" s="67">
        <v>2.1549070606999998</v>
      </c>
      <c r="O470" s="71">
        <v>6.0006764144017204</v>
      </c>
      <c r="P470" s="59">
        <v>10.6779076321</v>
      </c>
      <c r="Q470" s="60">
        <v>0.225436541990407</v>
      </c>
      <c r="R470" s="59">
        <v>31.6720663702</v>
      </c>
      <c r="S470" s="60">
        <v>0.25795765881085903</v>
      </c>
      <c r="T470" s="59">
        <v>15.4872085654</v>
      </c>
      <c r="U470" s="60">
        <v>0.32984496575372202</v>
      </c>
      <c r="V470" s="67">
        <v>0.84162342740000196</v>
      </c>
      <c r="W470" s="71">
        <v>4.9824746588114301</v>
      </c>
      <c r="X470" s="59">
        <v>11.212968439599999</v>
      </c>
      <c r="Y470" s="60">
        <v>0.27018808212902201</v>
      </c>
    </row>
    <row r="471" spans="1:25" customFormat="1" x14ac:dyDescent="0.3">
      <c r="A471" s="58" t="s">
        <v>237</v>
      </c>
      <c r="B471" s="61">
        <v>195.46210679270001</v>
      </c>
      <c r="C471" s="62">
        <v>0.15977850732623</v>
      </c>
      <c r="D471" s="61">
        <v>49.112791443999903</v>
      </c>
      <c r="E471" s="62">
        <v>0.15570355859841001</v>
      </c>
      <c r="F471" s="61">
        <v>21.0640484352</v>
      </c>
      <c r="G471" s="62">
        <v>0.179576706241423</v>
      </c>
      <c r="H471" s="61">
        <v>27.726497439799999</v>
      </c>
      <c r="I471" s="62">
        <v>0.14432588376087199</v>
      </c>
      <c r="J471" s="61">
        <v>5.9705611504</v>
      </c>
      <c r="K471" s="62">
        <v>0.100746885576652</v>
      </c>
      <c r="L471" s="61">
        <v>42.965375010800003</v>
      </c>
      <c r="M471" s="62">
        <v>0.18858267479850599</v>
      </c>
      <c r="N471" s="69">
        <v>9.4048671060999904</v>
      </c>
      <c r="O471" s="72">
        <v>26.1893263303079</v>
      </c>
      <c r="P471" s="61">
        <v>13.857544626299999</v>
      </c>
      <c r="Q471" s="63">
        <v>0.29256639490300801</v>
      </c>
      <c r="R471" s="61">
        <v>11.6279754992</v>
      </c>
      <c r="S471" s="62">
        <v>9.4705703802953803E-2</v>
      </c>
      <c r="T471" s="61">
        <v>9.86288842300001</v>
      </c>
      <c r="U471" s="62">
        <v>0.210058777240544</v>
      </c>
      <c r="V471" s="69">
        <v>0</v>
      </c>
      <c r="W471" s="72">
        <v>0</v>
      </c>
      <c r="X471" s="61">
        <v>3.8695576579000002</v>
      </c>
      <c r="Y471" s="62">
        <v>9.3240997502795797E-2</v>
      </c>
    </row>
    <row r="472" spans="1:25" customFormat="1" x14ac:dyDescent="0.3">
      <c r="A472" s="58" t="s">
        <v>238</v>
      </c>
      <c r="B472" s="59">
        <v>350.2168016988</v>
      </c>
      <c r="C472" s="60">
        <v>0.28628115563773598</v>
      </c>
      <c r="D472" s="59">
        <v>98.880279431800105</v>
      </c>
      <c r="E472" s="60">
        <v>0.31348271865775501</v>
      </c>
      <c r="F472" s="59">
        <v>24.680472295200001</v>
      </c>
      <c r="G472" s="60">
        <v>0.21040769711905699</v>
      </c>
      <c r="H472" s="59">
        <v>55.978598527499798</v>
      </c>
      <c r="I472" s="60">
        <v>0.29138771392665203</v>
      </c>
      <c r="J472" s="59">
        <v>11.325607527800001</v>
      </c>
      <c r="K472" s="60">
        <v>0.19110761232432799</v>
      </c>
      <c r="L472" s="59">
        <v>61.778974538799801</v>
      </c>
      <c r="M472" s="60">
        <v>0.27115891021333299</v>
      </c>
      <c r="N472" s="67">
        <v>10.2307353697</v>
      </c>
      <c r="O472" s="71">
        <v>28.489085935335801</v>
      </c>
      <c r="P472" s="59">
        <v>12.492388263500001</v>
      </c>
      <c r="Q472" s="60">
        <v>0.26374463128513898</v>
      </c>
      <c r="R472" s="59">
        <v>45.050173830600102</v>
      </c>
      <c r="S472" s="60">
        <v>0.36691756182027702</v>
      </c>
      <c r="T472" s="59">
        <v>13.4867285069</v>
      </c>
      <c r="U472" s="60">
        <v>0.28723894843300801</v>
      </c>
      <c r="V472" s="67">
        <v>7.9846860426000301</v>
      </c>
      <c r="W472" s="71">
        <v>47.269948257882596</v>
      </c>
      <c r="X472" s="59">
        <v>8.3281573643999902</v>
      </c>
      <c r="Y472" s="60">
        <v>0.20067557293831101</v>
      </c>
    </row>
    <row r="473" spans="1:25" customFormat="1" x14ac:dyDescent="0.3">
      <c r="A473" s="58" t="s">
        <v>239</v>
      </c>
      <c r="B473" s="61">
        <v>292.25141240440001</v>
      </c>
      <c r="C473" s="62">
        <v>0.23889793885973601</v>
      </c>
      <c r="D473" s="61">
        <v>66.257815954500103</v>
      </c>
      <c r="E473" s="62">
        <v>0.21005887520845701</v>
      </c>
      <c r="F473" s="61">
        <v>36.349040318699998</v>
      </c>
      <c r="G473" s="62">
        <v>0.30988539337769699</v>
      </c>
      <c r="H473" s="61">
        <v>44.151044652300001</v>
      </c>
      <c r="I473" s="62">
        <v>0.22982125860809399</v>
      </c>
      <c r="J473" s="61">
        <v>22.537633880400001</v>
      </c>
      <c r="K473" s="63">
        <v>0.38029866280911001</v>
      </c>
      <c r="L473" s="61">
        <v>59.827914311599997</v>
      </c>
      <c r="M473" s="62">
        <v>0.26259535976728499</v>
      </c>
      <c r="N473" s="69">
        <v>10.598541280399999</v>
      </c>
      <c r="O473" s="72">
        <v>29.513299133977501</v>
      </c>
      <c r="P473" s="61">
        <v>8.5090767706000001</v>
      </c>
      <c r="Q473" s="62">
        <v>0.17964725944325299</v>
      </c>
      <c r="R473" s="61">
        <v>19.3607968892</v>
      </c>
      <c r="S473" s="64">
        <v>0.15768676978239901</v>
      </c>
      <c r="T473" s="61">
        <v>5.9429516895999903</v>
      </c>
      <c r="U473" s="62">
        <v>0.126572370240531</v>
      </c>
      <c r="V473" s="69">
        <v>7.7871646055999904</v>
      </c>
      <c r="W473" s="72">
        <v>46.1006063379876</v>
      </c>
      <c r="X473" s="61">
        <v>10.929432051499999</v>
      </c>
      <c r="Y473" s="62">
        <v>0.26335597934311</v>
      </c>
    </row>
    <row r="474" spans="1:25" customFormat="1" x14ac:dyDescent="0.3">
      <c r="A474" s="58" t="s">
        <v>240</v>
      </c>
      <c r="B474" s="59">
        <v>93.870108734500207</v>
      </c>
      <c r="C474" s="60">
        <v>7.6733163794536E-2</v>
      </c>
      <c r="D474" s="59">
        <v>38.503785417300001</v>
      </c>
      <c r="E474" s="63">
        <v>0.122069551184422</v>
      </c>
      <c r="F474" s="59">
        <v>6.4833793784999996</v>
      </c>
      <c r="G474" s="60">
        <v>5.5272561572684099E-2</v>
      </c>
      <c r="H474" s="59">
        <v>18.139781218100001</v>
      </c>
      <c r="I474" s="60">
        <v>9.4423753350579703E-2</v>
      </c>
      <c r="J474" s="59">
        <v>3.0714560946999998</v>
      </c>
      <c r="K474" s="60">
        <v>5.1827563261071498E-2</v>
      </c>
      <c r="L474" s="59">
        <v>14.034745689199999</v>
      </c>
      <c r="M474" s="60">
        <v>6.1600995720876399E-2</v>
      </c>
      <c r="N474" s="67">
        <v>1.6954265566</v>
      </c>
      <c r="O474" s="71">
        <v>4.7211809437549999</v>
      </c>
      <c r="P474" s="59">
        <v>0</v>
      </c>
      <c r="Q474" s="60">
        <v>0</v>
      </c>
      <c r="R474" s="59">
        <v>7.6838046639000002</v>
      </c>
      <c r="S474" s="60">
        <v>6.2581842267309007E-2</v>
      </c>
      <c r="T474" s="59">
        <v>1.5679014741999999</v>
      </c>
      <c r="U474" s="60">
        <v>3.3393003385910801E-2</v>
      </c>
      <c r="V474" s="67">
        <v>0.278200946</v>
      </c>
      <c r="W474" s="71">
        <v>1.64697074531836</v>
      </c>
      <c r="X474" s="59">
        <v>2.4116272959999998</v>
      </c>
      <c r="Y474" s="60">
        <v>5.81106561947555E-2</v>
      </c>
    </row>
    <row r="475" spans="1:25" customFormat="1" x14ac:dyDescent="0.3">
      <c r="A475" s="58" t="s">
        <v>88</v>
      </c>
      <c r="B475" s="61">
        <v>49.6890811731</v>
      </c>
      <c r="C475" s="62">
        <v>4.0617833044590497E-2</v>
      </c>
      <c r="D475" s="61">
        <v>10.3852825197</v>
      </c>
      <c r="E475" s="62">
        <v>3.29247309677142E-2</v>
      </c>
      <c r="F475" s="61">
        <v>6.3545767176999997</v>
      </c>
      <c r="G475" s="62">
        <v>5.4174484075722798E-2</v>
      </c>
      <c r="H475" s="61">
        <v>9.2677463643000095</v>
      </c>
      <c r="I475" s="62">
        <v>4.8241783420475803E-2</v>
      </c>
      <c r="J475" s="61">
        <v>1.9607251604</v>
      </c>
      <c r="K475" s="62">
        <v>3.3085157057448099E-2</v>
      </c>
      <c r="L475" s="61">
        <v>5.3261511820999798</v>
      </c>
      <c r="M475" s="62">
        <v>2.3377425102170502E-2</v>
      </c>
      <c r="N475" s="69">
        <v>1.8265918441</v>
      </c>
      <c r="O475" s="72">
        <v>5.0864312422220701</v>
      </c>
      <c r="P475" s="61">
        <v>1.8285521111</v>
      </c>
      <c r="Q475" s="62">
        <v>3.8605172378192901E-2</v>
      </c>
      <c r="R475" s="61">
        <v>7.3852797450000001</v>
      </c>
      <c r="S475" s="62">
        <v>6.0150463516202402E-2</v>
      </c>
      <c r="T475" s="61">
        <v>0.605314939</v>
      </c>
      <c r="U475" s="62">
        <v>1.28919349462841E-2</v>
      </c>
      <c r="V475" s="69">
        <v>0</v>
      </c>
      <c r="W475" s="72">
        <v>0</v>
      </c>
      <c r="X475" s="61">
        <v>4.7488605896999996</v>
      </c>
      <c r="Y475" s="63">
        <v>0.114428711892006</v>
      </c>
    </row>
    <row r="476" spans="1:25" customFormat="1" x14ac:dyDescent="0.3">
      <c r="A476" s="58" t="s">
        <v>241</v>
      </c>
      <c r="B476" s="59">
        <v>437.30425719700003</v>
      </c>
      <c r="C476" s="60">
        <v>0.357469908663402</v>
      </c>
      <c r="D476" s="59">
        <v>101.39781402529999</v>
      </c>
      <c r="E476" s="60">
        <v>0.32146412398165197</v>
      </c>
      <c r="F476" s="59">
        <v>43.430865111000003</v>
      </c>
      <c r="G476" s="60">
        <v>0.37025986385484</v>
      </c>
      <c r="H476" s="59">
        <v>64.573188913399804</v>
      </c>
      <c r="I476" s="60">
        <v>0.336125490694198</v>
      </c>
      <c r="J476" s="59">
        <v>20.367562154800002</v>
      </c>
      <c r="K476" s="60">
        <v>0.34368100454804201</v>
      </c>
      <c r="L476" s="59">
        <v>86.8653121846001</v>
      </c>
      <c r="M476" s="60">
        <v>0.381267309196334</v>
      </c>
      <c r="N476" s="67">
        <v>11.5597741668</v>
      </c>
      <c r="O476" s="71">
        <v>32.190002744709602</v>
      </c>
      <c r="P476" s="59">
        <v>24.5354522583999</v>
      </c>
      <c r="Q476" s="63">
        <v>0.51800293689341503</v>
      </c>
      <c r="R476" s="59">
        <v>43.300041869399998</v>
      </c>
      <c r="S476" s="60">
        <v>0.35266336261381198</v>
      </c>
      <c r="T476" s="59">
        <v>25.350096988400001</v>
      </c>
      <c r="U476" s="63">
        <v>0.53990374299426602</v>
      </c>
      <c r="V476" s="67">
        <v>0.84162342740000196</v>
      </c>
      <c r="W476" s="70">
        <v>4.9824746588114301</v>
      </c>
      <c r="X476" s="59">
        <v>15.082526097500001</v>
      </c>
      <c r="Y476" s="60">
        <v>0.36342907963181798</v>
      </c>
    </row>
    <row r="477" spans="1:25" customFormat="1" x14ac:dyDescent="0.3">
      <c r="A477" s="58" t="s">
        <v>242</v>
      </c>
      <c r="B477" s="61">
        <v>386.12152113889999</v>
      </c>
      <c r="C477" s="62">
        <v>0.31563110265427202</v>
      </c>
      <c r="D477" s="61">
        <v>104.7616013718</v>
      </c>
      <c r="E477" s="62">
        <v>0.33212842639287898</v>
      </c>
      <c r="F477" s="61">
        <v>42.832419697200002</v>
      </c>
      <c r="G477" s="62">
        <v>0.365157954950381</v>
      </c>
      <c r="H477" s="61">
        <v>62.2908258703999</v>
      </c>
      <c r="I477" s="62">
        <v>0.324245011958674</v>
      </c>
      <c r="J477" s="61">
        <v>25.609089975100002</v>
      </c>
      <c r="K477" s="62">
        <v>0.43212622607018097</v>
      </c>
      <c r="L477" s="61">
        <v>73.862660000799906</v>
      </c>
      <c r="M477" s="62">
        <v>0.324196355488162</v>
      </c>
      <c r="N477" s="69">
        <v>12.293967837</v>
      </c>
      <c r="O477" s="72">
        <v>34.234480077732499</v>
      </c>
      <c r="P477" s="61">
        <v>8.5090767706000001</v>
      </c>
      <c r="Q477" s="62">
        <v>0.17964725944325299</v>
      </c>
      <c r="R477" s="61">
        <v>27.044601553100001</v>
      </c>
      <c r="S477" s="64">
        <v>0.22026861204970799</v>
      </c>
      <c r="T477" s="61">
        <v>7.5108531637999896</v>
      </c>
      <c r="U477" s="62">
        <v>0.159965373626442</v>
      </c>
      <c r="V477" s="69">
        <v>8.06536555160001</v>
      </c>
      <c r="W477" s="72">
        <v>47.747577083305998</v>
      </c>
      <c r="X477" s="61">
        <v>13.3410593475</v>
      </c>
      <c r="Y477" s="62">
        <v>0.32146663553786597</v>
      </c>
    </row>
    <row r="478" spans="1:25" customFormat="1" x14ac:dyDescent="0.3">
      <c r="A478" s="65" t="s">
        <v>1</v>
      </c>
    </row>
    <row r="479" spans="1:25" customFormat="1" x14ac:dyDescent="0.3">
      <c r="A479" s="65" t="s">
        <v>1</v>
      </c>
    </row>
    <row r="480" spans="1:25" customFormat="1" x14ac:dyDescent="0.3">
      <c r="A480" s="53" t="s">
        <v>245</v>
      </c>
    </row>
    <row r="481" spans="1:25" customFormat="1" x14ac:dyDescent="0.3">
      <c r="A481" s="54" t="s">
        <v>1</v>
      </c>
    </row>
    <row r="482" spans="1:25" customFormat="1" ht="25.5" customHeight="1" x14ac:dyDescent="0.3">
      <c r="A482" s="114" t="s">
        <v>1</v>
      </c>
      <c r="B482" s="113" t="s">
        <v>502</v>
      </c>
      <c r="C482" s="113" t="s">
        <v>1</v>
      </c>
      <c r="D482" s="113" t="s">
        <v>53</v>
      </c>
      <c r="E482" s="113" t="s">
        <v>1</v>
      </c>
      <c r="F482" s="113" t="s">
        <v>54</v>
      </c>
      <c r="G482" s="113" t="s">
        <v>1</v>
      </c>
      <c r="H482" s="116" t="s">
        <v>55</v>
      </c>
      <c r="I482" s="116" t="s">
        <v>1</v>
      </c>
      <c r="J482" s="116" t="s">
        <v>56</v>
      </c>
      <c r="K482" s="116" t="s">
        <v>1</v>
      </c>
      <c r="L482" s="116" t="s">
        <v>57</v>
      </c>
      <c r="M482" s="116" t="s">
        <v>1</v>
      </c>
      <c r="N482" s="116" t="s">
        <v>58</v>
      </c>
      <c r="O482" s="116" t="s">
        <v>1</v>
      </c>
      <c r="P482" s="116" t="s">
        <v>59</v>
      </c>
      <c r="Q482" s="116" t="s">
        <v>1</v>
      </c>
      <c r="R482" s="116" t="s">
        <v>60</v>
      </c>
      <c r="S482" s="116" t="s">
        <v>1</v>
      </c>
      <c r="T482" s="113" t="s">
        <v>61</v>
      </c>
      <c r="U482" s="113" t="s">
        <v>1</v>
      </c>
      <c r="V482" s="113" t="s">
        <v>62</v>
      </c>
      <c r="W482" s="113" t="s">
        <v>1</v>
      </c>
      <c r="X482" s="113" t="s">
        <v>63</v>
      </c>
      <c r="Y482" s="113" t="s">
        <v>1</v>
      </c>
    </row>
    <row r="483" spans="1:25" customFormat="1" x14ac:dyDescent="0.3">
      <c r="A483" s="115" t="s">
        <v>1</v>
      </c>
      <c r="B483" s="55" t="s">
        <v>14</v>
      </c>
      <c r="C483" s="55" t="s">
        <v>15</v>
      </c>
      <c r="D483" s="55" t="s">
        <v>14</v>
      </c>
      <c r="E483" s="55" t="s">
        <v>15</v>
      </c>
      <c r="F483" s="55" t="s">
        <v>14</v>
      </c>
      <c r="G483" s="55" t="s">
        <v>15</v>
      </c>
      <c r="H483" s="55" t="s">
        <v>14</v>
      </c>
      <c r="I483" s="55" t="s">
        <v>15</v>
      </c>
      <c r="J483" s="55" t="s">
        <v>14</v>
      </c>
      <c r="K483" s="55" t="s">
        <v>15</v>
      </c>
      <c r="L483" s="55" t="s">
        <v>14</v>
      </c>
      <c r="M483" s="55" t="s">
        <v>15</v>
      </c>
      <c r="N483" s="55" t="s">
        <v>14</v>
      </c>
      <c r="O483" s="55" t="s">
        <v>15</v>
      </c>
      <c r="P483" s="55" t="s">
        <v>14</v>
      </c>
      <c r="Q483" s="55" t="s">
        <v>15</v>
      </c>
      <c r="R483" s="55" t="s">
        <v>14</v>
      </c>
      <c r="S483" s="55" t="s">
        <v>15</v>
      </c>
      <c r="T483" s="55" t="s">
        <v>14</v>
      </c>
      <c r="U483" s="55" t="s">
        <v>15</v>
      </c>
      <c r="V483" s="55" t="s">
        <v>14</v>
      </c>
      <c r="W483" s="55" t="s">
        <v>15</v>
      </c>
      <c r="X483" s="55" t="s">
        <v>14</v>
      </c>
      <c r="Y483" s="55" t="s">
        <v>15</v>
      </c>
    </row>
    <row r="484" spans="1:25" customFormat="1" x14ac:dyDescent="0.3">
      <c r="A484" s="56" t="s">
        <v>16</v>
      </c>
      <c r="B484" s="57">
        <v>1223.3316612077999</v>
      </c>
      <c r="C484" s="57">
        <v>1223.3316612077999</v>
      </c>
      <c r="D484" s="57">
        <v>315.42497734860001</v>
      </c>
      <c r="E484" s="57">
        <v>315.42497734860001</v>
      </c>
      <c r="F484" s="57">
        <v>117.2983338211</v>
      </c>
      <c r="G484" s="57">
        <v>117.2983338211</v>
      </c>
      <c r="H484" s="57">
        <v>192.11035967559999</v>
      </c>
      <c r="I484" s="57">
        <v>192.11035967559999</v>
      </c>
      <c r="J484" s="57">
        <v>59.262984818100001</v>
      </c>
      <c r="K484" s="57">
        <v>59.262984818100001</v>
      </c>
      <c r="L484" s="57">
        <v>227.8330979063</v>
      </c>
      <c r="M484" s="57">
        <v>227.8330979063</v>
      </c>
      <c r="N484" s="57">
        <v>35.911069217600001</v>
      </c>
      <c r="O484" s="57">
        <v>35.911069217600001</v>
      </c>
      <c r="P484" s="57">
        <v>47.365469403600002</v>
      </c>
      <c r="Q484" s="57">
        <v>47.365469403600002</v>
      </c>
      <c r="R484" s="57">
        <v>122.78009699810001</v>
      </c>
      <c r="S484" s="57">
        <v>122.78009699810001</v>
      </c>
      <c r="T484" s="57">
        <v>46.952993598100001</v>
      </c>
      <c r="U484" s="57">
        <v>46.952993598100001</v>
      </c>
      <c r="V484" s="57">
        <v>16.891675021600001</v>
      </c>
      <c r="W484" s="57">
        <v>16.891675021600001</v>
      </c>
      <c r="X484" s="57">
        <v>41.500603399100001</v>
      </c>
      <c r="Y484" s="57">
        <v>41.500603399100001</v>
      </c>
    </row>
    <row r="485" spans="1:25" customFormat="1" x14ac:dyDescent="0.3">
      <c r="A485" s="58" t="s">
        <v>236</v>
      </c>
      <c r="B485" s="59">
        <v>346.04076233640001</v>
      </c>
      <c r="C485" s="60">
        <v>0.28286749481718798</v>
      </c>
      <c r="D485" s="59">
        <v>80.4015622024001</v>
      </c>
      <c r="E485" s="60">
        <v>0.25489916137345803</v>
      </c>
      <c r="F485" s="59">
        <v>31.123400501399999</v>
      </c>
      <c r="G485" s="60">
        <v>0.26533540151447099</v>
      </c>
      <c r="H485" s="59">
        <v>48.696839235299997</v>
      </c>
      <c r="I485" s="60">
        <v>0.25348367114365999</v>
      </c>
      <c r="J485" s="59">
        <v>14.3794954475</v>
      </c>
      <c r="K485" s="60">
        <v>0.24263873126937499</v>
      </c>
      <c r="L485" s="59">
        <v>64.613673509800194</v>
      </c>
      <c r="M485" s="60">
        <v>0.28360090831216</v>
      </c>
      <c r="N485" s="67">
        <v>3.7912546198000099</v>
      </c>
      <c r="O485" s="70">
        <v>10.5573426311181</v>
      </c>
      <c r="P485" s="59">
        <v>16.153749797100001</v>
      </c>
      <c r="Q485" s="60">
        <v>0.34104485821631603</v>
      </c>
      <c r="R485" s="59">
        <v>34.855966932400001</v>
      </c>
      <c r="S485" s="60">
        <v>0.28388939074497899</v>
      </c>
      <c r="T485" s="59">
        <v>27.178382246800101</v>
      </c>
      <c r="U485" s="63">
        <v>0.578842373277341</v>
      </c>
      <c r="V485" s="67">
        <v>5.9160512770000002</v>
      </c>
      <c r="W485" s="71">
        <v>35.023473216450903</v>
      </c>
      <c r="X485" s="59">
        <v>18.930386566900001</v>
      </c>
      <c r="Y485" s="63">
        <v>0.45614726091694702</v>
      </c>
    </row>
    <row r="486" spans="1:25" customFormat="1" x14ac:dyDescent="0.3">
      <c r="A486" s="58" t="s">
        <v>237</v>
      </c>
      <c r="B486" s="61">
        <v>169.8497116062</v>
      </c>
      <c r="C486" s="62">
        <v>0.13884191588608699</v>
      </c>
      <c r="D486" s="61">
        <v>40.219115226299998</v>
      </c>
      <c r="E486" s="62">
        <v>0.12750770583982901</v>
      </c>
      <c r="F486" s="61">
        <v>22.526524348599999</v>
      </c>
      <c r="G486" s="62">
        <v>0.19204470869089099</v>
      </c>
      <c r="H486" s="61">
        <v>27.884972923300001</v>
      </c>
      <c r="I486" s="62">
        <v>0.14515080274893499</v>
      </c>
      <c r="J486" s="61">
        <v>8.2072497999999996</v>
      </c>
      <c r="K486" s="62">
        <v>0.13848863376002901</v>
      </c>
      <c r="L486" s="61">
        <v>36.030562142500003</v>
      </c>
      <c r="M486" s="62">
        <v>0.158144547362114</v>
      </c>
      <c r="N486" s="69">
        <v>7.9418550270000097</v>
      </c>
      <c r="O486" s="72">
        <v>22.115339921730001</v>
      </c>
      <c r="P486" s="61">
        <v>9.7003086705000108</v>
      </c>
      <c r="Q486" s="62">
        <v>0.20479705559009501</v>
      </c>
      <c r="R486" s="61">
        <v>11.5413617218</v>
      </c>
      <c r="S486" s="62">
        <v>9.4000265547750803E-2</v>
      </c>
      <c r="T486" s="61">
        <v>2.7923971404999901</v>
      </c>
      <c r="U486" s="62">
        <v>5.9472185403168801E-2</v>
      </c>
      <c r="V486" s="69">
        <v>0.19717885260000001</v>
      </c>
      <c r="W486" s="72">
        <v>1.1673137942084499</v>
      </c>
      <c r="X486" s="61">
        <v>2.8081857531000001</v>
      </c>
      <c r="Y486" s="62">
        <v>6.7666142732780099E-2</v>
      </c>
    </row>
    <row r="487" spans="1:25" customFormat="1" x14ac:dyDescent="0.3">
      <c r="A487" s="58" t="s">
        <v>238</v>
      </c>
      <c r="B487" s="59">
        <v>241.2332450788</v>
      </c>
      <c r="C487" s="60">
        <v>0.197193657883938</v>
      </c>
      <c r="D487" s="59">
        <v>74.016473335599997</v>
      </c>
      <c r="E487" s="60">
        <v>0.23465634826312101</v>
      </c>
      <c r="F487" s="59">
        <v>24.225933828100001</v>
      </c>
      <c r="G487" s="60">
        <v>0.20653263383134399</v>
      </c>
      <c r="H487" s="59">
        <v>27.855840284799999</v>
      </c>
      <c r="I487" s="60">
        <v>0.144999157420962</v>
      </c>
      <c r="J487" s="59">
        <v>16.533126943199999</v>
      </c>
      <c r="K487" s="60">
        <v>0.27897897809140498</v>
      </c>
      <c r="L487" s="59">
        <v>43.4789089967</v>
      </c>
      <c r="M487" s="60">
        <v>0.19083666682433201</v>
      </c>
      <c r="N487" s="67">
        <v>7.9115089975000101</v>
      </c>
      <c r="O487" s="71">
        <v>22.030836646942799</v>
      </c>
      <c r="P487" s="59">
        <v>7.6273853650999897</v>
      </c>
      <c r="Q487" s="60">
        <v>0.16103261428926699</v>
      </c>
      <c r="R487" s="59">
        <v>28.4789726638</v>
      </c>
      <c r="S487" s="60">
        <v>0.231951052003491</v>
      </c>
      <c r="T487" s="59">
        <v>3.7059090361</v>
      </c>
      <c r="U487" s="60">
        <v>7.8928067245747802E-2</v>
      </c>
      <c r="V487" s="67">
        <v>0</v>
      </c>
      <c r="W487" s="71">
        <v>0</v>
      </c>
      <c r="X487" s="59">
        <v>7.3991856279000103</v>
      </c>
      <c r="Y487" s="60">
        <v>0.178291037283098</v>
      </c>
    </row>
    <row r="488" spans="1:25" customFormat="1" x14ac:dyDescent="0.3">
      <c r="A488" s="58" t="s">
        <v>239</v>
      </c>
      <c r="B488" s="61">
        <v>243.4983558429</v>
      </c>
      <c r="C488" s="62">
        <v>0.19904524959526801</v>
      </c>
      <c r="D488" s="61">
        <v>57.259545009700098</v>
      </c>
      <c r="E488" s="62">
        <v>0.18153142306932199</v>
      </c>
      <c r="F488" s="61">
        <v>21.2937094336</v>
      </c>
      <c r="G488" s="62">
        <v>0.181534628327087</v>
      </c>
      <c r="H488" s="61">
        <v>35.556737800299999</v>
      </c>
      <c r="I488" s="62">
        <v>0.185084957731283</v>
      </c>
      <c r="J488" s="61">
        <v>14.428523870099999</v>
      </c>
      <c r="K488" s="62">
        <v>0.243466033889222</v>
      </c>
      <c r="L488" s="61">
        <v>49.884320810200101</v>
      </c>
      <c r="M488" s="62">
        <v>0.218951158846621</v>
      </c>
      <c r="N488" s="69">
        <v>6.4163309253000103</v>
      </c>
      <c r="O488" s="72">
        <v>17.8672789897199</v>
      </c>
      <c r="P488" s="61">
        <v>7.7899960288999903</v>
      </c>
      <c r="Q488" s="62">
        <v>0.16446572000631199</v>
      </c>
      <c r="R488" s="61">
        <v>25.139437841900001</v>
      </c>
      <c r="S488" s="62">
        <v>0.20475173465850099</v>
      </c>
      <c r="T488" s="61">
        <v>10.371582836</v>
      </c>
      <c r="U488" s="62">
        <v>0.22089289822022501</v>
      </c>
      <c r="V488" s="69">
        <v>9.7984256163999692</v>
      </c>
      <c r="W488" s="68">
        <v>58.007424390241901</v>
      </c>
      <c r="X488" s="61">
        <v>5.5597456704999999</v>
      </c>
      <c r="Y488" s="62">
        <v>0.133967827335748</v>
      </c>
    </row>
    <row r="489" spans="1:25" customFormat="1" x14ac:dyDescent="0.3">
      <c r="A489" s="58" t="s">
        <v>240</v>
      </c>
      <c r="B489" s="59">
        <v>161.1120309911</v>
      </c>
      <c r="C489" s="60">
        <v>0.13169938790927199</v>
      </c>
      <c r="D489" s="59">
        <v>51.3291374263002</v>
      </c>
      <c r="E489" s="60">
        <v>0.16273009784374901</v>
      </c>
      <c r="F489" s="59">
        <v>16.086398747699999</v>
      </c>
      <c r="G489" s="60">
        <v>0.137140897263166</v>
      </c>
      <c r="H489" s="59">
        <v>37.695945955100001</v>
      </c>
      <c r="I489" s="63">
        <v>0.19622026640704801</v>
      </c>
      <c r="J489" s="59">
        <v>2.9738826428000098</v>
      </c>
      <c r="K489" s="60">
        <v>5.0181114770508899E-2</v>
      </c>
      <c r="L489" s="59">
        <v>29.3262716887</v>
      </c>
      <c r="M489" s="60">
        <v>0.12871822381470199</v>
      </c>
      <c r="N489" s="67">
        <v>2.5538822555</v>
      </c>
      <c r="O489" s="71">
        <v>7.1116853692798001</v>
      </c>
      <c r="P489" s="59">
        <v>4.3837867078999997</v>
      </c>
      <c r="Q489" s="60">
        <v>9.2552375456175895E-2</v>
      </c>
      <c r="R489" s="59">
        <v>10.8237447618</v>
      </c>
      <c r="S489" s="60">
        <v>8.8155531934198603E-2</v>
      </c>
      <c r="T489" s="59">
        <v>2.9047223387000001</v>
      </c>
      <c r="U489" s="60">
        <v>6.1864475853517099E-2</v>
      </c>
      <c r="V489" s="67">
        <v>0.98001927559999702</v>
      </c>
      <c r="W489" s="71">
        <v>5.8017885990987503</v>
      </c>
      <c r="X489" s="59">
        <v>2.0542391910000002</v>
      </c>
      <c r="Y489" s="60">
        <v>4.9499019839421197E-2</v>
      </c>
    </row>
    <row r="490" spans="1:25" customFormat="1" x14ac:dyDescent="0.3">
      <c r="A490" s="58" t="s">
        <v>88</v>
      </c>
      <c r="B490" s="61">
        <v>61.597555352400001</v>
      </c>
      <c r="C490" s="62">
        <v>5.0352293908247699E-2</v>
      </c>
      <c r="D490" s="61">
        <v>12.1991441483</v>
      </c>
      <c r="E490" s="62">
        <v>3.8675263610521898E-2</v>
      </c>
      <c r="F490" s="61">
        <v>2.0423669617</v>
      </c>
      <c r="G490" s="62">
        <v>1.74117303730414E-2</v>
      </c>
      <c r="H490" s="61">
        <v>14.420023476800001</v>
      </c>
      <c r="I490" s="62">
        <v>7.5061144548111997E-2</v>
      </c>
      <c r="J490" s="61">
        <v>2.7407061144999898</v>
      </c>
      <c r="K490" s="62">
        <v>4.6246508219460102E-2</v>
      </c>
      <c r="L490" s="61">
        <v>4.4993607583999902</v>
      </c>
      <c r="M490" s="64">
        <v>1.9748494840071198E-2</v>
      </c>
      <c r="N490" s="69">
        <v>7.2962373925000001</v>
      </c>
      <c r="O490" s="68">
        <v>20.317516441209499</v>
      </c>
      <c r="P490" s="61">
        <v>1.7102428341</v>
      </c>
      <c r="Q490" s="62">
        <v>3.6107376441834899E-2</v>
      </c>
      <c r="R490" s="61">
        <v>11.9406130764</v>
      </c>
      <c r="S490" s="63">
        <v>9.7252025111079499E-2</v>
      </c>
      <c r="T490" s="61">
        <v>0</v>
      </c>
      <c r="U490" s="62">
        <v>0</v>
      </c>
      <c r="V490" s="69">
        <v>0</v>
      </c>
      <c r="W490" s="72">
        <v>0</v>
      </c>
      <c r="X490" s="61">
        <v>4.7488605896999996</v>
      </c>
      <c r="Y490" s="62">
        <v>0.114428711892006</v>
      </c>
    </row>
    <row r="491" spans="1:25" customFormat="1" x14ac:dyDescent="0.3">
      <c r="A491" s="58" t="s">
        <v>241</v>
      </c>
      <c r="B491" s="59">
        <v>515.89047394260001</v>
      </c>
      <c r="C491" s="60">
        <v>0.421709410703275</v>
      </c>
      <c r="D491" s="59">
        <v>120.62067742870001</v>
      </c>
      <c r="E491" s="60">
        <v>0.38240686721328698</v>
      </c>
      <c r="F491" s="59">
        <v>53.649924849999998</v>
      </c>
      <c r="G491" s="60">
        <v>0.45738011020536101</v>
      </c>
      <c r="H491" s="59">
        <v>76.581812158600101</v>
      </c>
      <c r="I491" s="60">
        <v>0.39863447389259499</v>
      </c>
      <c r="J491" s="59">
        <v>22.586745247499898</v>
      </c>
      <c r="K491" s="60">
        <v>0.38112736502940397</v>
      </c>
      <c r="L491" s="59">
        <v>100.6442356523</v>
      </c>
      <c r="M491" s="60">
        <v>0.44174545567427398</v>
      </c>
      <c r="N491" s="67">
        <v>11.733109646799999</v>
      </c>
      <c r="O491" s="71">
        <v>32.672682552848102</v>
      </c>
      <c r="P491" s="59">
        <v>25.854058467599899</v>
      </c>
      <c r="Q491" s="60">
        <v>0.54584191380641001</v>
      </c>
      <c r="R491" s="59">
        <v>46.397328654200003</v>
      </c>
      <c r="S491" s="60">
        <v>0.37788965629273003</v>
      </c>
      <c r="T491" s="59">
        <v>29.970779387299899</v>
      </c>
      <c r="U491" s="63">
        <v>0.63831455868051001</v>
      </c>
      <c r="V491" s="67">
        <v>6.1132301296000104</v>
      </c>
      <c r="W491" s="71">
        <v>36.190787010659299</v>
      </c>
      <c r="X491" s="59">
        <v>21.738572319999999</v>
      </c>
      <c r="Y491" s="60">
        <v>0.52381340364972695</v>
      </c>
    </row>
    <row r="492" spans="1:25" customFormat="1" x14ac:dyDescent="0.3">
      <c r="A492" s="58" t="s">
        <v>242</v>
      </c>
      <c r="B492" s="61">
        <v>404.610386834</v>
      </c>
      <c r="C492" s="62">
        <v>0.33074463750453997</v>
      </c>
      <c r="D492" s="61">
        <v>108.588682436</v>
      </c>
      <c r="E492" s="62">
        <v>0.344261520913071</v>
      </c>
      <c r="F492" s="61">
        <v>37.380108181300002</v>
      </c>
      <c r="G492" s="62">
        <v>0.31867552559025297</v>
      </c>
      <c r="H492" s="61">
        <v>73.252683755400099</v>
      </c>
      <c r="I492" s="62">
        <v>0.38130522413833101</v>
      </c>
      <c r="J492" s="61">
        <v>17.402406512900001</v>
      </c>
      <c r="K492" s="62">
        <v>0.29364714865973102</v>
      </c>
      <c r="L492" s="61">
        <v>79.210592498899899</v>
      </c>
      <c r="M492" s="62">
        <v>0.34766938266132302</v>
      </c>
      <c r="N492" s="69">
        <v>8.9702131808000107</v>
      </c>
      <c r="O492" s="72">
        <v>24.978964358999701</v>
      </c>
      <c r="P492" s="61">
        <v>12.1737827368</v>
      </c>
      <c r="Q492" s="62">
        <v>0.25701809546248799</v>
      </c>
      <c r="R492" s="61">
        <v>35.963182603699998</v>
      </c>
      <c r="S492" s="62">
        <v>0.2929072665927</v>
      </c>
      <c r="T492" s="61">
        <v>13.276305174699999</v>
      </c>
      <c r="U492" s="62">
        <v>0.28275737407374202</v>
      </c>
      <c r="V492" s="69">
        <v>10.778444892</v>
      </c>
      <c r="W492" s="68">
        <v>63.809212989340601</v>
      </c>
      <c r="X492" s="61">
        <v>7.6139848614999996</v>
      </c>
      <c r="Y492" s="62">
        <v>0.18346684717517001</v>
      </c>
    </row>
    <row r="493" spans="1:25" customFormat="1" x14ac:dyDescent="0.3">
      <c r="A493" s="65" t="s">
        <v>1</v>
      </c>
    </row>
    <row r="494" spans="1:25" customFormat="1" x14ac:dyDescent="0.3">
      <c r="A494" s="65" t="s">
        <v>1</v>
      </c>
    </row>
    <row r="495" spans="1:25" customFormat="1" x14ac:dyDescent="0.3">
      <c r="A495" s="53" t="s">
        <v>246</v>
      </c>
    </row>
    <row r="496" spans="1:25" customFormat="1" x14ac:dyDescent="0.3">
      <c r="A496" s="54" t="s">
        <v>1</v>
      </c>
    </row>
    <row r="497" spans="1:25" customFormat="1" ht="25.5" customHeight="1" x14ac:dyDescent="0.3">
      <c r="A497" s="114" t="s">
        <v>1</v>
      </c>
      <c r="B497" s="113" t="s">
        <v>502</v>
      </c>
      <c r="C497" s="113" t="s">
        <v>1</v>
      </c>
      <c r="D497" s="113" t="s">
        <v>53</v>
      </c>
      <c r="E497" s="113" t="s">
        <v>1</v>
      </c>
      <c r="F497" s="113" t="s">
        <v>54</v>
      </c>
      <c r="G497" s="113" t="s">
        <v>1</v>
      </c>
      <c r="H497" s="116" t="s">
        <v>55</v>
      </c>
      <c r="I497" s="116" t="s">
        <v>1</v>
      </c>
      <c r="J497" s="116" t="s">
        <v>56</v>
      </c>
      <c r="K497" s="116" t="s">
        <v>1</v>
      </c>
      <c r="L497" s="116" t="s">
        <v>57</v>
      </c>
      <c r="M497" s="116" t="s">
        <v>1</v>
      </c>
      <c r="N497" s="116" t="s">
        <v>58</v>
      </c>
      <c r="O497" s="116" t="s">
        <v>1</v>
      </c>
      <c r="P497" s="116" t="s">
        <v>59</v>
      </c>
      <c r="Q497" s="116" t="s">
        <v>1</v>
      </c>
      <c r="R497" s="116" t="s">
        <v>60</v>
      </c>
      <c r="S497" s="116" t="s">
        <v>1</v>
      </c>
      <c r="T497" s="113" t="s">
        <v>61</v>
      </c>
      <c r="U497" s="113" t="s">
        <v>1</v>
      </c>
      <c r="V497" s="113" t="s">
        <v>62</v>
      </c>
      <c r="W497" s="113" t="s">
        <v>1</v>
      </c>
      <c r="X497" s="113" t="s">
        <v>63</v>
      </c>
      <c r="Y497" s="113" t="s">
        <v>1</v>
      </c>
    </row>
    <row r="498" spans="1:25" customFormat="1" x14ac:dyDescent="0.3">
      <c r="A498" s="115" t="s">
        <v>1</v>
      </c>
      <c r="B498" s="55" t="s">
        <v>14</v>
      </c>
      <c r="C498" s="55" t="s">
        <v>15</v>
      </c>
      <c r="D498" s="55" t="s">
        <v>14</v>
      </c>
      <c r="E498" s="55" t="s">
        <v>15</v>
      </c>
      <c r="F498" s="55" t="s">
        <v>14</v>
      </c>
      <c r="G498" s="55" t="s">
        <v>15</v>
      </c>
      <c r="H498" s="55" t="s">
        <v>14</v>
      </c>
      <c r="I498" s="55" t="s">
        <v>15</v>
      </c>
      <c r="J498" s="55" t="s">
        <v>14</v>
      </c>
      <c r="K498" s="55" t="s">
        <v>15</v>
      </c>
      <c r="L498" s="55" t="s">
        <v>14</v>
      </c>
      <c r="M498" s="55" t="s">
        <v>15</v>
      </c>
      <c r="N498" s="55" t="s">
        <v>14</v>
      </c>
      <c r="O498" s="55" t="s">
        <v>15</v>
      </c>
      <c r="P498" s="55" t="s">
        <v>14</v>
      </c>
      <c r="Q498" s="55" t="s">
        <v>15</v>
      </c>
      <c r="R498" s="55" t="s">
        <v>14</v>
      </c>
      <c r="S498" s="55" t="s">
        <v>15</v>
      </c>
      <c r="T498" s="55" t="s">
        <v>14</v>
      </c>
      <c r="U498" s="55" t="s">
        <v>15</v>
      </c>
      <c r="V498" s="55" t="s">
        <v>14</v>
      </c>
      <c r="W498" s="55" t="s">
        <v>15</v>
      </c>
      <c r="X498" s="55" t="s">
        <v>14</v>
      </c>
      <c r="Y498" s="55" t="s">
        <v>15</v>
      </c>
    </row>
    <row r="499" spans="1:25" customFormat="1" x14ac:dyDescent="0.3">
      <c r="A499" s="56" t="s">
        <v>16</v>
      </c>
      <c r="B499" s="57">
        <v>1223.3316612077999</v>
      </c>
      <c r="C499" s="57">
        <v>1223.3316612077999</v>
      </c>
      <c r="D499" s="57">
        <v>315.42497734860001</v>
      </c>
      <c r="E499" s="57">
        <v>315.42497734860001</v>
      </c>
      <c r="F499" s="57">
        <v>117.2983338211</v>
      </c>
      <c r="G499" s="57">
        <v>117.2983338211</v>
      </c>
      <c r="H499" s="57">
        <v>192.11035967559999</v>
      </c>
      <c r="I499" s="57">
        <v>192.11035967559999</v>
      </c>
      <c r="J499" s="57">
        <v>59.262984818100001</v>
      </c>
      <c r="K499" s="57">
        <v>59.262984818100001</v>
      </c>
      <c r="L499" s="57">
        <v>227.8330979063</v>
      </c>
      <c r="M499" s="57">
        <v>227.8330979063</v>
      </c>
      <c r="N499" s="57">
        <v>35.911069217600001</v>
      </c>
      <c r="O499" s="57">
        <v>35.911069217600001</v>
      </c>
      <c r="P499" s="57">
        <v>47.365469403600002</v>
      </c>
      <c r="Q499" s="57">
        <v>47.365469403600002</v>
      </c>
      <c r="R499" s="57">
        <v>122.78009699810001</v>
      </c>
      <c r="S499" s="57">
        <v>122.78009699810001</v>
      </c>
      <c r="T499" s="57">
        <v>46.952993598100001</v>
      </c>
      <c r="U499" s="57">
        <v>46.952993598100001</v>
      </c>
      <c r="V499" s="57">
        <v>16.891675021600001</v>
      </c>
      <c r="W499" s="57">
        <v>16.891675021600001</v>
      </c>
      <c r="X499" s="57">
        <v>41.500603399100001</v>
      </c>
      <c r="Y499" s="57">
        <v>41.500603399100001</v>
      </c>
    </row>
    <row r="500" spans="1:25" customFormat="1" x14ac:dyDescent="0.3">
      <c r="A500" s="58" t="s">
        <v>236</v>
      </c>
      <c r="B500" s="59">
        <v>235.7270488721</v>
      </c>
      <c r="C500" s="60">
        <v>0.192692673906082</v>
      </c>
      <c r="D500" s="59">
        <v>66.762748201700006</v>
      </c>
      <c r="E500" s="60">
        <v>0.21165967502920799</v>
      </c>
      <c r="F500" s="59">
        <v>20.5877133334</v>
      </c>
      <c r="G500" s="60">
        <v>0.175515820751553</v>
      </c>
      <c r="H500" s="59">
        <v>31.020025904899999</v>
      </c>
      <c r="I500" s="60">
        <v>0.16146982368509899</v>
      </c>
      <c r="J500" s="59">
        <v>12.3130790249</v>
      </c>
      <c r="K500" s="60">
        <v>0.207770146284285</v>
      </c>
      <c r="L500" s="59">
        <v>30.654361164600001</v>
      </c>
      <c r="M500" s="64">
        <v>0.13454744480192701</v>
      </c>
      <c r="N500" s="67">
        <v>3.6986659516999998</v>
      </c>
      <c r="O500" s="71">
        <v>10.2995149748626</v>
      </c>
      <c r="P500" s="59">
        <v>9.5566037222000002</v>
      </c>
      <c r="Q500" s="60">
        <v>0.201763095405398</v>
      </c>
      <c r="R500" s="59">
        <v>21.326851383099999</v>
      </c>
      <c r="S500" s="60">
        <v>0.17369958083214401</v>
      </c>
      <c r="T500" s="59">
        <v>24.551237857</v>
      </c>
      <c r="U500" s="63">
        <v>0.52288972386189903</v>
      </c>
      <c r="V500" s="67">
        <v>3.7371193629000001</v>
      </c>
      <c r="W500" s="71">
        <v>22.124030672631399</v>
      </c>
      <c r="X500" s="59">
        <v>11.5186429657</v>
      </c>
      <c r="Y500" s="60">
        <v>0.27755362626726998</v>
      </c>
    </row>
    <row r="501" spans="1:25" customFormat="1" x14ac:dyDescent="0.3">
      <c r="A501" s="58" t="s">
        <v>237</v>
      </c>
      <c r="B501" s="61">
        <v>145.93302752989999</v>
      </c>
      <c r="C501" s="62">
        <v>0.11929146621270301</v>
      </c>
      <c r="D501" s="61">
        <v>37.276957823999901</v>
      </c>
      <c r="E501" s="62">
        <v>0.118180107794071</v>
      </c>
      <c r="F501" s="61">
        <v>16.879302854399999</v>
      </c>
      <c r="G501" s="62">
        <v>0.143900619084188</v>
      </c>
      <c r="H501" s="61">
        <v>33.519824811900001</v>
      </c>
      <c r="I501" s="63">
        <v>0.17448213031562701</v>
      </c>
      <c r="J501" s="61">
        <v>6.5476256379000004</v>
      </c>
      <c r="K501" s="62">
        <v>0.110484236627586</v>
      </c>
      <c r="L501" s="61">
        <v>20.9362932009</v>
      </c>
      <c r="M501" s="62">
        <v>9.1893115588984303E-2</v>
      </c>
      <c r="N501" s="69">
        <v>3.9026049327000001</v>
      </c>
      <c r="O501" s="72">
        <v>10.8674150275295</v>
      </c>
      <c r="P501" s="61">
        <v>5.51525098539999</v>
      </c>
      <c r="Q501" s="62">
        <v>0.11644033205719299</v>
      </c>
      <c r="R501" s="61">
        <v>10.615003916199999</v>
      </c>
      <c r="S501" s="62">
        <v>8.6455412365118597E-2</v>
      </c>
      <c r="T501" s="61">
        <v>6.6932707009000003</v>
      </c>
      <c r="U501" s="62">
        <v>0.14255258691686201</v>
      </c>
      <c r="V501" s="69">
        <v>1.7210938987</v>
      </c>
      <c r="W501" s="72">
        <v>10.189006694121099</v>
      </c>
      <c r="X501" s="61">
        <v>2.3257987669000002</v>
      </c>
      <c r="Y501" s="62">
        <v>5.6042528937071803E-2</v>
      </c>
    </row>
    <row r="502" spans="1:25" customFormat="1" x14ac:dyDescent="0.3">
      <c r="A502" s="58" t="s">
        <v>238</v>
      </c>
      <c r="B502" s="59">
        <v>317.8143801512</v>
      </c>
      <c r="C502" s="60">
        <v>0.25979412634299098</v>
      </c>
      <c r="D502" s="59">
        <v>94.789394044900007</v>
      </c>
      <c r="E502" s="60">
        <v>0.30051327844003001</v>
      </c>
      <c r="F502" s="59">
        <v>29.7285637415</v>
      </c>
      <c r="G502" s="60">
        <v>0.25344404113055102</v>
      </c>
      <c r="H502" s="59">
        <v>35.232310316499998</v>
      </c>
      <c r="I502" s="64">
        <v>0.183396201933065</v>
      </c>
      <c r="J502" s="59">
        <v>20.343580951700101</v>
      </c>
      <c r="K502" s="60">
        <v>0.34327634718605499</v>
      </c>
      <c r="L502" s="59">
        <v>57.2300309771</v>
      </c>
      <c r="M502" s="60">
        <v>0.25119278762841002</v>
      </c>
      <c r="N502" s="67">
        <v>12.0950692786</v>
      </c>
      <c r="O502" s="71">
        <v>33.680615871699601</v>
      </c>
      <c r="P502" s="59">
        <v>17.388809442700001</v>
      </c>
      <c r="Q502" s="60">
        <v>0.36711996443084699</v>
      </c>
      <c r="R502" s="59">
        <v>28.569167849500001</v>
      </c>
      <c r="S502" s="60">
        <v>0.23268565954905601</v>
      </c>
      <c r="T502" s="59">
        <v>4.9557354418000097</v>
      </c>
      <c r="U502" s="64">
        <v>0.10554674073008501</v>
      </c>
      <c r="V502" s="67">
        <v>7.7875071899999799</v>
      </c>
      <c r="W502" s="71">
        <v>46.1026344636742</v>
      </c>
      <c r="X502" s="59">
        <v>9.6942109168999906</v>
      </c>
      <c r="Y502" s="60">
        <v>0.23359204741370701</v>
      </c>
    </row>
    <row r="503" spans="1:25" customFormat="1" x14ac:dyDescent="0.3">
      <c r="A503" s="58" t="s">
        <v>239</v>
      </c>
      <c r="B503" s="61">
        <v>292.97627200559998</v>
      </c>
      <c r="C503" s="62">
        <v>0.239490467954</v>
      </c>
      <c r="D503" s="61">
        <v>57.271520400700098</v>
      </c>
      <c r="E503" s="64">
        <v>0.18156938896251401</v>
      </c>
      <c r="F503" s="61">
        <v>33.124750206999998</v>
      </c>
      <c r="G503" s="62">
        <v>0.282397448692842</v>
      </c>
      <c r="H503" s="61">
        <v>58.544848855399799</v>
      </c>
      <c r="I503" s="62">
        <v>0.30474592288650998</v>
      </c>
      <c r="J503" s="61">
        <v>6.5498672450999997</v>
      </c>
      <c r="K503" s="64">
        <v>0.11052206137109</v>
      </c>
      <c r="L503" s="61">
        <v>67.223866240599804</v>
      </c>
      <c r="M503" s="62">
        <v>0.295057508581334</v>
      </c>
      <c r="N503" s="69">
        <v>11.7675146192</v>
      </c>
      <c r="O503" s="72">
        <v>32.768488590233197</v>
      </c>
      <c r="P503" s="61">
        <v>10.6733447035</v>
      </c>
      <c r="Q503" s="62">
        <v>0.22534020749488801</v>
      </c>
      <c r="R503" s="61">
        <v>31.128672465499999</v>
      </c>
      <c r="S503" s="62">
        <v>0.25353190970342498</v>
      </c>
      <c r="T503" s="61">
        <v>7.1574730885999998</v>
      </c>
      <c r="U503" s="62">
        <v>0.15243912134474899</v>
      </c>
      <c r="V503" s="69">
        <v>2.2232929362</v>
      </c>
      <c r="W503" s="72">
        <v>13.162063166364501</v>
      </c>
      <c r="X503" s="61">
        <v>7.31112124379999</v>
      </c>
      <c r="Y503" s="62">
        <v>0.17616903478465001</v>
      </c>
    </row>
    <row r="504" spans="1:25" customFormat="1" x14ac:dyDescent="0.3">
      <c r="A504" s="58" t="s">
        <v>240</v>
      </c>
      <c r="B504" s="59">
        <v>190.96861802180001</v>
      </c>
      <c r="C504" s="60">
        <v>0.15610535072169701</v>
      </c>
      <c r="D504" s="59">
        <v>45.143348779100101</v>
      </c>
      <c r="E504" s="60">
        <v>0.14311913139715801</v>
      </c>
      <c r="F504" s="59">
        <v>14.5218290228</v>
      </c>
      <c r="G504" s="60">
        <v>0.12380251747606499</v>
      </c>
      <c r="H504" s="59">
        <v>29.337358735999999</v>
      </c>
      <c r="I504" s="60">
        <v>0.15271096668362599</v>
      </c>
      <c r="J504" s="59">
        <v>10.768125844</v>
      </c>
      <c r="K504" s="60">
        <v>0.18170070031152399</v>
      </c>
      <c r="L504" s="59">
        <v>49.628434287199902</v>
      </c>
      <c r="M504" s="63">
        <v>0.217828027372961</v>
      </c>
      <c r="N504" s="67">
        <v>4.4472144353999896</v>
      </c>
      <c r="O504" s="71">
        <v>12.383965535675101</v>
      </c>
      <c r="P504" s="59">
        <v>2.52121771570001</v>
      </c>
      <c r="Q504" s="60">
        <v>5.3229024169839101E-2</v>
      </c>
      <c r="R504" s="59">
        <v>24.254890196200002</v>
      </c>
      <c r="S504" s="60">
        <v>0.197547410282428</v>
      </c>
      <c r="T504" s="59">
        <v>3.02156845549999</v>
      </c>
      <c r="U504" s="60">
        <v>6.4353052360483998E-2</v>
      </c>
      <c r="V504" s="67">
        <v>1.4226616338</v>
      </c>
      <c r="W504" s="71">
        <v>8.4222650032089206</v>
      </c>
      <c r="X504" s="59">
        <v>5.9019689161000004</v>
      </c>
      <c r="Y504" s="60">
        <v>0.142214050705296</v>
      </c>
    </row>
    <row r="505" spans="1:25" customFormat="1" x14ac:dyDescent="0.3">
      <c r="A505" s="58" t="s">
        <v>88</v>
      </c>
      <c r="B505" s="61">
        <v>39.912314627199997</v>
      </c>
      <c r="C505" s="62">
        <v>3.26259148625275E-2</v>
      </c>
      <c r="D505" s="61">
        <v>14.1810080982</v>
      </c>
      <c r="E505" s="62">
        <v>4.4958418377018701E-2</v>
      </c>
      <c r="F505" s="61">
        <v>2.456174662</v>
      </c>
      <c r="G505" s="62">
        <v>2.0939552864800998E-2</v>
      </c>
      <c r="H505" s="61">
        <v>4.4559910508999998</v>
      </c>
      <c r="I505" s="62">
        <v>2.3194954496074199E-2</v>
      </c>
      <c r="J505" s="61">
        <v>2.7407061144999898</v>
      </c>
      <c r="K505" s="62">
        <v>4.6246508219460102E-2</v>
      </c>
      <c r="L505" s="61">
        <v>2.1601120359000001</v>
      </c>
      <c r="M505" s="62">
        <v>9.4811160263834002E-3</v>
      </c>
      <c r="N505" s="69">
        <v>0</v>
      </c>
      <c r="O505" s="72">
        <v>0</v>
      </c>
      <c r="P505" s="61">
        <v>1.7102428341</v>
      </c>
      <c r="Q505" s="62">
        <v>3.6107376441834899E-2</v>
      </c>
      <c r="R505" s="61">
        <v>6.8855111875999997</v>
      </c>
      <c r="S505" s="62">
        <v>5.6080027267827903E-2</v>
      </c>
      <c r="T505" s="61">
        <v>0.57370805430000005</v>
      </c>
      <c r="U505" s="62">
        <v>1.22187747859215E-2</v>
      </c>
      <c r="V505" s="69">
        <v>0</v>
      </c>
      <c r="W505" s="72">
        <v>0</v>
      </c>
      <c r="X505" s="61">
        <v>4.7488605896999996</v>
      </c>
      <c r="Y505" s="63">
        <v>0.114428711892006</v>
      </c>
    </row>
    <row r="506" spans="1:25" customFormat="1" x14ac:dyDescent="0.3">
      <c r="A506" s="58" t="s">
        <v>241</v>
      </c>
      <c r="B506" s="59">
        <v>381.66007640200002</v>
      </c>
      <c r="C506" s="60">
        <v>0.311984140118785</v>
      </c>
      <c r="D506" s="59">
        <v>104.0397060257</v>
      </c>
      <c r="E506" s="60">
        <v>0.32983978282327903</v>
      </c>
      <c r="F506" s="59">
        <v>37.467016187799999</v>
      </c>
      <c r="G506" s="60">
        <v>0.31941643983573997</v>
      </c>
      <c r="H506" s="59">
        <v>64.539850716800103</v>
      </c>
      <c r="I506" s="60">
        <v>0.33595195400072603</v>
      </c>
      <c r="J506" s="59">
        <v>18.8607046627999</v>
      </c>
      <c r="K506" s="60">
        <v>0.31825438291187103</v>
      </c>
      <c r="L506" s="59">
        <v>51.590654365499802</v>
      </c>
      <c r="M506" s="64">
        <v>0.22644056039091201</v>
      </c>
      <c r="N506" s="67">
        <v>7.6012708843999999</v>
      </c>
      <c r="O506" s="71">
        <v>21.166930002392199</v>
      </c>
      <c r="P506" s="59">
        <v>15.0718547076</v>
      </c>
      <c r="Q506" s="60">
        <v>0.318203427462591</v>
      </c>
      <c r="R506" s="59">
        <v>31.941855299299998</v>
      </c>
      <c r="S506" s="60">
        <v>0.26015499319726298</v>
      </c>
      <c r="T506" s="59">
        <v>31.244508557900001</v>
      </c>
      <c r="U506" s="63">
        <v>0.66544231077876004</v>
      </c>
      <c r="V506" s="67">
        <v>5.4582132616000001</v>
      </c>
      <c r="W506" s="71">
        <v>32.313037366752503</v>
      </c>
      <c r="X506" s="59">
        <v>13.8444417326</v>
      </c>
      <c r="Y506" s="60">
        <v>0.33359615520434199</v>
      </c>
    </row>
    <row r="507" spans="1:25" customFormat="1" x14ac:dyDescent="0.3">
      <c r="A507" s="58" t="s">
        <v>242</v>
      </c>
      <c r="B507" s="61">
        <v>483.94489002739999</v>
      </c>
      <c r="C507" s="62">
        <v>0.39559581867569699</v>
      </c>
      <c r="D507" s="61">
        <v>102.41486917979999</v>
      </c>
      <c r="E507" s="64">
        <v>0.32468852035967199</v>
      </c>
      <c r="F507" s="61">
        <v>47.646579229799997</v>
      </c>
      <c r="G507" s="62">
        <v>0.40619996616890702</v>
      </c>
      <c r="H507" s="61">
        <v>87.882207591400004</v>
      </c>
      <c r="I507" s="62">
        <v>0.45745688957013603</v>
      </c>
      <c r="J507" s="61">
        <v>17.3179930890999</v>
      </c>
      <c r="K507" s="62">
        <v>0.29222276168261402</v>
      </c>
      <c r="L507" s="61">
        <v>116.8523005278</v>
      </c>
      <c r="M507" s="63">
        <v>0.51288553595429498</v>
      </c>
      <c r="N507" s="69">
        <v>16.214729054599999</v>
      </c>
      <c r="O507" s="72">
        <v>45.1524541259082</v>
      </c>
      <c r="P507" s="61">
        <v>13.1945624192</v>
      </c>
      <c r="Q507" s="62">
        <v>0.27856923166472702</v>
      </c>
      <c r="R507" s="61">
        <v>55.383562661699997</v>
      </c>
      <c r="S507" s="62">
        <v>0.45107931998585299</v>
      </c>
      <c r="T507" s="61">
        <v>10.1790415441</v>
      </c>
      <c r="U507" s="64">
        <v>0.21679217370523299</v>
      </c>
      <c r="V507" s="69">
        <v>3.6459545699999998</v>
      </c>
      <c r="W507" s="72">
        <v>21.5843281695734</v>
      </c>
      <c r="X507" s="61">
        <v>13.2130901599</v>
      </c>
      <c r="Y507" s="62">
        <v>0.31838308548994598</v>
      </c>
    </row>
    <row r="508" spans="1:25" customFormat="1" x14ac:dyDescent="0.3">
      <c r="A508" s="65" t="s">
        <v>1</v>
      </c>
    </row>
    <row r="509" spans="1:25" customFormat="1" x14ac:dyDescent="0.3">
      <c r="A509" s="65" t="s">
        <v>1</v>
      </c>
    </row>
    <row r="510" spans="1:25" customFormat="1" x14ac:dyDescent="0.3">
      <c r="A510" s="53" t="s">
        <v>247</v>
      </c>
    </row>
    <row r="511" spans="1:25" customFormat="1" x14ac:dyDescent="0.3">
      <c r="A511" s="54" t="s">
        <v>1</v>
      </c>
    </row>
    <row r="512" spans="1:25" customFormat="1" ht="25.5" customHeight="1" x14ac:dyDescent="0.3">
      <c r="A512" s="114" t="s">
        <v>1</v>
      </c>
      <c r="B512" s="113" t="s">
        <v>502</v>
      </c>
      <c r="C512" s="113" t="s">
        <v>1</v>
      </c>
      <c r="D512" s="113" t="s">
        <v>53</v>
      </c>
      <c r="E512" s="113" t="s">
        <v>1</v>
      </c>
      <c r="F512" s="113" t="s">
        <v>54</v>
      </c>
      <c r="G512" s="113" t="s">
        <v>1</v>
      </c>
      <c r="H512" s="116" t="s">
        <v>55</v>
      </c>
      <c r="I512" s="116" t="s">
        <v>1</v>
      </c>
      <c r="J512" s="116" t="s">
        <v>56</v>
      </c>
      <c r="K512" s="116" t="s">
        <v>1</v>
      </c>
      <c r="L512" s="116" t="s">
        <v>57</v>
      </c>
      <c r="M512" s="116" t="s">
        <v>1</v>
      </c>
      <c r="N512" s="116" t="s">
        <v>58</v>
      </c>
      <c r="O512" s="116" t="s">
        <v>1</v>
      </c>
      <c r="P512" s="116" t="s">
        <v>59</v>
      </c>
      <c r="Q512" s="116" t="s">
        <v>1</v>
      </c>
      <c r="R512" s="116" t="s">
        <v>60</v>
      </c>
      <c r="S512" s="116" t="s">
        <v>1</v>
      </c>
      <c r="T512" s="113" t="s">
        <v>61</v>
      </c>
      <c r="U512" s="113" t="s">
        <v>1</v>
      </c>
      <c r="V512" s="113" t="s">
        <v>62</v>
      </c>
      <c r="W512" s="113" t="s">
        <v>1</v>
      </c>
      <c r="X512" s="113" t="s">
        <v>63</v>
      </c>
      <c r="Y512" s="113" t="s">
        <v>1</v>
      </c>
    </row>
    <row r="513" spans="1:25" customFormat="1" x14ac:dyDescent="0.3">
      <c r="A513" s="115" t="s">
        <v>1</v>
      </c>
      <c r="B513" s="55" t="s">
        <v>14</v>
      </c>
      <c r="C513" s="55" t="s">
        <v>15</v>
      </c>
      <c r="D513" s="55" t="s">
        <v>14</v>
      </c>
      <c r="E513" s="55" t="s">
        <v>15</v>
      </c>
      <c r="F513" s="55" t="s">
        <v>14</v>
      </c>
      <c r="G513" s="55" t="s">
        <v>15</v>
      </c>
      <c r="H513" s="55" t="s">
        <v>14</v>
      </c>
      <c r="I513" s="55" t="s">
        <v>15</v>
      </c>
      <c r="J513" s="55" t="s">
        <v>14</v>
      </c>
      <c r="K513" s="55" t="s">
        <v>15</v>
      </c>
      <c r="L513" s="55" t="s">
        <v>14</v>
      </c>
      <c r="M513" s="55" t="s">
        <v>15</v>
      </c>
      <c r="N513" s="55" t="s">
        <v>14</v>
      </c>
      <c r="O513" s="55" t="s">
        <v>15</v>
      </c>
      <c r="P513" s="55" t="s">
        <v>14</v>
      </c>
      <c r="Q513" s="55" t="s">
        <v>15</v>
      </c>
      <c r="R513" s="55" t="s">
        <v>14</v>
      </c>
      <c r="S513" s="55" t="s">
        <v>15</v>
      </c>
      <c r="T513" s="55" t="s">
        <v>14</v>
      </c>
      <c r="U513" s="55" t="s">
        <v>15</v>
      </c>
      <c r="V513" s="55" t="s">
        <v>14</v>
      </c>
      <c r="W513" s="55" t="s">
        <v>15</v>
      </c>
      <c r="X513" s="55" t="s">
        <v>14</v>
      </c>
      <c r="Y513" s="55" t="s">
        <v>15</v>
      </c>
    </row>
    <row r="514" spans="1:25" customFormat="1" x14ac:dyDescent="0.3">
      <c r="A514" s="56" t="s">
        <v>16</v>
      </c>
      <c r="B514" s="57">
        <v>1223.3316612077999</v>
      </c>
      <c r="C514" s="57">
        <v>1223.3316612077999</v>
      </c>
      <c r="D514" s="57">
        <v>315.42497734860001</v>
      </c>
      <c r="E514" s="57">
        <v>315.42497734860001</v>
      </c>
      <c r="F514" s="57">
        <v>117.2983338211</v>
      </c>
      <c r="G514" s="57">
        <v>117.2983338211</v>
      </c>
      <c r="H514" s="57">
        <v>192.11035967559999</v>
      </c>
      <c r="I514" s="57">
        <v>192.11035967559999</v>
      </c>
      <c r="J514" s="57">
        <v>59.262984818100001</v>
      </c>
      <c r="K514" s="57">
        <v>59.262984818100001</v>
      </c>
      <c r="L514" s="57">
        <v>227.8330979063</v>
      </c>
      <c r="M514" s="57">
        <v>227.8330979063</v>
      </c>
      <c r="N514" s="57">
        <v>35.911069217600001</v>
      </c>
      <c r="O514" s="57">
        <v>35.911069217600001</v>
      </c>
      <c r="P514" s="57">
        <v>47.365469403600002</v>
      </c>
      <c r="Q514" s="57">
        <v>47.365469403600002</v>
      </c>
      <c r="R514" s="57">
        <v>122.78009699810001</v>
      </c>
      <c r="S514" s="57">
        <v>122.78009699810001</v>
      </c>
      <c r="T514" s="57">
        <v>46.952993598100001</v>
      </c>
      <c r="U514" s="57">
        <v>46.952993598100001</v>
      </c>
      <c r="V514" s="57">
        <v>16.891675021600001</v>
      </c>
      <c r="W514" s="57">
        <v>16.891675021600001</v>
      </c>
      <c r="X514" s="57">
        <v>41.500603399100001</v>
      </c>
      <c r="Y514" s="57">
        <v>41.500603399100001</v>
      </c>
    </row>
    <row r="515" spans="1:25" customFormat="1" ht="25.5" customHeight="1" x14ac:dyDescent="0.3">
      <c r="A515" s="66" t="s">
        <v>248</v>
      </c>
      <c r="B515" s="59">
        <v>67.407535571099999</v>
      </c>
      <c r="C515" s="60">
        <v>5.5101603030978802E-2</v>
      </c>
      <c r="D515" s="59">
        <v>22.902763591300001</v>
      </c>
      <c r="E515" s="60">
        <v>7.2609226396134194E-2</v>
      </c>
      <c r="F515" s="59">
        <v>6.4965968525999997</v>
      </c>
      <c r="G515" s="60">
        <v>5.5385244111893502E-2</v>
      </c>
      <c r="H515" s="59">
        <v>7.0217299543000102</v>
      </c>
      <c r="I515" s="60">
        <v>3.6550501316831498E-2</v>
      </c>
      <c r="J515" s="59">
        <v>7.9321063679999897</v>
      </c>
      <c r="K515" s="63">
        <v>0.133845880229397</v>
      </c>
      <c r="L515" s="59">
        <v>8.7407757481000008</v>
      </c>
      <c r="M515" s="60">
        <v>3.8364819810749302E-2</v>
      </c>
      <c r="N515" s="67">
        <v>0.605314938999999</v>
      </c>
      <c r="O515" s="71">
        <v>1.6855943089083401</v>
      </c>
      <c r="P515" s="59">
        <v>4.2226722829999996</v>
      </c>
      <c r="Q515" s="60">
        <v>8.9150858973205002E-2</v>
      </c>
      <c r="R515" s="59">
        <v>7.5477343140000004</v>
      </c>
      <c r="S515" s="60">
        <v>6.1473597908273399E-2</v>
      </c>
      <c r="T515" s="59">
        <v>0</v>
      </c>
      <c r="U515" s="60">
        <v>0</v>
      </c>
      <c r="V515" s="67">
        <v>0.278200946</v>
      </c>
      <c r="W515" s="71">
        <v>1.64697074531836</v>
      </c>
      <c r="X515" s="59">
        <v>1.6596405748</v>
      </c>
      <c r="Y515" s="60">
        <v>3.9990757696693899E-2</v>
      </c>
    </row>
    <row r="516" spans="1:25" customFormat="1" x14ac:dyDescent="0.3">
      <c r="A516" s="58" t="s">
        <v>249</v>
      </c>
      <c r="B516" s="61">
        <v>578.94999133179999</v>
      </c>
      <c r="C516" s="62">
        <v>0.47325677058026999</v>
      </c>
      <c r="D516" s="61">
        <v>127.3151974299</v>
      </c>
      <c r="E516" s="64">
        <v>0.40363067788761198</v>
      </c>
      <c r="F516" s="61">
        <v>59.775340718599999</v>
      </c>
      <c r="G516" s="62">
        <v>0.50960093610338597</v>
      </c>
      <c r="H516" s="61">
        <v>88.476015535099805</v>
      </c>
      <c r="I516" s="62">
        <v>0.46054786261657998</v>
      </c>
      <c r="J516" s="61">
        <v>25.798017047999998</v>
      </c>
      <c r="K516" s="62">
        <v>0.43531417000314199</v>
      </c>
      <c r="L516" s="61">
        <v>120.1500737105</v>
      </c>
      <c r="M516" s="62">
        <v>0.527360049152795</v>
      </c>
      <c r="N516" s="69">
        <v>19.563563837699999</v>
      </c>
      <c r="O516" s="72">
        <v>54.477809388398597</v>
      </c>
      <c r="P516" s="61">
        <v>24.436121785199902</v>
      </c>
      <c r="Q516" s="62">
        <v>0.51590582956078002</v>
      </c>
      <c r="R516" s="61">
        <v>67.649405106299994</v>
      </c>
      <c r="S516" s="62">
        <v>0.55098022204158104</v>
      </c>
      <c r="T516" s="61">
        <v>21.8421299092001</v>
      </c>
      <c r="U516" s="62">
        <v>0.46519142306793998</v>
      </c>
      <c r="V516" s="69">
        <v>9.9956044690000194</v>
      </c>
      <c r="W516" s="72">
        <v>59.174738184450398</v>
      </c>
      <c r="X516" s="61">
        <v>13.9485217823</v>
      </c>
      <c r="Y516" s="62">
        <v>0.33610407174471302</v>
      </c>
    </row>
    <row r="517" spans="1:25" customFormat="1" ht="25.5" customHeight="1" x14ac:dyDescent="0.3">
      <c r="A517" s="66" t="s">
        <v>250</v>
      </c>
      <c r="B517" s="59">
        <v>576.97413430489996</v>
      </c>
      <c r="C517" s="60">
        <v>0.47164162638875101</v>
      </c>
      <c r="D517" s="59">
        <v>165.2070163274</v>
      </c>
      <c r="E517" s="60">
        <v>0.52376009571625404</v>
      </c>
      <c r="F517" s="59">
        <v>51.026396249900003</v>
      </c>
      <c r="G517" s="60">
        <v>0.43501381978472098</v>
      </c>
      <c r="H517" s="59">
        <v>96.612614186200204</v>
      </c>
      <c r="I517" s="60">
        <v>0.502901636066588</v>
      </c>
      <c r="J517" s="59">
        <v>25.532861402099901</v>
      </c>
      <c r="K517" s="60">
        <v>0.43083994976746098</v>
      </c>
      <c r="L517" s="59">
        <v>98.942248447699995</v>
      </c>
      <c r="M517" s="60">
        <v>0.43427513103645499</v>
      </c>
      <c r="N517" s="67">
        <v>15.7421904409</v>
      </c>
      <c r="O517" s="71">
        <v>43.836596302693103</v>
      </c>
      <c r="P517" s="59">
        <v>18.7066753354</v>
      </c>
      <c r="Q517" s="60">
        <v>0.39494331146601502</v>
      </c>
      <c r="R517" s="59">
        <v>47.582957577800002</v>
      </c>
      <c r="S517" s="60">
        <v>0.38754618005014602</v>
      </c>
      <c r="T517" s="59">
        <v>25.110863688899901</v>
      </c>
      <c r="U517" s="60">
        <v>0.53480857693205996</v>
      </c>
      <c r="V517" s="67">
        <v>6.6178696066000002</v>
      </c>
      <c r="W517" s="71">
        <v>39.178291070231303</v>
      </c>
      <c r="X517" s="59">
        <v>25.892441042000002</v>
      </c>
      <c r="Y517" s="60">
        <v>0.62390517055859296</v>
      </c>
    </row>
    <row r="518" spans="1:25" customFormat="1" x14ac:dyDescent="0.3">
      <c r="A518" s="65" t="s">
        <v>1</v>
      </c>
    </row>
    <row r="519" spans="1:25" customFormat="1" x14ac:dyDescent="0.3">
      <c r="A519" s="65" t="s">
        <v>1</v>
      </c>
    </row>
    <row r="520" spans="1:25" customFormat="1" x14ac:dyDescent="0.3">
      <c r="A520" s="53" t="s">
        <v>251</v>
      </c>
    </row>
    <row r="521" spans="1:25" customFormat="1" x14ac:dyDescent="0.3">
      <c r="A521" s="54" t="s">
        <v>1</v>
      </c>
    </row>
    <row r="522" spans="1:25" customFormat="1" ht="25.5" customHeight="1" x14ac:dyDescent="0.3">
      <c r="A522" s="114" t="s">
        <v>1</v>
      </c>
      <c r="B522" s="113" t="s">
        <v>502</v>
      </c>
      <c r="C522" s="113" t="s">
        <v>1</v>
      </c>
      <c r="D522" s="113" t="s">
        <v>53</v>
      </c>
      <c r="E522" s="113" t="s">
        <v>1</v>
      </c>
      <c r="F522" s="113" t="s">
        <v>54</v>
      </c>
      <c r="G522" s="113" t="s">
        <v>1</v>
      </c>
      <c r="H522" s="116" t="s">
        <v>55</v>
      </c>
      <c r="I522" s="116" t="s">
        <v>1</v>
      </c>
      <c r="J522" s="116" t="s">
        <v>56</v>
      </c>
      <c r="K522" s="116" t="s">
        <v>1</v>
      </c>
      <c r="L522" s="116" t="s">
        <v>57</v>
      </c>
      <c r="M522" s="116" t="s">
        <v>1</v>
      </c>
      <c r="N522" s="116" t="s">
        <v>58</v>
      </c>
      <c r="O522" s="116" t="s">
        <v>1</v>
      </c>
      <c r="P522" s="116" t="s">
        <v>59</v>
      </c>
      <c r="Q522" s="116" t="s">
        <v>1</v>
      </c>
      <c r="R522" s="116" t="s">
        <v>60</v>
      </c>
      <c r="S522" s="116" t="s">
        <v>1</v>
      </c>
      <c r="T522" s="113" t="s">
        <v>61</v>
      </c>
      <c r="U522" s="113" t="s">
        <v>1</v>
      </c>
      <c r="V522" s="113" t="s">
        <v>62</v>
      </c>
      <c r="W522" s="113" t="s">
        <v>1</v>
      </c>
      <c r="X522" s="113" t="s">
        <v>63</v>
      </c>
      <c r="Y522" s="113" t="s">
        <v>1</v>
      </c>
    </row>
    <row r="523" spans="1:25" customFormat="1" x14ac:dyDescent="0.3">
      <c r="A523" s="115" t="s">
        <v>1</v>
      </c>
      <c r="B523" s="55" t="s">
        <v>14</v>
      </c>
      <c r="C523" s="55" t="s">
        <v>15</v>
      </c>
      <c r="D523" s="55" t="s">
        <v>14</v>
      </c>
      <c r="E523" s="55" t="s">
        <v>15</v>
      </c>
      <c r="F523" s="55" t="s">
        <v>14</v>
      </c>
      <c r="G523" s="55" t="s">
        <v>15</v>
      </c>
      <c r="H523" s="55" t="s">
        <v>14</v>
      </c>
      <c r="I523" s="55" t="s">
        <v>15</v>
      </c>
      <c r="J523" s="55" t="s">
        <v>14</v>
      </c>
      <c r="K523" s="55" t="s">
        <v>15</v>
      </c>
      <c r="L523" s="55" t="s">
        <v>14</v>
      </c>
      <c r="M523" s="55" t="s">
        <v>15</v>
      </c>
      <c r="N523" s="55" t="s">
        <v>14</v>
      </c>
      <c r="O523" s="55" t="s">
        <v>15</v>
      </c>
      <c r="P523" s="55" t="s">
        <v>14</v>
      </c>
      <c r="Q523" s="55" t="s">
        <v>15</v>
      </c>
      <c r="R523" s="55" t="s">
        <v>14</v>
      </c>
      <c r="S523" s="55" t="s">
        <v>15</v>
      </c>
      <c r="T523" s="55" t="s">
        <v>14</v>
      </c>
      <c r="U523" s="55" t="s">
        <v>15</v>
      </c>
      <c r="V523" s="55" t="s">
        <v>14</v>
      </c>
      <c r="W523" s="55" t="s">
        <v>15</v>
      </c>
      <c r="X523" s="55" t="s">
        <v>14</v>
      </c>
      <c r="Y523" s="55" t="s">
        <v>15</v>
      </c>
    </row>
    <row r="524" spans="1:25" customFormat="1" x14ac:dyDescent="0.3">
      <c r="A524" s="56" t="s">
        <v>16</v>
      </c>
      <c r="B524" s="57">
        <v>1223.3316612077999</v>
      </c>
      <c r="C524" s="57">
        <v>1223.3316612077999</v>
      </c>
      <c r="D524" s="57">
        <v>315.42497734860001</v>
      </c>
      <c r="E524" s="57">
        <v>315.42497734860001</v>
      </c>
      <c r="F524" s="57">
        <v>117.2983338211</v>
      </c>
      <c r="G524" s="57">
        <v>117.2983338211</v>
      </c>
      <c r="H524" s="57">
        <v>192.11035967559999</v>
      </c>
      <c r="I524" s="57">
        <v>192.11035967559999</v>
      </c>
      <c r="J524" s="57">
        <v>59.262984818100001</v>
      </c>
      <c r="K524" s="57">
        <v>59.262984818100001</v>
      </c>
      <c r="L524" s="57">
        <v>227.8330979063</v>
      </c>
      <c r="M524" s="57">
        <v>227.8330979063</v>
      </c>
      <c r="N524" s="57">
        <v>35.911069217600001</v>
      </c>
      <c r="O524" s="57">
        <v>35.911069217600001</v>
      </c>
      <c r="P524" s="57">
        <v>47.365469403600002</v>
      </c>
      <c r="Q524" s="57">
        <v>47.365469403600002</v>
      </c>
      <c r="R524" s="57">
        <v>122.78009699810001</v>
      </c>
      <c r="S524" s="57">
        <v>122.78009699810001</v>
      </c>
      <c r="T524" s="57">
        <v>46.952993598100001</v>
      </c>
      <c r="U524" s="57">
        <v>46.952993598100001</v>
      </c>
      <c r="V524" s="57">
        <v>16.891675021600001</v>
      </c>
      <c r="W524" s="57">
        <v>16.891675021600001</v>
      </c>
      <c r="X524" s="57">
        <v>41.500603399100001</v>
      </c>
      <c r="Y524" s="57">
        <v>41.500603399100001</v>
      </c>
    </row>
    <row r="525" spans="1:25" customFormat="1" ht="25.5" customHeight="1" x14ac:dyDescent="0.3">
      <c r="A525" s="66" t="s">
        <v>252</v>
      </c>
      <c r="B525" s="59">
        <v>68.235170569800005</v>
      </c>
      <c r="C525" s="60">
        <v>5.5778144826588702E-2</v>
      </c>
      <c r="D525" s="59">
        <v>26.9701274311</v>
      </c>
      <c r="E525" s="63">
        <v>8.55040956420305E-2</v>
      </c>
      <c r="F525" s="59">
        <v>9.1194655252999794</v>
      </c>
      <c r="G525" s="60">
        <v>7.77459084730798E-2</v>
      </c>
      <c r="H525" s="59">
        <v>12.316060809</v>
      </c>
      <c r="I525" s="60">
        <v>6.4109300663415802E-2</v>
      </c>
      <c r="J525" s="59">
        <v>0.55128045290000005</v>
      </c>
      <c r="K525" s="60">
        <v>9.30227281990746E-3</v>
      </c>
      <c r="L525" s="59">
        <v>15.409761140900001</v>
      </c>
      <c r="M525" s="60">
        <v>6.7636183164385993E-2</v>
      </c>
      <c r="N525" s="67">
        <v>0</v>
      </c>
      <c r="O525" s="71">
        <v>0</v>
      </c>
      <c r="P525" s="59">
        <v>0.84178062220000105</v>
      </c>
      <c r="Q525" s="60">
        <v>1.77720316677791E-2</v>
      </c>
      <c r="R525" s="59">
        <v>2.6097262761</v>
      </c>
      <c r="S525" s="60">
        <v>2.1255287623208101E-2</v>
      </c>
      <c r="T525" s="59">
        <v>0.41696831230000098</v>
      </c>
      <c r="U525" s="60">
        <v>8.8805479767507904E-3</v>
      </c>
      <c r="V525" s="67">
        <v>0</v>
      </c>
      <c r="W525" s="71">
        <v>0</v>
      </c>
      <c r="X525" s="59">
        <v>0</v>
      </c>
      <c r="Y525" s="60">
        <v>0</v>
      </c>
    </row>
    <row r="526" spans="1:25" customFormat="1" x14ac:dyDescent="0.3">
      <c r="A526" s="58" t="s">
        <v>253</v>
      </c>
      <c r="B526" s="61">
        <v>228.06435645510001</v>
      </c>
      <c r="C526" s="62">
        <v>0.18642888407705499</v>
      </c>
      <c r="D526" s="61">
        <v>69.855754462499903</v>
      </c>
      <c r="E526" s="62">
        <v>0.221465513129917</v>
      </c>
      <c r="F526" s="61">
        <v>24.604757061299999</v>
      </c>
      <c r="G526" s="62">
        <v>0.20976220428524101</v>
      </c>
      <c r="H526" s="61">
        <v>44.770041224400003</v>
      </c>
      <c r="I526" s="62">
        <v>0.233043347063632</v>
      </c>
      <c r="J526" s="61">
        <v>2.9217158697999999</v>
      </c>
      <c r="K526" s="64">
        <v>4.9300855816962703E-2</v>
      </c>
      <c r="L526" s="61">
        <v>39.747570717000002</v>
      </c>
      <c r="M526" s="62">
        <v>0.174459159280478</v>
      </c>
      <c r="N526" s="69">
        <v>7.3321654060999899</v>
      </c>
      <c r="O526" s="72">
        <v>20.417563625497699</v>
      </c>
      <c r="P526" s="61">
        <v>10.879830978699999</v>
      </c>
      <c r="Q526" s="62">
        <v>0.22969963384070399</v>
      </c>
      <c r="R526" s="61">
        <v>20.882169174000001</v>
      </c>
      <c r="S526" s="62">
        <v>0.17007780319902499</v>
      </c>
      <c r="T526" s="61">
        <v>1.2690673839</v>
      </c>
      <c r="U526" s="64">
        <v>2.7028465847412E-2</v>
      </c>
      <c r="V526" s="69">
        <v>1.9609890871</v>
      </c>
      <c r="W526" s="72">
        <v>11.6092044429721</v>
      </c>
      <c r="X526" s="61">
        <v>3.8402950902999899</v>
      </c>
      <c r="Y526" s="62">
        <v>9.2535885644093596E-2</v>
      </c>
    </row>
    <row r="527" spans="1:25" customFormat="1" ht="22.8" x14ac:dyDescent="0.3">
      <c r="A527" s="66" t="s">
        <v>254</v>
      </c>
      <c r="B527" s="59">
        <v>140.2954210961</v>
      </c>
      <c r="C527" s="60">
        <v>0.11468306228385</v>
      </c>
      <c r="D527" s="59">
        <v>47.586360591599899</v>
      </c>
      <c r="E527" s="60">
        <v>0.15086427521244999</v>
      </c>
      <c r="F527" s="59">
        <v>24.507210645299999</v>
      </c>
      <c r="G527" s="63">
        <v>0.20893059472334599</v>
      </c>
      <c r="H527" s="59">
        <v>24.153720825699999</v>
      </c>
      <c r="I527" s="60">
        <v>0.125728361898267</v>
      </c>
      <c r="J527" s="59">
        <v>3.00716252710001</v>
      </c>
      <c r="K527" s="60">
        <v>5.0742677513292499E-2</v>
      </c>
      <c r="L527" s="59">
        <v>26.135076783700001</v>
      </c>
      <c r="M527" s="60">
        <v>0.114711501638135</v>
      </c>
      <c r="N527" s="67">
        <v>4.5737367350000104</v>
      </c>
      <c r="O527" s="71">
        <v>12.7362867067139</v>
      </c>
      <c r="P527" s="59">
        <v>1.9082311966000001</v>
      </c>
      <c r="Q527" s="60">
        <v>4.0287391228829801E-2</v>
      </c>
      <c r="R527" s="59">
        <v>5.9175956555999996</v>
      </c>
      <c r="S527" s="64">
        <v>4.8196701259256798E-2</v>
      </c>
      <c r="T527" s="59">
        <v>0.50761947660000095</v>
      </c>
      <c r="U527" s="60">
        <v>1.08112270954443E-2</v>
      </c>
      <c r="V527" s="67">
        <v>0.84162342740000196</v>
      </c>
      <c r="W527" s="71">
        <v>4.9824746588114301</v>
      </c>
      <c r="X527" s="59">
        <v>1.1570832314999999</v>
      </c>
      <c r="Y527" s="60">
        <v>2.7881118266465801E-2</v>
      </c>
    </row>
    <row r="528" spans="1:25" customFormat="1" x14ac:dyDescent="0.3">
      <c r="A528" s="58" t="s">
        <v>255</v>
      </c>
      <c r="B528" s="61">
        <v>29.634899355600002</v>
      </c>
      <c r="C528" s="62">
        <v>2.42247464815399E-2</v>
      </c>
      <c r="D528" s="61">
        <v>2.8406889231000001</v>
      </c>
      <c r="E528" s="62">
        <v>9.0059098901370104E-3</v>
      </c>
      <c r="F528" s="61">
        <v>7.5972806975999996</v>
      </c>
      <c r="G528" s="63">
        <v>6.4768871390680993E-2</v>
      </c>
      <c r="H528" s="61">
        <v>12.392080930100001</v>
      </c>
      <c r="I528" s="63">
        <v>6.4505011343612195E-2</v>
      </c>
      <c r="J528" s="61">
        <v>3.453156779</v>
      </c>
      <c r="K528" s="62">
        <v>5.8268357383601498E-2</v>
      </c>
      <c r="L528" s="61">
        <v>0.80154546510000002</v>
      </c>
      <c r="M528" s="64">
        <v>3.5181256475283898E-3</v>
      </c>
      <c r="N528" s="69">
        <v>0</v>
      </c>
      <c r="O528" s="72">
        <v>0</v>
      </c>
      <c r="P528" s="61">
        <v>0</v>
      </c>
      <c r="Q528" s="62">
        <v>0</v>
      </c>
      <c r="R528" s="61">
        <v>0</v>
      </c>
      <c r="S528" s="62">
        <v>0</v>
      </c>
      <c r="T528" s="61">
        <v>2.5501465607</v>
      </c>
      <c r="U528" s="62">
        <v>5.4312757617294802E-2</v>
      </c>
      <c r="V528" s="69">
        <v>0</v>
      </c>
      <c r="W528" s="72">
        <v>0</v>
      </c>
      <c r="X528" s="61">
        <v>0</v>
      </c>
      <c r="Y528" s="62">
        <v>0</v>
      </c>
    </row>
    <row r="529" spans="1:25" customFormat="1" x14ac:dyDescent="0.3">
      <c r="A529" s="58" t="s">
        <v>256</v>
      </c>
      <c r="B529" s="59">
        <v>10.561210878800001</v>
      </c>
      <c r="C529" s="60">
        <v>8.6331542080525202E-3</v>
      </c>
      <c r="D529" s="59">
        <v>4.9135125831000002</v>
      </c>
      <c r="E529" s="60">
        <v>1.55774365885733E-2</v>
      </c>
      <c r="F529" s="59">
        <v>2.3556792779000002</v>
      </c>
      <c r="G529" s="60">
        <v>2.0082802552786602E-2</v>
      </c>
      <c r="H529" s="59">
        <v>0.65765175139999899</v>
      </c>
      <c r="I529" s="60">
        <v>3.42330185894462E-3</v>
      </c>
      <c r="J529" s="59">
        <v>0</v>
      </c>
      <c r="K529" s="60">
        <v>0</v>
      </c>
      <c r="L529" s="59">
        <v>2.6343672664</v>
      </c>
      <c r="M529" s="60">
        <v>1.1562706606761E-2</v>
      </c>
      <c r="N529" s="67">
        <v>0</v>
      </c>
      <c r="O529" s="71">
        <v>0</v>
      </c>
      <c r="P529" s="59">
        <v>0</v>
      </c>
      <c r="Q529" s="60">
        <v>0</v>
      </c>
      <c r="R529" s="59">
        <v>0</v>
      </c>
      <c r="S529" s="60">
        <v>0</v>
      </c>
      <c r="T529" s="59">
        <v>0</v>
      </c>
      <c r="U529" s="60">
        <v>0</v>
      </c>
      <c r="V529" s="67">
        <v>0</v>
      </c>
      <c r="W529" s="71">
        <v>0</v>
      </c>
      <c r="X529" s="59">
        <v>0</v>
      </c>
      <c r="Y529" s="60">
        <v>0</v>
      </c>
    </row>
    <row r="530" spans="1:25" customFormat="1" x14ac:dyDescent="0.3">
      <c r="A530" s="58" t="s">
        <v>257</v>
      </c>
      <c r="B530" s="61">
        <v>4.9472720641000096</v>
      </c>
      <c r="C530" s="62">
        <v>4.04409713324638E-3</v>
      </c>
      <c r="D530" s="61">
        <v>3.5908219510000001</v>
      </c>
      <c r="E530" s="62">
        <v>1.13840761159238E-2</v>
      </c>
      <c r="F530" s="61">
        <v>0.65765175139999998</v>
      </c>
      <c r="G530" s="62">
        <v>5.6066589351817303E-3</v>
      </c>
      <c r="H530" s="61">
        <v>0</v>
      </c>
      <c r="I530" s="62">
        <v>0</v>
      </c>
      <c r="J530" s="61">
        <v>0</v>
      </c>
      <c r="K530" s="62">
        <v>0</v>
      </c>
      <c r="L530" s="61">
        <v>0.69879836169999898</v>
      </c>
      <c r="M530" s="62">
        <v>3.0671503311928399E-3</v>
      </c>
      <c r="N530" s="69">
        <v>0</v>
      </c>
      <c r="O530" s="72">
        <v>0</v>
      </c>
      <c r="P530" s="61">
        <v>0</v>
      </c>
      <c r="Q530" s="62">
        <v>0</v>
      </c>
      <c r="R530" s="61">
        <v>0</v>
      </c>
      <c r="S530" s="62">
        <v>0</v>
      </c>
      <c r="T530" s="61">
        <v>0</v>
      </c>
      <c r="U530" s="62">
        <v>0</v>
      </c>
      <c r="V530" s="69">
        <v>0</v>
      </c>
      <c r="W530" s="72">
        <v>0</v>
      </c>
      <c r="X530" s="61">
        <v>0</v>
      </c>
      <c r="Y530" s="62">
        <v>0</v>
      </c>
    </row>
    <row r="531" spans="1:25" customFormat="1" x14ac:dyDescent="0.3">
      <c r="A531" s="58" t="s">
        <v>258</v>
      </c>
      <c r="B531" s="59">
        <v>11.389632135999999</v>
      </c>
      <c r="C531" s="60">
        <v>9.3103387226608405E-3</v>
      </c>
      <c r="D531" s="59">
        <v>1.2161993836</v>
      </c>
      <c r="E531" s="60">
        <v>3.8557485010322599E-3</v>
      </c>
      <c r="F531" s="59">
        <v>0.65765175139999998</v>
      </c>
      <c r="G531" s="60">
        <v>5.6066589351817303E-3</v>
      </c>
      <c r="H531" s="59">
        <v>4.2400324259</v>
      </c>
      <c r="I531" s="60">
        <v>2.20708161343291E-2</v>
      </c>
      <c r="J531" s="59">
        <v>1.0353884759</v>
      </c>
      <c r="K531" s="60">
        <v>1.74710821447484E-2</v>
      </c>
      <c r="L531" s="59">
        <v>0</v>
      </c>
      <c r="M531" s="60">
        <v>0</v>
      </c>
      <c r="N531" s="67">
        <v>0</v>
      </c>
      <c r="O531" s="71">
        <v>0</v>
      </c>
      <c r="P531" s="59">
        <v>0</v>
      </c>
      <c r="Q531" s="60">
        <v>0</v>
      </c>
      <c r="R531" s="59">
        <v>4.2403600992000001</v>
      </c>
      <c r="S531" s="63">
        <v>3.45362172117002E-2</v>
      </c>
      <c r="T531" s="59">
        <v>0</v>
      </c>
      <c r="U531" s="60">
        <v>0</v>
      </c>
      <c r="V531" s="67">
        <v>0</v>
      </c>
      <c r="W531" s="71">
        <v>0</v>
      </c>
      <c r="X531" s="59">
        <v>0</v>
      </c>
      <c r="Y531" s="60">
        <v>0</v>
      </c>
    </row>
    <row r="532" spans="1:25" customFormat="1" x14ac:dyDescent="0.3">
      <c r="A532" s="58" t="s">
        <v>259</v>
      </c>
      <c r="B532" s="61">
        <v>30.094966830400001</v>
      </c>
      <c r="C532" s="62">
        <v>2.4600823950462598E-2</v>
      </c>
      <c r="D532" s="61">
        <v>10.3495004013</v>
      </c>
      <c r="E532" s="62">
        <v>3.2811289988179899E-2</v>
      </c>
      <c r="F532" s="61">
        <v>6.8732889187000001</v>
      </c>
      <c r="G532" s="63">
        <v>5.8596645790237198E-2</v>
      </c>
      <c r="H532" s="61">
        <v>7.8513197029999704</v>
      </c>
      <c r="I532" s="62">
        <v>4.0868799143668498E-2</v>
      </c>
      <c r="J532" s="61">
        <v>2.9794959677000001</v>
      </c>
      <c r="K532" s="62">
        <v>5.0275833673332097E-2</v>
      </c>
      <c r="L532" s="61">
        <v>0.50882816379999896</v>
      </c>
      <c r="M532" s="64">
        <v>2.2333373354264099E-3</v>
      </c>
      <c r="N532" s="69">
        <v>1.0653112413000001</v>
      </c>
      <c r="O532" s="72">
        <v>2.9665261004757002</v>
      </c>
      <c r="P532" s="61">
        <v>0</v>
      </c>
      <c r="Q532" s="62">
        <v>0</v>
      </c>
      <c r="R532" s="61">
        <v>0.46722243460000001</v>
      </c>
      <c r="S532" s="62">
        <v>3.80535971239076E-3</v>
      </c>
      <c r="T532" s="61">
        <v>0</v>
      </c>
      <c r="U532" s="62">
        <v>0</v>
      </c>
      <c r="V532" s="69">
        <v>0</v>
      </c>
      <c r="W532" s="72">
        <v>0</v>
      </c>
      <c r="X532" s="61">
        <v>0</v>
      </c>
      <c r="Y532" s="62">
        <v>0</v>
      </c>
    </row>
    <row r="533" spans="1:25" customFormat="1" x14ac:dyDescent="0.3">
      <c r="A533" s="58" t="s">
        <v>260</v>
      </c>
      <c r="B533" s="59">
        <v>109.5276404528</v>
      </c>
      <c r="C533" s="60">
        <v>8.9532253538392795E-2</v>
      </c>
      <c r="D533" s="59">
        <v>39.408511181399902</v>
      </c>
      <c r="E533" s="60">
        <v>0.124937826777892</v>
      </c>
      <c r="F533" s="59">
        <v>6.8974036998999999</v>
      </c>
      <c r="G533" s="60">
        <v>5.88022308178709E-2</v>
      </c>
      <c r="H533" s="59">
        <v>19.036174426799999</v>
      </c>
      <c r="I533" s="60">
        <v>9.9089785990431403E-2</v>
      </c>
      <c r="J533" s="59">
        <v>1.1384563939000001</v>
      </c>
      <c r="K533" s="60">
        <v>1.9210243921975002E-2</v>
      </c>
      <c r="L533" s="59">
        <v>30.659429294300001</v>
      </c>
      <c r="M533" s="63">
        <v>0.13456968972484101</v>
      </c>
      <c r="N533" s="67">
        <v>3.9026049327000001</v>
      </c>
      <c r="O533" s="71">
        <v>10.8674150275295</v>
      </c>
      <c r="P533" s="59">
        <v>0</v>
      </c>
      <c r="Q533" s="64">
        <v>0</v>
      </c>
      <c r="R533" s="59">
        <v>8.0272225083999995</v>
      </c>
      <c r="S533" s="60">
        <v>6.5378857849609104E-2</v>
      </c>
      <c r="T533" s="59">
        <v>0</v>
      </c>
      <c r="U533" s="60">
        <v>0</v>
      </c>
      <c r="V533" s="67">
        <v>0</v>
      </c>
      <c r="W533" s="71">
        <v>0</v>
      </c>
      <c r="X533" s="59">
        <v>0.45783801539999902</v>
      </c>
      <c r="Y533" s="60">
        <v>1.1032080931380601E-2</v>
      </c>
    </row>
    <row r="534" spans="1:25" customFormat="1" x14ac:dyDescent="0.3">
      <c r="A534" s="58" t="s">
        <v>261</v>
      </c>
      <c r="B534" s="61">
        <v>245.41424495730001</v>
      </c>
      <c r="C534" s="62">
        <v>0.20061137362782</v>
      </c>
      <c r="D534" s="61">
        <v>75.860761424500097</v>
      </c>
      <c r="E534" s="62">
        <v>0.240503342703455</v>
      </c>
      <c r="F534" s="61">
        <v>12.2629600433</v>
      </c>
      <c r="G534" s="64">
        <v>0.10454504888367</v>
      </c>
      <c r="H534" s="61">
        <v>48.452244514599997</v>
      </c>
      <c r="I534" s="62">
        <v>0.252210472128713</v>
      </c>
      <c r="J534" s="61">
        <v>8.8814746154000108</v>
      </c>
      <c r="K534" s="62">
        <v>0.149865462272286</v>
      </c>
      <c r="L534" s="61">
        <v>61.454559312699999</v>
      </c>
      <c r="M534" s="63">
        <v>0.26973499406997598</v>
      </c>
      <c r="N534" s="69">
        <v>0.785445984200001</v>
      </c>
      <c r="O534" s="70">
        <v>2.1871974333057498</v>
      </c>
      <c r="P534" s="61">
        <v>12.711000755800001</v>
      </c>
      <c r="Q534" s="62">
        <v>0.26836007150039798</v>
      </c>
      <c r="R534" s="61">
        <v>18.922636574199998</v>
      </c>
      <c r="S534" s="62">
        <v>0.15411811064535</v>
      </c>
      <c r="T534" s="61">
        <v>0.50761947660000095</v>
      </c>
      <c r="U534" s="64">
        <v>1.08112270954443E-2</v>
      </c>
      <c r="V534" s="69">
        <v>3.9602839317999998</v>
      </c>
      <c r="W534" s="72">
        <v>23.4451818824115</v>
      </c>
      <c r="X534" s="61">
        <v>1.6152583242</v>
      </c>
      <c r="Y534" s="64">
        <v>3.8921321424329698E-2</v>
      </c>
    </row>
    <row r="535" spans="1:25" customFormat="1" x14ac:dyDescent="0.3">
      <c r="A535" s="58" t="s">
        <v>262</v>
      </c>
      <c r="B535" s="59">
        <v>8.88243551359996</v>
      </c>
      <c r="C535" s="60">
        <v>7.2608563934577998E-3</v>
      </c>
      <c r="D535" s="59">
        <v>1.0685643539</v>
      </c>
      <c r="E535" s="60">
        <v>3.3876973310171601E-3</v>
      </c>
      <c r="F535" s="59">
        <v>1.4508897716</v>
      </c>
      <c r="G535" s="60">
        <v>1.2369227459043499E-2</v>
      </c>
      <c r="H535" s="59">
        <v>0</v>
      </c>
      <c r="I535" s="60">
        <v>0</v>
      </c>
      <c r="J535" s="59">
        <v>0.55128045290000005</v>
      </c>
      <c r="K535" s="60">
        <v>9.30227281990746E-3</v>
      </c>
      <c r="L535" s="59">
        <v>0.61772222939999999</v>
      </c>
      <c r="M535" s="60">
        <v>2.7112927624503799E-3</v>
      </c>
      <c r="N535" s="67">
        <v>0</v>
      </c>
      <c r="O535" s="71">
        <v>0</v>
      </c>
      <c r="P535" s="59">
        <v>0</v>
      </c>
      <c r="Q535" s="60">
        <v>0</v>
      </c>
      <c r="R535" s="59">
        <v>5.1939787058000002</v>
      </c>
      <c r="S535" s="63">
        <v>4.2303099873592501E-2</v>
      </c>
      <c r="T535" s="59">
        <v>0</v>
      </c>
      <c r="U535" s="60">
        <v>0</v>
      </c>
      <c r="V535" s="67">
        <v>0</v>
      </c>
      <c r="W535" s="71">
        <v>0</v>
      </c>
      <c r="X535" s="59">
        <v>0</v>
      </c>
      <c r="Y535" s="60">
        <v>0</v>
      </c>
    </row>
    <row r="536" spans="1:25" customFormat="1" x14ac:dyDescent="0.3">
      <c r="A536" s="58" t="s">
        <v>263</v>
      </c>
      <c r="B536" s="61">
        <v>243.8161859265</v>
      </c>
      <c r="C536" s="62">
        <v>0.19930505655823499</v>
      </c>
      <c r="D536" s="61">
        <v>69.4362998565</v>
      </c>
      <c r="E536" s="62">
        <v>0.22013570529565499</v>
      </c>
      <c r="F536" s="61">
        <v>21.7097928548</v>
      </c>
      <c r="G536" s="62">
        <v>0.18508185195461599</v>
      </c>
      <c r="H536" s="61">
        <v>43.371662408600002</v>
      </c>
      <c r="I536" s="62">
        <v>0.22576430798338001</v>
      </c>
      <c r="J536" s="61">
        <v>5.2623166502999998</v>
      </c>
      <c r="K536" s="62">
        <v>8.8796010974674905E-2</v>
      </c>
      <c r="L536" s="61">
        <v>29.9616770284</v>
      </c>
      <c r="M536" s="64">
        <v>0.131507130894222</v>
      </c>
      <c r="N536" s="69">
        <v>9.2675725914000004</v>
      </c>
      <c r="O536" s="72">
        <v>25.807008238167299</v>
      </c>
      <c r="P536" s="61">
        <v>15.585293571099999</v>
      </c>
      <c r="Q536" s="63">
        <v>0.32904336782346799</v>
      </c>
      <c r="R536" s="61">
        <v>19.915653524500001</v>
      </c>
      <c r="S536" s="62">
        <v>0.16220587873300199</v>
      </c>
      <c r="T536" s="61">
        <v>15.4898536815</v>
      </c>
      <c r="U536" s="62">
        <v>0.32990130116276101</v>
      </c>
      <c r="V536" s="69">
        <v>6.0512176340999799</v>
      </c>
      <c r="W536" s="72">
        <v>35.823668323964803</v>
      </c>
      <c r="X536" s="61">
        <v>7.7648461253000098</v>
      </c>
      <c r="Y536" s="62">
        <v>0.18710200549682601</v>
      </c>
    </row>
    <row r="537" spans="1:25" customFormat="1" x14ac:dyDescent="0.3">
      <c r="A537" s="58" t="s">
        <v>264</v>
      </c>
      <c r="B537" s="59">
        <v>25.885521427800001</v>
      </c>
      <c r="C537" s="60">
        <v>2.11598557027807E-2</v>
      </c>
      <c r="D537" s="59">
        <v>9.6971175090999999</v>
      </c>
      <c r="E537" s="60">
        <v>3.0743023557018401E-2</v>
      </c>
      <c r="F537" s="59">
        <v>0.50761947659999995</v>
      </c>
      <c r="G537" s="60">
        <v>4.3275932407889602E-3</v>
      </c>
      <c r="H537" s="59">
        <v>4.2400324259</v>
      </c>
      <c r="I537" s="60">
        <v>2.20708161343291E-2</v>
      </c>
      <c r="J537" s="59">
        <v>2.02653465459999</v>
      </c>
      <c r="K537" s="60">
        <v>3.4195622458439802E-2</v>
      </c>
      <c r="L537" s="59">
        <v>4.2832582638999996</v>
      </c>
      <c r="M537" s="60">
        <v>1.8799982545387499E-2</v>
      </c>
      <c r="N537" s="67">
        <v>1.4761637238</v>
      </c>
      <c r="O537" s="71">
        <v>4.1106092242904699</v>
      </c>
      <c r="P537" s="59">
        <v>0.42384980230000102</v>
      </c>
      <c r="Q537" s="60">
        <v>8.9484978748629405E-3</v>
      </c>
      <c r="R537" s="59">
        <v>0.66485655769999996</v>
      </c>
      <c r="S537" s="60">
        <v>5.4150189970145401E-3</v>
      </c>
      <c r="T537" s="59">
        <v>0</v>
      </c>
      <c r="U537" s="60">
        <v>0</v>
      </c>
      <c r="V537" s="67">
        <v>0</v>
      </c>
      <c r="W537" s="71">
        <v>0</v>
      </c>
      <c r="X537" s="59">
        <v>2.5660890139000099</v>
      </c>
      <c r="Y537" s="60">
        <v>6.1832571185113198E-2</v>
      </c>
    </row>
    <row r="538" spans="1:25" customFormat="1" x14ac:dyDescent="0.3">
      <c r="A538" s="58" t="s">
        <v>265</v>
      </c>
      <c r="B538" s="61">
        <v>20.120237757999998</v>
      </c>
      <c r="C538" s="62">
        <v>1.6447083318464301E-2</v>
      </c>
      <c r="D538" s="61">
        <v>4.2811809380000101</v>
      </c>
      <c r="E538" s="62">
        <v>1.3572739146997E-2</v>
      </c>
      <c r="F538" s="61">
        <v>1.2079830352000001</v>
      </c>
      <c r="G538" s="62">
        <v>1.02983818767825E-2</v>
      </c>
      <c r="H538" s="61">
        <v>7.5797510830000103</v>
      </c>
      <c r="I538" s="63">
        <v>3.94551917751821E-2</v>
      </c>
      <c r="J538" s="61">
        <v>0.605314939</v>
      </c>
      <c r="K538" s="62">
        <v>1.0214047450663099E-2</v>
      </c>
      <c r="L538" s="61">
        <v>4.6765058934999804</v>
      </c>
      <c r="M538" s="62">
        <v>2.0526016353529498E-2</v>
      </c>
      <c r="N538" s="69">
        <v>0.65765175140000098</v>
      </c>
      <c r="O538" s="72">
        <v>1.83133436494195</v>
      </c>
      <c r="P538" s="61">
        <v>1.1118501179</v>
      </c>
      <c r="Q538" s="62">
        <v>2.3473854094550401E-2</v>
      </c>
      <c r="R538" s="61">
        <v>0</v>
      </c>
      <c r="S538" s="62">
        <v>0</v>
      </c>
      <c r="T538" s="61">
        <v>0</v>
      </c>
      <c r="U538" s="62">
        <v>0</v>
      </c>
      <c r="V538" s="69">
        <v>0</v>
      </c>
      <c r="W538" s="72">
        <v>0</v>
      </c>
      <c r="X538" s="61">
        <v>0</v>
      </c>
      <c r="Y538" s="62">
        <v>0</v>
      </c>
    </row>
    <row r="539" spans="1:25" customFormat="1" x14ac:dyDescent="0.3">
      <c r="A539" s="58" t="s">
        <v>266</v>
      </c>
      <c r="B539" s="59">
        <v>368.86631609049999</v>
      </c>
      <c r="C539" s="60">
        <v>0.30152601112793598</v>
      </c>
      <c r="D539" s="59">
        <v>88.976342153700003</v>
      </c>
      <c r="E539" s="60">
        <v>0.28208400901418001</v>
      </c>
      <c r="F539" s="59">
        <v>16.5039782114</v>
      </c>
      <c r="G539" s="64">
        <v>0.140700875057368</v>
      </c>
      <c r="H539" s="59">
        <v>55.673994841400201</v>
      </c>
      <c r="I539" s="60">
        <v>0.28980214776242103</v>
      </c>
      <c r="J539" s="59">
        <v>10.379873355799999</v>
      </c>
      <c r="K539" s="60">
        <v>0.17514935144862601</v>
      </c>
      <c r="L539" s="59">
        <v>93.236377804399794</v>
      </c>
      <c r="M539" s="63">
        <v>0.40923104966401702</v>
      </c>
      <c r="N539" s="67">
        <v>9.4333381622000108</v>
      </c>
      <c r="O539" s="71">
        <v>26.268608447828498</v>
      </c>
      <c r="P539" s="59">
        <v>12.1827566319</v>
      </c>
      <c r="Q539" s="60">
        <v>0.25720755616482999</v>
      </c>
      <c r="R539" s="59">
        <v>39.382868352400003</v>
      </c>
      <c r="S539" s="60">
        <v>0.32075938458502301</v>
      </c>
      <c r="T539" s="59">
        <v>18.557016232500001</v>
      </c>
      <c r="U539" s="60">
        <v>0.395225411852141</v>
      </c>
      <c r="V539" s="67">
        <v>6.2516259777999998</v>
      </c>
      <c r="W539" s="71">
        <v>37.010100950946601</v>
      </c>
      <c r="X539" s="59">
        <v>18.288144367000001</v>
      </c>
      <c r="Y539" s="60">
        <v>0.44067177026627502</v>
      </c>
    </row>
    <row r="540" spans="1:25" customFormat="1" x14ac:dyDescent="0.3">
      <c r="A540" s="58" t="s">
        <v>267</v>
      </c>
      <c r="B540" s="61">
        <v>71.580905787899994</v>
      </c>
      <c r="C540" s="62">
        <v>5.8513081985655399E-2</v>
      </c>
      <c r="D540" s="61">
        <v>13.7505989018</v>
      </c>
      <c r="E540" s="62">
        <v>4.3593880920226501E-2</v>
      </c>
      <c r="F540" s="61">
        <v>5.2142240270000002</v>
      </c>
      <c r="G540" s="62">
        <v>4.4452669165382902E-2</v>
      </c>
      <c r="H540" s="61">
        <v>2.4148808602999998</v>
      </c>
      <c r="I540" s="64">
        <v>1.257027921023E-2</v>
      </c>
      <c r="J540" s="61">
        <v>1.98255524570001</v>
      </c>
      <c r="K540" s="62">
        <v>3.3453516588561903E-2</v>
      </c>
      <c r="L540" s="61">
        <v>15.5978103169</v>
      </c>
      <c r="M540" s="62">
        <v>6.8461564453268606E-2</v>
      </c>
      <c r="N540" s="69">
        <v>1.4712134294000001</v>
      </c>
      <c r="O540" s="72">
        <v>4.0968243537537399</v>
      </c>
      <c r="P540" s="61">
        <v>2.0310204414999999</v>
      </c>
      <c r="Q540" s="62">
        <v>4.2879770159010198E-2</v>
      </c>
      <c r="R540" s="61">
        <v>19.006601387500002</v>
      </c>
      <c r="S540" s="63">
        <v>0.154801974034881</v>
      </c>
      <c r="T540" s="61">
        <v>3.51888987060001</v>
      </c>
      <c r="U540" s="62">
        <v>7.4944952407515794E-2</v>
      </c>
      <c r="V540" s="69">
        <v>2.6278423225999998</v>
      </c>
      <c r="W540" s="72">
        <v>15.5570262821164</v>
      </c>
      <c r="X540" s="61">
        <v>3.96526898460001</v>
      </c>
      <c r="Y540" s="62">
        <v>9.5547260999245903E-2</v>
      </c>
    </row>
    <row r="541" spans="1:25" customFormat="1" x14ac:dyDescent="0.3">
      <c r="A541" s="58" t="s">
        <v>268</v>
      </c>
      <c r="B541" s="59">
        <v>233.36715833779999</v>
      </c>
      <c r="C541" s="60">
        <v>0.19076360543746201</v>
      </c>
      <c r="D541" s="59">
        <v>45.116511414600097</v>
      </c>
      <c r="E541" s="64">
        <v>0.143034048203286</v>
      </c>
      <c r="F541" s="59">
        <v>20.8740264218</v>
      </c>
      <c r="G541" s="60">
        <v>0.177956717216772</v>
      </c>
      <c r="H541" s="59">
        <v>35.938881369299999</v>
      </c>
      <c r="I541" s="60">
        <v>0.187074145454659</v>
      </c>
      <c r="J541" s="59">
        <v>24.1345228889999</v>
      </c>
      <c r="K541" s="63">
        <v>0.40724447077847598</v>
      </c>
      <c r="L541" s="59">
        <v>41.155582650699998</v>
      </c>
      <c r="M541" s="60">
        <v>0.180639174153818</v>
      </c>
      <c r="N541" s="67">
        <v>7.9017646441000098</v>
      </c>
      <c r="O541" s="71">
        <v>22.003701967824899</v>
      </c>
      <c r="P541" s="59">
        <v>4.7423440067999998</v>
      </c>
      <c r="Q541" s="60">
        <v>0.10012239014018</v>
      </c>
      <c r="R541" s="59">
        <v>22.059032869900001</v>
      </c>
      <c r="S541" s="60">
        <v>0.17966293731011901</v>
      </c>
      <c r="T541" s="59">
        <v>21.629249275400099</v>
      </c>
      <c r="U541" s="63">
        <v>0.46065751335342398</v>
      </c>
      <c r="V541" s="67">
        <v>0.45783801540000002</v>
      </c>
      <c r="W541" s="71">
        <v>2.71043584969842</v>
      </c>
      <c r="X541" s="59">
        <v>9.3574047807999996</v>
      </c>
      <c r="Y541" s="60">
        <v>0.22547635490531001</v>
      </c>
    </row>
    <row r="542" spans="1:25" customFormat="1" x14ac:dyDescent="0.3">
      <c r="A542" s="65" t="s">
        <v>1</v>
      </c>
    </row>
    <row r="543" spans="1:25" customFormat="1" x14ac:dyDescent="0.3">
      <c r="A543" s="65" t="s">
        <v>1</v>
      </c>
    </row>
    <row r="544" spans="1:25" customFormat="1" x14ac:dyDescent="0.3">
      <c r="A544" s="53" t="s">
        <v>405</v>
      </c>
    </row>
    <row r="545" spans="1:25" customFormat="1" x14ac:dyDescent="0.3">
      <c r="A545" s="54" t="s">
        <v>1</v>
      </c>
    </row>
    <row r="546" spans="1:25" customFormat="1" ht="25.5" customHeight="1" x14ac:dyDescent="0.3">
      <c r="A546" s="114" t="s">
        <v>1</v>
      </c>
      <c r="B546" s="113" t="s">
        <v>502</v>
      </c>
      <c r="C546" s="113" t="s">
        <v>1</v>
      </c>
      <c r="D546" s="113" t="s">
        <v>53</v>
      </c>
      <c r="E546" s="113" t="s">
        <v>1</v>
      </c>
      <c r="F546" s="113" t="s">
        <v>54</v>
      </c>
      <c r="G546" s="113" t="s">
        <v>1</v>
      </c>
      <c r="H546" s="116" t="s">
        <v>55</v>
      </c>
      <c r="I546" s="116" t="s">
        <v>1</v>
      </c>
      <c r="J546" s="116" t="s">
        <v>56</v>
      </c>
      <c r="K546" s="116" t="s">
        <v>1</v>
      </c>
      <c r="L546" s="116" t="s">
        <v>57</v>
      </c>
      <c r="M546" s="116" t="s">
        <v>1</v>
      </c>
      <c r="N546" s="116" t="s">
        <v>58</v>
      </c>
      <c r="O546" s="116" t="s">
        <v>1</v>
      </c>
      <c r="P546" s="116" t="s">
        <v>59</v>
      </c>
      <c r="Q546" s="116" t="s">
        <v>1</v>
      </c>
      <c r="R546" s="116" t="s">
        <v>60</v>
      </c>
      <c r="S546" s="116" t="s">
        <v>1</v>
      </c>
      <c r="T546" s="113" t="s">
        <v>61</v>
      </c>
      <c r="U546" s="113" t="s">
        <v>1</v>
      </c>
      <c r="V546" s="113" t="s">
        <v>62</v>
      </c>
      <c r="W546" s="113" t="s">
        <v>1</v>
      </c>
      <c r="X546" s="113" t="s">
        <v>63</v>
      </c>
      <c r="Y546" s="113" t="s">
        <v>1</v>
      </c>
    </row>
    <row r="547" spans="1:25" customFormat="1" x14ac:dyDescent="0.3">
      <c r="A547" s="115" t="s">
        <v>1</v>
      </c>
      <c r="B547" s="55" t="s">
        <v>14</v>
      </c>
      <c r="C547" s="55" t="s">
        <v>15</v>
      </c>
      <c r="D547" s="55" t="s">
        <v>14</v>
      </c>
      <c r="E547" s="55" t="s">
        <v>15</v>
      </c>
      <c r="F547" s="55" t="s">
        <v>14</v>
      </c>
      <c r="G547" s="55" t="s">
        <v>15</v>
      </c>
      <c r="H547" s="55" t="s">
        <v>14</v>
      </c>
      <c r="I547" s="55" t="s">
        <v>15</v>
      </c>
      <c r="J547" s="55" t="s">
        <v>14</v>
      </c>
      <c r="K547" s="55" t="s">
        <v>15</v>
      </c>
      <c r="L547" s="55" t="s">
        <v>14</v>
      </c>
      <c r="M547" s="55" t="s">
        <v>15</v>
      </c>
      <c r="N547" s="55" t="s">
        <v>14</v>
      </c>
      <c r="O547" s="55" t="s">
        <v>15</v>
      </c>
      <c r="P547" s="55" t="s">
        <v>14</v>
      </c>
      <c r="Q547" s="55" t="s">
        <v>15</v>
      </c>
      <c r="R547" s="55" t="s">
        <v>14</v>
      </c>
      <c r="S547" s="55" t="s">
        <v>15</v>
      </c>
      <c r="T547" s="55" t="s">
        <v>14</v>
      </c>
      <c r="U547" s="55" t="s">
        <v>15</v>
      </c>
      <c r="V547" s="55" t="s">
        <v>14</v>
      </c>
      <c r="W547" s="55" t="s">
        <v>15</v>
      </c>
      <c r="X547" s="55" t="s">
        <v>14</v>
      </c>
      <c r="Y547" s="55" t="s">
        <v>15</v>
      </c>
    </row>
    <row r="548" spans="1:25" customFormat="1" x14ac:dyDescent="0.3">
      <c r="A548" s="56" t="s">
        <v>16</v>
      </c>
      <c r="B548" s="57">
        <v>989.96450287000005</v>
      </c>
      <c r="C548" s="57">
        <v>989.96450287000005</v>
      </c>
      <c r="D548" s="57">
        <v>270.30846593400003</v>
      </c>
      <c r="E548" s="57">
        <v>270.30846593400003</v>
      </c>
      <c r="F548" s="57">
        <v>96.424307399300005</v>
      </c>
      <c r="G548" s="57">
        <v>96.424307399300005</v>
      </c>
      <c r="H548" s="57">
        <v>156.1714783063</v>
      </c>
      <c r="I548" s="57">
        <v>156.1714783063</v>
      </c>
      <c r="J548" s="57">
        <v>35.128461929099998</v>
      </c>
      <c r="K548" s="57">
        <v>35.128461929099998</v>
      </c>
      <c r="L548" s="57">
        <v>186.67751525560001</v>
      </c>
      <c r="M548" s="57">
        <v>186.67751525560001</v>
      </c>
      <c r="N548" s="57">
        <v>28.0093045735</v>
      </c>
      <c r="O548" s="57">
        <v>28.0093045735</v>
      </c>
      <c r="P548" s="57">
        <v>42.623125396799999</v>
      </c>
      <c r="Q548" s="57">
        <v>42.623125396799999</v>
      </c>
      <c r="R548" s="57">
        <v>100.7210641282</v>
      </c>
      <c r="S548" s="57">
        <v>100.7210641282</v>
      </c>
      <c r="T548" s="57">
        <v>25.323744322700001</v>
      </c>
      <c r="U548" s="57">
        <v>25.323744322700001</v>
      </c>
      <c r="V548" s="57">
        <v>16.433837006200001</v>
      </c>
      <c r="W548" s="57">
        <v>16.433837006200001</v>
      </c>
      <c r="X548" s="57">
        <v>32.143198618299998</v>
      </c>
      <c r="Y548" s="57">
        <v>32.143198618299998</v>
      </c>
    </row>
    <row r="549" spans="1:25" customFormat="1" ht="25.5" customHeight="1" x14ac:dyDescent="0.3">
      <c r="A549" s="66" t="s">
        <v>252</v>
      </c>
      <c r="B549" s="59">
        <v>26.389336126900002</v>
      </c>
      <c r="C549" s="60">
        <v>2.66568508773747E-2</v>
      </c>
      <c r="D549" s="59">
        <v>9.9504678671999898</v>
      </c>
      <c r="E549" s="60">
        <v>3.68115287577769E-2</v>
      </c>
      <c r="F549" s="59">
        <v>4.9334582993999998</v>
      </c>
      <c r="G549" s="60">
        <v>5.11640522235767E-2</v>
      </c>
      <c r="H549" s="59">
        <v>6.7102140025000097</v>
      </c>
      <c r="I549" s="60">
        <v>4.2966962183320197E-2</v>
      </c>
      <c r="J549" s="59">
        <v>0.55128045290000105</v>
      </c>
      <c r="K549" s="60">
        <v>1.5693270431613299E-2</v>
      </c>
      <c r="L549" s="59">
        <v>3.8269471926</v>
      </c>
      <c r="M549" s="60">
        <v>2.0500311391868101E-2</v>
      </c>
      <c r="N549" s="67">
        <v>0</v>
      </c>
      <c r="O549" s="71">
        <v>0</v>
      </c>
      <c r="P549" s="59">
        <v>0</v>
      </c>
      <c r="Q549" s="60">
        <v>0</v>
      </c>
      <c r="R549" s="59">
        <v>0</v>
      </c>
      <c r="S549" s="60">
        <v>0</v>
      </c>
      <c r="T549" s="67">
        <v>0.41696831229999898</v>
      </c>
      <c r="U549" s="71">
        <v>1.6465507903830501</v>
      </c>
      <c r="V549" s="67">
        <v>0</v>
      </c>
      <c r="W549" s="71">
        <v>0</v>
      </c>
      <c r="X549" s="59">
        <v>0</v>
      </c>
      <c r="Y549" s="60">
        <v>0</v>
      </c>
    </row>
    <row r="550" spans="1:25" customFormat="1" x14ac:dyDescent="0.3">
      <c r="A550" s="58" t="s">
        <v>253</v>
      </c>
      <c r="B550" s="61">
        <v>120.03495452350001</v>
      </c>
      <c r="C550" s="62">
        <v>0.121251776377342</v>
      </c>
      <c r="D550" s="61">
        <v>39.603889960400103</v>
      </c>
      <c r="E550" s="62">
        <v>0.14651368695965999</v>
      </c>
      <c r="F550" s="61">
        <v>14.282887145599901</v>
      </c>
      <c r="G550" s="62">
        <v>0.148125379697606</v>
      </c>
      <c r="H550" s="61">
        <v>21.380041960700002</v>
      </c>
      <c r="I550" s="62">
        <v>0.13690106665166599</v>
      </c>
      <c r="J550" s="61">
        <v>1.6407034148999999</v>
      </c>
      <c r="K550" s="62">
        <v>4.6705814168904999E-2</v>
      </c>
      <c r="L550" s="61">
        <v>15.024672176699999</v>
      </c>
      <c r="M550" s="62">
        <v>8.0484637671163206E-2</v>
      </c>
      <c r="N550" s="69">
        <v>7.3321654060999899</v>
      </c>
      <c r="O550" s="68">
        <v>26.177606041090598</v>
      </c>
      <c r="P550" s="61">
        <v>4.2383108378000003</v>
      </c>
      <c r="Q550" s="62">
        <v>9.9436885454631599E-2</v>
      </c>
      <c r="R550" s="61">
        <v>15.050817563400001</v>
      </c>
      <c r="S550" s="62">
        <v>0.14943068457103501</v>
      </c>
      <c r="T550" s="69">
        <v>0.34447959500000003</v>
      </c>
      <c r="U550" s="72">
        <v>1.3603027680674</v>
      </c>
      <c r="V550" s="69">
        <v>0</v>
      </c>
      <c r="W550" s="72">
        <v>0</v>
      </c>
      <c r="X550" s="61">
        <v>1.1369864628999999</v>
      </c>
      <c r="Y550" s="62">
        <v>3.5372536392588E-2</v>
      </c>
    </row>
    <row r="551" spans="1:25" customFormat="1" ht="22.8" x14ac:dyDescent="0.3">
      <c r="A551" s="66" t="s">
        <v>254</v>
      </c>
      <c r="B551" s="59">
        <v>76.976530522700003</v>
      </c>
      <c r="C551" s="60">
        <v>7.7756859260648001E-2</v>
      </c>
      <c r="D551" s="59">
        <v>28.155707141600001</v>
      </c>
      <c r="E551" s="60">
        <v>0.10416139592340599</v>
      </c>
      <c r="F551" s="59">
        <v>18.8889926923</v>
      </c>
      <c r="G551" s="63">
        <v>0.19589451251207099</v>
      </c>
      <c r="H551" s="59">
        <v>9.9251454982999991</v>
      </c>
      <c r="I551" s="60">
        <v>6.3552868974152604E-2</v>
      </c>
      <c r="J551" s="59">
        <v>2.3083641654</v>
      </c>
      <c r="K551" s="60">
        <v>6.5712076152351501E-2</v>
      </c>
      <c r="L551" s="59">
        <v>16.021085468700001</v>
      </c>
      <c r="M551" s="60">
        <v>8.5822255812457296E-2</v>
      </c>
      <c r="N551" s="67">
        <v>0</v>
      </c>
      <c r="O551" s="71">
        <v>0</v>
      </c>
      <c r="P551" s="59">
        <v>0</v>
      </c>
      <c r="Q551" s="60">
        <v>0</v>
      </c>
      <c r="R551" s="59">
        <v>1.6772355564000001</v>
      </c>
      <c r="S551" s="64">
        <v>1.6652281932458299E-2</v>
      </c>
      <c r="T551" s="67">
        <v>0</v>
      </c>
      <c r="U551" s="71">
        <v>0</v>
      </c>
      <c r="V551" s="67">
        <v>0</v>
      </c>
      <c r="W551" s="71">
        <v>0</v>
      </c>
      <c r="X551" s="59">
        <v>0</v>
      </c>
      <c r="Y551" s="60">
        <v>0</v>
      </c>
    </row>
    <row r="552" spans="1:25" customFormat="1" x14ac:dyDescent="0.3">
      <c r="A552" s="58" t="s">
        <v>255</v>
      </c>
      <c r="B552" s="61">
        <v>17.785573687700001</v>
      </c>
      <c r="C552" s="62">
        <v>1.7965870125785301E-2</v>
      </c>
      <c r="D552" s="61">
        <v>1.4997728105000001</v>
      </c>
      <c r="E552" s="62">
        <v>5.5483752805070997E-3</v>
      </c>
      <c r="F552" s="61">
        <v>6.7264319127999999</v>
      </c>
      <c r="G552" s="63">
        <v>6.9758674904921603E-2</v>
      </c>
      <c r="H552" s="61">
        <v>5.7242767717999996</v>
      </c>
      <c r="I552" s="62">
        <v>3.6653791293266402E-2</v>
      </c>
      <c r="J552" s="61">
        <v>3.453156779</v>
      </c>
      <c r="K552" s="63">
        <v>9.8300824726386501E-2</v>
      </c>
      <c r="L552" s="61">
        <v>0</v>
      </c>
      <c r="M552" s="62">
        <v>0</v>
      </c>
      <c r="N552" s="69">
        <v>0</v>
      </c>
      <c r="O552" s="72">
        <v>0</v>
      </c>
      <c r="P552" s="61">
        <v>0</v>
      </c>
      <c r="Q552" s="62">
        <v>0</v>
      </c>
      <c r="R552" s="61">
        <v>0</v>
      </c>
      <c r="S552" s="62">
        <v>0</v>
      </c>
      <c r="T552" s="69">
        <v>0.3819354136</v>
      </c>
      <c r="U552" s="72">
        <v>1.50821066874236</v>
      </c>
      <c r="V552" s="69">
        <v>0</v>
      </c>
      <c r="W552" s="72">
        <v>0</v>
      </c>
      <c r="X552" s="61">
        <v>0</v>
      </c>
      <c r="Y552" s="62">
        <v>0</v>
      </c>
    </row>
    <row r="553" spans="1:25" customFormat="1" x14ac:dyDescent="0.3">
      <c r="A553" s="58" t="s">
        <v>256</v>
      </c>
      <c r="B553" s="59">
        <v>0.59753246319999898</v>
      </c>
      <c r="C553" s="60">
        <v>6.0358978677285604E-4</v>
      </c>
      <c r="D553" s="59">
        <v>0.59753246319999898</v>
      </c>
      <c r="E553" s="60">
        <v>2.2105577090800301E-3</v>
      </c>
      <c r="F553" s="59">
        <v>0</v>
      </c>
      <c r="G553" s="60">
        <v>0</v>
      </c>
      <c r="H553" s="59">
        <v>0</v>
      </c>
      <c r="I553" s="60">
        <v>0</v>
      </c>
      <c r="J553" s="59">
        <v>0</v>
      </c>
      <c r="K553" s="60">
        <v>0</v>
      </c>
      <c r="L553" s="59">
        <v>0</v>
      </c>
      <c r="M553" s="60">
        <v>0</v>
      </c>
      <c r="N553" s="67">
        <v>0</v>
      </c>
      <c r="O553" s="71">
        <v>0</v>
      </c>
      <c r="P553" s="59">
        <v>0</v>
      </c>
      <c r="Q553" s="60">
        <v>0</v>
      </c>
      <c r="R553" s="59">
        <v>0</v>
      </c>
      <c r="S553" s="60">
        <v>0</v>
      </c>
      <c r="T553" s="67">
        <v>0</v>
      </c>
      <c r="U553" s="71">
        <v>0</v>
      </c>
      <c r="V553" s="67">
        <v>0</v>
      </c>
      <c r="W553" s="71">
        <v>0</v>
      </c>
      <c r="X553" s="59">
        <v>0</v>
      </c>
      <c r="Y553" s="60">
        <v>0</v>
      </c>
    </row>
    <row r="554" spans="1:25" customFormat="1" x14ac:dyDescent="0.3">
      <c r="A554" s="58" t="s">
        <v>257</v>
      </c>
      <c r="B554" s="61">
        <v>2.9899421623000002</v>
      </c>
      <c r="C554" s="62">
        <v>3.0202518914889099E-3</v>
      </c>
      <c r="D554" s="61">
        <v>2.3322904109000002</v>
      </c>
      <c r="E554" s="62">
        <v>8.6282551411818002E-3</v>
      </c>
      <c r="F554" s="61">
        <v>0.65765175139999998</v>
      </c>
      <c r="G554" s="62">
        <v>6.8203938315742002E-3</v>
      </c>
      <c r="H554" s="61">
        <v>0</v>
      </c>
      <c r="I554" s="62">
        <v>0</v>
      </c>
      <c r="J554" s="61">
        <v>0</v>
      </c>
      <c r="K554" s="62">
        <v>0</v>
      </c>
      <c r="L554" s="61">
        <v>0</v>
      </c>
      <c r="M554" s="62">
        <v>0</v>
      </c>
      <c r="N554" s="69">
        <v>0</v>
      </c>
      <c r="O554" s="72">
        <v>0</v>
      </c>
      <c r="P554" s="61">
        <v>0</v>
      </c>
      <c r="Q554" s="62">
        <v>0</v>
      </c>
      <c r="R554" s="61">
        <v>0</v>
      </c>
      <c r="S554" s="62">
        <v>0</v>
      </c>
      <c r="T554" s="69">
        <v>0</v>
      </c>
      <c r="U554" s="72">
        <v>0</v>
      </c>
      <c r="V554" s="69">
        <v>0</v>
      </c>
      <c r="W554" s="72">
        <v>0</v>
      </c>
      <c r="X554" s="61">
        <v>0</v>
      </c>
      <c r="Y554" s="62">
        <v>0</v>
      </c>
    </row>
    <row r="555" spans="1:25" customFormat="1" x14ac:dyDescent="0.3">
      <c r="A555" s="58" t="s">
        <v>258</v>
      </c>
      <c r="B555" s="59">
        <v>5.4565594828000004</v>
      </c>
      <c r="C555" s="60">
        <v>5.5118738772763302E-3</v>
      </c>
      <c r="D555" s="59">
        <v>1.2161993836</v>
      </c>
      <c r="E555" s="60">
        <v>4.4993018601827799E-3</v>
      </c>
      <c r="F555" s="59">
        <v>0</v>
      </c>
      <c r="G555" s="60">
        <v>0</v>
      </c>
      <c r="H555" s="59">
        <v>0</v>
      </c>
      <c r="I555" s="60">
        <v>0</v>
      </c>
      <c r="J555" s="59">
        <v>0</v>
      </c>
      <c r="K555" s="60">
        <v>0</v>
      </c>
      <c r="L555" s="59">
        <v>0</v>
      </c>
      <c r="M555" s="60">
        <v>0</v>
      </c>
      <c r="N555" s="67">
        <v>0</v>
      </c>
      <c r="O555" s="71">
        <v>0</v>
      </c>
      <c r="P555" s="59">
        <v>0</v>
      </c>
      <c r="Q555" s="60">
        <v>0</v>
      </c>
      <c r="R555" s="59">
        <v>4.2403600992000001</v>
      </c>
      <c r="S555" s="63">
        <v>4.2100032757822897E-2</v>
      </c>
      <c r="T555" s="67">
        <v>0</v>
      </c>
      <c r="U555" s="71">
        <v>0</v>
      </c>
      <c r="V555" s="67">
        <v>0</v>
      </c>
      <c r="W555" s="71">
        <v>0</v>
      </c>
      <c r="X555" s="59">
        <v>0</v>
      </c>
      <c r="Y555" s="60">
        <v>0</v>
      </c>
    </row>
    <row r="556" spans="1:25" customFormat="1" x14ac:dyDescent="0.3">
      <c r="A556" s="58" t="s">
        <v>259</v>
      </c>
      <c r="B556" s="61">
        <v>19.375678733299999</v>
      </c>
      <c r="C556" s="62">
        <v>1.9572094430788299E-2</v>
      </c>
      <c r="D556" s="61">
        <v>6.8701471389000099</v>
      </c>
      <c r="E556" s="62">
        <v>2.5415952530977899E-2</v>
      </c>
      <c r="F556" s="61">
        <v>4.4947464975000004</v>
      </c>
      <c r="G556" s="62">
        <v>4.6614247161630401E-2</v>
      </c>
      <c r="H556" s="61">
        <v>6.3636026962000001</v>
      </c>
      <c r="I556" s="62">
        <v>4.0747534474374597E-2</v>
      </c>
      <c r="J556" s="61">
        <v>0.67113180230000002</v>
      </c>
      <c r="K556" s="62">
        <v>1.9105072224754702E-2</v>
      </c>
      <c r="L556" s="61">
        <v>0.50882816379999996</v>
      </c>
      <c r="M556" s="62">
        <v>2.7257067521137099E-3</v>
      </c>
      <c r="N556" s="69">
        <v>0</v>
      </c>
      <c r="O556" s="72">
        <v>0</v>
      </c>
      <c r="P556" s="61">
        <v>0</v>
      </c>
      <c r="Q556" s="62">
        <v>0</v>
      </c>
      <c r="R556" s="61">
        <v>0.46722243460000001</v>
      </c>
      <c r="S556" s="62">
        <v>4.6387757977349097E-3</v>
      </c>
      <c r="T556" s="69">
        <v>0</v>
      </c>
      <c r="U556" s="72">
        <v>0</v>
      </c>
      <c r="V556" s="69">
        <v>0</v>
      </c>
      <c r="W556" s="72">
        <v>0</v>
      </c>
      <c r="X556" s="61">
        <v>0</v>
      </c>
      <c r="Y556" s="62">
        <v>0</v>
      </c>
    </row>
    <row r="557" spans="1:25" customFormat="1" x14ac:dyDescent="0.3">
      <c r="A557" s="58" t="s">
        <v>260</v>
      </c>
      <c r="B557" s="59">
        <v>30.576228179400001</v>
      </c>
      <c r="C557" s="60">
        <v>3.0886186414519599E-2</v>
      </c>
      <c r="D557" s="59">
        <v>11.0792912236</v>
      </c>
      <c r="E557" s="60">
        <v>4.0987584999669202E-2</v>
      </c>
      <c r="F557" s="59">
        <v>1.1692313962000001</v>
      </c>
      <c r="G557" s="60">
        <v>1.21258988292042E-2</v>
      </c>
      <c r="H557" s="59">
        <v>6.5034165258000103</v>
      </c>
      <c r="I557" s="60">
        <v>4.1642792885937897E-2</v>
      </c>
      <c r="J557" s="59">
        <v>0.87576759900000001</v>
      </c>
      <c r="K557" s="60">
        <v>2.4930428231317601E-2</v>
      </c>
      <c r="L557" s="59">
        <v>9.6221363372000202</v>
      </c>
      <c r="M557" s="60">
        <v>5.1544163334429002E-2</v>
      </c>
      <c r="N557" s="67">
        <v>0</v>
      </c>
      <c r="O557" s="71">
        <v>0</v>
      </c>
      <c r="P557" s="59">
        <v>0</v>
      </c>
      <c r="Q557" s="60">
        <v>0</v>
      </c>
      <c r="R557" s="59">
        <v>1.3263850976</v>
      </c>
      <c r="S557" s="60">
        <v>1.3168894799520299E-2</v>
      </c>
      <c r="T557" s="67">
        <v>0</v>
      </c>
      <c r="U557" s="71">
        <v>0</v>
      </c>
      <c r="V557" s="67">
        <v>0</v>
      </c>
      <c r="W557" s="71">
        <v>0</v>
      </c>
      <c r="X557" s="59">
        <v>0</v>
      </c>
      <c r="Y557" s="60">
        <v>0</v>
      </c>
    </row>
    <row r="558" spans="1:25" customFormat="1" x14ac:dyDescent="0.3">
      <c r="A558" s="58" t="s">
        <v>261</v>
      </c>
      <c r="B558" s="61">
        <v>125.0990280857</v>
      </c>
      <c r="C558" s="62">
        <v>0.126367185614258</v>
      </c>
      <c r="D558" s="61">
        <v>40.530750236300101</v>
      </c>
      <c r="E558" s="62">
        <v>0.149942585394999</v>
      </c>
      <c r="F558" s="61">
        <v>4.6982697863</v>
      </c>
      <c r="G558" s="64">
        <v>4.87249523799443E-2</v>
      </c>
      <c r="H558" s="61">
        <v>22.899563153700001</v>
      </c>
      <c r="I558" s="62">
        <v>0.14663089190195799</v>
      </c>
      <c r="J558" s="61">
        <v>8.6402652897000092</v>
      </c>
      <c r="K558" s="63">
        <v>0.24596195834416801</v>
      </c>
      <c r="L558" s="61">
        <v>29.121347007899999</v>
      </c>
      <c r="M558" s="62">
        <v>0.15599814990052199</v>
      </c>
      <c r="N558" s="69">
        <v>0.785445984200001</v>
      </c>
      <c r="O558" s="72">
        <v>2.8042323654944399</v>
      </c>
      <c r="P558" s="61">
        <v>8.7473616027999999</v>
      </c>
      <c r="Q558" s="62">
        <v>0.205225720107722</v>
      </c>
      <c r="R558" s="61">
        <v>6.0499961523000003</v>
      </c>
      <c r="S558" s="64">
        <v>6.0066841079036197E-2</v>
      </c>
      <c r="T558" s="69">
        <v>0.50761947659999995</v>
      </c>
      <c r="U558" s="72">
        <v>2.0045198298143201</v>
      </c>
      <c r="V558" s="69">
        <v>1.5031510717000001</v>
      </c>
      <c r="W558" s="72">
        <v>9.1466835841982999</v>
      </c>
      <c r="X558" s="61">
        <v>1.6152583242</v>
      </c>
      <c r="Y558" s="62">
        <v>5.0251947336703101E-2</v>
      </c>
    </row>
    <row r="559" spans="1:25" customFormat="1" x14ac:dyDescent="0.3">
      <c r="A559" s="58" t="s">
        <v>262</v>
      </c>
      <c r="B559" s="59">
        <v>1.1421193572999999</v>
      </c>
      <c r="C559" s="60">
        <v>1.1536972830731699E-3</v>
      </c>
      <c r="D559" s="59">
        <v>0</v>
      </c>
      <c r="E559" s="60">
        <v>0</v>
      </c>
      <c r="F559" s="59">
        <v>0.85335730840000101</v>
      </c>
      <c r="G559" s="60">
        <v>8.8500226905046404E-3</v>
      </c>
      <c r="H559" s="59">
        <v>0</v>
      </c>
      <c r="I559" s="60">
        <v>0</v>
      </c>
      <c r="J559" s="59">
        <v>0</v>
      </c>
      <c r="K559" s="60">
        <v>0</v>
      </c>
      <c r="L559" s="59">
        <v>0</v>
      </c>
      <c r="M559" s="60">
        <v>0</v>
      </c>
      <c r="N559" s="67">
        <v>0</v>
      </c>
      <c r="O559" s="71">
        <v>0</v>
      </c>
      <c r="P559" s="59">
        <v>0</v>
      </c>
      <c r="Q559" s="60">
        <v>0</v>
      </c>
      <c r="R559" s="59">
        <v>0.28876204890000001</v>
      </c>
      <c r="S559" s="60">
        <v>2.8669479557171598E-3</v>
      </c>
      <c r="T559" s="67">
        <v>0</v>
      </c>
      <c r="U559" s="71">
        <v>0</v>
      </c>
      <c r="V559" s="67">
        <v>0</v>
      </c>
      <c r="W559" s="71">
        <v>0</v>
      </c>
      <c r="X559" s="59">
        <v>0</v>
      </c>
      <c r="Y559" s="60">
        <v>0</v>
      </c>
    </row>
    <row r="560" spans="1:25" customFormat="1" x14ac:dyDescent="0.3">
      <c r="A560" s="58" t="s">
        <v>263</v>
      </c>
      <c r="B560" s="61">
        <v>180.91378100559999</v>
      </c>
      <c r="C560" s="62">
        <v>0.18274774548088701</v>
      </c>
      <c r="D560" s="61">
        <v>57.702462496699802</v>
      </c>
      <c r="E560" s="62">
        <v>0.21346894296232999</v>
      </c>
      <c r="F560" s="61">
        <v>21.396063827100001</v>
      </c>
      <c r="G560" s="62">
        <v>0.221894918451396</v>
      </c>
      <c r="H560" s="61">
        <v>26.9589341107</v>
      </c>
      <c r="I560" s="62">
        <v>0.17262392853722799</v>
      </c>
      <c r="J560" s="61">
        <v>3.82124948629999</v>
      </c>
      <c r="K560" s="62">
        <v>0.10877929964632201</v>
      </c>
      <c r="L560" s="61">
        <v>16.464501986799998</v>
      </c>
      <c r="M560" s="64">
        <v>8.8197563398337994E-2</v>
      </c>
      <c r="N560" s="69">
        <v>8.3967238066000096</v>
      </c>
      <c r="O560" s="72">
        <v>29.978337322034999</v>
      </c>
      <c r="P560" s="61">
        <v>14.9998260805</v>
      </c>
      <c r="Q560" s="63">
        <v>0.35191755510322398</v>
      </c>
      <c r="R560" s="61">
        <v>16.079291509800001</v>
      </c>
      <c r="S560" s="62">
        <v>0.15964179537791501</v>
      </c>
      <c r="T560" s="69">
        <v>3.0746662402</v>
      </c>
      <c r="U560" s="72">
        <v>12.141436120265601</v>
      </c>
      <c r="V560" s="69">
        <v>6.0512176341000004</v>
      </c>
      <c r="W560" s="72">
        <v>36.821696794346003</v>
      </c>
      <c r="X560" s="61">
        <v>5.9688438267999899</v>
      </c>
      <c r="Y560" s="62">
        <v>0.18569539073195299</v>
      </c>
    </row>
    <row r="561" spans="1:25" customFormat="1" x14ac:dyDescent="0.3">
      <c r="A561" s="58" t="s">
        <v>264</v>
      </c>
      <c r="B561" s="59">
        <v>12.5640140626</v>
      </c>
      <c r="C561" s="60">
        <v>1.2691378353643701E-2</v>
      </c>
      <c r="D561" s="59">
        <v>4.6426542576000003</v>
      </c>
      <c r="E561" s="60">
        <v>1.7175393458573999E-2</v>
      </c>
      <c r="F561" s="59">
        <v>0.50761947659999995</v>
      </c>
      <c r="G561" s="60">
        <v>5.2644347705595798E-3</v>
      </c>
      <c r="H561" s="59">
        <v>0</v>
      </c>
      <c r="I561" s="60">
        <v>0</v>
      </c>
      <c r="J561" s="59">
        <v>1.4410671639999999</v>
      </c>
      <c r="K561" s="60">
        <v>4.10227799585565E-2</v>
      </c>
      <c r="L561" s="59">
        <v>2.2920166086</v>
      </c>
      <c r="M561" s="60">
        <v>1.2277946840366699E-2</v>
      </c>
      <c r="N561" s="67">
        <v>1.4761637238</v>
      </c>
      <c r="O561" s="71">
        <v>5.2702619585800798</v>
      </c>
      <c r="P561" s="59">
        <v>0.42384980230000002</v>
      </c>
      <c r="Q561" s="60">
        <v>9.9441277089413402E-3</v>
      </c>
      <c r="R561" s="59">
        <v>0</v>
      </c>
      <c r="S561" s="60">
        <v>0</v>
      </c>
      <c r="T561" s="67">
        <v>0</v>
      </c>
      <c r="U561" s="71">
        <v>0</v>
      </c>
      <c r="V561" s="67">
        <v>0</v>
      </c>
      <c r="W561" s="71">
        <v>0</v>
      </c>
      <c r="X561" s="59">
        <v>1.7806430297</v>
      </c>
      <c r="Y561" s="63">
        <v>5.5397194624129002E-2</v>
      </c>
    </row>
    <row r="562" spans="1:25" customFormat="1" x14ac:dyDescent="0.3">
      <c r="A562" s="58" t="s">
        <v>269</v>
      </c>
      <c r="B562" s="61">
        <v>2.9889929932000001</v>
      </c>
      <c r="C562" s="62">
        <v>3.0192931004441401E-3</v>
      </c>
      <c r="D562" s="61">
        <v>0</v>
      </c>
      <c r="E562" s="62">
        <v>0</v>
      </c>
      <c r="F562" s="61">
        <v>1.2079830352000001</v>
      </c>
      <c r="G562" s="62">
        <v>1.25277854493438E-2</v>
      </c>
      <c r="H562" s="61">
        <v>0</v>
      </c>
      <c r="I562" s="62">
        <v>0</v>
      </c>
      <c r="J562" s="61">
        <v>0</v>
      </c>
      <c r="K562" s="62">
        <v>0</v>
      </c>
      <c r="L562" s="61">
        <v>1.7810099580000001</v>
      </c>
      <c r="M562" s="62">
        <v>9.5405703014711206E-3</v>
      </c>
      <c r="N562" s="69">
        <v>0</v>
      </c>
      <c r="O562" s="72">
        <v>0</v>
      </c>
      <c r="P562" s="61">
        <v>0</v>
      </c>
      <c r="Q562" s="62">
        <v>0</v>
      </c>
      <c r="R562" s="61">
        <v>0</v>
      </c>
      <c r="S562" s="62">
        <v>0</v>
      </c>
      <c r="T562" s="69">
        <v>0</v>
      </c>
      <c r="U562" s="72">
        <v>0</v>
      </c>
      <c r="V562" s="69">
        <v>0</v>
      </c>
      <c r="W562" s="72">
        <v>0</v>
      </c>
      <c r="X562" s="61">
        <v>0</v>
      </c>
      <c r="Y562" s="62">
        <v>0</v>
      </c>
    </row>
    <row r="563" spans="1:25" customFormat="1" x14ac:dyDescent="0.3">
      <c r="A563" s="58" t="s">
        <v>266</v>
      </c>
      <c r="B563" s="59">
        <v>298.91840736839998</v>
      </c>
      <c r="C563" s="60">
        <v>0.30194861179548099</v>
      </c>
      <c r="D563" s="59">
        <v>52.7586370552999</v>
      </c>
      <c r="E563" s="64">
        <v>0.195179373583445</v>
      </c>
      <c r="F563" s="59">
        <v>11.393390243500001</v>
      </c>
      <c r="G563" s="64">
        <v>0.11815890153422801</v>
      </c>
      <c r="H563" s="59">
        <v>47.665666757300002</v>
      </c>
      <c r="I563" s="60">
        <v>0.30521364895972303</v>
      </c>
      <c r="J563" s="59">
        <v>9.7429205298999992</v>
      </c>
      <c r="K563" s="60">
        <v>0.27735118461958802</v>
      </c>
      <c r="L563" s="59">
        <v>78.370710477900104</v>
      </c>
      <c r="M563" s="63">
        <v>0.41981869305788799</v>
      </c>
      <c r="N563" s="67">
        <v>8.5475922234000095</v>
      </c>
      <c r="O563" s="71">
        <v>30.516974103980399</v>
      </c>
      <c r="P563" s="59">
        <v>12.1827566319</v>
      </c>
      <c r="Q563" s="60">
        <v>0.28582504259095598</v>
      </c>
      <c r="R563" s="59">
        <v>36.5343922785</v>
      </c>
      <c r="S563" s="60">
        <v>0.36272841827801</v>
      </c>
      <c r="T563" s="67">
        <v>17.794517202800002</v>
      </c>
      <c r="U563" s="68">
        <v>70.268112708945395</v>
      </c>
      <c r="V563" s="67">
        <v>6.2516259778000096</v>
      </c>
      <c r="W563" s="71">
        <v>38.041182807407999</v>
      </c>
      <c r="X563" s="59">
        <v>17.6761979901</v>
      </c>
      <c r="Y563" s="63">
        <v>0.54992031751427695</v>
      </c>
    </row>
    <row r="564" spans="1:25" customFormat="1" x14ac:dyDescent="0.3">
      <c r="A564" s="58" t="s">
        <v>270</v>
      </c>
      <c r="B564" s="61">
        <v>68.155824115399994</v>
      </c>
      <c r="C564" s="62">
        <v>6.8846735330216194E-2</v>
      </c>
      <c r="D564" s="61">
        <v>13.368663488199999</v>
      </c>
      <c r="E564" s="62">
        <v>4.9457065438209998E-2</v>
      </c>
      <c r="F564" s="61">
        <v>5.2142240270000002</v>
      </c>
      <c r="G564" s="62">
        <v>5.4075825563439303E-2</v>
      </c>
      <c r="H564" s="61">
        <v>2.0406168293000002</v>
      </c>
      <c r="I564" s="64">
        <v>1.30665141383738E-2</v>
      </c>
      <c r="J564" s="61">
        <v>1.9825552457</v>
      </c>
      <c r="K564" s="62">
        <v>5.6437291496035401E-2</v>
      </c>
      <c r="L564" s="61">
        <v>13.6442598774</v>
      </c>
      <c r="M564" s="62">
        <v>7.3090001539382998E-2</v>
      </c>
      <c r="N564" s="69">
        <v>1.4712134294000001</v>
      </c>
      <c r="O564" s="72">
        <v>5.25258820881949</v>
      </c>
      <c r="P564" s="61">
        <v>2.0310204414999999</v>
      </c>
      <c r="Q564" s="62">
        <v>4.7650669034525597E-2</v>
      </c>
      <c r="R564" s="61">
        <v>19.006601387500002</v>
      </c>
      <c r="S564" s="63">
        <v>0.18870532745075</v>
      </c>
      <c r="T564" s="69">
        <v>2.8035580821999999</v>
      </c>
      <c r="U564" s="72">
        <v>11.070867113781899</v>
      </c>
      <c r="V564" s="69">
        <v>2.6278423225999998</v>
      </c>
      <c r="W564" s="72">
        <v>15.990436814047699</v>
      </c>
      <c r="X564" s="61">
        <v>3.96526898460001</v>
      </c>
      <c r="Y564" s="62">
        <v>0.12336261340035</v>
      </c>
    </row>
    <row r="565" spans="1:25" customFormat="1" x14ac:dyDescent="0.3">
      <c r="A565" s="58" t="s">
        <v>268</v>
      </c>
      <c r="B565" s="59">
        <v>0</v>
      </c>
      <c r="C565" s="60">
        <v>0</v>
      </c>
      <c r="D565" s="59">
        <v>0</v>
      </c>
      <c r="E565" s="60">
        <v>0</v>
      </c>
      <c r="F565" s="59">
        <v>0</v>
      </c>
      <c r="G565" s="60">
        <v>0</v>
      </c>
      <c r="H565" s="59">
        <v>0</v>
      </c>
      <c r="I565" s="60">
        <v>0</v>
      </c>
      <c r="J565" s="59">
        <v>0</v>
      </c>
      <c r="K565" s="60">
        <v>0</v>
      </c>
      <c r="L565" s="59">
        <v>0</v>
      </c>
      <c r="M565" s="60">
        <v>0</v>
      </c>
      <c r="N565" s="67">
        <v>0</v>
      </c>
      <c r="O565" s="71">
        <v>0</v>
      </c>
      <c r="P565" s="59">
        <v>0</v>
      </c>
      <c r="Q565" s="60">
        <v>0</v>
      </c>
      <c r="R565" s="59">
        <v>0</v>
      </c>
      <c r="S565" s="60">
        <v>0</v>
      </c>
      <c r="T565" s="67">
        <v>0</v>
      </c>
      <c r="U565" s="71">
        <v>0</v>
      </c>
      <c r="V565" s="67">
        <v>0</v>
      </c>
      <c r="W565" s="71">
        <v>0</v>
      </c>
      <c r="X565" s="59">
        <v>0</v>
      </c>
      <c r="Y565" s="60">
        <v>0</v>
      </c>
    </row>
    <row r="566" spans="1:25" customFormat="1" x14ac:dyDescent="0.3">
      <c r="A566" s="65" t="s">
        <v>1</v>
      </c>
    </row>
    <row r="567" spans="1:25" customFormat="1" x14ac:dyDescent="0.3">
      <c r="A567" s="65" t="s">
        <v>1</v>
      </c>
    </row>
    <row r="568" spans="1:25" customFormat="1" x14ac:dyDescent="0.3">
      <c r="A568" s="53" t="s">
        <v>271</v>
      </c>
    </row>
    <row r="569" spans="1:25" customFormat="1" x14ac:dyDescent="0.3">
      <c r="A569" s="54" t="s">
        <v>1</v>
      </c>
    </row>
    <row r="570" spans="1:25" customFormat="1" ht="25.5" customHeight="1" x14ac:dyDescent="0.3">
      <c r="A570" s="114" t="s">
        <v>1</v>
      </c>
      <c r="B570" s="113" t="s">
        <v>502</v>
      </c>
      <c r="C570" s="113" t="s">
        <v>1</v>
      </c>
      <c r="D570" s="113" t="s">
        <v>53</v>
      </c>
      <c r="E570" s="113" t="s">
        <v>1</v>
      </c>
      <c r="F570" s="113" t="s">
        <v>54</v>
      </c>
      <c r="G570" s="113" t="s">
        <v>1</v>
      </c>
      <c r="H570" s="116" t="s">
        <v>55</v>
      </c>
      <c r="I570" s="116" t="s">
        <v>1</v>
      </c>
      <c r="J570" s="116" t="s">
        <v>56</v>
      </c>
      <c r="K570" s="116" t="s">
        <v>1</v>
      </c>
      <c r="L570" s="116" t="s">
        <v>57</v>
      </c>
      <c r="M570" s="116" t="s">
        <v>1</v>
      </c>
      <c r="N570" s="116" t="s">
        <v>58</v>
      </c>
      <c r="O570" s="116" t="s">
        <v>1</v>
      </c>
      <c r="P570" s="116" t="s">
        <v>59</v>
      </c>
      <c r="Q570" s="116" t="s">
        <v>1</v>
      </c>
      <c r="R570" s="116" t="s">
        <v>60</v>
      </c>
      <c r="S570" s="116" t="s">
        <v>1</v>
      </c>
      <c r="T570" s="113" t="s">
        <v>61</v>
      </c>
      <c r="U570" s="113" t="s">
        <v>1</v>
      </c>
      <c r="V570" s="113" t="s">
        <v>62</v>
      </c>
      <c r="W570" s="113" t="s">
        <v>1</v>
      </c>
      <c r="X570" s="113" t="s">
        <v>63</v>
      </c>
      <c r="Y570" s="113" t="s">
        <v>1</v>
      </c>
    </row>
    <row r="571" spans="1:25" customFormat="1" x14ac:dyDescent="0.3">
      <c r="A571" s="115" t="s">
        <v>1</v>
      </c>
      <c r="B571" s="55" t="s">
        <v>14</v>
      </c>
      <c r="C571" s="55" t="s">
        <v>15</v>
      </c>
      <c r="D571" s="55" t="s">
        <v>14</v>
      </c>
      <c r="E571" s="55" t="s">
        <v>15</v>
      </c>
      <c r="F571" s="55" t="s">
        <v>14</v>
      </c>
      <c r="G571" s="55" t="s">
        <v>15</v>
      </c>
      <c r="H571" s="55" t="s">
        <v>14</v>
      </c>
      <c r="I571" s="55" t="s">
        <v>15</v>
      </c>
      <c r="J571" s="55" t="s">
        <v>14</v>
      </c>
      <c r="K571" s="55" t="s">
        <v>15</v>
      </c>
      <c r="L571" s="55" t="s">
        <v>14</v>
      </c>
      <c r="M571" s="55" t="s">
        <v>15</v>
      </c>
      <c r="N571" s="55" t="s">
        <v>14</v>
      </c>
      <c r="O571" s="55" t="s">
        <v>15</v>
      </c>
      <c r="P571" s="55" t="s">
        <v>14</v>
      </c>
      <c r="Q571" s="55" t="s">
        <v>15</v>
      </c>
      <c r="R571" s="55" t="s">
        <v>14</v>
      </c>
      <c r="S571" s="55" t="s">
        <v>15</v>
      </c>
      <c r="T571" s="55" t="s">
        <v>14</v>
      </c>
      <c r="U571" s="55" t="s">
        <v>15</v>
      </c>
      <c r="V571" s="55" t="s">
        <v>14</v>
      </c>
      <c r="W571" s="55" t="s">
        <v>15</v>
      </c>
      <c r="X571" s="55" t="s">
        <v>14</v>
      </c>
      <c r="Y571" s="55" t="s">
        <v>15</v>
      </c>
    </row>
    <row r="572" spans="1:25" customFormat="1" x14ac:dyDescent="0.3">
      <c r="A572" s="56" t="s">
        <v>16</v>
      </c>
      <c r="B572" s="57">
        <v>1223.3316612077999</v>
      </c>
      <c r="C572" s="57">
        <v>1223.3316612077999</v>
      </c>
      <c r="D572" s="57">
        <v>315.42497734860001</v>
      </c>
      <c r="E572" s="57">
        <v>315.42497734860001</v>
      </c>
      <c r="F572" s="57">
        <v>117.2983338211</v>
      </c>
      <c r="G572" s="57">
        <v>117.2983338211</v>
      </c>
      <c r="H572" s="57">
        <v>192.11035967559999</v>
      </c>
      <c r="I572" s="57">
        <v>192.11035967559999</v>
      </c>
      <c r="J572" s="57">
        <v>59.262984818100001</v>
      </c>
      <c r="K572" s="57">
        <v>59.262984818100001</v>
      </c>
      <c r="L572" s="57">
        <v>227.8330979063</v>
      </c>
      <c r="M572" s="57">
        <v>227.8330979063</v>
      </c>
      <c r="N572" s="57">
        <v>35.911069217600001</v>
      </c>
      <c r="O572" s="57">
        <v>35.911069217600001</v>
      </c>
      <c r="P572" s="57">
        <v>47.365469403600002</v>
      </c>
      <c r="Q572" s="57">
        <v>47.365469403600002</v>
      </c>
      <c r="R572" s="57">
        <v>122.78009699810001</v>
      </c>
      <c r="S572" s="57">
        <v>122.78009699810001</v>
      </c>
      <c r="T572" s="57">
        <v>46.952993598100001</v>
      </c>
      <c r="U572" s="57">
        <v>46.952993598100001</v>
      </c>
      <c r="V572" s="57">
        <v>16.891675021600001</v>
      </c>
      <c r="W572" s="57">
        <v>16.891675021600001</v>
      </c>
      <c r="X572" s="57">
        <v>41.500603399100001</v>
      </c>
      <c r="Y572" s="57">
        <v>41.500603399100001</v>
      </c>
    </row>
    <row r="573" spans="1:25" customFormat="1" ht="25.5" customHeight="1" x14ac:dyDescent="0.3">
      <c r="A573" s="66" t="s">
        <v>252</v>
      </c>
      <c r="B573" s="59">
        <v>49.787673265499997</v>
      </c>
      <c r="C573" s="60">
        <v>4.0698426145812698E-2</v>
      </c>
      <c r="D573" s="59">
        <v>17.438981009599999</v>
      </c>
      <c r="E573" s="60">
        <v>5.5287254535733403E-2</v>
      </c>
      <c r="F573" s="59">
        <v>8.4854008448999991</v>
      </c>
      <c r="G573" s="60">
        <v>7.2340335693443697E-2</v>
      </c>
      <c r="H573" s="59">
        <v>7.0782474356999998</v>
      </c>
      <c r="I573" s="60">
        <v>3.6844694100060103E-2</v>
      </c>
      <c r="J573" s="59">
        <v>1.0251878245999999</v>
      </c>
      <c r="K573" s="60">
        <v>1.7298956975364599E-2</v>
      </c>
      <c r="L573" s="59">
        <v>9.8836631600999798</v>
      </c>
      <c r="M573" s="60">
        <v>4.3381155990622602E-2</v>
      </c>
      <c r="N573" s="67">
        <v>0</v>
      </c>
      <c r="O573" s="71">
        <v>0</v>
      </c>
      <c r="P573" s="59">
        <v>4.6556248377000102</v>
      </c>
      <c r="Q573" s="60">
        <v>9.8291538040709198E-2</v>
      </c>
      <c r="R573" s="59">
        <v>1.2205681529000001</v>
      </c>
      <c r="S573" s="60">
        <v>9.9410912903814402E-3</v>
      </c>
      <c r="T573" s="59">
        <v>0</v>
      </c>
      <c r="U573" s="60">
        <v>0</v>
      </c>
      <c r="V573" s="67">
        <v>0</v>
      </c>
      <c r="W573" s="71">
        <v>0</v>
      </c>
      <c r="X573" s="59">
        <v>0</v>
      </c>
      <c r="Y573" s="60">
        <v>0</v>
      </c>
    </row>
    <row r="574" spans="1:25" customFormat="1" x14ac:dyDescent="0.3">
      <c r="A574" s="58" t="s">
        <v>253</v>
      </c>
      <c r="B574" s="61">
        <v>403.01168475449998</v>
      </c>
      <c r="C574" s="62">
        <v>0.32943779478134699</v>
      </c>
      <c r="D574" s="61">
        <v>107.2340508889</v>
      </c>
      <c r="E574" s="62">
        <v>0.33996689732781499</v>
      </c>
      <c r="F574" s="61">
        <v>26.513140829200001</v>
      </c>
      <c r="G574" s="64">
        <v>0.226031691717267</v>
      </c>
      <c r="H574" s="61">
        <v>82.8497637743002</v>
      </c>
      <c r="I574" s="63">
        <v>0.43126130165078602</v>
      </c>
      <c r="J574" s="61">
        <v>16.237965750000001</v>
      </c>
      <c r="K574" s="62">
        <v>0.27399844607625301</v>
      </c>
      <c r="L574" s="61">
        <v>81.316187961300201</v>
      </c>
      <c r="M574" s="62">
        <v>0.35691121574769002</v>
      </c>
      <c r="N574" s="69">
        <v>10.475546421300001</v>
      </c>
      <c r="O574" s="72">
        <v>29.1708006738099</v>
      </c>
      <c r="P574" s="61">
        <v>24.088379857099898</v>
      </c>
      <c r="Q574" s="63">
        <v>0.50856415359981999</v>
      </c>
      <c r="R574" s="61">
        <v>32.168645221699997</v>
      </c>
      <c r="S574" s="62">
        <v>0.26200211604489798</v>
      </c>
      <c r="T574" s="61">
        <v>9.0583320594999908</v>
      </c>
      <c r="U574" s="62">
        <v>0.19292341904833399</v>
      </c>
      <c r="V574" s="69">
        <v>4.1630311015999997</v>
      </c>
      <c r="W574" s="72">
        <v>24.645460537670701</v>
      </c>
      <c r="X574" s="61">
        <v>8.9066408896000002</v>
      </c>
      <c r="Y574" s="62">
        <v>0.21461473231960701</v>
      </c>
    </row>
    <row r="575" spans="1:25" customFormat="1" ht="22.8" x14ac:dyDescent="0.3">
      <c r="A575" s="66" t="s">
        <v>254</v>
      </c>
      <c r="B575" s="59">
        <v>24.973919138100001</v>
      </c>
      <c r="C575" s="60">
        <v>2.04146757008178E-2</v>
      </c>
      <c r="D575" s="59">
        <v>8.5967380085999903</v>
      </c>
      <c r="E575" s="60">
        <v>2.7254461840221001E-2</v>
      </c>
      <c r="F575" s="59">
        <v>3.2669407688000001</v>
      </c>
      <c r="G575" s="60">
        <v>2.7851553064535801E-2</v>
      </c>
      <c r="H575" s="59">
        <v>4.8030790730000001</v>
      </c>
      <c r="I575" s="60">
        <v>2.50016661314389E-2</v>
      </c>
      <c r="J575" s="59">
        <v>3.00716252710001</v>
      </c>
      <c r="K575" s="60">
        <v>5.0742677513292499E-2</v>
      </c>
      <c r="L575" s="59">
        <v>2.7079378111999999</v>
      </c>
      <c r="M575" s="60">
        <v>1.1885620816663301E-2</v>
      </c>
      <c r="N575" s="67">
        <v>2.1682111471000001</v>
      </c>
      <c r="O575" s="71">
        <v>6.03772372791774</v>
      </c>
      <c r="P575" s="59">
        <v>0.42384980230000102</v>
      </c>
      <c r="Q575" s="60">
        <v>8.9484978748629405E-3</v>
      </c>
      <c r="R575" s="59">
        <v>0</v>
      </c>
      <c r="S575" s="60">
        <v>0</v>
      </c>
      <c r="T575" s="59">
        <v>0</v>
      </c>
      <c r="U575" s="60">
        <v>0</v>
      </c>
      <c r="V575" s="67">
        <v>0</v>
      </c>
      <c r="W575" s="71">
        <v>0</v>
      </c>
      <c r="X575" s="59">
        <v>0</v>
      </c>
      <c r="Y575" s="60">
        <v>0</v>
      </c>
    </row>
    <row r="576" spans="1:25" customFormat="1" x14ac:dyDescent="0.3">
      <c r="A576" s="58" t="s">
        <v>255</v>
      </c>
      <c r="B576" s="61">
        <v>21.8468740715</v>
      </c>
      <c r="C576" s="62">
        <v>1.7858504577516199E-2</v>
      </c>
      <c r="D576" s="61">
        <v>1.3088094535000001</v>
      </c>
      <c r="E576" s="62">
        <v>4.1493526115198402E-3</v>
      </c>
      <c r="F576" s="61">
        <v>4.5238904250000003</v>
      </c>
      <c r="G576" s="62">
        <v>3.85673886203678E-2</v>
      </c>
      <c r="H576" s="61">
        <v>8.4626312141999893</v>
      </c>
      <c r="I576" s="63">
        <v>4.4050884233885701E-2</v>
      </c>
      <c r="J576" s="61">
        <v>0.81396924780000002</v>
      </c>
      <c r="K576" s="62">
        <v>1.37348675619085E-2</v>
      </c>
      <c r="L576" s="61">
        <v>1.7810099580000001</v>
      </c>
      <c r="M576" s="62">
        <v>7.8171695612569408E-3</v>
      </c>
      <c r="N576" s="69">
        <v>0</v>
      </c>
      <c r="O576" s="72">
        <v>0</v>
      </c>
      <c r="P576" s="61">
        <v>0</v>
      </c>
      <c r="Q576" s="62">
        <v>0</v>
      </c>
      <c r="R576" s="61">
        <v>4.9565637730000001</v>
      </c>
      <c r="S576" s="62">
        <v>4.0369440114359098E-2</v>
      </c>
      <c r="T576" s="61">
        <v>0</v>
      </c>
      <c r="U576" s="62">
        <v>0</v>
      </c>
      <c r="V576" s="69">
        <v>0</v>
      </c>
      <c r="W576" s="72">
        <v>0</v>
      </c>
      <c r="X576" s="61">
        <v>0</v>
      </c>
      <c r="Y576" s="62">
        <v>0</v>
      </c>
    </row>
    <row r="577" spans="1:25" customFormat="1" x14ac:dyDescent="0.3">
      <c r="A577" s="58" t="s">
        <v>256</v>
      </c>
      <c r="B577" s="59">
        <v>12.991425362299999</v>
      </c>
      <c r="C577" s="60">
        <v>1.06197082723041E-2</v>
      </c>
      <c r="D577" s="59">
        <v>4.8785878677000101</v>
      </c>
      <c r="E577" s="60">
        <v>1.54667138560441E-2</v>
      </c>
      <c r="F577" s="59">
        <v>4.4723347161999998</v>
      </c>
      <c r="G577" s="63">
        <v>3.8127862268027397E-2</v>
      </c>
      <c r="H577" s="59">
        <v>1.8594928204000001</v>
      </c>
      <c r="I577" s="60">
        <v>9.6792948779022801E-3</v>
      </c>
      <c r="J577" s="59">
        <v>0</v>
      </c>
      <c r="K577" s="60">
        <v>0</v>
      </c>
      <c r="L577" s="59">
        <v>1.7810099580000001</v>
      </c>
      <c r="M577" s="60">
        <v>7.8171695612569408E-3</v>
      </c>
      <c r="N577" s="67">
        <v>0</v>
      </c>
      <c r="O577" s="71">
        <v>0</v>
      </c>
      <c r="P577" s="59">
        <v>0</v>
      </c>
      <c r="Q577" s="60">
        <v>0</v>
      </c>
      <c r="R577" s="59">
        <v>0</v>
      </c>
      <c r="S577" s="60">
        <v>0</v>
      </c>
      <c r="T577" s="59">
        <v>0</v>
      </c>
      <c r="U577" s="60">
        <v>0</v>
      </c>
      <c r="V577" s="67">
        <v>0</v>
      </c>
      <c r="W577" s="71">
        <v>0</v>
      </c>
      <c r="X577" s="59">
        <v>0</v>
      </c>
      <c r="Y577" s="60">
        <v>0</v>
      </c>
    </row>
    <row r="578" spans="1:25" customFormat="1" x14ac:dyDescent="0.3">
      <c r="A578" s="58" t="s">
        <v>257</v>
      </c>
      <c r="B578" s="61">
        <v>23.726167777400001</v>
      </c>
      <c r="C578" s="62">
        <v>1.9394714066318701E-2</v>
      </c>
      <c r="D578" s="61">
        <v>5.6153795379</v>
      </c>
      <c r="E578" s="62">
        <v>1.7802583628924298E-2</v>
      </c>
      <c r="F578" s="61">
        <v>2.7657436102999999</v>
      </c>
      <c r="G578" s="62">
        <v>2.3578711821416201E-2</v>
      </c>
      <c r="H578" s="61">
        <v>2.5768496441000002</v>
      </c>
      <c r="I578" s="62">
        <v>1.3413382018810999E-2</v>
      </c>
      <c r="J578" s="61">
        <v>7.86224622990001</v>
      </c>
      <c r="K578" s="63">
        <v>0.13266706450969601</v>
      </c>
      <c r="L578" s="61">
        <v>2.9709489018999999</v>
      </c>
      <c r="M578" s="62">
        <v>1.3040023285474701E-2</v>
      </c>
      <c r="N578" s="69">
        <v>1.9349998532999999</v>
      </c>
      <c r="O578" s="72">
        <v>5.38831033288103</v>
      </c>
      <c r="P578" s="61">
        <v>0</v>
      </c>
      <c r="Q578" s="62">
        <v>0</v>
      </c>
      <c r="R578" s="61">
        <v>0</v>
      </c>
      <c r="S578" s="62">
        <v>0</v>
      </c>
      <c r="T578" s="61">
        <v>0</v>
      </c>
      <c r="U578" s="62">
        <v>0</v>
      </c>
      <c r="V578" s="69">
        <v>0</v>
      </c>
      <c r="W578" s="72">
        <v>0</v>
      </c>
      <c r="X578" s="61">
        <v>0</v>
      </c>
      <c r="Y578" s="62">
        <v>0</v>
      </c>
    </row>
    <row r="579" spans="1:25" customFormat="1" x14ac:dyDescent="0.3">
      <c r="A579" s="58" t="s">
        <v>258</v>
      </c>
      <c r="B579" s="59">
        <v>10.685697253300001</v>
      </c>
      <c r="C579" s="60">
        <v>8.7349143262996799E-3</v>
      </c>
      <c r="D579" s="59">
        <v>2.7039163903999999</v>
      </c>
      <c r="E579" s="60">
        <v>8.5722963765538993E-3</v>
      </c>
      <c r="F579" s="59">
        <v>0</v>
      </c>
      <c r="G579" s="60">
        <v>0</v>
      </c>
      <c r="H579" s="59">
        <v>4.2400324259</v>
      </c>
      <c r="I579" s="60">
        <v>2.20708161343291E-2</v>
      </c>
      <c r="J579" s="59">
        <v>3.7417484369999898</v>
      </c>
      <c r="K579" s="63">
        <v>6.3138035461507896E-2</v>
      </c>
      <c r="L579" s="59">
        <v>0</v>
      </c>
      <c r="M579" s="60">
        <v>0</v>
      </c>
      <c r="N579" s="67">
        <v>0</v>
      </c>
      <c r="O579" s="71">
        <v>0</v>
      </c>
      <c r="P579" s="59">
        <v>0</v>
      </c>
      <c r="Q579" s="60">
        <v>0</v>
      </c>
      <c r="R579" s="59">
        <v>0</v>
      </c>
      <c r="S579" s="60">
        <v>0</v>
      </c>
      <c r="T579" s="59">
        <v>0</v>
      </c>
      <c r="U579" s="60">
        <v>0</v>
      </c>
      <c r="V579" s="67">
        <v>0</v>
      </c>
      <c r="W579" s="71">
        <v>0</v>
      </c>
      <c r="X579" s="59">
        <v>0</v>
      </c>
      <c r="Y579" s="60">
        <v>0</v>
      </c>
    </row>
    <row r="580" spans="1:25" customFormat="1" x14ac:dyDescent="0.3">
      <c r="A580" s="58" t="s">
        <v>259</v>
      </c>
      <c r="B580" s="61">
        <v>21.715355936400002</v>
      </c>
      <c r="C580" s="62">
        <v>1.77509964182243E-2</v>
      </c>
      <c r="D580" s="61">
        <v>8.5054558439000196</v>
      </c>
      <c r="E580" s="62">
        <v>2.6965067622086201E-2</v>
      </c>
      <c r="F580" s="61">
        <v>3.4907194561999999</v>
      </c>
      <c r="G580" s="62">
        <v>2.9759326859015299E-2</v>
      </c>
      <c r="H580" s="61">
        <v>2.9016341999000002</v>
      </c>
      <c r="I580" s="62">
        <v>1.51039964986778E-2</v>
      </c>
      <c r="J580" s="61">
        <v>0.26268879490000002</v>
      </c>
      <c r="K580" s="62">
        <v>4.4325947420010801E-3</v>
      </c>
      <c r="L580" s="61">
        <v>2.1221252080999999</v>
      </c>
      <c r="M580" s="62">
        <v>9.3143850810155707E-3</v>
      </c>
      <c r="N580" s="69">
        <v>1.9510571801000001</v>
      </c>
      <c r="O580" s="72">
        <v>5.4330244757618802</v>
      </c>
      <c r="P580" s="61">
        <v>0</v>
      </c>
      <c r="Q580" s="62">
        <v>0</v>
      </c>
      <c r="R580" s="61">
        <v>1.7191762236000001</v>
      </c>
      <c r="S580" s="62">
        <v>1.40020757894222E-2</v>
      </c>
      <c r="T580" s="61">
        <v>0</v>
      </c>
      <c r="U580" s="62">
        <v>0</v>
      </c>
      <c r="V580" s="69">
        <v>0</v>
      </c>
      <c r="W580" s="72">
        <v>0</v>
      </c>
      <c r="X580" s="61">
        <v>0.76249902970000105</v>
      </c>
      <c r="Y580" s="62">
        <v>1.8373203453628199E-2</v>
      </c>
    </row>
    <row r="581" spans="1:25" customFormat="1" x14ac:dyDescent="0.3">
      <c r="A581" s="58" t="s">
        <v>260</v>
      </c>
      <c r="B581" s="59">
        <v>217.98348476539999</v>
      </c>
      <c r="C581" s="60">
        <v>0.178188378244199</v>
      </c>
      <c r="D581" s="59">
        <v>50.8300720748</v>
      </c>
      <c r="E581" s="60">
        <v>0.16114789799484999</v>
      </c>
      <c r="F581" s="59">
        <v>16.277802296299999</v>
      </c>
      <c r="G581" s="60">
        <v>0.13877266424880699</v>
      </c>
      <c r="H581" s="59">
        <v>45.083222098900002</v>
      </c>
      <c r="I581" s="60">
        <v>0.23467356042135401</v>
      </c>
      <c r="J581" s="59">
        <v>3.9980897406000002</v>
      </c>
      <c r="K581" s="64">
        <v>6.7463523021522004E-2</v>
      </c>
      <c r="L581" s="59">
        <v>63.1858379268999</v>
      </c>
      <c r="M581" s="63">
        <v>0.27733388391569902</v>
      </c>
      <c r="N581" s="67">
        <v>8.5192745609000102</v>
      </c>
      <c r="O581" s="71">
        <v>23.723255103539799</v>
      </c>
      <c r="P581" s="59">
        <v>8.2594937903000005</v>
      </c>
      <c r="Q581" s="60">
        <v>0.17437795707081599</v>
      </c>
      <c r="R581" s="59">
        <v>15.9057161335</v>
      </c>
      <c r="S581" s="60">
        <v>0.12954637211066999</v>
      </c>
      <c r="T581" s="59">
        <v>1.1825542229999999</v>
      </c>
      <c r="U581" s="64">
        <v>2.5185917497023098E-2</v>
      </c>
      <c r="V581" s="67">
        <v>2.4229122283</v>
      </c>
      <c r="W581" s="71">
        <v>14.3438245479015</v>
      </c>
      <c r="X581" s="59">
        <v>2.3185096919000001</v>
      </c>
      <c r="Y581" s="64">
        <v>5.5866891129353599E-2</v>
      </c>
    </row>
    <row r="582" spans="1:25" customFormat="1" x14ac:dyDescent="0.3">
      <c r="A582" s="58" t="s">
        <v>261</v>
      </c>
      <c r="B582" s="61">
        <v>116.417705642</v>
      </c>
      <c r="C582" s="62">
        <v>9.51644671135711E-2</v>
      </c>
      <c r="D582" s="61">
        <v>31.7547697510999</v>
      </c>
      <c r="E582" s="62">
        <v>0.100672971487624</v>
      </c>
      <c r="F582" s="61">
        <v>4.3649178833000004</v>
      </c>
      <c r="G582" s="62">
        <v>3.7212104734217703E-2</v>
      </c>
      <c r="H582" s="61">
        <v>37.6284529355</v>
      </c>
      <c r="I582" s="63">
        <v>0.19586894220093001</v>
      </c>
      <c r="J582" s="61">
        <v>0.77998095410000101</v>
      </c>
      <c r="K582" s="64">
        <v>1.3161351162011999E-2</v>
      </c>
      <c r="L582" s="61">
        <v>17.963301989600001</v>
      </c>
      <c r="M582" s="62">
        <v>7.8844128244210096E-2</v>
      </c>
      <c r="N582" s="69">
        <v>0</v>
      </c>
      <c r="O582" s="72">
        <v>0</v>
      </c>
      <c r="P582" s="61">
        <v>7.7144939307000104</v>
      </c>
      <c r="Q582" s="62">
        <v>0.16287168749379399</v>
      </c>
      <c r="R582" s="61">
        <v>12.128132602299999</v>
      </c>
      <c r="S582" s="62">
        <v>9.8779304617161806E-2</v>
      </c>
      <c r="T582" s="61">
        <v>0.76249902970000105</v>
      </c>
      <c r="U582" s="62">
        <v>1.6239625448096099E-2</v>
      </c>
      <c r="V582" s="69">
        <v>2.1637362569</v>
      </c>
      <c r="W582" s="72">
        <v>12.809483098231199</v>
      </c>
      <c r="X582" s="61">
        <v>1.1574203087999999</v>
      </c>
      <c r="Y582" s="62">
        <v>2.7889240492949101E-2</v>
      </c>
    </row>
    <row r="583" spans="1:25" customFormat="1" x14ac:dyDescent="0.3">
      <c r="A583" s="58" t="s">
        <v>262</v>
      </c>
      <c r="B583" s="59">
        <v>5.8664224514000001</v>
      </c>
      <c r="C583" s="60">
        <v>4.7954472506728501E-3</v>
      </c>
      <c r="D583" s="59">
        <v>0</v>
      </c>
      <c r="E583" s="60">
        <v>0</v>
      </c>
      <c r="F583" s="59">
        <v>0.49860807070000002</v>
      </c>
      <c r="G583" s="60">
        <v>4.2507685698286403E-3</v>
      </c>
      <c r="H583" s="59">
        <v>1.6299560871000001</v>
      </c>
      <c r="I583" s="60">
        <v>8.4844778274964696E-3</v>
      </c>
      <c r="J583" s="59">
        <v>0.69879836170000098</v>
      </c>
      <c r="K583" s="60">
        <v>1.17914810373603E-2</v>
      </c>
      <c r="L583" s="59">
        <v>2.1682111471000001</v>
      </c>
      <c r="M583" s="60">
        <v>9.5166644663354002E-3</v>
      </c>
      <c r="N583" s="67">
        <v>0.87084878479999905</v>
      </c>
      <c r="O583" s="71">
        <v>2.4250149153821301</v>
      </c>
      <c r="P583" s="59">
        <v>0</v>
      </c>
      <c r="Q583" s="60">
        <v>0</v>
      </c>
      <c r="R583" s="59">
        <v>0</v>
      </c>
      <c r="S583" s="60">
        <v>0</v>
      </c>
      <c r="T583" s="59">
        <v>0</v>
      </c>
      <c r="U583" s="60">
        <v>0</v>
      </c>
      <c r="V583" s="67">
        <v>0</v>
      </c>
      <c r="W583" s="71">
        <v>0</v>
      </c>
      <c r="X583" s="59">
        <v>0</v>
      </c>
      <c r="Y583" s="60">
        <v>0</v>
      </c>
    </row>
    <row r="584" spans="1:25" customFormat="1" x14ac:dyDescent="0.3">
      <c r="A584" s="58" t="s">
        <v>263</v>
      </c>
      <c r="B584" s="61">
        <v>156.1808920405</v>
      </c>
      <c r="C584" s="62">
        <v>0.12766847862524999</v>
      </c>
      <c r="D584" s="61">
        <v>37.536264009900101</v>
      </c>
      <c r="E584" s="62">
        <v>0.119002192931652</v>
      </c>
      <c r="F584" s="61">
        <v>20.610735443500001</v>
      </c>
      <c r="G584" s="62">
        <v>0.17571209046272501</v>
      </c>
      <c r="H584" s="61">
        <v>29.64223655</v>
      </c>
      <c r="I584" s="62">
        <v>0.15429795977715199</v>
      </c>
      <c r="J584" s="61">
        <v>2.2745623926</v>
      </c>
      <c r="K584" s="62">
        <v>3.8380827418353497E-2</v>
      </c>
      <c r="L584" s="61">
        <v>19.405346119600001</v>
      </c>
      <c r="M584" s="62">
        <v>8.5173516481704306E-2</v>
      </c>
      <c r="N584" s="69">
        <v>13.092961385900001</v>
      </c>
      <c r="O584" s="68">
        <v>36.459402828037099</v>
      </c>
      <c r="P584" s="61">
        <v>18.686548762000001</v>
      </c>
      <c r="Q584" s="63">
        <v>0.39451839066076599</v>
      </c>
      <c r="R584" s="61">
        <v>6.8836909050999999</v>
      </c>
      <c r="S584" s="64">
        <v>5.60652017175595E-2</v>
      </c>
      <c r="T584" s="61">
        <v>4.0272075095000099</v>
      </c>
      <c r="U584" s="62">
        <v>8.5771048891395196E-2</v>
      </c>
      <c r="V584" s="69">
        <v>1.4226616338</v>
      </c>
      <c r="W584" s="72">
        <v>8.4222650032089206</v>
      </c>
      <c r="X584" s="61">
        <v>2.5986773285999898</v>
      </c>
      <c r="Y584" s="62">
        <v>6.2617820362977097E-2</v>
      </c>
    </row>
    <row r="585" spans="1:25" customFormat="1" x14ac:dyDescent="0.3">
      <c r="A585" s="58" t="s">
        <v>264</v>
      </c>
      <c r="B585" s="59">
        <v>56.301115551999999</v>
      </c>
      <c r="C585" s="60">
        <v>4.6022773167183201E-2</v>
      </c>
      <c r="D585" s="59">
        <v>10.5669630942</v>
      </c>
      <c r="E585" s="60">
        <v>3.3500717612865702E-2</v>
      </c>
      <c r="F585" s="59">
        <v>3.9026049327000001</v>
      </c>
      <c r="G585" s="60">
        <v>3.3270761873328399E-2</v>
      </c>
      <c r="H585" s="59">
        <v>5.8928611627999903</v>
      </c>
      <c r="I585" s="60">
        <v>3.06743539117347E-2</v>
      </c>
      <c r="J585" s="59">
        <v>5.2606056335</v>
      </c>
      <c r="K585" s="60">
        <v>8.8767139381297502E-2</v>
      </c>
      <c r="L585" s="59">
        <v>13.7809339517</v>
      </c>
      <c r="M585" s="60">
        <v>6.0486970849896599E-2</v>
      </c>
      <c r="N585" s="67">
        <v>8.3183754575000108</v>
      </c>
      <c r="O585" s="68">
        <v>23.1638200664412</v>
      </c>
      <c r="P585" s="59">
        <v>3.6262749115999999</v>
      </c>
      <c r="Q585" s="60">
        <v>7.6559463196714098E-2</v>
      </c>
      <c r="R585" s="59">
        <v>2.9420558681000002</v>
      </c>
      <c r="S585" s="60">
        <v>2.3961993352599499E-2</v>
      </c>
      <c r="T585" s="59">
        <v>0.85335730839999901</v>
      </c>
      <c r="U585" s="60">
        <v>1.8174715667853201E-2</v>
      </c>
      <c r="V585" s="67">
        <v>0</v>
      </c>
      <c r="W585" s="71">
        <v>0</v>
      </c>
      <c r="X585" s="59">
        <v>1.1570832314999999</v>
      </c>
      <c r="Y585" s="60">
        <v>2.7881118266465801E-2</v>
      </c>
    </row>
    <row r="586" spans="1:25" customFormat="1" x14ac:dyDescent="0.3">
      <c r="A586" s="58" t="s">
        <v>265</v>
      </c>
      <c r="B586" s="61">
        <v>21.227546590500001</v>
      </c>
      <c r="C586" s="62">
        <v>1.73522416394765E-2</v>
      </c>
      <c r="D586" s="61">
        <v>3.2149689489000202</v>
      </c>
      <c r="E586" s="62">
        <v>1.0192499579216601E-2</v>
      </c>
      <c r="F586" s="61">
        <v>4.1373444315999999</v>
      </c>
      <c r="G586" s="62">
        <v>3.5271979548406503E-2</v>
      </c>
      <c r="H586" s="61">
        <v>5.7375476093999902</v>
      </c>
      <c r="I586" s="62">
        <v>2.9865893849183901E-2</v>
      </c>
      <c r="J586" s="61">
        <v>2.1481122265999999</v>
      </c>
      <c r="K586" s="62">
        <v>3.6247115011053703E-2</v>
      </c>
      <c r="L586" s="61">
        <v>5.3319216225999799</v>
      </c>
      <c r="M586" s="62">
        <v>2.3402752592131398E-2</v>
      </c>
      <c r="N586" s="69">
        <v>0.65765175140000098</v>
      </c>
      <c r="O586" s="72">
        <v>1.83133436494195</v>
      </c>
      <c r="P586" s="61">
        <v>0</v>
      </c>
      <c r="Q586" s="62">
        <v>0</v>
      </c>
      <c r="R586" s="61">
        <v>0</v>
      </c>
      <c r="S586" s="62">
        <v>0</v>
      </c>
      <c r="T586" s="61">
        <v>0</v>
      </c>
      <c r="U586" s="62">
        <v>0</v>
      </c>
      <c r="V586" s="69">
        <v>0</v>
      </c>
      <c r="W586" s="72">
        <v>0</v>
      </c>
      <c r="X586" s="61">
        <v>0</v>
      </c>
      <c r="Y586" s="62">
        <v>0</v>
      </c>
    </row>
    <row r="587" spans="1:25" customFormat="1" x14ac:dyDescent="0.3">
      <c r="A587" s="58" t="s">
        <v>266</v>
      </c>
      <c r="B587" s="59">
        <v>303.62859381419997</v>
      </c>
      <c r="C587" s="60">
        <v>0.24819809986314401</v>
      </c>
      <c r="D587" s="59">
        <v>59.865303956399899</v>
      </c>
      <c r="E587" s="64">
        <v>0.18979252835211699</v>
      </c>
      <c r="F587" s="59">
        <v>21.722219619600001</v>
      </c>
      <c r="G587" s="60">
        <v>0.18518779348332501</v>
      </c>
      <c r="H587" s="59">
        <v>50.786135426800001</v>
      </c>
      <c r="I587" s="60">
        <v>0.26435917101273498</v>
      </c>
      <c r="J587" s="59">
        <v>14.145777477799999</v>
      </c>
      <c r="K587" s="60">
        <v>0.23869498846908599</v>
      </c>
      <c r="L587" s="59">
        <v>72.533322355099898</v>
      </c>
      <c r="M587" s="63">
        <v>0.31836165606162498</v>
      </c>
      <c r="N587" s="67">
        <v>16.403279744100001</v>
      </c>
      <c r="O587" s="68">
        <v>45.6775030693343</v>
      </c>
      <c r="P587" s="59">
        <v>16.426002242599999</v>
      </c>
      <c r="Q587" s="60">
        <v>0.34679276801068798</v>
      </c>
      <c r="R587" s="59">
        <v>31.615698438399999</v>
      </c>
      <c r="S587" s="60">
        <v>0.25749856215612199</v>
      </c>
      <c r="T587" s="59">
        <v>2.4452337222999998</v>
      </c>
      <c r="U587" s="64">
        <v>5.2078334839100598E-2</v>
      </c>
      <c r="V587" s="67">
        <v>6.1965896007000296</v>
      </c>
      <c r="W587" s="71">
        <v>36.6842814154084</v>
      </c>
      <c r="X587" s="59">
        <v>11.4890312304</v>
      </c>
      <c r="Y587" s="60">
        <v>0.276840100851381</v>
      </c>
    </row>
    <row r="588" spans="1:25" customFormat="1" x14ac:dyDescent="0.3">
      <c r="A588" s="58" t="s">
        <v>272</v>
      </c>
      <c r="B588" s="61">
        <v>46.056947612099997</v>
      </c>
      <c r="C588" s="62">
        <v>3.7648782478684299E-2</v>
      </c>
      <c r="D588" s="61">
        <v>1.7134985274000001</v>
      </c>
      <c r="E588" s="64">
        <v>5.4323488957765198E-3</v>
      </c>
      <c r="F588" s="61">
        <v>11.1084120476</v>
      </c>
      <c r="G588" s="63">
        <v>9.4702215161403994E-2</v>
      </c>
      <c r="H588" s="61">
        <v>9.0389298740000203</v>
      </c>
      <c r="I588" s="62">
        <v>4.7050715480743702E-2</v>
      </c>
      <c r="J588" s="61">
        <v>1.4410671639999999</v>
      </c>
      <c r="K588" s="62">
        <v>2.43164796444723E-2</v>
      </c>
      <c r="L588" s="61">
        <v>5.7960550501999997</v>
      </c>
      <c r="M588" s="62">
        <v>2.5439916778833099E-2</v>
      </c>
      <c r="N588" s="69">
        <v>1.6950311823999999</v>
      </c>
      <c r="O588" s="72">
        <v>4.72007996233447</v>
      </c>
      <c r="P588" s="61">
        <v>1.9390398321</v>
      </c>
      <c r="Q588" s="62">
        <v>4.0937836286968697E-2</v>
      </c>
      <c r="R588" s="61">
        <v>11.426455944200001</v>
      </c>
      <c r="S588" s="63">
        <v>9.3064399064425096E-2</v>
      </c>
      <c r="T588" s="61">
        <v>0</v>
      </c>
      <c r="U588" s="62">
        <v>0</v>
      </c>
      <c r="V588" s="69">
        <v>0</v>
      </c>
      <c r="W588" s="72">
        <v>0</v>
      </c>
      <c r="X588" s="61">
        <v>1.8984579902000001</v>
      </c>
      <c r="Y588" s="62">
        <v>4.5745310542669601E-2</v>
      </c>
    </row>
    <row r="589" spans="1:25" customFormat="1" x14ac:dyDescent="0.3">
      <c r="A589" s="58" t="s">
        <v>273</v>
      </c>
      <c r="B589" s="59">
        <v>98.687600470000206</v>
      </c>
      <c r="C589" s="60">
        <v>8.0671173320704698E-2</v>
      </c>
      <c r="D589" s="59">
        <v>14.1181294774</v>
      </c>
      <c r="E589" s="64">
        <v>4.4759072651995399E-2</v>
      </c>
      <c r="F589" s="59">
        <v>11.6749263532</v>
      </c>
      <c r="G589" s="60">
        <v>9.9531902737904701E-2</v>
      </c>
      <c r="H589" s="59">
        <v>21.693501880100001</v>
      </c>
      <c r="I589" s="60">
        <v>0.11292208247765501</v>
      </c>
      <c r="J589" s="59">
        <v>7.1305609029000001</v>
      </c>
      <c r="K589" s="60">
        <v>0.120320650820851</v>
      </c>
      <c r="L589" s="59">
        <v>23.7212219492</v>
      </c>
      <c r="M589" s="60">
        <v>0.104116663325869</v>
      </c>
      <c r="N589" s="67">
        <v>0.605314938999999</v>
      </c>
      <c r="O589" s="71">
        <v>1.6855943089083401</v>
      </c>
      <c r="P589" s="59">
        <v>6.0714311710999898</v>
      </c>
      <c r="Q589" s="60">
        <v>0.12818264544927199</v>
      </c>
      <c r="R589" s="59">
        <v>7.8661878874999998</v>
      </c>
      <c r="S589" s="60">
        <v>6.4067288427225505E-2</v>
      </c>
      <c r="T589" s="59">
        <v>0</v>
      </c>
      <c r="U589" s="60">
        <v>0</v>
      </c>
      <c r="V589" s="67">
        <v>3.2982975738000002</v>
      </c>
      <c r="W589" s="71">
        <v>19.526172327980198</v>
      </c>
      <c r="X589" s="59">
        <v>2.5080283358000099</v>
      </c>
      <c r="Y589" s="60">
        <v>6.0433539042335699E-2</v>
      </c>
    </row>
    <row r="590" spans="1:25" customFormat="1" x14ac:dyDescent="0.3">
      <c r="A590" s="58" t="s">
        <v>267</v>
      </c>
      <c r="B590" s="61">
        <v>69.088970050599997</v>
      </c>
      <c r="C590" s="62">
        <v>5.6476074511460098E-2</v>
      </c>
      <c r="D590" s="61">
        <v>15.8059183477</v>
      </c>
      <c r="E590" s="62">
        <v>5.01099135539659E-2</v>
      </c>
      <c r="F590" s="61">
        <v>4.2261338321000004</v>
      </c>
      <c r="G590" s="62">
        <v>3.6028933186259701E-2</v>
      </c>
      <c r="H590" s="61">
        <v>11.768199213400001</v>
      </c>
      <c r="I590" s="62">
        <v>6.12574940428613E-2</v>
      </c>
      <c r="J590" s="61">
        <v>0</v>
      </c>
      <c r="K590" s="62">
        <v>0</v>
      </c>
      <c r="L590" s="61">
        <v>14.016476301000001</v>
      </c>
      <c r="M590" s="62">
        <v>6.1520808125799603E-2</v>
      </c>
      <c r="N590" s="69">
        <v>0.99198626040000104</v>
      </c>
      <c r="O590" s="72">
        <v>2.76234120011617</v>
      </c>
      <c r="P590" s="61">
        <v>4.5915217387</v>
      </c>
      <c r="Q590" s="62">
        <v>9.6938166063039594E-2</v>
      </c>
      <c r="R590" s="61">
        <v>10.4999676921</v>
      </c>
      <c r="S590" s="62">
        <v>8.5518483441681004E-2</v>
      </c>
      <c r="T590" s="61">
        <v>0.785445984200001</v>
      </c>
      <c r="U590" s="62">
        <v>1.6728347310996199E-2</v>
      </c>
      <c r="V590" s="69">
        <v>2.6278423225999998</v>
      </c>
      <c r="W590" s="72">
        <v>15.5570262821164</v>
      </c>
      <c r="X590" s="61">
        <v>3.7754783584000098</v>
      </c>
      <c r="Y590" s="62">
        <v>9.0974059391191298E-2</v>
      </c>
    </row>
    <row r="591" spans="1:25" customFormat="1" x14ac:dyDescent="0.3">
      <c r="A591" s="58" t="s">
        <v>274</v>
      </c>
      <c r="B591" s="59">
        <v>309.53821110950003</v>
      </c>
      <c r="C591" s="60">
        <v>0.25302885629878302</v>
      </c>
      <c r="D591" s="59">
        <v>87.718051352100105</v>
      </c>
      <c r="E591" s="60">
        <v>0.27809481699718502</v>
      </c>
      <c r="F591" s="59">
        <v>28.710922461100001</v>
      </c>
      <c r="G591" s="60">
        <v>0.244768374160276</v>
      </c>
      <c r="H591" s="59">
        <v>28.8046379281</v>
      </c>
      <c r="I591" s="64">
        <v>0.14993797303143799</v>
      </c>
      <c r="J591" s="59">
        <v>15.529133675100001</v>
      </c>
      <c r="K591" s="60">
        <v>0.26203765677285201</v>
      </c>
      <c r="L591" s="59">
        <v>42.9544041686</v>
      </c>
      <c r="M591" s="64">
        <v>0.18853452182029201</v>
      </c>
      <c r="N591" s="67">
        <v>4.9863873640999996</v>
      </c>
      <c r="O591" s="71">
        <v>13.885377051530901</v>
      </c>
      <c r="P591" s="59">
        <v>5.0099353773999997</v>
      </c>
      <c r="Q591" s="64">
        <v>0.105771893332471</v>
      </c>
      <c r="R591" s="59">
        <v>40.352391353199998</v>
      </c>
      <c r="S591" s="60">
        <v>0.32865580285235002</v>
      </c>
      <c r="T591" s="59">
        <v>29.316194579599902</v>
      </c>
      <c r="U591" s="63">
        <v>0.624373279168004</v>
      </c>
      <c r="V591" s="67">
        <v>8.8878566233999994</v>
      </c>
      <c r="W591" s="68">
        <v>52.616786742787603</v>
      </c>
      <c r="X591" s="59">
        <v>17.2682962268</v>
      </c>
      <c r="Y591" s="63">
        <v>0.41609747358937199</v>
      </c>
    </row>
    <row r="592" spans="1:25" customFormat="1" x14ac:dyDescent="0.3">
      <c r="A592" s="65" t="s">
        <v>1</v>
      </c>
    </row>
    <row r="593" spans="1:25" customFormat="1" x14ac:dyDescent="0.3">
      <c r="A593" s="65" t="s">
        <v>1</v>
      </c>
    </row>
    <row r="594" spans="1:25" customFormat="1" x14ac:dyDescent="0.3">
      <c r="A594" s="53" t="s">
        <v>406</v>
      </c>
    </row>
    <row r="595" spans="1:25" customFormat="1" x14ac:dyDescent="0.3">
      <c r="A595" s="54" t="s">
        <v>1</v>
      </c>
    </row>
    <row r="596" spans="1:25" customFormat="1" ht="25.5" customHeight="1" x14ac:dyDescent="0.3">
      <c r="A596" s="114" t="s">
        <v>1</v>
      </c>
      <c r="B596" s="113" t="s">
        <v>502</v>
      </c>
      <c r="C596" s="113" t="s">
        <v>1</v>
      </c>
      <c r="D596" s="113" t="s">
        <v>53</v>
      </c>
      <c r="E596" s="113" t="s">
        <v>1</v>
      </c>
      <c r="F596" s="113" t="s">
        <v>54</v>
      </c>
      <c r="G596" s="113" t="s">
        <v>1</v>
      </c>
      <c r="H596" s="116" t="s">
        <v>55</v>
      </c>
      <c r="I596" s="116" t="s">
        <v>1</v>
      </c>
      <c r="J596" s="116" t="s">
        <v>56</v>
      </c>
      <c r="K596" s="116" t="s">
        <v>1</v>
      </c>
      <c r="L596" s="116" t="s">
        <v>57</v>
      </c>
      <c r="M596" s="116" t="s">
        <v>1</v>
      </c>
      <c r="N596" s="116" t="s">
        <v>58</v>
      </c>
      <c r="O596" s="116" t="s">
        <v>1</v>
      </c>
      <c r="P596" s="116" t="s">
        <v>59</v>
      </c>
      <c r="Q596" s="116" t="s">
        <v>1</v>
      </c>
      <c r="R596" s="116" t="s">
        <v>60</v>
      </c>
      <c r="S596" s="116" t="s">
        <v>1</v>
      </c>
      <c r="T596" s="113" t="s">
        <v>61</v>
      </c>
      <c r="U596" s="113" t="s">
        <v>1</v>
      </c>
      <c r="V596" s="113" t="s">
        <v>62</v>
      </c>
      <c r="W596" s="113" t="s">
        <v>1</v>
      </c>
      <c r="X596" s="113" t="s">
        <v>63</v>
      </c>
      <c r="Y596" s="113" t="s">
        <v>1</v>
      </c>
    </row>
    <row r="597" spans="1:25" customFormat="1" x14ac:dyDescent="0.3">
      <c r="A597" s="115" t="s">
        <v>1</v>
      </c>
      <c r="B597" s="55" t="s">
        <v>14</v>
      </c>
      <c r="C597" s="55" t="s">
        <v>15</v>
      </c>
      <c r="D597" s="55" t="s">
        <v>14</v>
      </c>
      <c r="E597" s="55" t="s">
        <v>15</v>
      </c>
      <c r="F597" s="55" t="s">
        <v>14</v>
      </c>
      <c r="G597" s="55" t="s">
        <v>15</v>
      </c>
      <c r="H597" s="55" t="s">
        <v>14</v>
      </c>
      <c r="I597" s="55" t="s">
        <v>15</v>
      </c>
      <c r="J597" s="55" t="s">
        <v>14</v>
      </c>
      <c r="K597" s="55" t="s">
        <v>15</v>
      </c>
      <c r="L597" s="55" t="s">
        <v>14</v>
      </c>
      <c r="M597" s="55" t="s">
        <v>15</v>
      </c>
      <c r="N597" s="55" t="s">
        <v>14</v>
      </c>
      <c r="O597" s="55" t="s">
        <v>15</v>
      </c>
      <c r="P597" s="55" t="s">
        <v>14</v>
      </c>
      <c r="Q597" s="55" t="s">
        <v>15</v>
      </c>
      <c r="R597" s="55" t="s">
        <v>14</v>
      </c>
      <c r="S597" s="55" t="s">
        <v>15</v>
      </c>
      <c r="T597" s="55" t="s">
        <v>14</v>
      </c>
      <c r="U597" s="55" t="s">
        <v>15</v>
      </c>
      <c r="V597" s="55" t="s">
        <v>14</v>
      </c>
      <c r="W597" s="55" t="s">
        <v>15</v>
      </c>
      <c r="X597" s="55" t="s">
        <v>14</v>
      </c>
      <c r="Y597" s="55" t="s">
        <v>15</v>
      </c>
    </row>
    <row r="598" spans="1:25" customFormat="1" x14ac:dyDescent="0.3">
      <c r="A598" s="56" t="s">
        <v>16</v>
      </c>
      <c r="B598" s="57">
        <v>913.79345009830001</v>
      </c>
      <c r="C598" s="57">
        <v>913.79345009830001</v>
      </c>
      <c r="D598" s="57">
        <v>227.70692599649999</v>
      </c>
      <c r="E598" s="57">
        <v>227.70692599649999</v>
      </c>
      <c r="F598" s="57">
        <v>88.587411360000004</v>
      </c>
      <c r="G598" s="57">
        <v>88.587411360000004</v>
      </c>
      <c r="H598" s="57">
        <v>163.3057217475</v>
      </c>
      <c r="I598" s="57">
        <v>163.3057217475</v>
      </c>
      <c r="J598" s="57">
        <v>43.733851143000003</v>
      </c>
      <c r="K598" s="57">
        <v>43.733851143000003</v>
      </c>
      <c r="L598" s="57">
        <v>184.87869373769999</v>
      </c>
      <c r="M598" s="57">
        <v>184.87869373769999</v>
      </c>
      <c r="N598" s="57">
        <v>30.924681853500001</v>
      </c>
      <c r="O598" s="57">
        <v>30.924681853500001</v>
      </c>
      <c r="P598" s="57">
        <v>42.355534026199997</v>
      </c>
      <c r="Q598" s="57">
        <v>42.355534026199997</v>
      </c>
      <c r="R598" s="57">
        <v>82.427705644900001</v>
      </c>
      <c r="S598" s="57">
        <v>82.427705644900001</v>
      </c>
      <c r="T598" s="57">
        <v>17.6367990185</v>
      </c>
      <c r="U598" s="57">
        <v>17.6367990185</v>
      </c>
      <c r="V598" s="57">
        <v>8.0038183982</v>
      </c>
      <c r="W598" s="57">
        <v>8.0038183982</v>
      </c>
      <c r="X598" s="57">
        <v>24.232307172300001</v>
      </c>
      <c r="Y598" s="57">
        <v>24.232307172300001</v>
      </c>
    </row>
    <row r="599" spans="1:25" customFormat="1" ht="25.5" customHeight="1" x14ac:dyDescent="0.3">
      <c r="A599" s="66" t="s">
        <v>252</v>
      </c>
      <c r="B599" s="59">
        <v>20.3260077404999</v>
      </c>
      <c r="C599" s="60">
        <v>2.2243547202394E-2</v>
      </c>
      <c r="D599" s="59">
        <v>5.7711870702999999</v>
      </c>
      <c r="E599" s="60">
        <v>2.5344802513335499E-2</v>
      </c>
      <c r="F599" s="59">
        <v>7.4631175935999901</v>
      </c>
      <c r="G599" s="63">
        <v>8.4245802863247801E-2</v>
      </c>
      <c r="H599" s="59">
        <v>2.2204012780000002</v>
      </c>
      <c r="I599" s="60">
        <v>1.35965920498067E-2</v>
      </c>
      <c r="J599" s="59">
        <v>0.76249902969999905</v>
      </c>
      <c r="K599" s="60">
        <v>1.74349847948857E-2</v>
      </c>
      <c r="L599" s="59">
        <v>2.8882346160000001</v>
      </c>
      <c r="M599" s="60">
        <v>1.5622322711224599E-2</v>
      </c>
      <c r="N599" s="67">
        <v>0</v>
      </c>
      <c r="O599" s="71">
        <v>0</v>
      </c>
      <c r="P599" s="59">
        <v>0</v>
      </c>
      <c r="Q599" s="60">
        <v>0</v>
      </c>
      <c r="R599" s="59">
        <v>1.2205681528999901</v>
      </c>
      <c r="S599" s="60">
        <v>1.48077414426434E-2</v>
      </c>
      <c r="T599" s="67">
        <v>0</v>
      </c>
      <c r="U599" s="71">
        <v>0</v>
      </c>
      <c r="V599" s="67">
        <v>0</v>
      </c>
      <c r="W599" s="71">
        <v>0</v>
      </c>
      <c r="X599" s="67">
        <v>0</v>
      </c>
      <c r="Y599" s="71">
        <v>0</v>
      </c>
    </row>
    <row r="600" spans="1:25" customFormat="1" x14ac:dyDescent="0.3">
      <c r="A600" s="58" t="s">
        <v>253</v>
      </c>
      <c r="B600" s="61">
        <v>255.00500584930001</v>
      </c>
      <c r="C600" s="62">
        <v>0.27906197600986099</v>
      </c>
      <c r="D600" s="61">
        <v>74.927301124999801</v>
      </c>
      <c r="E600" s="62">
        <v>0.32905148052524202</v>
      </c>
      <c r="F600" s="61">
        <v>14.9074608072</v>
      </c>
      <c r="G600" s="64">
        <v>0.168279675163092</v>
      </c>
      <c r="H600" s="61">
        <v>46.244168276800004</v>
      </c>
      <c r="I600" s="62">
        <v>0.28317543183393001</v>
      </c>
      <c r="J600" s="61">
        <v>9.9748500528999902</v>
      </c>
      <c r="K600" s="62">
        <v>0.22808076106274</v>
      </c>
      <c r="L600" s="61">
        <v>52.679223084599997</v>
      </c>
      <c r="M600" s="62">
        <v>0.28493939468946899</v>
      </c>
      <c r="N600" s="69">
        <v>5.4353236403999903</v>
      </c>
      <c r="O600" s="72">
        <v>17.576005037493498</v>
      </c>
      <c r="P600" s="61">
        <v>16.893746634100001</v>
      </c>
      <c r="Q600" s="62">
        <v>0.39885571088892402</v>
      </c>
      <c r="R600" s="61">
        <v>21.165097105800001</v>
      </c>
      <c r="S600" s="62">
        <v>0.25677163934393099</v>
      </c>
      <c r="T600" s="69">
        <v>9.0583320595000192</v>
      </c>
      <c r="U600" s="68">
        <v>51.360408711344498</v>
      </c>
      <c r="V600" s="69">
        <v>0</v>
      </c>
      <c r="W600" s="70">
        <v>0</v>
      </c>
      <c r="X600" s="69">
        <v>3.7195030629999999</v>
      </c>
      <c r="Y600" s="72">
        <v>15.3493558683994</v>
      </c>
    </row>
    <row r="601" spans="1:25" customFormat="1" ht="22.8" x14ac:dyDescent="0.3">
      <c r="A601" s="66" t="s">
        <v>254</v>
      </c>
      <c r="B601" s="59">
        <v>14.0591323885</v>
      </c>
      <c r="C601" s="60">
        <v>1.5385459796179999E-2</v>
      </c>
      <c r="D601" s="59">
        <v>4.2757011221000001</v>
      </c>
      <c r="E601" s="60">
        <v>1.8777211555548901E-2</v>
      </c>
      <c r="F601" s="59">
        <v>0.3137290277</v>
      </c>
      <c r="G601" s="60">
        <v>3.5414628657007901E-3</v>
      </c>
      <c r="H601" s="59">
        <v>3.4870226007</v>
      </c>
      <c r="I601" s="60">
        <v>2.1352727653300301E-2</v>
      </c>
      <c r="J601" s="59">
        <v>2.3083641654</v>
      </c>
      <c r="K601" s="60">
        <v>5.2782092248225797E-2</v>
      </c>
      <c r="L601" s="59">
        <v>1.0822545232</v>
      </c>
      <c r="M601" s="60">
        <v>5.8538628833859499E-3</v>
      </c>
      <c r="N601" s="67">
        <v>2.1682111471000001</v>
      </c>
      <c r="O601" s="68">
        <v>7.0112641978711396</v>
      </c>
      <c r="P601" s="59">
        <v>0.42384980230000002</v>
      </c>
      <c r="Q601" s="60">
        <v>1.0006952150286101E-2</v>
      </c>
      <c r="R601" s="59">
        <v>0</v>
      </c>
      <c r="S601" s="60">
        <v>0</v>
      </c>
      <c r="T601" s="67">
        <v>0</v>
      </c>
      <c r="U601" s="71">
        <v>0</v>
      </c>
      <c r="V601" s="67">
        <v>0</v>
      </c>
      <c r="W601" s="71">
        <v>0</v>
      </c>
      <c r="X601" s="67">
        <v>0</v>
      </c>
      <c r="Y601" s="71">
        <v>0</v>
      </c>
    </row>
    <row r="602" spans="1:25" customFormat="1" x14ac:dyDescent="0.3">
      <c r="A602" s="58" t="s">
        <v>255</v>
      </c>
      <c r="B602" s="61">
        <v>11.0034884571</v>
      </c>
      <c r="C602" s="62">
        <v>1.2041548837887101E-2</v>
      </c>
      <c r="D602" s="61">
        <v>0.96232940990000104</v>
      </c>
      <c r="E602" s="62">
        <v>4.2261754037063899E-3</v>
      </c>
      <c r="F602" s="61">
        <v>2.3556792779000002</v>
      </c>
      <c r="G602" s="62">
        <v>2.6591580471033601E-2</v>
      </c>
      <c r="H602" s="61">
        <v>1.9149467485</v>
      </c>
      <c r="I602" s="62">
        <v>1.17261460774831E-2</v>
      </c>
      <c r="J602" s="61">
        <v>0.81396924780000002</v>
      </c>
      <c r="K602" s="62">
        <v>1.8611881335089901E-2</v>
      </c>
      <c r="L602" s="61">
        <v>0</v>
      </c>
      <c r="M602" s="62">
        <v>0</v>
      </c>
      <c r="N602" s="69">
        <v>0</v>
      </c>
      <c r="O602" s="72">
        <v>0</v>
      </c>
      <c r="P602" s="61">
        <v>0</v>
      </c>
      <c r="Q602" s="62">
        <v>0</v>
      </c>
      <c r="R602" s="61">
        <v>4.9565637730000001</v>
      </c>
      <c r="S602" s="63">
        <v>6.0132254491626402E-2</v>
      </c>
      <c r="T602" s="69">
        <v>0</v>
      </c>
      <c r="U602" s="72">
        <v>0</v>
      </c>
      <c r="V602" s="69">
        <v>0</v>
      </c>
      <c r="W602" s="72">
        <v>0</v>
      </c>
      <c r="X602" s="69">
        <v>0</v>
      </c>
      <c r="Y602" s="72">
        <v>0</v>
      </c>
    </row>
    <row r="603" spans="1:25" customFormat="1" x14ac:dyDescent="0.3">
      <c r="A603" s="58" t="s">
        <v>256</v>
      </c>
      <c r="B603" s="59">
        <v>6.0241857011000102</v>
      </c>
      <c r="C603" s="60">
        <v>6.5925026059794603E-3</v>
      </c>
      <c r="D603" s="59">
        <v>2.0504590556000002</v>
      </c>
      <c r="E603" s="60">
        <v>9.0048163736201701E-3</v>
      </c>
      <c r="F603" s="59">
        <v>3.9737266455000002</v>
      </c>
      <c r="G603" s="63">
        <v>4.4856561270897002E-2</v>
      </c>
      <c r="H603" s="59">
        <v>0</v>
      </c>
      <c r="I603" s="60">
        <v>0</v>
      </c>
      <c r="J603" s="59">
        <v>0</v>
      </c>
      <c r="K603" s="60">
        <v>0</v>
      </c>
      <c r="L603" s="59">
        <v>0</v>
      </c>
      <c r="M603" s="60">
        <v>0</v>
      </c>
      <c r="N603" s="67">
        <v>0</v>
      </c>
      <c r="O603" s="71">
        <v>0</v>
      </c>
      <c r="P603" s="59">
        <v>0</v>
      </c>
      <c r="Q603" s="60">
        <v>0</v>
      </c>
      <c r="R603" s="59">
        <v>0</v>
      </c>
      <c r="S603" s="60">
        <v>0</v>
      </c>
      <c r="T603" s="67">
        <v>0</v>
      </c>
      <c r="U603" s="71">
        <v>0</v>
      </c>
      <c r="V603" s="67">
        <v>0</v>
      </c>
      <c r="W603" s="71">
        <v>0</v>
      </c>
      <c r="X603" s="67">
        <v>0</v>
      </c>
      <c r="Y603" s="71">
        <v>0</v>
      </c>
    </row>
    <row r="604" spans="1:25" customFormat="1" x14ac:dyDescent="0.3">
      <c r="A604" s="58" t="s">
        <v>257</v>
      </c>
      <c r="B604" s="61">
        <v>5.6806438239999997</v>
      </c>
      <c r="C604" s="62">
        <v>6.2165512604505004E-3</v>
      </c>
      <c r="D604" s="61">
        <v>0</v>
      </c>
      <c r="E604" s="62">
        <v>0</v>
      </c>
      <c r="F604" s="61">
        <v>0</v>
      </c>
      <c r="G604" s="62">
        <v>0</v>
      </c>
      <c r="H604" s="61">
        <v>1.2928547959000001</v>
      </c>
      <c r="I604" s="62">
        <v>7.9167758610380196E-3</v>
      </c>
      <c r="J604" s="61">
        <v>2.4527891747999999</v>
      </c>
      <c r="K604" s="63">
        <v>5.6084454277303901E-2</v>
      </c>
      <c r="L604" s="61">
        <v>0</v>
      </c>
      <c r="M604" s="62">
        <v>0</v>
      </c>
      <c r="N604" s="69">
        <v>1.9349998532999999</v>
      </c>
      <c r="O604" s="68">
        <v>6.2571374621304301</v>
      </c>
      <c r="P604" s="61">
        <v>0</v>
      </c>
      <c r="Q604" s="62">
        <v>0</v>
      </c>
      <c r="R604" s="61">
        <v>0</v>
      </c>
      <c r="S604" s="62">
        <v>0</v>
      </c>
      <c r="T604" s="69">
        <v>0</v>
      </c>
      <c r="U604" s="72">
        <v>0</v>
      </c>
      <c r="V604" s="69">
        <v>0</v>
      </c>
      <c r="W604" s="72">
        <v>0</v>
      </c>
      <c r="X604" s="69">
        <v>0</v>
      </c>
      <c r="Y604" s="72">
        <v>0</v>
      </c>
    </row>
    <row r="605" spans="1:25" customFormat="1" x14ac:dyDescent="0.3">
      <c r="A605" s="58" t="s">
        <v>258</v>
      </c>
      <c r="B605" s="59">
        <v>9.4694978696999907</v>
      </c>
      <c r="C605" s="60">
        <v>1.0362842794158099E-2</v>
      </c>
      <c r="D605" s="59">
        <v>1.4877170068000001</v>
      </c>
      <c r="E605" s="60">
        <v>6.5334727974979004E-3</v>
      </c>
      <c r="F605" s="59">
        <v>0</v>
      </c>
      <c r="G605" s="60">
        <v>0</v>
      </c>
      <c r="H605" s="59">
        <v>4.2400324259</v>
      </c>
      <c r="I605" s="60">
        <v>2.5963771388585199E-2</v>
      </c>
      <c r="J605" s="59">
        <v>3.741748437</v>
      </c>
      <c r="K605" s="63">
        <v>8.5557259175857006E-2</v>
      </c>
      <c r="L605" s="59">
        <v>0</v>
      </c>
      <c r="M605" s="60">
        <v>0</v>
      </c>
      <c r="N605" s="67">
        <v>0</v>
      </c>
      <c r="O605" s="71">
        <v>0</v>
      </c>
      <c r="P605" s="59">
        <v>0</v>
      </c>
      <c r="Q605" s="60">
        <v>0</v>
      </c>
      <c r="R605" s="59">
        <v>0</v>
      </c>
      <c r="S605" s="60">
        <v>0</v>
      </c>
      <c r="T605" s="67">
        <v>0</v>
      </c>
      <c r="U605" s="71">
        <v>0</v>
      </c>
      <c r="V605" s="67">
        <v>0</v>
      </c>
      <c r="W605" s="71">
        <v>0</v>
      </c>
      <c r="X605" s="67">
        <v>0</v>
      </c>
      <c r="Y605" s="71">
        <v>0</v>
      </c>
    </row>
    <row r="606" spans="1:25" customFormat="1" x14ac:dyDescent="0.3">
      <c r="A606" s="58" t="s">
        <v>259</v>
      </c>
      <c r="B606" s="61">
        <v>6.1263688643999998</v>
      </c>
      <c r="C606" s="62">
        <v>6.7043256479251004E-3</v>
      </c>
      <c r="D606" s="61">
        <v>3.6409068420000001</v>
      </c>
      <c r="E606" s="62">
        <v>1.59894426841279E-2</v>
      </c>
      <c r="F606" s="61">
        <v>0.65765175140000098</v>
      </c>
      <c r="G606" s="62">
        <v>7.4237607951703902E-3</v>
      </c>
      <c r="H606" s="61">
        <v>0</v>
      </c>
      <c r="I606" s="62">
        <v>0</v>
      </c>
      <c r="J606" s="61">
        <v>0</v>
      </c>
      <c r="K606" s="62">
        <v>0</v>
      </c>
      <c r="L606" s="61">
        <v>0</v>
      </c>
      <c r="M606" s="62">
        <v>0</v>
      </c>
      <c r="N606" s="69">
        <v>1.0653112413000001</v>
      </c>
      <c r="O606" s="72">
        <v>3.444857561823</v>
      </c>
      <c r="P606" s="61">
        <v>0</v>
      </c>
      <c r="Q606" s="62">
        <v>0</v>
      </c>
      <c r="R606" s="61">
        <v>0</v>
      </c>
      <c r="S606" s="62">
        <v>0</v>
      </c>
      <c r="T606" s="69">
        <v>0</v>
      </c>
      <c r="U606" s="72">
        <v>0</v>
      </c>
      <c r="V606" s="69">
        <v>0</v>
      </c>
      <c r="W606" s="72">
        <v>0</v>
      </c>
      <c r="X606" s="69">
        <v>0.76249902970000005</v>
      </c>
      <c r="Y606" s="72">
        <v>3.1466216744380602</v>
      </c>
    </row>
    <row r="607" spans="1:25" customFormat="1" x14ac:dyDescent="0.3">
      <c r="A607" s="58" t="s">
        <v>260</v>
      </c>
      <c r="B607" s="59">
        <v>95.671272101300005</v>
      </c>
      <c r="C607" s="60">
        <v>0.104696824091931</v>
      </c>
      <c r="D607" s="59">
        <v>24.1325913302</v>
      </c>
      <c r="E607" s="60">
        <v>0.105980928004671</v>
      </c>
      <c r="F607" s="59">
        <v>3.5546159794999999</v>
      </c>
      <c r="G607" s="60">
        <v>4.0125520375065601E-2</v>
      </c>
      <c r="H607" s="59">
        <v>23.302580307700001</v>
      </c>
      <c r="I607" s="60">
        <v>0.14269298135021899</v>
      </c>
      <c r="J607" s="59">
        <v>0.80154546510000002</v>
      </c>
      <c r="K607" s="60">
        <v>1.8327804301503801E-2</v>
      </c>
      <c r="L607" s="59">
        <v>30.616586428600002</v>
      </c>
      <c r="M607" s="63">
        <v>0.165603649666834</v>
      </c>
      <c r="N607" s="67">
        <v>0</v>
      </c>
      <c r="O607" s="71">
        <v>0</v>
      </c>
      <c r="P607" s="59">
        <v>1.1574203087999999</v>
      </c>
      <c r="Q607" s="60">
        <v>2.73263065951205E-2</v>
      </c>
      <c r="R607" s="59">
        <v>7.2814546854</v>
      </c>
      <c r="S607" s="60">
        <v>8.8337466491772001E-2</v>
      </c>
      <c r="T607" s="67">
        <v>1.1825542229999999</v>
      </c>
      <c r="U607" s="71">
        <v>6.7050388324977099</v>
      </c>
      <c r="V607" s="67">
        <v>1.7210938987</v>
      </c>
      <c r="W607" s="71">
        <v>21.503410160918499</v>
      </c>
      <c r="X607" s="67">
        <v>1.9208294743000001</v>
      </c>
      <c r="Y607" s="71">
        <v>7.9267296367706397</v>
      </c>
    </row>
    <row r="608" spans="1:25" customFormat="1" x14ac:dyDescent="0.3">
      <c r="A608" s="58" t="s">
        <v>261</v>
      </c>
      <c r="B608" s="61">
        <v>42.794970608900002</v>
      </c>
      <c r="C608" s="62">
        <v>4.6832214221163897E-2</v>
      </c>
      <c r="D608" s="61">
        <v>12.152377749499999</v>
      </c>
      <c r="E608" s="62">
        <v>5.3368502939988703E-2</v>
      </c>
      <c r="F608" s="61">
        <v>1.9514677061000001</v>
      </c>
      <c r="G608" s="62">
        <v>2.2028724805713801E-2</v>
      </c>
      <c r="H608" s="61">
        <v>15.1311528825</v>
      </c>
      <c r="I608" s="63">
        <v>9.2655374965339404E-2</v>
      </c>
      <c r="J608" s="61">
        <v>0.77998095410000001</v>
      </c>
      <c r="K608" s="62">
        <v>1.78347191869665E-2</v>
      </c>
      <c r="L608" s="61">
        <v>4.2184572364999999</v>
      </c>
      <c r="M608" s="62">
        <v>2.2817433156927299E-2</v>
      </c>
      <c r="N608" s="69">
        <v>0</v>
      </c>
      <c r="O608" s="72">
        <v>0</v>
      </c>
      <c r="P608" s="61">
        <v>4.6556248376999996</v>
      </c>
      <c r="Q608" s="62">
        <v>0.10991774616323199</v>
      </c>
      <c r="R608" s="61">
        <v>3.9059092424999999</v>
      </c>
      <c r="S608" s="62">
        <v>4.7385878473031003E-2</v>
      </c>
      <c r="T608" s="69">
        <v>0</v>
      </c>
      <c r="U608" s="72">
        <v>0</v>
      </c>
      <c r="V608" s="69">
        <v>0</v>
      </c>
      <c r="W608" s="72">
        <v>0</v>
      </c>
      <c r="X608" s="69">
        <v>0</v>
      </c>
      <c r="Y608" s="72">
        <v>0</v>
      </c>
    </row>
    <row r="609" spans="1:25" customFormat="1" x14ac:dyDescent="0.3">
      <c r="A609" s="58" t="s">
        <v>262</v>
      </c>
      <c r="B609" s="59">
        <v>3.7378582936</v>
      </c>
      <c r="C609" s="60">
        <v>4.0904848827685398E-3</v>
      </c>
      <c r="D609" s="59">
        <v>0</v>
      </c>
      <c r="E609" s="60">
        <v>0</v>
      </c>
      <c r="F609" s="59">
        <v>0</v>
      </c>
      <c r="G609" s="60">
        <v>0</v>
      </c>
      <c r="H609" s="59">
        <v>0</v>
      </c>
      <c r="I609" s="60">
        <v>0</v>
      </c>
      <c r="J609" s="59">
        <v>0.69879836170000098</v>
      </c>
      <c r="K609" s="60">
        <v>1.5978431888266201E-2</v>
      </c>
      <c r="L609" s="59">
        <v>2.1682111471000001</v>
      </c>
      <c r="M609" s="60">
        <v>1.1727750252152801E-2</v>
      </c>
      <c r="N609" s="67">
        <v>0.87084878480000005</v>
      </c>
      <c r="O609" s="71">
        <v>2.8160315081832898</v>
      </c>
      <c r="P609" s="59">
        <v>0</v>
      </c>
      <c r="Q609" s="60">
        <v>0</v>
      </c>
      <c r="R609" s="59">
        <v>0</v>
      </c>
      <c r="S609" s="60">
        <v>0</v>
      </c>
      <c r="T609" s="67">
        <v>0</v>
      </c>
      <c r="U609" s="71">
        <v>0</v>
      </c>
      <c r="V609" s="67">
        <v>0</v>
      </c>
      <c r="W609" s="71">
        <v>0</v>
      </c>
      <c r="X609" s="67">
        <v>0</v>
      </c>
      <c r="Y609" s="71">
        <v>0</v>
      </c>
    </row>
    <row r="610" spans="1:25" customFormat="1" x14ac:dyDescent="0.3">
      <c r="A610" s="58" t="s">
        <v>263</v>
      </c>
      <c r="B610" s="61">
        <v>87.791680897899894</v>
      </c>
      <c r="C610" s="62">
        <v>9.6073878498971393E-2</v>
      </c>
      <c r="D610" s="61">
        <v>24.0160728691</v>
      </c>
      <c r="E610" s="62">
        <v>0.10546922437251301</v>
      </c>
      <c r="F610" s="61">
        <v>18.566934667200002</v>
      </c>
      <c r="G610" s="63">
        <v>0.20958886124065701</v>
      </c>
      <c r="H610" s="61">
        <v>12.692195356999999</v>
      </c>
      <c r="I610" s="62">
        <v>7.7720457196376797E-2</v>
      </c>
      <c r="J610" s="61">
        <v>0.90674842390000099</v>
      </c>
      <c r="K610" s="62">
        <v>2.0733331280045099E-2</v>
      </c>
      <c r="L610" s="61">
        <v>9.3350932310000196</v>
      </c>
      <c r="M610" s="64">
        <v>5.0493072199246099E-2</v>
      </c>
      <c r="N610" s="69">
        <v>5.2062950004000097</v>
      </c>
      <c r="O610" s="72">
        <v>16.835403594655801</v>
      </c>
      <c r="P610" s="61">
        <v>5.1988729822000002</v>
      </c>
      <c r="Q610" s="62">
        <v>0.122743653261085</v>
      </c>
      <c r="R610" s="61">
        <v>4.8009411707999998</v>
      </c>
      <c r="S610" s="62">
        <v>5.8244265483774801E-2</v>
      </c>
      <c r="T610" s="69">
        <v>4.0272075095000002</v>
      </c>
      <c r="U610" s="72">
        <v>22.834118057793201</v>
      </c>
      <c r="V610" s="69">
        <v>0.44264235819999898</v>
      </c>
      <c r="W610" s="72">
        <v>5.5303898236814897</v>
      </c>
      <c r="X610" s="69">
        <v>2.5986773286</v>
      </c>
      <c r="Y610" s="72">
        <v>10.7240194263077</v>
      </c>
    </row>
    <row r="611" spans="1:25" customFormat="1" x14ac:dyDescent="0.3">
      <c r="A611" s="58" t="s">
        <v>264</v>
      </c>
      <c r="B611" s="59">
        <v>19.507745065000002</v>
      </c>
      <c r="C611" s="60">
        <v>2.1348090274559799E-2</v>
      </c>
      <c r="D611" s="59">
        <v>5.0661377046999903</v>
      </c>
      <c r="E611" s="60">
        <v>2.22485007099778E-2</v>
      </c>
      <c r="F611" s="59">
        <v>3.9026049327000001</v>
      </c>
      <c r="G611" s="60">
        <v>4.4053719064446502E-2</v>
      </c>
      <c r="H611" s="59">
        <v>0.605314939</v>
      </c>
      <c r="I611" s="60">
        <v>3.7066364394502099E-3</v>
      </c>
      <c r="J611" s="59">
        <v>0.67113180230000002</v>
      </c>
      <c r="K611" s="60">
        <v>1.53458198800181E-2</v>
      </c>
      <c r="L611" s="59">
        <v>4.3861300961999996</v>
      </c>
      <c r="M611" s="60">
        <v>2.37243676246593E-2</v>
      </c>
      <c r="N611" s="67">
        <v>2.2666966947999998</v>
      </c>
      <c r="O611" s="71">
        <v>7.3297332711070702</v>
      </c>
      <c r="P611" s="59">
        <v>1.7563715869000001</v>
      </c>
      <c r="Q611" s="60">
        <v>4.1467346057154103E-2</v>
      </c>
      <c r="R611" s="59">
        <v>0</v>
      </c>
      <c r="S611" s="60">
        <v>0</v>
      </c>
      <c r="T611" s="67">
        <v>0.85335730839999901</v>
      </c>
      <c r="U611" s="71">
        <v>4.8385044673065503</v>
      </c>
      <c r="V611" s="67">
        <v>0</v>
      </c>
      <c r="W611" s="71">
        <v>0</v>
      </c>
      <c r="X611" s="67">
        <v>0</v>
      </c>
      <c r="Y611" s="71">
        <v>0</v>
      </c>
    </row>
    <row r="612" spans="1:25" customFormat="1" x14ac:dyDescent="0.3">
      <c r="A612" s="58" t="s">
        <v>269</v>
      </c>
      <c r="B612" s="61">
        <v>10.860783607</v>
      </c>
      <c r="C612" s="62">
        <v>1.18853813253221E-2</v>
      </c>
      <c r="D612" s="61">
        <v>2.1246614349000001</v>
      </c>
      <c r="E612" s="62">
        <v>9.3306842802517893E-3</v>
      </c>
      <c r="F612" s="61">
        <v>3.4789397107000002</v>
      </c>
      <c r="G612" s="62">
        <v>3.9271265039705801E-2</v>
      </c>
      <c r="H612" s="61">
        <v>1.7563715869000001</v>
      </c>
      <c r="I612" s="62">
        <v>1.07551135876039E-2</v>
      </c>
      <c r="J612" s="61">
        <v>0.605314938999999</v>
      </c>
      <c r="K612" s="62">
        <v>1.3840878934278E-2</v>
      </c>
      <c r="L612" s="61">
        <v>2.8954959355000001</v>
      </c>
      <c r="M612" s="62">
        <v>1.5661598840632399E-2</v>
      </c>
      <c r="N612" s="69">
        <v>0</v>
      </c>
      <c r="O612" s="72">
        <v>0</v>
      </c>
      <c r="P612" s="61">
        <v>0</v>
      </c>
      <c r="Q612" s="62">
        <v>0</v>
      </c>
      <c r="R612" s="61">
        <v>0</v>
      </c>
      <c r="S612" s="62">
        <v>0</v>
      </c>
      <c r="T612" s="69">
        <v>0</v>
      </c>
      <c r="U612" s="72">
        <v>0</v>
      </c>
      <c r="V612" s="69">
        <v>0</v>
      </c>
      <c r="W612" s="72">
        <v>0</v>
      </c>
      <c r="X612" s="69">
        <v>0</v>
      </c>
      <c r="Y612" s="72">
        <v>0</v>
      </c>
    </row>
    <row r="613" spans="1:25" customFormat="1" x14ac:dyDescent="0.3">
      <c r="A613" s="58" t="s">
        <v>266</v>
      </c>
      <c r="B613" s="59">
        <v>227.14952191789999</v>
      </c>
      <c r="C613" s="60">
        <v>0.24857862779982101</v>
      </c>
      <c r="D613" s="59">
        <v>46.615396244900097</v>
      </c>
      <c r="E613" s="60">
        <v>0.204716637585352</v>
      </c>
      <c r="F613" s="59">
        <v>16.611631651700002</v>
      </c>
      <c r="G613" s="60">
        <v>0.187516842367071</v>
      </c>
      <c r="H613" s="59">
        <v>33.236903760499999</v>
      </c>
      <c r="I613" s="60">
        <v>0.20352565363196701</v>
      </c>
      <c r="J613" s="59">
        <v>10.644483022399999</v>
      </c>
      <c r="K613" s="60">
        <v>0.243392309257076</v>
      </c>
      <c r="L613" s="59">
        <v>59.5955800788999</v>
      </c>
      <c r="M613" s="63">
        <v>0.32234963842535802</v>
      </c>
      <c r="N613" s="67">
        <v>10.985009230999999</v>
      </c>
      <c r="O613" s="71">
        <v>35.5218180838188</v>
      </c>
      <c r="P613" s="59">
        <v>7.7371801138999903</v>
      </c>
      <c r="Q613" s="60">
        <v>0.18267223615015701</v>
      </c>
      <c r="R613" s="59">
        <v>25.185992179799999</v>
      </c>
      <c r="S613" s="60">
        <v>0.30555250789463601</v>
      </c>
      <c r="T613" s="67">
        <v>1.7299019338999999</v>
      </c>
      <c r="U613" s="71">
        <v>9.8084801674353201</v>
      </c>
      <c r="V613" s="67">
        <v>4.4754957019999999</v>
      </c>
      <c r="W613" s="68">
        <v>55.917007100092398</v>
      </c>
      <c r="X613" s="67">
        <v>10.3319479989</v>
      </c>
      <c r="Y613" s="71">
        <v>42.637079191165398</v>
      </c>
    </row>
    <row r="614" spans="1:25" customFormat="1" x14ac:dyDescent="0.3">
      <c r="A614" s="58" t="s">
        <v>272</v>
      </c>
      <c r="B614" s="61">
        <v>9.9187621529999994</v>
      </c>
      <c r="C614" s="62">
        <v>1.0854490313903E-2</v>
      </c>
      <c r="D614" s="61">
        <v>0</v>
      </c>
      <c r="E614" s="62">
        <v>0</v>
      </c>
      <c r="F614" s="61">
        <v>2.3309899827999998</v>
      </c>
      <c r="G614" s="62">
        <v>2.6312880656681099E-2</v>
      </c>
      <c r="H614" s="61">
        <v>1.6881487478999999</v>
      </c>
      <c r="I614" s="62">
        <v>1.03373521137868E-2</v>
      </c>
      <c r="J614" s="61">
        <v>1.4410671639999999</v>
      </c>
      <c r="K614" s="62">
        <v>3.2950840740917801E-2</v>
      </c>
      <c r="L614" s="61">
        <v>1.6772355564000001</v>
      </c>
      <c r="M614" s="62">
        <v>9.0720867964353396E-3</v>
      </c>
      <c r="N614" s="69">
        <v>0</v>
      </c>
      <c r="O614" s="72">
        <v>0</v>
      </c>
      <c r="P614" s="61">
        <v>0</v>
      </c>
      <c r="Q614" s="62">
        <v>0</v>
      </c>
      <c r="R614" s="61">
        <v>1.2805429292999999</v>
      </c>
      <c r="S614" s="62">
        <v>1.55353460257235E-2</v>
      </c>
      <c r="T614" s="69">
        <v>0</v>
      </c>
      <c r="U614" s="72">
        <v>0</v>
      </c>
      <c r="V614" s="69">
        <v>0</v>
      </c>
      <c r="W614" s="72">
        <v>0</v>
      </c>
      <c r="X614" s="69">
        <v>1.5007777726</v>
      </c>
      <c r="Y614" s="68">
        <v>6.1932929536133603</v>
      </c>
    </row>
    <row r="615" spans="1:25" customFormat="1" x14ac:dyDescent="0.3">
      <c r="A615" s="58" t="s">
        <v>273</v>
      </c>
      <c r="B615" s="59">
        <v>40.419647855400001</v>
      </c>
      <c r="C615" s="60">
        <v>4.4232805401540003E-2</v>
      </c>
      <c r="D615" s="59">
        <v>6.83280611869999</v>
      </c>
      <c r="E615" s="60">
        <v>3.0007019280586199E-2</v>
      </c>
      <c r="F615" s="59">
        <v>4.9638595961999998</v>
      </c>
      <c r="G615" s="60">
        <v>5.603346480041E-2</v>
      </c>
      <c r="H615" s="59">
        <v>10.215377999599999</v>
      </c>
      <c r="I615" s="60">
        <v>6.2553705346557395E-2</v>
      </c>
      <c r="J615" s="59">
        <v>7.1305609028999903</v>
      </c>
      <c r="K615" s="63">
        <v>0.163044431636826</v>
      </c>
      <c r="L615" s="59">
        <v>3.7774560206999999</v>
      </c>
      <c r="M615" s="60">
        <v>2.04320787016125E-2</v>
      </c>
      <c r="N615" s="67">
        <v>0</v>
      </c>
      <c r="O615" s="71">
        <v>0</v>
      </c>
      <c r="P615" s="59">
        <v>1.6973176084999999</v>
      </c>
      <c r="Q615" s="60">
        <v>4.0073101367346403E-2</v>
      </c>
      <c r="R615" s="59">
        <v>4.2791203520999996</v>
      </c>
      <c r="S615" s="60">
        <v>5.1913617134201499E-2</v>
      </c>
      <c r="T615" s="67">
        <v>0</v>
      </c>
      <c r="U615" s="71">
        <v>0</v>
      </c>
      <c r="V615" s="67">
        <v>0.45783801540000102</v>
      </c>
      <c r="W615" s="71">
        <v>5.7202449208863202</v>
      </c>
      <c r="X615" s="67">
        <v>1.0653112413000001</v>
      </c>
      <c r="Y615" s="71">
        <v>4.3962435509143702</v>
      </c>
    </row>
    <row r="616" spans="1:25" customFormat="1" x14ac:dyDescent="0.3">
      <c r="A616" s="58" t="s">
        <v>275</v>
      </c>
      <c r="B616" s="61">
        <v>48.246876903699999</v>
      </c>
      <c r="C616" s="62">
        <v>5.2798449035183999E-2</v>
      </c>
      <c r="D616" s="61">
        <v>13.651280912800001</v>
      </c>
      <c r="E616" s="62">
        <v>5.9951100973581403E-2</v>
      </c>
      <c r="F616" s="61">
        <v>3.55500202980001</v>
      </c>
      <c r="G616" s="62">
        <v>4.0129878221108001E-2</v>
      </c>
      <c r="H616" s="61">
        <v>5.2782500405999997</v>
      </c>
      <c r="I616" s="62">
        <v>3.2321280504556502E-2</v>
      </c>
      <c r="J616" s="61">
        <v>0</v>
      </c>
      <c r="K616" s="62">
        <v>0</v>
      </c>
      <c r="L616" s="61">
        <v>9.5587357829999906</v>
      </c>
      <c r="M616" s="62">
        <v>5.17027440520628E-2</v>
      </c>
      <c r="N616" s="69">
        <v>0.99198626040000004</v>
      </c>
      <c r="O616" s="72">
        <v>3.20774928291697</v>
      </c>
      <c r="P616" s="61">
        <v>2.8351501518000002</v>
      </c>
      <c r="Q616" s="62">
        <v>6.6936947366694796E-2</v>
      </c>
      <c r="R616" s="61">
        <v>8.3515160532999992</v>
      </c>
      <c r="S616" s="62">
        <v>0.10131928321866</v>
      </c>
      <c r="T616" s="69">
        <v>0.785445984199998</v>
      </c>
      <c r="U616" s="72">
        <v>4.4534497636227099</v>
      </c>
      <c r="V616" s="69">
        <v>0.90674842389999999</v>
      </c>
      <c r="W616" s="72">
        <v>11.3289479944213</v>
      </c>
      <c r="X616" s="69">
        <v>2.3327612639000002</v>
      </c>
      <c r="Y616" s="72">
        <v>9.6266576983911101</v>
      </c>
    </row>
    <row r="617" spans="1:25" customFormat="1" x14ac:dyDescent="0.3">
      <c r="A617" s="58" t="s">
        <v>274</v>
      </c>
      <c r="B617" s="59">
        <v>0</v>
      </c>
      <c r="C617" s="60">
        <v>0</v>
      </c>
      <c r="D617" s="59">
        <v>0</v>
      </c>
      <c r="E617" s="60">
        <v>0</v>
      </c>
      <c r="F617" s="59">
        <v>0</v>
      </c>
      <c r="G617" s="60">
        <v>0</v>
      </c>
      <c r="H617" s="59">
        <v>0</v>
      </c>
      <c r="I617" s="60">
        <v>0</v>
      </c>
      <c r="J617" s="59">
        <v>0</v>
      </c>
      <c r="K617" s="60">
        <v>0</v>
      </c>
      <c r="L617" s="59">
        <v>0</v>
      </c>
      <c r="M617" s="60">
        <v>0</v>
      </c>
      <c r="N617" s="67">
        <v>0</v>
      </c>
      <c r="O617" s="71">
        <v>0</v>
      </c>
      <c r="P617" s="59">
        <v>0</v>
      </c>
      <c r="Q617" s="60">
        <v>0</v>
      </c>
      <c r="R617" s="59">
        <v>0</v>
      </c>
      <c r="S617" s="60">
        <v>0</v>
      </c>
      <c r="T617" s="67">
        <v>0</v>
      </c>
      <c r="U617" s="71">
        <v>0</v>
      </c>
      <c r="V617" s="67">
        <v>0</v>
      </c>
      <c r="W617" s="71">
        <v>0</v>
      </c>
      <c r="X617" s="67">
        <v>0</v>
      </c>
      <c r="Y617" s="71">
        <v>0</v>
      </c>
    </row>
    <row r="618" spans="1:25" customFormat="1" x14ac:dyDescent="0.3">
      <c r="A618" s="65" t="s">
        <v>1</v>
      </c>
    </row>
    <row r="619" spans="1:25" customFormat="1" x14ac:dyDescent="0.3">
      <c r="A619" s="65" t="s">
        <v>1</v>
      </c>
    </row>
    <row r="620" spans="1:25" customFormat="1" x14ac:dyDescent="0.3">
      <c r="A620" s="53" t="s">
        <v>407</v>
      </c>
    </row>
    <row r="621" spans="1:25" customFormat="1" x14ac:dyDescent="0.3">
      <c r="A621" s="54" t="s">
        <v>1</v>
      </c>
    </row>
    <row r="622" spans="1:25" customFormat="1" ht="25.5" customHeight="1" x14ac:dyDescent="0.3">
      <c r="A622" s="114" t="s">
        <v>1</v>
      </c>
      <c r="B622" s="113" t="s">
        <v>502</v>
      </c>
      <c r="C622" s="113" t="s">
        <v>1</v>
      </c>
      <c r="D622" s="113" t="s">
        <v>53</v>
      </c>
      <c r="E622" s="113" t="s">
        <v>1</v>
      </c>
      <c r="F622" s="113" t="s">
        <v>54</v>
      </c>
      <c r="G622" s="113" t="s">
        <v>1</v>
      </c>
      <c r="H622" s="116" t="s">
        <v>55</v>
      </c>
      <c r="I622" s="116" t="s">
        <v>1</v>
      </c>
      <c r="J622" s="116" t="s">
        <v>56</v>
      </c>
      <c r="K622" s="116" t="s">
        <v>1</v>
      </c>
      <c r="L622" s="116" t="s">
        <v>57</v>
      </c>
      <c r="M622" s="116" t="s">
        <v>1</v>
      </c>
      <c r="N622" s="116" t="s">
        <v>58</v>
      </c>
      <c r="O622" s="116" t="s">
        <v>1</v>
      </c>
      <c r="P622" s="116" t="s">
        <v>59</v>
      </c>
      <c r="Q622" s="116" t="s">
        <v>1</v>
      </c>
      <c r="R622" s="116" t="s">
        <v>60</v>
      </c>
      <c r="S622" s="116" t="s">
        <v>1</v>
      </c>
      <c r="T622" s="113" t="s">
        <v>61</v>
      </c>
      <c r="U622" s="113" t="s">
        <v>1</v>
      </c>
      <c r="V622" s="113" t="s">
        <v>62</v>
      </c>
      <c r="W622" s="113" t="s">
        <v>1</v>
      </c>
      <c r="X622" s="113" t="s">
        <v>63</v>
      </c>
      <c r="Y622" s="113" t="s">
        <v>1</v>
      </c>
    </row>
    <row r="623" spans="1:25" customFormat="1" x14ac:dyDescent="0.3">
      <c r="A623" s="115" t="s">
        <v>1</v>
      </c>
      <c r="B623" s="55" t="s">
        <v>14</v>
      </c>
      <c r="C623" s="55" t="s">
        <v>15</v>
      </c>
      <c r="D623" s="55" t="s">
        <v>14</v>
      </c>
      <c r="E623" s="55" t="s">
        <v>15</v>
      </c>
      <c r="F623" s="55" t="s">
        <v>14</v>
      </c>
      <c r="G623" s="55" t="s">
        <v>15</v>
      </c>
      <c r="H623" s="55" t="s">
        <v>14</v>
      </c>
      <c r="I623" s="55" t="s">
        <v>15</v>
      </c>
      <c r="J623" s="55" t="s">
        <v>14</v>
      </c>
      <c r="K623" s="55" t="s">
        <v>15</v>
      </c>
      <c r="L623" s="55" t="s">
        <v>14</v>
      </c>
      <c r="M623" s="55" t="s">
        <v>15</v>
      </c>
      <c r="N623" s="55" t="s">
        <v>14</v>
      </c>
      <c r="O623" s="55" t="s">
        <v>15</v>
      </c>
      <c r="P623" s="55" t="s">
        <v>14</v>
      </c>
      <c r="Q623" s="55" t="s">
        <v>15</v>
      </c>
      <c r="R623" s="55" t="s">
        <v>14</v>
      </c>
      <c r="S623" s="55" t="s">
        <v>15</v>
      </c>
      <c r="T623" s="55" t="s">
        <v>14</v>
      </c>
      <c r="U623" s="55" t="s">
        <v>15</v>
      </c>
      <c r="V623" s="55" t="s">
        <v>14</v>
      </c>
      <c r="W623" s="55" t="s">
        <v>15</v>
      </c>
      <c r="X623" s="55" t="s">
        <v>14</v>
      </c>
      <c r="Y623" s="55" t="s">
        <v>15</v>
      </c>
    </row>
    <row r="624" spans="1:25" customFormat="1" x14ac:dyDescent="0.3">
      <c r="A624" s="56" t="s">
        <v>16</v>
      </c>
      <c r="B624" s="57">
        <v>1223.3316612077999</v>
      </c>
      <c r="C624" s="57">
        <v>1223.3316612077999</v>
      </c>
      <c r="D624" s="57">
        <v>315.42497734860001</v>
      </c>
      <c r="E624" s="57">
        <v>315.42497734860001</v>
      </c>
      <c r="F624" s="57">
        <v>117.2983338211</v>
      </c>
      <c r="G624" s="57">
        <v>117.2983338211</v>
      </c>
      <c r="H624" s="57">
        <v>192.11035967559999</v>
      </c>
      <c r="I624" s="57">
        <v>192.11035967559999</v>
      </c>
      <c r="J624" s="57">
        <v>59.262984818100001</v>
      </c>
      <c r="K624" s="57">
        <v>59.262984818100001</v>
      </c>
      <c r="L624" s="57">
        <v>227.8330979063</v>
      </c>
      <c r="M624" s="57">
        <v>227.8330979063</v>
      </c>
      <c r="N624" s="57">
        <v>35.911069217600001</v>
      </c>
      <c r="O624" s="57">
        <v>35.911069217600001</v>
      </c>
      <c r="P624" s="57">
        <v>47.365469403600002</v>
      </c>
      <c r="Q624" s="57">
        <v>47.365469403600002</v>
      </c>
      <c r="R624" s="57">
        <v>122.78009699810001</v>
      </c>
      <c r="S624" s="57">
        <v>122.78009699810001</v>
      </c>
      <c r="T624" s="57">
        <v>46.952993598100001</v>
      </c>
      <c r="U624" s="57">
        <v>46.952993598100001</v>
      </c>
      <c r="V624" s="57">
        <v>16.891675021600001</v>
      </c>
      <c r="W624" s="57">
        <v>16.891675021600001</v>
      </c>
      <c r="X624" s="57">
        <v>41.500603399100001</v>
      </c>
      <c r="Y624" s="57">
        <v>41.500603399100001</v>
      </c>
    </row>
    <row r="625" spans="1:25" customFormat="1" x14ac:dyDescent="0.3">
      <c r="A625" s="58" t="s">
        <v>276</v>
      </c>
      <c r="B625" s="59">
        <v>370.79862425990001</v>
      </c>
      <c r="C625" s="60">
        <v>0.30310555674967898</v>
      </c>
      <c r="D625" s="59">
        <v>94.686357200199893</v>
      </c>
      <c r="E625" s="60">
        <v>0.30018661805452101</v>
      </c>
      <c r="F625" s="59">
        <v>37.803043330999998</v>
      </c>
      <c r="G625" s="60">
        <v>0.32228116205517499</v>
      </c>
      <c r="H625" s="59">
        <v>53.064083482999997</v>
      </c>
      <c r="I625" s="60">
        <v>0.276216668234887</v>
      </c>
      <c r="J625" s="59">
        <v>15.1172480816</v>
      </c>
      <c r="K625" s="60">
        <v>0.25508752432906301</v>
      </c>
      <c r="L625" s="59">
        <v>72.518327307199996</v>
      </c>
      <c r="M625" s="60">
        <v>0.31829584012865603</v>
      </c>
      <c r="N625" s="67">
        <v>7.4014665068000003</v>
      </c>
      <c r="O625" s="71">
        <v>20.610543400842399</v>
      </c>
      <c r="P625" s="59">
        <v>22.641140540199999</v>
      </c>
      <c r="Q625" s="63">
        <v>0.47800941963174498</v>
      </c>
      <c r="R625" s="59">
        <v>37.1984287557</v>
      </c>
      <c r="S625" s="60">
        <v>0.30296790493882397</v>
      </c>
      <c r="T625" s="59">
        <v>12.694359802699999</v>
      </c>
      <c r="U625" s="60">
        <v>0.27036316174766101</v>
      </c>
      <c r="V625" s="67">
        <v>7.9106334391999802</v>
      </c>
      <c r="W625" s="71">
        <v>46.831551217297203</v>
      </c>
      <c r="X625" s="59">
        <v>9.7635358123000007</v>
      </c>
      <c r="Y625" s="60">
        <v>0.235262502532957</v>
      </c>
    </row>
    <row r="626" spans="1:25" customFormat="1" x14ac:dyDescent="0.3">
      <c r="A626" s="58" t="s">
        <v>277</v>
      </c>
      <c r="B626" s="61">
        <v>312.15677068600002</v>
      </c>
      <c r="C626" s="62">
        <v>0.25516937113996302</v>
      </c>
      <c r="D626" s="61">
        <v>59.110712430199897</v>
      </c>
      <c r="E626" s="64">
        <v>0.18740022723334401</v>
      </c>
      <c r="F626" s="61">
        <v>19.603160290400002</v>
      </c>
      <c r="G626" s="62">
        <v>0.16712223994842201</v>
      </c>
      <c r="H626" s="61">
        <v>71.230240911799797</v>
      </c>
      <c r="I626" s="63">
        <v>0.370777718765819</v>
      </c>
      <c r="J626" s="61">
        <v>10.6627577152</v>
      </c>
      <c r="K626" s="62">
        <v>0.17992272491721301</v>
      </c>
      <c r="L626" s="61">
        <v>91.032965388300099</v>
      </c>
      <c r="M626" s="63">
        <v>0.39955988056545999</v>
      </c>
      <c r="N626" s="69">
        <v>3.8614430527999901</v>
      </c>
      <c r="O626" s="72">
        <v>10.752793322309399</v>
      </c>
      <c r="P626" s="61">
        <v>15.0413736253</v>
      </c>
      <c r="Q626" s="62">
        <v>0.31755989784737099</v>
      </c>
      <c r="R626" s="61">
        <v>31.159294300199999</v>
      </c>
      <c r="S626" s="62">
        <v>0.25378131360070699</v>
      </c>
      <c r="T626" s="61">
        <v>1.7198908533999999</v>
      </c>
      <c r="U626" s="64">
        <v>3.6630057459629099E-2</v>
      </c>
      <c r="V626" s="69">
        <v>1.8072287975000001</v>
      </c>
      <c r="W626" s="72">
        <v>10.698931841803899</v>
      </c>
      <c r="X626" s="61">
        <v>6.9277033209000001</v>
      </c>
      <c r="Y626" s="62">
        <v>0.16693018302115201</v>
      </c>
    </row>
    <row r="627" spans="1:25" customFormat="1" x14ac:dyDescent="0.3">
      <c r="A627" s="58" t="s">
        <v>278</v>
      </c>
      <c r="B627" s="59">
        <v>326.6394619834</v>
      </c>
      <c r="C627" s="60">
        <v>0.26700809955405502</v>
      </c>
      <c r="D627" s="59">
        <v>67.176187314500098</v>
      </c>
      <c r="E627" s="64">
        <v>0.212970411789104</v>
      </c>
      <c r="F627" s="59">
        <v>15.358298665</v>
      </c>
      <c r="G627" s="64">
        <v>0.130933647262407</v>
      </c>
      <c r="H627" s="59">
        <v>76.721508921100096</v>
      </c>
      <c r="I627" s="63">
        <v>0.39936164322763701</v>
      </c>
      <c r="J627" s="59">
        <v>15.6737802307</v>
      </c>
      <c r="K627" s="60">
        <v>0.26447841395111299</v>
      </c>
      <c r="L627" s="59">
        <v>97.142371652700106</v>
      </c>
      <c r="M627" s="63">
        <v>0.42637515157104799</v>
      </c>
      <c r="N627" s="67">
        <v>11.900855779700001</v>
      </c>
      <c r="O627" s="71">
        <v>33.139797948058302</v>
      </c>
      <c r="P627" s="59">
        <v>12.6541745627</v>
      </c>
      <c r="Q627" s="60">
        <v>0.26716033266500699</v>
      </c>
      <c r="R627" s="59">
        <v>14.597664052000001</v>
      </c>
      <c r="S627" s="64">
        <v>0.11889275549461301</v>
      </c>
      <c r="T627" s="59">
        <v>0</v>
      </c>
      <c r="U627" s="64">
        <v>0</v>
      </c>
      <c r="V627" s="67">
        <v>3.1437555325000002</v>
      </c>
      <c r="W627" s="71">
        <v>18.61127169733</v>
      </c>
      <c r="X627" s="59">
        <v>12.2708652725</v>
      </c>
      <c r="Y627" s="60">
        <v>0.29567920144423998</v>
      </c>
    </row>
    <row r="628" spans="1:25" customFormat="1" x14ac:dyDescent="0.3">
      <c r="A628" s="58" t="s">
        <v>279</v>
      </c>
      <c r="B628" s="61">
        <v>17.2803042729</v>
      </c>
      <c r="C628" s="62">
        <v>1.4125608631627399E-2</v>
      </c>
      <c r="D628" s="61">
        <v>1.1152744928</v>
      </c>
      <c r="E628" s="62">
        <v>3.5357836978376798E-3</v>
      </c>
      <c r="F628" s="61">
        <v>2.5181380728999998</v>
      </c>
      <c r="G628" s="62">
        <v>2.1467807690607001E-2</v>
      </c>
      <c r="H628" s="61">
        <v>6.7656655106000096</v>
      </c>
      <c r="I628" s="63">
        <v>3.52175984784193E-2</v>
      </c>
      <c r="J628" s="61">
        <v>0</v>
      </c>
      <c r="K628" s="62">
        <v>0</v>
      </c>
      <c r="L628" s="61">
        <v>0.2400566663</v>
      </c>
      <c r="M628" s="62">
        <v>1.05365141634833E-3</v>
      </c>
      <c r="N628" s="69">
        <v>3.9026049327000001</v>
      </c>
      <c r="O628" s="68">
        <v>10.8674150275295</v>
      </c>
      <c r="P628" s="61">
        <v>0</v>
      </c>
      <c r="Q628" s="62">
        <v>0</v>
      </c>
      <c r="R628" s="61">
        <v>1.5811442888</v>
      </c>
      <c r="S628" s="62">
        <v>1.28778550225813E-2</v>
      </c>
      <c r="T628" s="61">
        <v>0</v>
      </c>
      <c r="U628" s="62">
        <v>0</v>
      </c>
      <c r="V628" s="69">
        <v>0</v>
      </c>
      <c r="W628" s="72">
        <v>0</v>
      </c>
      <c r="X628" s="61">
        <v>1.1574203087999999</v>
      </c>
      <c r="Y628" s="62">
        <v>2.7889240492949101E-2</v>
      </c>
    </row>
    <row r="629" spans="1:25" customFormat="1" x14ac:dyDescent="0.3">
      <c r="A629" s="58" t="s">
        <v>280</v>
      </c>
      <c r="B629" s="59">
        <v>253.45233500539999</v>
      </c>
      <c r="C629" s="60">
        <v>0.20718202842487199</v>
      </c>
      <c r="D629" s="59">
        <v>78.504633867499905</v>
      </c>
      <c r="E629" s="60">
        <v>0.24888528019370701</v>
      </c>
      <c r="F629" s="59">
        <v>23.542399422199999</v>
      </c>
      <c r="G629" s="60">
        <v>0.200705318270813</v>
      </c>
      <c r="H629" s="59">
        <v>46.733650502000003</v>
      </c>
      <c r="I629" s="60">
        <v>0.24326460364196401</v>
      </c>
      <c r="J629" s="59">
        <v>15.162795327</v>
      </c>
      <c r="K629" s="60">
        <v>0.25585608577664798</v>
      </c>
      <c r="L629" s="59">
        <v>49.5844045121002</v>
      </c>
      <c r="M629" s="60">
        <v>0.21763477285680599</v>
      </c>
      <c r="N629" s="67">
        <v>8.6825425845999895</v>
      </c>
      <c r="O629" s="71">
        <v>24.177900501900599</v>
      </c>
      <c r="P629" s="59">
        <v>6.78312423950001</v>
      </c>
      <c r="Q629" s="60">
        <v>0.14320821317532301</v>
      </c>
      <c r="R629" s="59">
        <v>11.846742304999999</v>
      </c>
      <c r="S629" s="64">
        <v>9.6487481233895098E-2</v>
      </c>
      <c r="T629" s="59">
        <v>6.8386808881999901</v>
      </c>
      <c r="U629" s="60">
        <v>0.145649518042162</v>
      </c>
      <c r="V629" s="67">
        <v>2.3020581632999999</v>
      </c>
      <c r="W629" s="71">
        <v>13.628359297442501</v>
      </c>
      <c r="X629" s="59">
        <v>3.4713031939999999</v>
      </c>
      <c r="Y629" s="60">
        <v>8.3644643925232201E-2</v>
      </c>
    </row>
    <row r="630" spans="1:25" customFormat="1" x14ac:dyDescent="0.3">
      <c r="A630" s="58" t="s">
        <v>281</v>
      </c>
      <c r="B630" s="61">
        <v>632.51020890489997</v>
      </c>
      <c r="C630" s="62">
        <v>0.51703902462592999</v>
      </c>
      <c r="D630" s="61">
        <v>205.59378424689999</v>
      </c>
      <c r="E630" s="63">
        <v>0.65179931524472401</v>
      </c>
      <c r="F630" s="61">
        <v>56.378689858500003</v>
      </c>
      <c r="G630" s="62">
        <v>0.48064356945161002</v>
      </c>
      <c r="H630" s="61">
        <v>94.423148318900004</v>
      </c>
      <c r="I630" s="62">
        <v>0.49150471884152502</v>
      </c>
      <c r="J630" s="61">
        <v>19.272183199200001</v>
      </c>
      <c r="K630" s="64">
        <v>0.32519764669892098</v>
      </c>
      <c r="L630" s="61">
        <v>124.8817819257</v>
      </c>
      <c r="M630" s="62">
        <v>0.54812835831719098</v>
      </c>
      <c r="N630" s="69">
        <v>14.5408169925</v>
      </c>
      <c r="O630" s="72">
        <v>40.491183663708803</v>
      </c>
      <c r="P630" s="61">
        <v>22.5569268903999</v>
      </c>
      <c r="Q630" s="62">
        <v>0.47623146512479297</v>
      </c>
      <c r="R630" s="61">
        <v>60.699012008899999</v>
      </c>
      <c r="S630" s="62">
        <v>0.49437175481168799</v>
      </c>
      <c r="T630" s="61">
        <v>19.185264096099999</v>
      </c>
      <c r="U630" s="62">
        <v>0.40860576985396602</v>
      </c>
      <c r="V630" s="69">
        <v>0.91802215679999899</v>
      </c>
      <c r="W630" s="70">
        <v>5.4347609436369799</v>
      </c>
      <c r="X630" s="61">
        <v>14.060579211</v>
      </c>
      <c r="Y630" s="64">
        <v>0.33880421149021001</v>
      </c>
    </row>
    <row r="631" spans="1:25" customFormat="1" x14ac:dyDescent="0.3">
      <c r="A631" s="58" t="s">
        <v>282</v>
      </c>
      <c r="B631" s="59">
        <v>353.73424615660002</v>
      </c>
      <c r="C631" s="60">
        <v>0.28915645476497898</v>
      </c>
      <c r="D631" s="59">
        <v>81.603417906599901</v>
      </c>
      <c r="E631" s="60">
        <v>0.258709435735059</v>
      </c>
      <c r="F631" s="59">
        <v>27.836616062699999</v>
      </c>
      <c r="G631" s="60">
        <v>0.23731467580055801</v>
      </c>
      <c r="H631" s="59">
        <v>47.251923614600003</v>
      </c>
      <c r="I631" s="60">
        <v>0.245962392108318</v>
      </c>
      <c r="J631" s="59">
        <v>15.610646703600001</v>
      </c>
      <c r="K631" s="60">
        <v>0.26341310265614898</v>
      </c>
      <c r="L631" s="59">
        <v>66.396929855599794</v>
      </c>
      <c r="M631" s="60">
        <v>0.29142793766912101</v>
      </c>
      <c r="N631" s="67">
        <v>15.116943109999999</v>
      </c>
      <c r="O631" s="71">
        <v>42.095497124856401</v>
      </c>
      <c r="P631" s="59">
        <v>18.5513120074</v>
      </c>
      <c r="Q631" s="60">
        <v>0.39166321459468101</v>
      </c>
      <c r="R631" s="59">
        <v>42.398845977299999</v>
      </c>
      <c r="S631" s="60">
        <v>0.34532344422203998</v>
      </c>
      <c r="T631" s="59">
        <v>24.112301102400099</v>
      </c>
      <c r="U631" s="63">
        <v>0.51354129427384798</v>
      </c>
      <c r="V631" s="67">
        <v>2.8807502437000001</v>
      </c>
      <c r="W631" s="71">
        <v>17.054260397599901</v>
      </c>
      <c r="X631" s="59">
        <v>11.9745595727</v>
      </c>
      <c r="Y631" s="60">
        <v>0.28853940887422602</v>
      </c>
    </row>
    <row r="632" spans="1:25" customFormat="1" x14ac:dyDescent="0.3">
      <c r="A632" s="58" t="s">
        <v>283</v>
      </c>
      <c r="B632" s="61">
        <v>76.596965994900003</v>
      </c>
      <c r="C632" s="62">
        <v>6.2613409285324606E-2</v>
      </c>
      <c r="D632" s="61">
        <v>21.448698927900001</v>
      </c>
      <c r="E632" s="62">
        <v>6.7999367419135703E-2</v>
      </c>
      <c r="F632" s="61">
        <v>7.9321536573999998</v>
      </c>
      <c r="G632" s="62">
        <v>6.7623753884670595E-2</v>
      </c>
      <c r="H632" s="61">
        <v>7.1239137677000199</v>
      </c>
      <c r="I632" s="62">
        <v>3.70824029465643E-2</v>
      </c>
      <c r="J632" s="61">
        <v>2.13239180660001</v>
      </c>
      <c r="K632" s="62">
        <v>3.5981849600473202E-2</v>
      </c>
      <c r="L632" s="61">
        <v>13.051283937999999</v>
      </c>
      <c r="M632" s="62">
        <v>5.7284407129325601E-2</v>
      </c>
      <c r="N632" s="69">
        <v>3.4711244239000001</v>
      </c>
      <c r="O632" s="72">
        <v>9.6658899317840508</v>
      </c>
      <c r="P632" s="61">
        <v>7.1145867226000004</v>
      </c>
      <c r="Q632" s="63">
        <v>0.15020619054731199</v>
      </c>
      <c r="R632" s="61">
        <v>4.5703251464000001</v>
      </c>
      <c r="S632" s="62">
        <v>3.7223664568946602E-2</v>
      </c>
      <c r="T632" s="61">
        <v>0</v>
      </c>
      <c r="U632" s="62">
        <v>0</v>
      </c>
      <c r="V632" s="69">
        <v>0</v>
      </c>
      <c r="W632" s="72">
        <v>0</v>
      </c>
      <c r="X632" s="61">
        <v>9.75248760439999</v>
      </c>
      <c r="Y632" s="63">
        <v>0.234996284526588</v>
      </c>
    </row>
    <row r="633" spans="1:25" customFormat="1" x14ac:dyDescent="0.3">
      <c r="A633" s="58" t="s">
        <v>284</v>
      </c>
      <c r="B633" s="59">
        <v>380.8636377217</v>
      </c>
      <c r="C633" s="60">
        <v>0.311333099435742</v>
      </c>
      <c r="D633" s="59">
        <v>82.214178256300002</v>
      </c>
      <c r="E633" s="60">
        <v>0.26064574513843602</v>
      </c>
      <c r="F633" s="59">
        <v>22.758891148099998</v>
      </c>
      <c r="G633" s="64">
        <v>0.19402569846227499</v>
      </c>
      <c r="H633" s="59">
        <v>74.774442337800195</v>
      </c>
      <c r="I633" s="63">
        <v>0.389226497020073</v>
      </c>
      <c r="J633" s="59">
        <v>10.4480236348</v>
      </c>
      <c r="K633" s="64">
        <v>0.17629931510991001</v>
      </c>
      <c r="L633" s="59">
        <v>95.536499892400002</v>
      </c>
      <c r="M633" s="63">
        <v>0.41932669471795098</v>
      </c>
      <c r="N633" s="67">
        <v>8.2086432918000103</v>
      </c>
      <c r="O633" s="71">
        <v>22.858253654494199</v>
      </c>
      <c r="P633" s="59">
        <v>14.584425807500001</v>
      </c>
      <c r="Q633" s="60">
        <v>0.30791262054697399</v>
      </c>
      <c r="R633" s="59">
        <v>53.254918732100002</v>
      </c>
      <c r="S633" s="63">
        <v>0.433742276102975</v>
      </c>
      <c r="T633" s="59">
        <v>2.4702542929000102</v>
      </c>
      <c r="U633" s="64">
        <v>5.2611220363166802E-2</v>
      </c>
      <c r="V633" s="67">
        <v>3.3296606521999998</v>
      </c>
      <c r="W633" s="71">
        <v>19.711844135896801</v>
      </c>
      <c r="X633" s="59">
        <v>13.283699675799999</v>
      </c>
      <c r="Y633" s="60">
        <v>0.32008449486997298</v>
      </c>
    </row>
    <row r="634" spans="1:25" customFormat="1" x14ac:dyDescent="0.3">
      <c r="A634" s="58" t="s">
        <v>285</v>
      </c>
      <c r="B634" s="61">
        <v>57.39729784</v>
      </c>
      <c r="C634" s="62">
        <v>4.6918836207779799E-2</v>
      </c>
      <c r="D634" s="61">
        <v>6.9828469383999998</v>
      </c>
      <c r="E634" s="64">
        <v>2.2137901053671898E-2</v>
      </c>
      <c r="F634" s="61">
        <v>8.1848930420000006</v>
      </c>
      <c r="G634" s="62">
        <v>6.9778425450470305E-2</v>
      </c>
      <c r="H634" s="61">
        <v>19.8024340194</v>
      </c>
      <c r="I634" s="63">
        <v>0.10307842873668401</v>
      </c>
      <c r="J634" s="61">
        <v>0.80154546510000002</v>
      </c>
      <c r="K634" s="62">
        <v>1.3525229408546301E-2</v>
      </c>
      <c r="L634" s="61">
        <v>7.3027580506999801</v>
      </c>
      <c r="M634" s="62">
        <v>3.2053104302270298E-2</v>
      </c>
      <c r="N634" s="69">
        <v>0</v>
      </c>
      <c r="O634" s="72">
        <v>0</v>
      </c>
      <c r="P634" s="61">
        <v>0</v>
      </c>
      <c r="Q634" s="62">
        <v>0</v>
      </c>
      <c r="R634" s="61">
        <v>12.198948762000001</v>
      </c>
      <c r="S634" s="63">
        <v>9.9356076923353298E-2</v>
      </c>
      <c r="T634" s="61">
        <v>0</v>
      </c>
      <c r="U634" s="62">
        <v>0</v>
      </c>
      <c r="V634" s="69">
        <v>0.44264235819999997</v>
      </c>
      <c r="W634" s="72">
        <v>2.6204764041101698</v>
      </c>
      <c r="X634" s="61">
        <v>1.6812292042000001</v>
      </c>
      <c r="Y634" s="62">
        <v>4.05109580704665E-2</v>
      </c>
    </row>
    <row r="635" spans="1:25" customFormat="1" x14ac:dyDescent="0.3">
      <c r="A635" s="58" t="s">
        <v>286</v>
      </c>
      <c r="B635" s="59">
        <v>421.91156054739997</v>
      </c>
      <c r="C635" s="60">
        <v>0.34488730564763198</v>
      </c>
      <c r="D635" s="59">
        <v>65.9096933549</v>
      </c>
      <c r="E635" s="64">
        <v>0.208955213087194</v>
      </c>
      <c r="F635" s="59">
        <v>28.839165557899999</v>
      </c>
      <c r="G635" s="64">
        <v>0.24586168122289501</v>
      </c>
      <c r="H635" s="59">
        <v>90.303226313600007</v>
      </c>
      <c r="I635" s="63">
        <v>0.47005911844674703</v>
      </c>
      <c r="J635" s="59">
        <v>21.7579380628001</v>
      </c>
      <c r="K635" s="60">
        <v>0.36714212302304999</v>
      </c>
      <c r="L635" s="59">
        <v>110.14183037879999</v>
      </c>
      <c r="M635" s="63">
        <v>0.48343208862523401</v>
      </c>
      <c r="N635" s="67">
        <v>18.043390367299999</v>
      </c>
      <c r="O635" s="71">
        <v>50.244648127761501</v>
      </c>
      <c r="P635" s="59">
        <v>18.765576172799999</v>
      </c>
      <c r="Q635" s="60">
        <v>0.39618685107707902</v>
      </c>
      <c r="R635" s="59">
        <v>41.748430671800001</v>
      </c>
      <c r="S635" s="60">
        <v>0.34002604406189801</v>
      </c>
      <c r="T635" s="59">
        <v>7.2516605898000099</v>
      </c>
      <c r="U635" s="64">
        <v>0.15444511700087701</v>
      </c>
      <c r="V635" s="67">
        <v>5.1230681545000003</v>
      </c>
      <c r="W635" s="71">
        <v>30.3289528596125</v>
      </c>
      <c r="X635" s="59">
        <v>14.0275809232</v>
      </c>
      <c r="Y635" s="60">
        <v>0.33800908358610099</v>
      </c>
    </row>
    <row r="636" spans="1:25" customFormat="1" x14ac:dyDescent="0.3">
      <c r="A636" s="58" t="s">
        <v>287</v>
      </c>
      <c r="B636" s="61">
        <v>189.27530528200001</v>
      </c>
      <c r="C636" s="62">
        <v>0.15472116947837999</v>
      </c>
      <c r="D636" s="61">
        <v>69.299437078000096</v>
      </c>
      <c r="E636" s="63">
        <v>0.219701805673467</v>
      </c>
      <c r="F636" s="61">
        <v>29.5488143675</v>
      </c>
      <c r="G636" s="63">
        <v>0.25191162913334297</v>
      </c>
      <c r="H636" s="61">
        <v>16.9311815905</v>
      </c>
      <c r="I636" s="64">
        <v>8.8132579727039195E-2</v>
      </c>
      <c r="J636" s="61">
        <v>5.6610665066999903</v>
      </c>
      <c r="K636" s="62">
        <v>9.55244917898736E-2</v>
      </c>
      <c r="L636" s="61">
        <v>32.347576958300003</v>
      </c>
      <c r="M636" s="62">
        <v>0.14197927015680301</v>
      </c>
      <c r="N636" s="69">
        <v>9.3489045522000005</v>
      </c>
      <c r="O636" s="72">
        <v>26.033489828863399</v>
      </c>
      <c r="P636" s="61">
        <v>2.7449702810000001</v>
      </c>
      <c r="Q636" s="62">
        <v>5.79529837994463E-2</v>
      </c>
      <c r="R636" s="61">
        <v>14.4074603603</v>
      </c>
      <c r="S636" s="62">
        <v>0.117343614417595</v>
      </c>
      <c r="T636" s="61">
        <v>1.6913949929000001</v>
      </c>
      <c r="U636" s="62">
        <v>3.6023155570818498E-2</v>
      </c>
      <c r="V636" s="69">
        <v>0</v>
      </c>
      <c r="W636" s="72">
        <v>0</v>
      </c>
      <c r="X636" s="61">
        <v>7.2944985946000003</v>
      </c>
      <c r="Y636" s="62">
        <v>0.17576849484453999</v>
      </c>
    </row>
    <row r="637" spans="1:25" customFormat="1" x14ac:dyDescent="0.3">
      <c r="A637" s="58" t="s">
        <v>288</v>
      </c>
      <c r="B637" s="59">
        <v>112.3459244349</v>
      </c>
      <c r="C637" s="60">
        <v>9.1836031059623194E-2</v>
      </c>
      <c r="D637" s="59">
        <v>15.7518396778</v>
      </c>
      <c r="E637" s="64">
        <v>4.9938466541891699E-2</v>
      </c>
      <c r="F637" s="59">
        <v>2.2372142499000001</v>
      </c>
      <c r="G637" s="64">
        <v>1.9072856169569601E-2</v>
      </c>
      <c r="H637" s="59">
        <v>30.603580922500001</v>
      </c>
      <c r="I637" s="63">
        <v>0.15930208539600699</v>
      </c>
      <c r="J637" s="59">
        <v>4.0955817803999999</v>
      </c>
      <c r="K637" s="60">
        <v>6.91085977692628E-2</v>
      </c>
      <c r="L637" s="59">
        <v>21.383494479300001</v>
      </c>
      <c r="M637" s="60">
        <v>9.3855961560485396E-2</v>
      </c>
      <c r="N637" s="67">
        <v>7.0101430136000102</v>
      </c>
      <c r="O637" s="71">
        <v>19.520841808197499</v>
      </c>
      <c r="P637" s="59">
        <v>6.2316987202999998</v>
      </c>
      <c r="Q637" s="60">
        <v>0.131566282331119</v>
      </c>
      <c r="R637" s="59">
        <v>10.374816406800001</v>
      </c>
      <c r="S637" s="60">
        <v>8.4499170960587802E-2</v>
      </c>
      <c r="T637" s="59">
        <v>12.3874615154</v>
      </c>
      <c r="U637" s="63">
        <v>0.26382687377575997</v>
      </c>
      <c r="V637" s="67">
        <v>0</v>
      </c>
      <c r="W637" s="71">
        <v>0</v>
      </c>
      <c r="X637" s="59">
        <v>2.2700936689</v>
      </c>
      <c r="Y637" s="60">
        <v>5.4700256935281799E-2</v>
      </c>
    </row>
    <row r="638" spans="1:25" customFormat="1" x14ac:dyDescent="0.3">
      <c r="A638" s="58" t="s">
        <v>289</v>
      </c>
      <c r="B638" s="61">
        <v>83.119999586000006</v>
      </c>
      <c r="C638" s="62">
        <v>6.7945596620899398E-2</v>
      </c>
      <c r="D638" s="61">
        <v>2.0517624871</v>
      </c>
      <c r="E638" s="64">
        <v>6.5047559148508497E-3</v>
      </c>
      <c r="F638" s="61">
        <v>4.3660040574999996</v>
      </c>
      <c r="G638" s="62">
        <v>3.72213646628511E-2</v>
      </c>
      <c r="H638" s="61">
        <v>9.5267090584999892</v>
      </c>
      <c r="I638" s="62">
        <v>4.9589772642073697E-2</v>
      </c>
      <c r="J638" s="61">
        <v>9.6470377810999892</v>
      </c>
      <c r="K638" s="63">
        <v>0.16278352855007799</v>
      </c>
      <c r="L638" s="61">
        <v>9.2504144640000199</v>
      </c>
      <c r="M638" s="62">
        <v>4.0601714803546199E-2</v>
      </c>
      <c r="N638" s="69">
        <v>3.96756141760001</v>
      </c>
      <c r="O638" s="72">
        <v>11.0482965393175</v>
      </c>
      <c r="P638" s="61">
        <v>9.4393960220000093</v>
      </c>
      <c r="Q638" s="63">
        <v>0.19928855642846399</v>
      </c>
      <c r="R638" s="61">
        <v>14.209260606100001</v>
      </c>
      <c r="S638" s="63">
        <v>0.11572934826985801</v>
      </c>
      <c r="T638" s="61">
        <v>19.806335459100001</v>
      </c>
      <c r="U638" s="63">
        <v>0.42183328348847798</v>
      </c>
      <c r="V638" s="69">
        <v>0.45783801540000002</v>
      </c>
      <c r="W638" s="72">
        <v>2.71043584969842</v>
      </c>
      <c r="X638" s="61">
        <v>0.3976802176</v>
      </c>
      <c r="Y638" s="62">
        <v>9.5825165185098107E-3</v>
      </c>
    </row>
    <row r="639" spans="1:25" customFormat="1" x14ac:dyDescent="0.3">
      <c r="A639" s="58" t="s">
        <v>290</v>
      </c>
      <c r="B639" s="59">
        <v>61.323676885600001</v>
      </c>
      <c r="C639" s="60">
        <v>5.0128414746541297E-2</v>
      </c>
      <c r="D639" s="59">
        <v>19.138826957300001</v>
      </c>
      <c r="E639" s="60">
        <v>6.06763203034116E-2</v>
      </c>
      <c r="F639" s="59">
        <v>3.3230821820999998</v>
      </c>
      <c r="G639" s="60">
        <v>2.8330173787193502E-2</v>
      </c>
      <c r="H639" s="59">
        <v>19.844002428300001</v>
      </c>
      <c r="I639" s="63">
        <v>0.103294806494605</v>
      </c>
      <c r="J639" s="59">
        <v>0</v>
      </c>
      <c r="K639" s="60">
        <v>0</v>
      </c>
      <c r="L639" s="59">
        <v>9.1961290414000203</v>
      </c>
      <c r="M639" s="60">
        <v>4.03634464259537E-2</v>
      </c>
      <c r="N639" s="67">
        <v>0</v>
      </c>
      <c r="O639" s="71">
        <v>0</v>
      </c>
      <c r="P639" s="59">
        <v>1.3535723415000001</v>
      </c>
      <c r="Q639" s="60">
        <v>2.8577196817501E-2</v>
      </c>
      <c r="R639" s="59">
        <v>6.7469700362999996</v>
      </c>
      <c r="S639" s="60">
        <v>5.4951659114623498E-2</v>
      </c>
      <c r="T639" s="59">
        <v>0</v>
      </c>
      <c r="U639" s="60">
        <v>0</v>
      </c>
      <c r="V639" s="67">
        <v>1.7210938987</v>
      </c>
      <c r="W639" s="71">
        <v>10.189006694121099</v>
      </c>
      <c r="X639" s="59">
        <v>0</v>
      </c>
      <c r="Y639" s="60">
        <v>0</v>
      </c>
    </row>
    <row r="640" spans="1:25" customFormat="1" x14ac:dyDescent="0.3">
      <c r="A640" s="58" t="s">
        <v>291</v>
      </c>
      <c r="B640" s="61">
        <v>5.2092723992999996</v>
      </c>
      <c r="C640" s="62">
        <v>4.2582666373212801E-3</v>
      </c>
      <c r="D640" s="61">
        <v>0</v>
      </c>
      <c r="E640" s="62">
        <v>0</v>
      </c>
      <c r="F640" s="61">
        <v>0.59753246319999997</v>
      </c>
      <c r="G640" s="62">
        <v>5.0941257538350002E-3</v>
      </c>
      <c r="H640" s="61">
        <v>1.543758891</v>
      </c>
      <c r="I640" s="62">
        <v>8.0357919979266602E-3</v>
      </c>
      <c r="J640" s="61">
        <v>0</v>
      </c>
      <c r="K640" s="62">
        <v>0</v>
      </c>
      <c r="L640" s="61">
        <v>0</v>
      </c>
      <c r="M640" s="62">
        <v>0</v>
      </c>
      <c r="N640" s="69">
        <v>0</v>
      </c>
      <c r="O640" s="72">
        <v>0</v>
      </c>
      <c r="P640" s="61">
        <v>3.0679810450999998</v>
      </c>
      <c r="Q640" s="63">
        <v>6.4772524873717804E-2</v>
      </c>
      <c r="R640" s="61">
        <v>0</v>
      </c>
      <c r="S640" s="62">
        <v>0</v>
      </c>
      <c r="T640" s="61">
        <v>0</v>
      </c>
      <c r="U640" s="62">
        <v>0</v>
      </c>
      <c r="V640" s="69">
        <v>0</v>
      </c>
      <c r="W640" s="72">
        <v>0</v>
      </c>
      <c r="X640" s="61">
        <v>0</v>
      </c>
      <c r="Y640" s="62">
        <v>0</v>
      </c>
    </row>
    <row r="641" spans="1:25" customFormat="1" x14ac:dyDescent="0.3">
      <c r="A641" s="58" t="s">
        <v>292</v>
      </c>
      <c r="B641" s="59">
        <v>14.9619837051</v>
      </c>
      <c r="C641" s="60">
        <v>1.2230521108501299E-2</v>
      </c>
      <c r="D641" s="59">
        <v>4.6633374363000097</v>
      </c>
      <c r="E641" s="60">
        <v>1.47842998214634E-2</v>
      </c>
      <c r="F641" s="59">
        <v>0.68745289440000001</v>
      </c>
      <c r="G641" s="60">
        <v>5.8607217341081997E-3</v>
      </c>
      <c r="H641" s="59">
        <v>2.3923259842000002</v>
      </c>
      <c r="I641" s="60">
        <v>1.24528733809031E-2</v>
      </c>
      <c r="J641" s="59">
        <v>0.58546749060000003</v>
      </c>
      <c r="K641" s="60">
        <v>9.8791428139675397E-3</v>
      </c>
      <c r="L641" s="59">
        <v>2.0999166530000002</v>
      </c>
      <c r="M641" s="60">
        <v>9.2169077816060992E-3</v>
      </c>
      <c r="N641" s="67">
        <v>0.88574593879999997</v>
      </c>
      <c r="O641" s="71">
        <v>2.46649837528618</v>
      </c>
      <c r="P641" s="59">
        <v>2.3857769505999902</v>
      </c>
      <c r="Q641" s="63">
        <v>5.0369540947031499E-2</v>
      </c>
      <c r="R641" s="59">
        <v>1.2619603572</v>
      </c>
      <c r="S641" s="60">
        <v>1.0278215997984799E-2</v>
      </c>
      <c r="T641" s="59">
        <v>0</v>
      </c>
      <c r="U641" s="60">
        <v>0</v>
      </c>
      <c r="V641" s="67">
        <v>0</v>
      </c>
      <c r="W641" s="71">
        <v>0</v>
      </c>
      <c r="X641" s="59">
        <v>0</v>
      </c>
      <c r="Y641" s="60">
        <v>0</v>
      </c>
    </row>
    <row r="642" spans="1:25" customFormat="1" x14ac:dyDescent="0.3">
      <c r="A642" s="58" t="s">
        <v>293</v>
      </c>
      <c r="B642" s="61">
        <v>24.3704214513</v>
      </c>
      <c r="C642" s="62">
        <v>1.9921352666732201E-2</v>
      </c>
      <c r="D642" s="61">
        <v>18.448682997100001</v>
      </c>
      <c r="E642" s="63">
        <v>5.8488338977388497E-2</v>
      </c>
      <c r="F642" s="61">
        <v>1.2079830352000001</v>
      </c>
      <c r="G642" s="62">
        <v>1.02983818767825E-2</v>
      </c>
      <c r="H642" s="61">
        <v>1.6403847049</v>
      </c>
      <c r="I642" s="62">
        <v>8.5387623430093797E-3</v>
      </c>
      <c r="J642" s="61">
        <v>0</v>
      </c>
      <c r="K642" s="62">
        <v>0</v>
      </c>
      <c r="L642" s="61">
        <v>0</v>
      </c>
      <c r="M642" s="64">
        <v>0</v>
      </c>
      <c r="N642" s="69">
        <v>0</v>
      </c>
      <c r="O642" s="72">
        <v>0</v>
      </c>
      <c r="P642" s="61">
        <v>1.8114103569</v>
      </c>
      <c r="Q642" s="62">
        <v>3.8243268349459701E-2</v>
      </c>
      <c r="R642" s="61">
        <v>0</v>
      </c>
      <c r="S642" s="62">
        <v>0</v>
      </c>
      <c r="T642" s="61">
        <v>1.2619603572</v>
      </c>
      <c r="U642" s="62">
        <v>2.6877101128032599E-2</v>
      </c>
      <c r="V642" s="69">
        <v>0</v>
      </c>
      <c r="W642" s="72">
        <v>0</v>
      </c>
      <c r="X642" s="61">
        <v>0</v>
      </c>
      <c r="Y642" s="62">
        <v>0</v>
      </c>
    </row>
    <row r="643" spans="1:25" customFormat="1" x14ac:dyDescent="0.3">
      <c r="A643" s="58" t="s">
        <v>294</v>
      </c>
      <c r="B643" s="59">
        <v>37.463681679600001</v>
      </c>
      <c r="C643" s="60">
        <v>3.0624304812492099E-2</v>
      </c>
      <c r="D643" s="59">
        <v>19.768941901400002</v>
      </c>
      <c r="E643" s="63">
        <v>6.2673990080220704E-2</v>
      </c>
      <c r="F643" s="59">
        <v>4.6579053788999998</v>
      </c>
      <c r="G643" s="60">
        <v>3.9709902324819898E-2</v>
      </c>
      <c r="H643" s="59">
        <v>2.0498854843999998</v>
      </c>
      <c r="I643" s="60">
        <v>1.06703536855663E-2</v>
      </c>
      <c r="J643" s="59">
        <v>0.374264031</v>
      </c>
      <c r="K643" s="60">
        <v>6.31530848722444E-3</v>
      </c>
      <c r="L643" s="59">
        <v>5.4705469363999999</v>
      </c>
      <c r="M643" s="60">
        <v>2.40112037569267E-2</v>
      </c>
      <c r="N643" s="67">
        <v>0</v>
      </c>
      <c r="O643" s="71">
        <v>0</v>
      </c>
      <c r="P643" s="59">
        <v>1.543758891</v>
      </c>
      <c r="Q643" s="60">
        <v>3.2592496399553597E-2</v>
      </c>
      <c r="R643" s="59">
        <v>1.1147861281</v>
      </c>
      <c r="S643" s="60">
        <v>9.0795345121550998E-3</v>
      </c>
      <c r="T643" s="59">
        <v>0.76249902970000105</v>
      </c>
      <c r="U643" s="60">
        <v>1.6239625448096099E-2</v>
      </c>
      <c r="V643" s="67">
        <v>1.7210938987</v>
      </c>
      <c r="W643" s="71">
        <v>10.189006694121099</v>
      </c>
      <c r="X643" s="59">
        <v>0</v>
      </c>
      <c r="Y643" s="60">
        <v>0</v>
      </c>
    </row>
    <row r="644" spans="1:25" customFormat="1" x14ac:dyDescent="0.3">
      <c r="A644" s="58" t="s">
        <v>295</v>
      </c>
      <c r="B644" s="61">
        <v>41.175984469200003</v>
      </c>
      <c r="C644" s="62">
        <v>3.3658888897346799E-2</v>
      </c>
      <c r="D644" s="61">
        <v>3.2084775014000102</v>
      </c>
      <c r="E644" s="64">
        <v>1.0171919574568301E-2</v>
      </c>
      <c r="F644" s="61">
        <v>6.3922025263000002</v>
      </c>
      <c r="G644" s="62">
        <v>5.4495254263792002E-2</v>
      </c>
      <c r="H644" s="61">
        <v>1.6308633239000001</v>
      </c>
      <c r="I644" s="62">
        <v>8.4892003047305608E-3</v>
      </c>
      <c r="J644" s="61">
        <v>3.6124774661000099</v>
      </c>
      <c r="K644" s="62">
        <v>6.09567249639556E-2</v>
      </c>
      <c r="L644" s="61">
        <v>9.9789892603000201</v>
      </c>
      <c r="M644" s="62">
        <v>4.3799559203658897E-2</v>
      </c>
      <c r="N644" s="69">
        <v>3.3642626749</v>
      </c>
      <c r="O644" s="72">
        <v>9.3683166449724506</v>
      </c>
      <c r="P644" s="61">
        <v>3.75017880239999</v>
      </c>
      <c r="Q644" s="62">
        <v>7.9175375006733606E-2</v>
      </c>
      <c r="R644" s="61">
        <v>8.5367145843000092</v>
      </c>
      <c r="S644" s="63">
        <v>6.9528488680312001E-2</v>
      </c>
      <c r="T644" s="61">
        <v>0</v>
      </c>
      <c r="U644" s="62">
        <v>0</v>
      </c>
      <c r="V644" s="69">
        <v>0.70181832960000301</v>
      </c>
      <c r="W644" s="72">
        <v>4.1548178537803899</v>
      </c>
      <c r="X644" s="61">
        <v>0</v>
      </c>
      <c r="Y644" s="62">
        <v>0</v>
      </c>
    </row>
    <row r="645" spans="1:25" customFormat="1" x14ac:dyDescent="0.3">
      <c r="A645" s="58" t="s">
        <v>296</v>
      </c>
      <c r="B645" s="59">
        <v>84.269361265199706</v>
      </c>
      <c r="C645" s="60">
        <v>6.8885130612903897E-2</v>
      </c>
      <c r="D645" s="59">
        <v>18.932309189000001</v>
      </c>
      <c r="E645" s="60">
        <v>6.0021591657519503E-2</v>
      </c>
      <c r="F645" s="59">
        <v>4.5403728965000001</v>
      </c>
      <c r="G645" s="60">
        <v>3.8707906144897497E-2</v>
      </c>
      <c r="H645" s="59">
        <v>13.5136715046</v>
      </c>
      <c r="I645" s="60">
        <v>7.0343273144766197E-2</v>
      </c>
      <c r="J645" s="59">
        <v>4.9187458446000001</v>
      </c>
      <c r="K645" s="60">
        <v>8.2998618103651903E-2</v>
      </c>
      <c r="L645" s="59">
        <v>19.541523201</v>
      </c>
      <c r="M645" s="60">
        <v>8.5771221918936297E-2</v>
      </c>
      <c r="N645" s="67">
        <v>0.65765175140000098</v>
      </c>
      <c r="O645" s="71">
        <v>1.83133436494195</v>
      </c>
      <c r="P645" s="59">
        <v>7.6009353293000101</v>
      </c>
      <c r="Q645" s="63">
        <v>0.16047418984772699</v>
      </c>
      <c r="R645" s="59">
        <v>10.557123577700001</v>
      </c>
      <c r="S645" s="60">
        <v>8.5983997698449194E-2</v>
      </c>
      <c r="T645" s="59">
        <v>0</v>
      </c>
      <c r="U645" s="60">
        <v>0</v>
      </c>
      <c r="V645" s="67">
        <v>0</v>
      </c>
      <c r="W645" s="71">
        <v>0</v>
      </c>
      <c r="X645" s="59">
        <v>4.0070279710999896</v>
      </c>
      <c r="Y645" s="60">
        <v>9.6553487007538297E-2</v>
      </c>
    </row>
    <row r="646" spans="1:25" customFormat="1" x14ac:dyDescent="0.3">
      <c r="A646" s="58" t="s">
        <v>297</v>
      </c>
      <c r="B646" s="61">
        <v>210.4248256802</v>
      </c>
      <c r="C646" s="62">
        <v>0.172009629402093</v>
      </c>
      <c r="D646" s="61">
        <v>73.7599853311999</v>
      </c>
      <c r="E646" s="63">
        <v>0.23384319767956199</v>
      </c>
      <c r="F646" s="61">
        <v>23.5947320593</v>
      </c>
      <c r="G646" s="62">
        <v>0.20115146814690499</v>
      </c>
      <c r="H646" s="61">
        <v>35.974123431800002</v>
      </c>
      <c r="I646" s="62">
        <v>0.18725759242003601</v>
      </c>
      <c r="J646" s="61">
        <v>5.0230715416000002</v>
      </c>
      <c r="K646" s="62">
        <v>8.4759003567195706E-2</v>
      </c>
      <c r="L646" s="61">
        <v>35.211573613100001</v>
      </c>
      <c r="M646" s="62">
        <v>0.15454986100211501</v>
      </c>
      <c r="N646" s="69">
        <v>4.5079198716999898</v>
      </c>
      <c r="O646" s="72">
        <v>12.553009336437899</v>
      </c>
      <c r="P646" s="61">
        <v>3.4236729560999901</v>
      </c>
      <c r="Q646" s="62">
        <v>7.2282044265770201E-2</v>
      </c>
      <c r="R646" s="61">
        <v>17.847943645299999</v>
      </c>
      <c r="S646" s="62">
        <v>0.145365120908613</v>
      </c>
      <c r="T646" s="61">
        <v>7.5224325646000096</v>
      </c>
      <c r="U646" s="62">
        <v>0.16021199050670101</v>
      </c>
      <c r="V646" s="69">
        <v>0.73603896140000102</v>
      </c>
      <c r="W646" s="72">
        <v>4.35740659501678</v>
      </c>
      <c r="X646" s="61">
        <v>2.8233317040999899</v>
      </c>
      <c r="Y646" s="62">
        <v>6.8031100101094602E-2</v>
      </c>
    </row>
    <row r="647" spans="1:25" customFormat="1" x14ac:dyDescent="0.3">
      <c r="A647" s="58" t="s">
        <v>298</v>
      </c>
      <c r="B647" s="59">
        <v>142.91016834530001</v>
      </c>
      <c r="C647" s="60">
        <v>0.116820460776928</v>
      </c>
      <c r="D647" s="59">
        <v>52.503723597000103</v>
      </c>
      <c r="E647" s="63">
        <v>0.16645391889486999</v>
      </c>
      <c r="F647" s="59">
        <v>12.0403892925</v>
      </c>
      <c r="G647" s="60">
        <v>0.10264757307519499</v>
      </c>
      <c r="H647" s="59">
        <v>26.183814199699999</v>
      </c>
      <c r="I647" s="60">
        <v>0.13629569089305901</v>
      </c>
      <c r="J647" s="59">
        <v>1.6867293779999999</v>
      </c>
      <c r="K647" s="60">
        <v>2.84617688963388E-2</v>
      </c>
      <c r="L647" s="59">
        <v>22.8287175038</v>
      </c>
      <c r="M647" s="60">
        <v>0.10019930253148999</v>
      </c>
      <c r="N647" s="67">
        <v>7.0101702664000003</v>
      </c>
      <c r="O647" s="71">
        <v>19.520917697889999</v>
      </c>
      <c r="P647" s="59">
        <v>6.3230790368000003</v>
      </c>
      <c r="Q647" s="60">
        <v>0.13349554256332199</v>
      </c>
      <c r="R647" s="59">
        <v>7.5046202836000004</v>
      </c>
      <c r="S647" s="60">
        <v>6.11224495425845E-2</v>
      </c>
      <c r="T647" s="59">
        <v>0.41696831230000098</v>
      </c>
      <c r="U647" s="60">
        <v>8.8805479767507904E-3</v>
      </c>
      <c r="V647" s="67">
        <v>2.0261140836</v>
      </c>
      <c r="W647" s="71">
        <v>11.994749372156001</v>
      </c>
      <c r="X647" s="59">
        <v>4.3858423915999998</v>
      </c>
      <c r="Y647" s="60">
        <v>0.10568141261519901</v>
      </c>
    </row>
    <row r="648" spans="1:25" customFormat="1" x14ac:dyDescent="0.3">
      <c r="A648" s="58" t="s">
        <v>299</v>
      </c>
      <c r="B648" s="61">
        <v>64.080896778899998</v>
      </c>
      <c r="C648" s="62">
        <v>5.2382276050660398E-2</v>
      </c>
      <c r="D648" s="61">
        <v>13.1046358815</v>
      </c>
      <c r="E648" s="62">
        <v>4.1545967575729002E-2</v>
      </c>
      <c r="F648" s="61">
        <v>2.3449694981000002</v>
      </c>
      <c r="G648" s="62">
        <v>1.9991498785281E-2</v>
      </c>
      <c r="H648" s="61">
        <v>18.398955173400001</v>
      </c>
      <c r="I648" s="63">
        <v>9.57728422583181E-2</v>
      </c>
      <c r="J648" s="61">
        <v>8.1320685442999903</v>
      </c>
      <c r="K648" s="63">
        <v>0.137220029825705</v>
      </c>
      <c r="L648" s="61">
        <v>17.187869835099999</v>
      </c>
      <c r="M648" s="62">
        <v>7.5440618562667205E-2</v>
      </c>
      <c r="N648" s="69">
        <v>0.58546749060000103</v>
      </c>
      <c r="O648" s="72">
        <v>1.6303259784675601</v>
      </c>
      <c r="P648" s="61">
        <v>0.80450683950000001</v>
      </c>
      <c r="Q648" s="62">
        <v>1.6985091663397602E-2</v>
      </c>
      <c r="R648" s="61">
        <v>2.8580222291999999</v>
      </c>
      <c r="S648" s="62">
        <v>2.32775694031601E-2</v>
      </c>
      <c r="T648" s="61">
        <v>0.46722243460000001</v>
      </c>
      <c r="U648" s="62">
        <v>9.9508550743164208E-3</v>
      </c>
      <c r="V648" s="69">
        <v>0.19717885260000001</v>
      </c>
      <c r="W648" s="72">
        <v>1.1673137942084499</v>
      </c>
      <c r="X648" s="61">
        <v>0</v>
      </c>
      <c r="Y648" s="62">
        <v>0</v>
      </c>
    </row>
    <row r="649" spans="1:25" customFormat="1" x14ac:dyDescent="0.3">
      <c r="A649" s="58" t="s">
        <v>300</v>
      </c>
      <c r="B649" s="59">
        <v>34.361506100100002</v>
      </c>
      <c r="C649" s="60">
        <v>2.8088462997986001E-2</v>
      </c>
      <c r="D649" s="59">
        <v>5.8077934708000098</v>
      </c>
      <c r="E649" s="60">
        <v>1.8412598519049299E-2</v>
      </c>
      <c r="F649" s="59">
        <v>0</v>
      </c>
      <c r="G649" s="60">
        <v>0</v>
      </c>
      <c r="H649" s="59">
        <v>5.5181262693999997</v>
      </c>
      <c r="I649" s="60">
        <v>2.8723730873847601E-2</v>
      </c>
      <c r="J649" s="59">
        <v>3.1904679840999899</v>
      </c>
      <c r="K649" s="60">
        <v>5.38357626416004E-2</v>
      </c>
      <c r="L649" s="59">
        <v>7.2391137454000001</v>
      </c>
      <c r="M649" s="60">
        <v>3.1773758123489197E-2</v>
      </c>
      <c r="N649" s="67">
        <v>3.8494403513000099</v>
      </c>
      <c r="O649" s="68">
        <v>10.7193699189925</v>
      </c>
      <c r="P649" s="59">
        <v>2.3402067597</v>
      </c>
      <c r="Q649" s="60">
        <v>4.9407443632811E-2</v>
      </c>
      <c r="R649" s="59">
        <v>0.35154047869999999</v>
      </c>
      <c r="S649" s="60">
        <v>2.86317153427106E-3</v>
      </c>
      <c r="T649" s="59">
        <v>4.7510523342000104</v>
      </c>
      <c r="U649" s="63">
        <v>0.101187421080479</v>
      </c>
      <c r="V649" s="67">
        <v>0.70181832960000301</v>
      </c>
      <c r="W649" s="71">
        <v>4.1548178537803899</v>
      </c>
      <c r="X649" s="59">
        <v>0.61194637690000098</v>
      </c>
      <c r="Y649" s="60">
        <v>1.47454814334885E-2</v>
      </c>
    </row>
    <row r="650" spans="1:25" customFormat="1" x14ac:dyDescent="0.3">
      <c r="A650" s="58" t="s">
        <v>301</v>
      </c>
      <c r="B650" s="61">
        <v>18.6539235718</v>
      </c>
      <c r="C650" s="62">
        <v>1.52484597295413E-2</v>
      </c>
      <c r="D650" s="61">
        <v>1.3128642516</v>
      </c>
      <c r="E650" s="62">
        <v>4.1622076432744097E-3</v>
      </c>
      <c r="F650" s="61">
        <v>0</v>
      </c>
      <c r="G650" s="62">
        <v>0</v>
      </c>
      <c r="H650" s="61">
        <v>4.0409330701000004</v>
      </c>
      <c r="I650" s="62">
        <v>2.1034436023770801E-2</v>
      </c>
      <c r="J650" s="61">
        <v>0</v>
      </c>
      <c r="K650" s="62">
        <v>0</v>
      </c>
      <c r="L650" s="61">
        <v>10.556156719800001</v>
      </c>
      <c r="M650" s="63">
        <v>4.6332849866007601E-2</v>
      </c>
      <c r="N650" s="69">
        <v>0</v>
      </c>
      <c r="O650" s="72">
        <v>0</v>
      </c>
      <c r="P650" s="61">
        <v>0</v>
      </c>
      <c r="Q650" s="62">
        <v>0</v>
      </c>
      <c r="R650" s="61">
        <v>2.7439695302999998</v>
      </c>
      <c r="S650" s="62">
        <v>2.23486509408969E-2</v>
      </c>
      <c r="T650" s="61">
        <v>0</v>
      </c>
      <c r="U650" s="62">
        <v>0</v>
      </c>
      <c r="V650" s="69">
        <v>0</v>
      </c>
      <c r="W650" s="72">
        <v>0</v>
      </c>
      <c r="X650" s="61">
        <v>0</v>
      </c>
      <c r="Y650" s="62">
        <v>0</v>
      </c>
    </row>
    <row r="651" spans="1:25" customFormat="1" x14ac:dyDescent="0.3">
      <c r="A651" s="58" t="s">
        <v>302</v>
      </c>
      <c r="B651" s="59">
        <v>85.214390085700103</v>
      </c>
      <c r="C651" s="60">
        <v>6.9657634791833595E-2</v>
      </c>
      <c r="D651" s="59">
        <v>24.4693244666</v>
      </c>
      <c r="E651" s="60">
        <v>7.7575735036217799E-2</v>
      </c>
      <c r="F651" s="59">
        <v>9.0239954749000297</v>
      </c>
      <c r="G651" s="60">
        <v>7.6932000489138494E-2</v>
      </c>
      <c r="H651" s="59">
        <v>14.205491676999999</v>
      </c>
      <c r="I651" s="60">
        <v>7.39444332985872E-2</v>
      </c>
      <c r="J651" s="59">
        <v>2.3948594049</v>
      </c>
      <c r="K651" s="60">
        <v>4.0410711884504402E-2</v>
      </c>
      <c r="L651" s="59">
        <v>13.2886482274</v>
      </c>
      <c r="M651" s="60">
        <v>5.8326241224465003E-2</v>
      </c>
      <c r="N651" s="67">
        <v>2.5070731730000002</v>
      </c>
      <c r="O651" s="71">
        <v>6.9813381434248303</v>
      </c>
      <c r="P651" s="59">
        <v>0.45783801539999902</v>
      </c>
      <c r="Q651" s="60">
        <v>9.6660715319587202E-3</v>
      </c>
      <c r="R651" s="59">
        <v>7.9496408304999999</v>
      </c>
      <c r="S651" s="60">
        <v>6.4746982816140095E-2</v>
      </c>
      <c r="T651" s="59">
        <v>2.0591709699999998</v>
      </c>
      <c r="U651" s="60">
        <v>4.3856010281809299E-2</v>
      </c>
      <c r="V651" s="67">
        <v>3.1459384570000002</v>
      </c>
      <c r="W651" s="71">
        <v>18.624194776285801</v>
      </c>
      <c r="X651" s="59">
        <v>5.7124093890000003</v>
      </c>
      <c r="Y651" s="60">
        <v>0.13764641766928801</v>
      </c>
    </row>
    <row r="652" spans="1:25" customFormat="1" x14ac:dyDescent="0.3">
      <c r="A652" s="58" t="s">
        <v>303</v>
      </c>
      <c r="B652" s="61">
        <v>27.300185632600002</v>
      </c>
      <c r="C652" s="62">
        <v>2.23162585407513E-2</v>
      </c>
      <c r="D652" s="61">
        <v>12.555076638299999</v>
      </c>
      <c r="E652" s="62">
        <v>3.9803685630210701E-2</v>
      </c>
      <c r="F652" s="61">
        <v>0.90674842389999599</v>
      </c>
      <c r="G652" s="62">
        <v>7.7302753957523901E-3</v>
      </c>
      <c r="H652" s="61">
        <v>0.28876204890000001</v>
      </c>
      <c r="I652" s="62">
        <v>1.50310503497889E-3</v>
      </c>
      <c r="J652" s="61">
        <v>0.77998095410000101</v>
      </c>
      <c r="K652" s="62">
        <v>1.3161351162011999E-2</v>
      </c>
      <c r="L652" s="61">
        <v>0.81332049469999801</v>
      </c>
      <c r="M652" s="62">
        <v>3.5698083473126099E-3</v>
      </c>
      <c r="N652" s="69">
        <v>0</v>
      </c>
      <c r="O652" s="72">
        <v>0</v>
      </c>
      <c r="P652" s="61">
        <v>0</v>
      </c>
      <c r="Q652" s="62">
        <v>0</v>
      </c>
      <c r="R652" s="61">
        <v>2.952787378</v>
      </c>
      <c r="S652" s="62">
        <v>2.4049397664555501E-2</v>
      </c>
      <c r="T652" s="61">
        <v>6.1080137591999897</v>
      </c>
      <c r="U652" s="63">
        <v>0.13008784512191701</v>
      </c>
      <c r="V652" s="69">
        <v>2.8954959355000001</v>
      </c>
      <c r="W652" s="68">
        <v>17.141556013820001</v>
      </c>
      <c r="X652" s="61">
        <v>0</v>
      </c>
      <c r="Y652" s="62">
        <v>0</v>
      </c>
    </row>
    <row r="653" spans="1:25" customFormat="1" x14ac:dyDescent="0.3">
      <c r="A653" s="65" t="s">
        <v>1</v>
      </c>
    </row>
    <row r="654" spans="1:25" customFormat="1" x14ac:dyDescent="0.3">
      <c r="A654" s="65" t="s">
        <v>1</v>
      </c>
    </row>
    <row r="655" spans="1:25" customFormat="1" x14ac:dyDescent="0.3">
      <c r="A655" s="53" t="s">
        <v>304</v>
      </c>
    </row>
    <row r="656" spans="1:25" customFormat="1" x14ac:dyDescent="0.3">
      <c r="A656" s="54" t="s">
        <v>1</v>
      </c>
    </row>
    <row r="657" spans="1:25" customFormat="1" ht="25.5" customHeight="1" x14ac:dyDescent="0.3">
      <c r="A657" s="114" t="s">
        <v>1</v>
      </c>
      <c r="B657" s="113" t="s">
        <v>502</v>
      </c>
      <c r="C657" s="113" t="s">
        <v>1</v>
      </c>
      <c r="D657" s="113" t="s">
        <v>53</v>
      </c>
      <c r="E657" s="113" t="s">
        <v>1</v>
      </c>
      <c r="F657" s="113" t="s">
        <v>54</v>
      </c>
      <c r="G657" s="113" t="s">
        <v>1</v>
      </c>
      <c r="H657" s="116" t="s">
        <v>55</v>
      </c>
      <c r="I657" s="116" t="s">
        <v>1</v>
      </c>
      <c r="J657" s="116" t="s">
        <v>56</v>
      </c>
      <c r="K657" s="116" t="s">
        <v>1</v>
      </c>
      <c r="L657" s="116" t="s">
        <v>57</v>
      </c>
      <c r="M657" s="116" t="s">
        <v>1</v>
      </c>
      <c r="N657" s="116" t="s">
        <v>58</v>
      </c>
      <c r="O657" s="116" t="s">
        <v>1</v>
      </c>
      <c r="P657" s="116" t="s">
        <v>59</v>
      </c>
      <c r="Q657" s="116" t="s">
        <v>1</v>
      </c>
      <c r="R657" s="116" t="s">
        <v>60</v>
      </c>
      <c r="S657" s="116" t="s">
        <v>1</v>
      </c>
      <c r="T657" s="113" t="s">
        <v>61</v>
      </c>
      <c r="U657" s="113" t="s">
        <v>1</v>
      </c>
      <c r="V657" s="113" t="s">
        <v>62</v>
      </c>
      <c r="W657" s="113" t="s">
        <v>1</v>
      </c>
      <c r="X657" s="113" t="s">
        <v>63</v>
      </c>
      <c r="Y657" s="113" t="s">
        <v>1</v>
      </c>
    </row>
    <row r="658" spans="1:25" customFormat="1" x14ac:dyDescent="0.3">
      <c r="A658" s="115" t="s">
        <v>1</v>
      </c>
      <c r="B658" s="55" t="s">
        <v>14</v>
      </c>
      <c r="C658" s="55" t="s">
        <v>15</v>
      </c>
      <c r="D658" s="55" t="s">
        <v>14</v>
      </c>
      <c r="E658" s="55" t="s">
        <v>15</v>
      </c>
      <c r="F658" s="55" t="s">
        <v>14</v>
      </c>
      <c r="G658" s="55" t="s">
        <v>15</v>
      </c>
      <c r="H658" s="55" t="s">
        <v>14</v>
      </c>
      <c r="I658" s="55" t="s">
        <v>15</v>
      </c>
      <c r="J658" s="55" t="s">
        <v>14</v>
      </c>
      <c r="K658" s="55" t="s">
        <v>15</v>
      </c>
      <c r="L658" s="55" t="s">
        <v>14</v>
      </c>
      <c r="M658" s="55" t="s">
        <v>15</v>
      </c>
      <c r="N658" s="55" t="s">
        <v>14</v>
      </c>
      <c r="O658" s="55" t="s">
        <v>15</v>
      </c>
      <c r="P658" s="55" t="s">
        <v>14</v>
      </c>
      <c r="Q658" s="55" t="s">
        <v>15</v>
      </c>
      <c r="R658" s="55" t="s">
        <v>14</v>
      </c>
      <c r="S658" s="55" t="s">
        <v>15</v>
      </c>
      <c r="T658" s="55" t="s">
        <v>14</v>
      </c>
      <c r="U658" s="55" t="s">
        <v>15</v>
      </c>
      <c r="V658" s="55" t="s">
        <v>14</v>
      </c>
      <c r="W658" s="55" t="s">
        <v>15</v>
      </c>
      <c r="X658" s="55" t="s">
        <v>14</v>
      </c>
      <c r="Y658" s="55" t="s">
        <v>15</v>
      </c>
    </row>
    <row r="659" spans="1:25" customFormat="1" x14ac:dyDescent="0.3">
      <c r="A659" s="56" t="s">
        <v>16</v>
      </c>
      <c r="B659" s="57">
        <v>1196.0314755751999</v>
      </c>
      <c r="C659" s="57">
        <v>1196.0314755751999</v>
      </c>
      <c r="D659" s="57">
        <v>302.86990071029999</v>
      </c>
      <c r="E659" s="57">
        <v>302.86990071029999</v>
      </c>
      <c r="F659" s="57">
        <v>116.3915853972</v>
      </c>
      <c r="G659" s="57">
        <v>116.3915853972</v>
      </c>
      <c r="H659" s="57">
        <v>191.8215976267</v>
      </c>
      <c r="I659" s="57">
        <v>191.8215976267</v>
      </c>
      <c r="J659" s="57">
        <v>58.483003863999997</v>
      </c>
      <c r="K659" s="57">
        <v>58.483003863999997</v>
      </c>
      <c r="L659" s="57">
        <v>227.01977741159999</v>
      </c>
      <c r="M659" s="57">
        <v>227.01977741159999</v>
      </c>
      <c r="N659" s="57">
        <v>35.911069217600001</v>
      </c>
      <c r="O659" s="57">
        <v>35.911069217600001</v>
      </c>
      <c r="P659" s="57">
        <v>47.365469403600002</v>
      </c>
      <c r="Q659" s="57">
        <v>47.365469403600002</v>
      </c>
      <c r="R659" s="57">
        <v>119.8273096201</v>
      </c>
      <c r="S659" s="57">
        <v>119.8273096201</v>
      </c>
      <c r="T659" s="57">
        <v>40.844979838900002</v>
      </c>
      <c r="U659" s="57">
        <v>40.844979838900002</v>
      </c>
      <c r="V659" s="57">
        <v>13.9961790861</v>
      </c>
      <c r="W659" s="57">
        <v>13.9961790861</v>
      </c>
      <c r="X659" s="57">
        <v>41.500603399100001</v>
      </c>
      <c r="Y659" s="57">
        <v>41.500603399100001</v>
      </c>
    </row>
    <row r="660" spans="1:25" customFormat="1" x14ac:dyDescent="0.3">
      <c r="A660" s="58" t="s">
        <v>276</v>
      </c>
      <c r="B660" s="59">
        <v>58.377217431299997</v>
      </c>
      <c r="C660" s="60">
        <v>4.8809097940524501E-2</v>
      </c>
      <c r="D660" s="59">
        <v>12.913403212</v>
      </c>
      <c r="E660" s="60">
        <v>4.2636799436705598E-2</v>
      </c>
      <c r="F660" s="59">
        <v>13.190178510699999</v>
      </c>
      <c r="G660" s="63">
        <v>0.11332587717305299</v>
      </c>
      <c r="H660" s="59">
        <v>5.3810543461</v>
      </c>
      <c r="I660" s="60">
        <v>2.80523904121159E-2</v>
      </c>
      <c r="J660" s="59">
        <v>2.2412783455</v>
      </c>
      <c r="K660" s="60">
        <v>3.8323584587276097E-2</v>
      </c>
      <c r="L660" s="59">
        <v>6.3282417063999903</v>
      </c>
      <c r="M660" s="60">
        <v>2.78752881293092E-2</v>
      </c>
      <c r="N660" s="67">
        <v>2.3426005002000001</v>
      </c>
      <c r="O660" s="71">
        <v>6.5233382108597704</v>
      </c>
      <c r="P660" s="59">
        <v>2.3334765695999899</v>
      </c>
      <c r="Q660" s="60">
        <v>4.9265352987774798E-2</v>
      </c>
      <c r="R660" s="59">
        <v>3.7894192552999999</v>
      </c>
      <c r="S660" s="60">
        <v>3.1624003470610798E-2</v>
      </c>
      <c r="T660" s="59">
        <v>1.6399195772999999</v>
      </c>
      <c r="U660" s="60">
        <v>4.0149844210185401E-2</v>
      </c>
      <c r="V660" s="67">
        <v>5.6085752758999998</v>
      </c>
      <c r="W660" s="68">
        <v>40.072188569450603</v>
      </c>
      <c r="X660" s="59">
        <v>2.6090701323000101</v>
      </c>
      <c r="Y660" s="60">
        <v>6.2868245726677402E-2</v>
      </c>
    </row>
    <row r="661" spans="1:25" customFormat="1" x14ac:dyDescent="0.3">
      <c r="A661" s="58" t="s">
        <v>277</v>
      </c>
      <c r="B661" s="61">
        <v>67.995534926100007</v>
      </c>
      <c r="C661" s="62">
        <v>5.6850957783865501E-2</v>
      </c>
      <c r="D661" s="61">
        <v>12.0927730735</v>
      </c>
      <c r="E661" s="62">
        <v>3.9927285759131702E-2</v>
      </c>
      <c r="F661" s="61">
        <v>6.6781300530000003</v>
      </c>
      <c r="G661" s="62">
        <v>5.7376399077391199E-2</v>
      </c>
      <c r="H661" s="61">
        <v>9.4347812831999995</v>
      </c>
      <c r="I661" s="62">
        <v>4.9185187694874802E-2</v>
      </c>
      <c r="J661" s="61">
        <v>0.89198215739999898</v>
      </c>
      <c r="K661" s="62">
        <v>1.52519894408001E-2</v>
      </c>
      <c r="L661" s="61">
        <v>26.891114315100001</v>
      </c>
      <c r="M661" s="63">
        <v>0.118452738442893</v>
      </c>
      <c r="N661" s="69">
        <v>0</v>
      </c>
      <c r="O661" s="72">
        <v>0</v>
      </c>
      <c r="P661" s="61">
        <v>0</v>
      </c>
      <c r="Q661" s="62">
        <v>0</v>
      </c>
      <c r="R661" s="61">
        <v>8.8542184668999706</v>
      </c>
      <c r="S661" s="62">
        <v>7.3891490136692398E-2</v>
      </c>
      <c r="T661" s="61">
        <v>0.785445984200001</v>
      </c>
      <c r="U661" s="62">
        <v>1.9229927087684701E-2</v>
      </c>
      <c r="V661" s="69">
        <v>0</v>
      </c>
      <c r="W661" s="72">
        <v>0</v>
      </c>
      <c r="X661" s="61">
        <v>2.3670895928000002</v>
      </c>
      <c r="Y661" s="62">
        <v>5.7037474131070902E-2</v>
      </c>
    </row>
    <row r="662" spans="1:25" customFormat="1" x14ac:dyDescent="0.3">
      <c r="A662" s="58" t="s">
        <v>278</v>
      </c>
      <c r="B662" s="59">
        <v>92.465908162700003</v>
      </c>
      <c r="C662" s="60">
        <v>7.73105976314135E-2</v>
      </c>
      <c r="D662" s="59">
        <v>12.6251129324</v>
      </c>
      <c r="E662" s="64">
        <v>4.1684937667266303E-2</v>
      </c>
      <c r="F662" s="59">
        <v>6.2453224383999997</v>
      </c>
      <c r="G662" s="60">
        <v>5.3657851786167401E-2</v>
      </c>
      <c r="H662" s="59">
        <v>22.781393827199999</v>
      </c>
      <c r="I662" s="60">
        <v>0.118763445352668</v>
      </c>
      <c r="J662" s="59">
        <v>7.6185915531999902</v>
      </c>
      <c r="K662" s="60">
        <v>0.13027018193040699</v>
      </c>
      <c r="L662" s="59">
        <v>30.788236558099999</v>
      </c>
      <c r="M662" s="63">
        <v>0.13561918221018801</v>
      </c>
      <c r="N662" s="67">
        <v>1.0673086203</v>
      </c>
      <c r="O662" s="71">
        <v>2.9720881153182499</v>
      </c>
      <c r="P662" s="59">
        <v>5.8741520446999997</v>
      </c>
      <c r="Q662" s="60">
        <v>0.124017604357438</v>
      </c>
      <c r="R662" s="59">
        <v>3.4338127679000001</v>
      </c>
      <c r="S662" s="64">
        <v>2.86563453588881E-2</v>
      </c>
      <c r="T662" s="59">
        <v>0</v>
      </c>
      <c r="U662" s="60">
        <v>0</v>
      </c>
      <c r="V662" s="67">
        <v>0</v>
      </c>
      <c r="W662" s="71">
        <v>0</v>
      </c>
      <c r="X662" s="59">
        <v>2.0319774205000001</v>
      </c>
      <c r="Y662" s="60">
        <v>4.8962599434013702E-2</v>
      </c>
    </row>
    <row r="663" spans="1:25" customFormat="1" x14ac:dyDescent="0.3">
      <c r="A663" s="58" t="s">
        <v>279</v>
      </c>
      <c r="B663" s="61">
        <v>0.49860807070000002</v>
      </c>
      <c r="C663" s="62">
        <v>4.1688540885615702E-4</v>
      </c>
      <c r="D663" s="61">
        <v>0</v>
      </c>
      <c r="E663" s="62">
        <v>0</v>
      </c>
      <c r="F663" s="61">
        <v>0</v>
      </c>
      <c r="G663" s="62">
        <v>0</v>
      </c>
      <c r="H663" s="61">
        <v>0</v>
      </c>
      <c r="I663" s="62">
        <v>0</v>
      </c>
      <c r="J663" s="61">
        <v>0</v>
      </c>
      <c r="K663" s="62">
        <v>0</v>
      </c>
      <c r="L663" s="61">
        <v>0</v>
      </c>
      <c r="M663" s="62">
        <v>0</v>
      </c>
      <c r="N663" s="69">
        <v>0</v>
      </c>
      <c r="O663" s="72">
        <v>0</v>
      </c>
      <c r="P663" s="61">
        <v>0</v>
      </c>
      <c r="Q663" s="62">
        <v>0</v>
      </c>
      <c r="R663" s="61">
        <v>0.49860807070000002</v>
      </c>
      <c r="S663" s="62">
        <v>4.1610553744449797E-3</v>
      </c>
      <c r="T663" s="61">
        <v>0</v>
      </c>
      <c r="U663" s="62">
        <v>0</v>
      </c>
      <c r="V663" s="69">
        <v>0</v>
      </c>
      <c r="W663" s="72">
        <v>0</v>
      </c>
      <c r="X663" s="61">
        <v>0</v>
      </c>
      <c r="Y663" s="62">
        <v>0</v>
      </c>
    </row>
    <row r="664" spans="1:25" customFormat="1" x14ac:dyDescent="0.3">
      <c r="A664" s="58" t="s">
        <v>280</v>
      </c>
      <c r="B664" s="59">
        <v>28.247160594499999</v>
      </c>
      <c r="C664" s="60">
        <v>2.3617405704908601E-2</v>
      </c>
      <c r="D664" s="59">
        <v>16.285116872700002</v>
      </c>
      <c r="E664" s="63">
        <v>5.37693472824722E-2</v>
      </c>
      <c r="F664" s="59">
        <v>0</v>
      </c>
      <c r="G664" s="60">
        <v>0</v>
      </c>
      <c r="H664" s="59">
        <v>2.7792767140999999</v>
      </c>
      <c r="I664" s="60">
        <v>1.44888622995868E-2</v>
      </c>
      <c r="J664" s="59">
        <v>2.0432650652</v>
      </c>
      <c r="K664" s="60">
        <v>3.4937758497349702E-2</v>
      </c>
      <c r="L664" s="59">
        <v>5.4651476185000201</v>
      </c>
      <c r="M664" s="60">
        <v>2.4073442767020999E-2</v>
      </c>
      <c r="N664" s="67">
        <v>0</v>
      </c>
      <c r="O664" s="71">
        <v>0</v>
      </c>
      <c r="P664" s="59">
        <v>0</v>
      </c>
      <c r="Q664" s="60">
        <v>0</v>
      </c>
      <c r="R664" s="59">
        <v>0.82099701560000005</v>
      </c>
      <c r="S664" s="60">
        <v>6.8515017002625297E-3</v>
      </c>
      <c r="T664" s="59">
        <v>0.85335730840000101</v>
      </c>
      <c r="U664" s="60">
        <v>2.08925873330283E-2</v>
      </c>
      <c r="V664" s="67">
        <v>0</v>
      </c>
      <c r="W664" s="71">
        <v>0</v>
      </c>
      <c r="X664" s="59">
        <v>0</v>
      </c>
      <c r="Y664" s="60">
        <v>0</v>
      </c>
    </row>
    <row r="665" spans="1:25" customFormat="1" x14ac:dyDescent="0.3">
      <c r="A665" s="58" t="s">
        <v>281</v>
      </c>
      <c r="B665" s="61">
        <v>118.6921404531</v>
      </c>
      <c r="C665" s="62">
        <v>9.9238308419950405E-2</v>
      </c>
      <c r="D665" s="61">
        <v>41.365285405000101</v>
      </c>
      <c r="E665" s="62">
        <v>0.136577736209471</v>
      </c>
      <c r="F665" s="61">
        <v>21.515153327299998</v>
      </c>
      <c r="G665" s="63">
        <v>0.18485144998993699</v>
      </c>
      <c r="H665" s="61">
        <v>12.470506576</v>
      </c>
      <c r="I665" s="62">
        <v>6.5010961905700507E-2</v>
      </c>
      <c r="J665" s="61">
        <v>6.1302508393000004</v>
      </c>
      <c r="K665" s="62">
        <v>0.104821066536795</v>
      </c>
      <c r="L665" s="61">
        <v>17.935988099599999</v>
      </c>
      <c r="M665" s="62">
        <v>7.9006279999477805E-2</v>
      </c>
      <c r="N665" s="69">
        <v>0</v>
      </c>
      <c r="O665" s="72">
        <v>0</v>
      </c>
      <c r="P665" s="61">
        <v>2.6380444295999999</v>
      </c>
      <c r="Q665" s="62">
        <v>5.5695519601448203E-2</v>
      </c>
      <c r="R665" s="61">
        <v>8.1766062700000006</v>
      </c>
      <c r="S665" s="62">
        <v>6.8236583930016304E-2</v>
      </c>
      <c r="T665" s="61">
        <v>4.3834056963999899</v>
      </c>
      <c r="U665" s="62">
        <v>0.107318101604872</v>
      </c>
      <c r="V665" s="69">
        <v>0</v>
      </c>
      <c r="W665" s="72">
        <v>0</v>
      </c>
      <c r="X665" s="61">
        <v>4.0768998098999996</v>
      </c>
      <c r="Y665" s="62">
        <v>9.8237121294203006E-2</v>
      </c>
    </row>
    <row r="666" spans="1:25" customFormat="1" x14ac:dyDescent="0.3">
      <c r="A666" s="58" t="s">
        <v>282</v>
      </c>
      <c r="B666" s="59">
        <v>45.073126345299997</v>
      </c>
      <c r="C666" s="60">
        <v>3.7685568704304603E-2</v>
      </c>
      <c r="D666" s="59">
        <v>9.8845328387000002</v>
      </c>
      <c r="E666" s="60">
        <v>3.2636233628757699E-2</v>
      </c>
      <c r="F666" s="59">
        <v>0</v>
      </c>
      <c r="G666" s="60">
        <v>0</v>
      </c>
      <c r="H666" s="59">
        <v>6.1401947679999802</v>
      </c>
      <c r="I666" s="60">
        <v>3.20099240334204E-2</v>
      </c>
      <c r="J666" s="59">
        <v>5.5195454201</v>
      </c>
      <c r="K666" s="63">
        <v>9.4378623795307995E-2</v>
      </c>
      <c r="L666" s="59">
        <v>7.8721516399000002</v>
      </c>
      <c r="M666" s="60">
        <v>3.46760609566951E-2</v>
      </c>
      <c r="N666" s="67">
        <v>0.65765175140000098</v>
      </c>
      <c r="O666" s="71">
        <v>1.83133436494195</v>
      </c>
      <c r="P666" s="59">
        <v>4.6556248377000102</v>
      </c>
      <c r="Q666" s="60">
        <v>9.8291538040709198E-2</v>
      </c>
      <c r="R666" s="59">
        <v>2.8257859780999999</v>
      </c>
      <c r="S666" s="60">
        <v>2.3582153242519301E-2</v>
      </c>
      <c r="T666" s="59">
        <v>7.1731595164000099</v>
      </c>
      <c r="U666" s="63">
        <v>0.17561912246479799</v>
      </c>
      <c r="V666" s="67">
        <v>0</v>
      </c>
      <c r="W666" s="71">
        <v>0</v>
      </c>
      <c r="X666" s="59">
        <v>0.34447959500000003</v>
      </c>
      <c r="Y666" s="60">
        <v>8.3005924440961408E-3</v>
      </c>
    </row>
    <row r="667" spans="1:25" customFormat="1" x14ac:dyDescent="0.3">
      <c r="A667" s="58" t="s">
        <v>283</v>
      </c>
      <c r="B667" s="61">
        <v>20.6172363612</v>
      </c>
      <c r="C667" s="62">
        <v>1.7238038280961401E-2</v>
      </c>
      <c r="D667" s="61">
        <v>6.7222313479000002</v>
      </c>
      <c r="E667" s="62">
        <v>2.2195111934645202E-2</v>
      </c>
      <c r="F667" s="61">
        <v>0</v>
      </c>
      <c r="G667" s="62">
        <v>0</v>
      </c>
      <c r="H667" s="61">
        <v>1.4503025419</v>
      </c>
      <c r="I667" s="62">
        <v>7.5606843016832901E-3</v>
      </c>
      <c r="J667" s="61">
        <v>0</v>
      </c>
      <c r="K667" s="62">
        <v>0</v>
      </c>
      <c r="L667" s="61">
        <v>0.1814870938</v>
      </c>
      <c r="M667" s="62">
        <v>7.9943296513304801E-4</v>
      </c>
      <c r="N667" s="69">
        <v>0.87084878479999905</v>
      </c>
      <c r="O667" s="72">
        <v>2.4250149153821301</v>
      </c>
      <c r="P667" s="61">
        <v>5.6085752758999998</v>
      </c>
      <c r="Q667" s="63">
        <v>0.11841063429794101</v>
      </c>
      <c r="R667" s="61">
        <v>0</v>
      </c>
      <c r="S667" s="62">
        <v>0</v>
      </c>
      <c r="T667" s="61">
        <v>0</v>
      </c>
      <c r="U667" s="62">
        <v>0</v>
      </c>
      <c r="V667" s="69">
        <v>0</v>
      </c>
      <c r="W667" s="72">
        <v>0</v>
      </c>
      <c r="X667" s="61">
        <v>5.7837913169000004</v>
      </c>
      <c r="Y667" s="63">
        <v>0.13936643911605001</v>
      </c>
    </row>
    <row r="668" spans="1:25" customFormat="1" x14ac:dyDescent="0.3">
      <c r="A668" s="58" t="s">
        <v>284</v>
      </c>
      <c r="B668" s="59">
        <v>149.46709041720001</v>
      </c>
      <c r="C668" s="60">
        <v>0.124969194765813</v>
      </c>
      <c r="D668" s="59">
        <v>39.978050302100002</v>
      </c>
      <c r="E668" s="60">
        <v>0.13199743589026899</v>
      </c>
      <c r="F668" s="59">
        <v>7.9765895249999996</v>
      </c>
      <c r="G668" s="60">
        <v>6.8532355649069898E-2</v>
      </c>
      <c r="H668" s="59">
        <v>25.160723465899999</v>
      </c>
      <c r="I668" s="60">
        <v>0.13116731263423601</v>
      </c>
      <c r="J668" s="59">
        <v>2.6210271374999898</v>
      </c>
      <c r="K668" s="60">
        <v>4.4816903447625601E-2</v>
      </c>
      <c r="L668" s="59">
        <v>32.722607556900002</v>
      </c>
      <c r="M668" s="60">
        <v>0.14413989798594501</v>
      </c>
      <c r="N668" s="67">
        <v>2.8466721677999902</v>
      </c>
      <c r="O668" s="71">
        <v>7.9270047643272301</v>
      </c>
      <c r="P668" s="59">
        <v>5.0890002079999999</v>
      </c>
      <c r="Q668" s="60">
        <v>0.10744114377156801</v>
      </c>
      <c r="R668" s="59">
        <v>27.005933044199999</v>
      </c>
      <c r="S668" s="63">
        <v>0.22537377439099199</v>
      </c>
      <c r="T668" s="59">
        <v>0.46722243460000101</v>
      </c>
      <c r="U668" s="60">
        <v>1.1438919457000801E-2</v>
      </c>
      <c r="V668" s="67">
        <v>0</v>
      </c>
      <c r="W668" s="71">
        <v>0</v>
      </c>
      <c r="X668" s="59">
        <v>5.5992645751999897</v>
      </c>
      <c r="Y668" s="60">
        <v>0.134920076254155</v>
      </c>
    </row>
    <row r="669" spans="1:25" customFormat="1" x14ac:dyDescent="0.3">
      <c r="A669" s="58" t="s">
        <v>285</v>
      </c>
      <c r="B669" s="61">
        <v>25.398160187399998</v>
      </c>
      <c r="C669" s="62">
        <v>2.1235361030265E-2</v>
      </c>
      <c r="D669" s="61">
        <v>2.3344977307999999</v>
      </c>
      <c r="E669" s="62">
        <v>7.7079225282045598E-3</v>
      </c>
      <c r="F669" s="61">
        <v>7.5795781030000002</v>
      </c>
      <c r="G669" s="63">
        <v>6.5121358018569803E-2</v>
      </c>
      <c r="H669" s="61">
        <v>8.2986025495000195</v>
      </c>
      <c r="I669" s="62">
        <v>4.3262086502114001E-2</v>
      </c>
      <c r="J669" s="61">
        <v>0</v>
      </c>
      <c r="K669" s="62">
        <v>0</v>
      </c>
      <c r="L669" s="61">
        <v>2.6837021161000001</v>
      </c>
      <c r="M669" s="62">
        <v>1.18214463369607E-2</v>
      </c>
      <c r="N669" s="69">
        <v>0</v>
      </c>
      <c r="O669" s="72">
        <v>0</v>
      </c>
      <c r="P669" s="61">
        <v>0</v>
      </c>
      <c r="Q669" s="62">
        <v>0</v>
      </c>
      <c r="R669" s="61">
        <v>4.5017796880000001</v>
      </c>
      <c r="S669" s="62">
        <v>3.75688956238142E-2</v>
      </c>
      <c r="T669" s="61">
        <v>0</v>
      </c>
      <c r="U669" s="62">
        <v>0</v>
      </c>
      <c r="V669" s="69">
        <v>0</v>
      </c>
      <c r="W669" s="72">
        <v>0</v>
      </c>
      <c r="X669" s="61">
        <v>0</v>
      </c>
      <c r="Y669" s="62">
        <v>0</v>
      </c>
    </row>
    <row r="670" spans="1:25" customFormat="1" x14ac:dyDescent="0.3">
      <c r="A670" s="58" t="s">
        <v>286</v>
      </c>
      <c r="B670" s="59">
        <v>143.810121221</v>
      </c>
      <c r="C670" s="60">
        <v>0.12023941188657999</v>
      </c>
      <c r="D670" s="59">
        <v>28.006499505800001</v>
      </c>
      <c r="E670" s="60">
        <v>9.2470395506843897E-2</v>
      </c>
      <c r="F670" s="59">
        <v>15.908518384600001</v>
      </c>
      <c r="G670" s="60">
        <v>0.13668100086711901</v>
      </c>
      <c r="H670" s="59">
        <v>26.925861017700001</v>
      </c>
      <c r="I670" s="60">
        <v>0.14036928766540599</v>
      </c>
      <c r="J670" s="59">
        <v>5.4578358656999999</v>
      </c>
      <c r="K670" s="60">
        <v>9.3323453056412597E-2</v>
      </c>
      <c r="L670" s="59">
        <v>34.523960359699998</v>
      </c>
      <c r="M670" s="60">
        <v>0.15207468156884901</v>
      </c>
      <c r="N670" s="67">
        <v>11.3311311187</v>
      </c>
      <c r="O670" s="68">
        <v>31.5533103457321</v>
      </c>
      <c r="P670" s="59">
        <v>1.9287317368000001</v>
      </c>
      <c r="Q670" s="60">
        <v>4.0720207380725501E-2</v>
      </c>
      <c r="R670" s="59">
        <v>10.644414185</v>
      </c>
      <c r="S670" s="60">
        <v>8.8831287448136897E-2</v>
      </c>
      <c r="T670" s="59">
        <v>1.6889062260000001</v>
      </c>
      <c r="U670" s="60">
        <v>4.1349175165745003E-2</v>
      </c>
      <c r="V670" s="67">
        <v>0.63982121079999998</v>
      </c>
      <c r="W670" s="71">
        <v>4.5713991430377199</v>
      </c>
      <c r="X670" s="59">
        <v>6.7544416102000104</v>
      </c>
      <c r="Y670" s="60">
        <v>0.16275526274267299</v>
      </c>
    </row>
    <row r="671" spans="1:25" customFormat="1" x14ac:dyDescent="0.3">
      <c r="A671" s="58" t="s">
        <v>287</v>
      </c>
      <c r="B671" s="61">
        <v>46.998682707</v>
      </c>
      <c r="C671" s="62">
        <v>3.9295523292476202E-2</v>
      </c>
      <c r="D671" s="61">
        <v>17.030624075199999</v>
      </c>
      <c r="E671" s="62">
        <v>5.6230823978412003E-2</v>
      </c>
      <c r="F671" s="61">
        <v>8.7189920686000306</v>
      </c>
      <c r="G671" s="62">
        <v>7.4910845477750093E-2</v>
      </c>
      <c r="H671" s="61">
        <v>5.5194490971999901</v>
      </c>
      <c r="I671" s="62">
        <v>2.8773866788145998E-2</v>
      </c>
      <c r="J671" s="61">
        <v>0.55128045290000105</v>
      </c>
      <c r="K671" s="62">
        <v>9.4263361400173905E-3</v>
      </c>
      <c r="L671" s="61">
        <v>2.0789537856</v>
      </c>
      <c r="M671" s="64">
        <v>9.1575888642985402E-3</v>
      </c>
      <c r="N671" s="69">
        <v>3.2212783629999899</v>
      </c>
      <c r="O671" s="72">
        <v>8.9701544208582096</v>
      </c>
      <c r="P671" s="61">
        <v>1.8699033247000001</v>
      </c>
      <c r="Q671" s="62">
        <v>3.9478196843497897E-2</v>
      </c>
      <c r="R671" s="61">
        <v>7.0782544541999997</v>
      </c>
      <c r="S671" s="62">
        <v>5.90704612883396E-2</v>
      </c>
      <c r="T671" s="61">
        <v>0.92994708559999995</v>
      </c>
      <c r="U671" s="62">
        <v>2.2767720519581099E-2</v>
      </c>
      <c r="V671" s="69">
        <v>0</v>
      </c>
      <c r="W671" s="72">
        <v>0</v>
      </c>
      <c r="X671" s="61">
        <v>0</v>
      </c>
      <c r="Y671" s="62">
        <v>0</v>
      </c>
    </row>
    <row r="672" spans="1:25" customFormat="1" x14ac:dyDescent="0.3">
      <c r="A672" s="58" t="s">
        <v>288</v>
      </c>
      <c r="B672" s="59">
        <v>28.6024077852</v>
      </c>
      <c r="C672" s="60">
        <v>2.3914427311743099E-2</v>
      </c>
      <c r="D672" s="59">
        <v>2.5060883009000001</v>
      </c>
      <c r="E672" s="60">
        <v>8.2744712994676697E-3</v>
      </c>
      <c r="F672" s="59">
        <v>0</v>
      </c>
      <c r="G672" s="60">
        <v>0</v>
      </c>
      <c r="H672" s="59">
        <v>11.0001381139</v>
      </c>
      <c r="I672" s="63">
        <v>5.7345670404159298E-2</v>
      </c>
      <c r="J672" s="59">
        <v>2.1682111471000001</v>
      </c>
      <c r="K672" s="60">
        <v>3.7074209665120698E-2</v>
      </c>
      <c r="L672" s="59">
        <v>7.4615861006999902</v>
      </c>
      <c r="M672" s="60">
        <v>3.2867559759657897E-2</v>
      </c>
      <c r="N672" s="67">
        <v>0.7153317884</v>
      </c>
      <c r="O672" s="71">
        <v>1.99195346723181</v>
      </c>
      <c r="P672" s="59">
        <v>0</v>
      </c>
      <c r="Q672" s="60">
        <v>0</v>
      </c>
      <c r="R672" s="59">
        <v>0</v>
      </c>
      <c r="S672" s="60">
        <v>0</v>
      </c>
      <c r="T672" s="59">
        <v>4.7510523342000104</v>
      </c>
      <c r="U672" s="63">
        <v>0.11631912545774301</v>
      </c>
      <c r="V672" s="67">
        <v>0</v>
      </c>
      <c r="W672" s="71">
        <v>0</v>
      </c>
      <c r="X672" s="59">
        <v>0</v>
      </c>
      <c r="Y672" s="60">
        <v>0</v>
      </c>
    </row>
    <row r="673" spans="1:25" customFormat="1" x14ac:dyDescent="0.3">
      <c r="A673" s="58" t="s">
        <v>289</v>
      </c>
      <c r="B673" s="61">
        <v>61.989645707199998</v>
      </c>
      <c r="C673" s="62">
        <v>5.1829443432822503E-2</v>
      </c>
      <c r="D673" s="61">
        <v>0</v>
      </c>
      <c r="E673" s="64">
        <v>0</v>
      </c>
      <c r="F673" s="61">
        <v>1.5117167089000001</v>
      </c>
      <c r="G673" s="62">
        <v>1.29881958712143E-2</v>
      </c>
      <c r="H673" s="61">
        <v>8.1359481353000191</v>
      </c>
      <c r="I673" s="62">
        <v>4.24141402009027E-2</v>
      </c>
      <c r="J673" s="61">
        <v>7.7007303715999997</v>
      </c>
      <c r="K673" s="63">
        <v>0.131674672345965</v>
      </c>
      <c r="L673" s="61">
        <v>9.2504144640000199</v>
      </c>
      <c r="M673" s="62">
        <v>4.0747174406873199E-2</v>
      </c>
      <c r="N673" s="69">
        <v>3.96756141760001</v>
      </c>
      <c r="O673" s="72">
        <v>11.0482965393175</v>
      </c>
      <c r="P673" s="61">
        <v>7.5694926973000003</v>
      </c>
      <c r="Q673" s="63">
        <v>0.15981035958496601</v>
      </c>
      <c r="R673" s="61">
        <v>12.380827355999999</v>
      </c>
      <c r="S673" s="63">
        <v>0.10332225095641499</v>
      </c>
      <c r="T673" s="61">
        <v>11.015116541099999</v>
      </c>
      <c r="U673" s="63">
        <v>0.26968103753620698</v>
      </c>
      <c r="V673" s="69">
        <v>0.45783801540000002</v>
      </c>
      <c r="W673" s="72">
        <v>3.2711643126565302</v>
      </c>
      <c r="X673" s="61">
        <v>0</v>
      </c>
      <c r="Y673" s="62">
        <v>0</v>
      </c>
    </row>
    <row r="674" spans="1:25" customFormat="1" x14ac:dyDescent="0.3">
      <c r="A674" s="58" t="s">
        <v>290</v>
      </c>
      <c r="B674" s="59">
        <v>24.394295908</v>
      </c>
      <c r="C674" s="60">
        <v>2.03960317150251E-2</v>
      </c>
      <c r="D674" s="59">
        <v>8.9525287311999904</v>
      </c>
      <c r="E674" s="60">
        <v>2.9558991204488301E-2</v>
      </c>
      <c r="F674" s="59">
        <v>0.58546749060000003</v>
      </c>
      <c r="G674" s="60">
        <v>5.0301530699321901E-3</v>
      </c>
      <c r="H674" s="59">
        <v>10.7669535655</v>
      </c>
      <c r="I674" s="63">
        <v>5.6130038007781297E-2</v>
      </c>
      <c r="J674" s="59">
        <v>0</v>
      </c>
      <c r="K674" s="60">
        <v>0</v>
      </c>
      <c r="L674" s="59">
        <v>0.63274446690000197</v>
      </c>
      <c r="M674" s="60">
        <v>2.7871777257221001E-3</v>
      </c>
      <c r="N674" s="67">
        <v>0</v>
      </c>
      <c r="O674" s="71">
        <v>0</v>
      </c>
      <c r="P674" s="59">
        <v>1.3535723415000001</v>
      </c>
      <c r="Q674" s="60">
        <v>2.8577196817501E-2</v>
      </c>
      <c r="R674" s="59">
        <v>0.3819354136</v>
      </c>
      <c r="S674" s="60">
        <v>3.1873820317829598E-3</v>
      </c>
      <c r="T674" s="59">
        <v>0</v>
      </c>
      <c r="U674" s="60">
        <v>0</v>
      </c>
      <c r="V674" s="67">
        <v>1.7210938987</v>
      </c>
      <c r="W674" s="68">
        <v>12.2968839431989</v>
      </c>
      <c r="X674" s="59">
        <v>0</v>
      </c>
      <c r="Y674" s="60">
        <v>0</v>
      </c>
    </row>
    <row r="675" spans="1:25" customFormat="1" x14ac:dyDescent="0.3">
      <c r="A675" s="58" t="s">
        <v>291</v>
      </c>
      <c r="B675" s="61">
        <v>0</v>
      </c>
      <c r="C675" s="62">
        <v>0</v>
      </c>
      <c r="D675" s="61">
        <v>0</v>
      </c>
      <c r="E675" s="62">
        <v>0</v>
      </c>
      <c r="F675" s="61">
        <v>0</v>
      </c>
      <c r="G675" s="62">
        <v>0</v>
      </c>
      <c r="H675" s="61">
        <v>0</v>
      </c>
      <c r="I675" s="62">
        <v>0</v>
      </c>
      <c r="J675" s="61">
        <v>0</v>
      </c>
      <c r="K675" s="62">
        <v>0</v>
      </c>
      <c r="L675" s="61">
        <v>0</v>
      </c>
      <c r="M675" s="62">
        <v>0</v>
      </c>
      <c r="N675" s="69">
        <v>0</v>
      </c>
      <c r="O675" s="72">
        <v>0</v>
      </c>
      <c r="P675" s="61">
        <v>0</v>
      </c>
      <c r="Q675" s="62">
        <v>0</v>
      </c>
      <c r="R675" s="61">
        <v>0</v>
      </c>
      <c r="S675" s="62">
        <v>0</v>
      </c>
      <c r="T675" s="61">
        <v>0</v>
      </c>
      <c r="U675" s="62">
        <v>0</v>
      </c>
      <c r="V675" s="69">
        <v>0</v>
      </c>
      <c r="W675" s="72">
        <v>0</v>
      </c>
      <c r="X675" s="61">
        <v>0</v>
      </c>
      <c r="Y675" s="62">
        <v>0</v>
      </c>
    </row>
    <row r="676" spans="1:25" customFormat="1" x14ac:dyDescent="0.3">
      <c r="A676" s="58" t="s">
        <v>292</v>
      </c>
      <c r="B676" s="59">
        <v>5.5448599072000002</v>
      </c>
      <c r="C676" s="60">
        <v>4.6360484823640196E-3</v>
      </c>
      <c r="D676" s="59">
        <v>1.4907405865000001</v>
      </c>
      <c r="E676" s="60">
        <v>4.9220493122752304E-3</v>
      </c>
      <c r="F676" s="59">
        <v>0</v>
      </c>
      <c r="G676" s="60">
        <v>0</v>
      </c>
      <c r="H676" s="59">
        <v>0.89198215740000197</v>
      </c>
      <c r="I676" s="60">
        <v>4.6500611424156102E-3</v>
      </c>
      <c r="J676" s="59">
        <v>0</v>
      </c>
      <c r="K676" s="60">
        <v>0</v>
      </c>
      <c r="L676" s="59">
        <v>0.31890669500000002</v>
      </c>
      <c r="M676" s="60">
        <v>1.4047529190454799E-3</v>
      </c>
      <c r="N676" s="67">
        <v>0</v>
      </c>
      <c r="O676" s="71">
        <v>0</v>
      </c>
      <c r="P676" s="59">
        <v>1.5812701111</v>
      </c>
      <c r="Q676" s="63">
        <v>3.3384449283634002E-2</v>
      </c>
      <c r="R676" s="59">
        <v>1.2619603572</v>
      </c>
      <c r="S676" s="60">
        <v>1.0531492038007999E-2</v>
      </c>
      <c r="T676" s="59">
        <v>0</v>
      </c>
      <c r="U676" s="60">
        <v>0</v>
      </c>
      <c r="V676" s="67">
        <v>0</v>
      </c>
      <c r="W676" s="71">
        <v>0</v>
      </c>
      <c r="X676" s="59">
        <v>0</v>
      </c>
      <c r="Y676" s="60">
        <v>0</v>
      </c>
    </row>
    <row r="677" spans="1:25" customFormat="1" x14ac:dyDescent="0.3">
      <c r="A677" s="58" t="s">
        <v>293</v>
      </c>
      <c r="B677" s="61">
        <v>12.829943737300001</v>
      </c>
      <c r="C677" s="62">
        <v>1.07270953978279E-2</v>
      </c>
      <c r="D677" s="61">
        <v>9.2310305271999908</v>
      </c>
      <c r="E677" s="63">
        <v>3.0478533870652399E-2</v>
      </c>
      <c r="F677" s="61">
        <v>1.2079830352000001</v>
      </c>
      <c r="G677" s="62">
        <v>1.03786114011388E-2</v>
      </c>
      <c r="H677" s="61">
        <v>0.67113180230000202</v>
      </c>
      <c r="I677" s="62">
        <v>3.4987290826660501E-3</v>
      </c>
      <c r="J677" s="61">
        <v>0</v>
      </c>
      <c r="K677" s="62">
        <v>0</v>
      </c>
      <c r="L677" s="61">
        <v>0</v>
      </c>
      <c r="M677" s="62">
        <v>0</v>
      </c>
      <c r="N677" s="69">
        <v>0</v>
      </c>
      <c r="O677" s="72">
        <v>0</v>
      </c>
      <c r="P677" s="61">
        <v>0.45783801539999902</v>
      </c>
      <c r="Q677" s="62">
        <v>9.6660715319587202E-3</v>
      </c>
      <c r="R677" s="61">
        <v>0</v>
      </c>
      <c r="S677" s="62">
        <v>0</v>
      </c>
      <c r="T677" s="61">
        <v>1.2619603572</v>
      </c>
      <c r="U677" s="62">
        <v>3.0896339334170301E-2</v>
      </c>
      <c r="V677" s="69">
        <v>0</v>
      </c>
      <c r="W677" s="72">
        <v>0</v>
      </c>
      <c r="X677" s="61">
        <v>0</v>
      </c>
      <c r="Y677" s="62">
        <v>0</v>
      </c>
    </row>
    <row r="678" spans="1:25" customFormat="1" x14ac:dyDescent="0.3">
      <c r="A678" s="58" t="s">
        <v>294</v>
      </c>
      <c r="B678" s="59">
        <v>29.378730279399999</v>
      </c>
      <c r="C678" s="60">
        <v>2.4563509305029801E-2</v>
      </c>
      <c r="D678" s="59">
        <v>17.062644237899999</v>
      </c>
      <c r="E678" s="63">
        <v>5.63365464771644E-2</v>
      </c>
      <c r="F678" s="59">
        <v>2.3082071380000002</v>
      </c>
      <c r="G678" s="60">
        <v>1.98313918495308E-2</v>
      </c>
      <c r="H678" s="59">
        <v>2.0498854843999998</v>
      </c>
      <c r="I678" s="60">
        <v>1.06864164920013E-2</v>
      </c>
      <c r="J678" s="59">
        <v>0</v>
      </c>
      <c r="K678" s="60">
        <v>0</v>
      </c>
      <c r="L678" s="59">
        <v>2.8158554715999999</v>
      </c>
      <c r="M678" s="60">
        <v>1.24035689916773E-2</v>
      </c>
      <c r="N678" s="67">
        <v>0</v>
      </c>
      <c r="O678" s="71">
        <v>0</v>
      </c>
      <c r="P678" s="59">
        <v>1.543758891</v>
      </c>
      <c r="Q678" s="60">
        <v>3.2592496399553597E-2</v>
      </c>
      <c r="R678" s="59">
        <v>1.1147861281</v>
      </c>
      <c r="S678" s="60">
        <v>9.3032726148514298E-3</v>
      </c>
      <c r="T678" s="59">
        <v>0.76249902970000005</v>
      </c>
      <c r="U678" s="60">
        <v>1.86681210936432E-2</v>
      </c>
      <c r="V678" s="67">
        <v>1.7210938987</v>
      </c>
      <c r="W678" s="68">
        <v>12.2968839431989</v>
      </c>
      <c r="X678" s="59">
        <v>0</v>
      </c>
      <c r="Y678" s="60">
        <v>0</v>
      </c>
    </row>
    <row r="679" spans="1:25" customFormat="1" x14ac:dyDescent="0.3">
      <c r="A679" s="58" t="s">
        <v>295</v>
      </c>
      <c r="B679" s="61">
        <v>31.3641719976</v>
      </c>
      <c r="C679" s="62">
        <v>2.62235339438005E-2</v>
      </c>
      <c r="D679" s="61">
        <v>1.9718882373</v>
      </c>
      <c r="E679" s="64">
        <v>6.5106774647314403E-3</v>
      </c>
      <c r="F679" s="61">
        <v>4.8484436352999998</v>
      </c>
      <c r="G679" s="62">
        <v>4.1656307187105598E-2</v>
      </c>
      <c r="H679" s="61">
        <v>0.95973152160000097</v>
      </c>
      <c r="I679" s="62">
        <v>5.0032505905185602E-3</v>
      </c>
      <c r="J679" s="61">
        <v>0.605314939</v>
      </c>
      <c r="K679" s="62">
        <v>1.0350271001941601E-2</v>
      </c>
      <c r="L679" s="61">
        <v>7.9453598321999896</v>
      </c>
      <c r="M679" s="62">
        <v>3.4998535910792501E-2</v>
      </c>
      <c r="N679" s="69">
        <v>2.7465404455</v>
      </c>
      <c r="O679" s="72">
        <v>7.6481722915504902</v>
      </c>
      <c r="P679" s="61">
        <v>3.75017880239999</v>
      </c>
      <c r="Q679" s="63">
        <v>7.9175375006733606E-2</v>
      </c>
      <c r="R679" s="61">
        <v>8.5367145843000092</v>
      </c>
      <c r="S679" s="63">
        <v>7.1241811331363106E-2</v>
      </c>
      <c r="T679" s="61">
        <v>0</v>
      </c>
      <c r="U679" s="62">
        <v>0</v>
      </c>
      <c r="V679" s="69">
        <v>0</v>
      </c>
      <c r="W679" s="72">
        <v>0</v>
      </c>
      <c r="X679" s="61">
        <v>0</v>
      </c>
      <c r="Y679" s="62">
        <v>0</v>
      </c>
    </row>
    <row r="680" spans="1:25" customFormat="1" x14ac:dyDescent="0.3">
      <c r="A680" s="58" t="s">
        <v>296</v>
      </c>
      <c r="B680" s="59">
        <v>11.350601388299999</v>
      </c>
      <c r="C680" s="60">
        <v>9.4902196305839091E-3</v>
      </c>
      <c r="D680" s="59">
        <v>1.8392574854999999</v>
      </c>
      <c r="E680" s="60">
        <v>6.0727641841811101E-3</v>
      </c>
      <c r="F680" s="59">
        <v>1.4121809931</v>
      </c>
      <c r="G680" s="60">
        <v>1.2133016216599899E-2</v>
      </c>
      <c r="H680" s="59">
        <v>1.7550235856</v>
      </c>
      <c r="I680" s="60">
        <v>9.1492491320785199E-3</v>
      </c>
      <c r="J680" s="59">
        <v>1.6000800481999999</v>
      </c>
      <c r="K680" s="60">
        <v>2.73597445835875E-2</v>
      </c>
      <c r="L680" s="59">
        <v>0.3819354136</v>
      </c>
      <c r="M680" s="60">
        <v>1.6823882833235701E-3</v>
      </c>
      <c r="N680" s="67">
        <v>0</v>
      </c>
      <c r="O680" s="71">
        <v>0</v>
      </c>
      <c r="P680" s="59">
        <v>0</v>
      </c>
      <c r="Q680" s="60">
        <v>0</v>
      </c>
      <c r="R680" s="59">
        <v>2.6808946581000002</v>
      </c>
      <c r="S680" s="60">
        <v>2.2372985478848698E-2</v>
      </c>
      <c r="T680" s="59">
        <v>0</v>
      </c>
      <c r="U680" s="60">
        <v>0</v>
      </c>
      <c r="V680" s="67">
        <v>0</v>
      </c>
      <c r="W680" s="71">
        <v>0</v>
      </c>
      <c r="X680" s="59">
        <v>1.6812292042000001</v>
      </c>
      <c r="Y680" s="60">
        <v>4.05109580704665E-2</v>
      </c>
    </row>
    <row r="681" spans="1:25" customFormat="1" x14ac:dyDescent="0.3">
      <c r="A681" s="58" t="s">
        <v>297</v>
      </c>
      <c r="B681" s="61">
        <v>63.494130774399999</v>
      </c>
      <c r="C681" s="62">
        <v>5.3087340986460403E-2</v>
      </c>
      <c r="D681" s="61">
        <v>27.064462737300001</v>
      </c>
      <c r="E681" s="63">
        <v>8.9360027767128994E-2</v>
      </c>
      <c r="F681" s="61">
        <v>3.0367665208000001</v>
      </c>
      <c r="G681" s="62">
        <v>2.6090945581991001E-2</v>
      </c>
      <c r="H681" s="61">
        <v>6.5983284440000096</v>
      </c>
      <c r="I681" s="62">
        <v>3.4398256117337003E-2</v>
      </c>
      <c r="J681" s="61">
        <v>0</v>
      </c>
      <c r="K681" s="62">
        <v>0</v>
      </c>
      <c r="L681" s="61">
        <v>8.3719264996000096</v>
      </c>
      <c r="M681" s="62">
        <v>3.6877520518493002E-2</v>
      </c>
      <c r="N681" s="69">
        <v>4.5079198716999898</v>
      </c>
      <c r="O681" s="72">
        <v>12.553009336437899</v>
      </c>
      <c r="P681" s="61">
        <v>0</v>
      </c>
      <c r="Q681" s="62">
        <v>0</v>
      </c>
      <c r="R681" s="61">
        <v>8.0065911353000008</v>
      </c>
      <c r="S681" s="62">
        <v>6.6817749315110794E-2</v>
      </c>
      <c r="T681" s="61">
        <v>4.7510523342000104</v>
      </c>
      <c r="U681" s="62">
        <v>0.11631912545774301</v>
      </c>
      <c r="V681" s="69">
        <v>0</v>
      </c>
      <c r="W681" s="72">
        <v>0</v>
      </c>
      <c r="X681" s="61">
        <v>1.1570832314999999</v>
      </c>
      <c r="Y681" s="62">
        <v>2.7881118266465801E-2</v>
      </c>
    </row>
    <row r="682" spans="1:25" customFormat="1" x14ac:dyDescent="0.3">
      <c r="A682" s="58" t="s">
        <v>298</v>
      </c>
      <c r="B682" s="59">
        <v>25.4338526921</v>
      </c>
      <c r="C682" s="60">
        <v>2.1265203476244901E-2</v>
      </c>
      <c r="D682" s="59">
        <v>8.1038040769999906</v>
      </c>
      <c r="E682" s="60">
        <v>2.67567165241402E-2</v>
      </c>
      <c r="F682" s="59">
        <v>3.4363789545999999</v>
      </c>
      <c r="G682" s="60">
        <v>2.9524290290169598E-2</v>
      </c>
      <c r="H682" s="59">
        <v>6.6140868880000099</v>
      </c>
      <c r="I682" s="60">
        <v>3.4480407680012801E-2</v>
      </c>
      <c r="J682" s="59">
        <v>0</v>
      </c>
      <c r="K682" s="60">
        <v>0</v>
      </c>
      <c r="L682" s="59">
        <v>4.5086616278000102</v>
      </c>
      <c r="M682" s="60">
        <v>1.9860215172467301E-2</v>
      </c>
      <c r="N682" s="67">
        <v>0</v>
      </c>
      <c r="O682" s="71">
        <v>0</v>
      </c>
      <c r="P682" s="59">
        <v>0</v>
      </c>
      <c r="Q682" s="60">
        <v>0</v>
      </c>
      <c r="R682" s="59">
        <v>0</v>
      </c>
      <c r="S682" s="60">
        <v>0</v>
      </c>
      <c r="T682" s="59">
        <v>0</v>
      </c>
      <c r="U682" s="60">
        <v>0</v>
      </c>
      <c r="V682" s="67">
        <v>0</v>
      </c>
      <c r="W682" s="71">
        <v>0</v>
      </c>
      <c r="X682" s="59">
        <v>2.7709211446999999</v>
      </c>
      <c r="Y682" s="60">
        <v>6.6768213417352201E-2</v>
      </c>
    </row>
    <row r="683" spans="1:25" customFormat="1" x14ac:dyDescent="0.3">
      <c r="A683" s="58" t="s">
        <v>299</v>
      </c>
      <c r="B683" s="61">
        <v>19.142971986900001</v>
      </c>
      <c r="C683" s="62">
        <v>1.6005408200226199E-2</v>
      </c>
      <c r="D683" s="61">
        <v>4.0742014291000004</v>
      </c>
      <c r="E683" s="62">
        <v>1.34519852238372E-2</v>
      </c>
      <c r="F683" s="61">
        <v>1.2079830352000001</v>
      </c>
      <c r="G683" s="62">
        <v>1.03786114011388E-2</v>
      </c>
      <c r="H683" s="61">
        <v>4.3010940334000001</v>
      </c>
      <c r="I683" s="62">
        <v>2.2422365816023901E-2</v>
      </c>
      <c r="J683" s="61">
        <v>7.7482831323000001</v>
      </c>
      <c r="K683" s="63">
        <v>0.13248777628314601</v>
      </c>
      <c r="L683" s="61">
        <v>1.3535723415000001</v>
      </c>
      <c r="M683" s="62">
        <v>5.96235428002334E-3</v>
      </c>
      <c r="N683" s="69">
        <v>0</v>
      </c>
      <c r="O683" s="72">
        <v>0</v>
      </c>
      <c r="P683" s="61">
        <v>0</v>
      </c>
      <c r="Q683" s="62">
        <v>0</v>
      </c>
      <c r="R683" s="61">
        <v>0.45783801540000002</v>
      </c>
      <c r="S683" s="62">
        <v>3.8208152786833598E-3</v>
      </c>
      <c r="T683" s="61">
        <v>0</v>
      </c>
      <c r="U683" s="62">
        <v>0</v>
      </c>
      <c r="V683" s="69">
        <v>0</v>
      </c>
      <c r="W683" s="72">
        <v>0</v>
      </c>
      <c r="X683" s="61">
        <v>0</v>
      </c>
      <c r="Y683" s="62">
        <v>0</v>
      </c>
    </row>
    <row r="684" spans="1:25" customFormat="1" x14ac:dyDescent="0.3">
      <c r="A684" s="58" t="s">
        <v>300</v>
      </c>
      <c r="B684" s="59">
        <v>11.7137112786</v>
      </c>
      <c r="C684" s="60">
        <v>9.7938152279534296E-3</v>
      </c>
      <c r="D684" s="59">
        <v>3.2159208083999999</v>
      </c>
      <c r="E684" s="60">
        <v>1.06181591530156E-2</v>
      </c>
      <c r="F684" s="59">
        <v>0</v>
      </c>
      <c r="G684" s="60">
        <v>0</v>
      </c>
      <c r="H684" s="59">
        <v>2.8817076617000001</v>
      </c>
      <c r="I684" s="60">
        <v>1.5022852991288501E-2</v>
      </c>
      <c r="J684" s="59">
        <v>3.1904679841000099</v>
      </c>
      <c r="K684" s="63">
        <v>5.4553763885304397E-2</v>
      </c>
      <c r="L684" s="59">
        <v>0</v>
      </c>
      <c r="M684" s="60">
        <v>0</v>
      </c>
      <c r="N684" s="67">
        <v>0</v>
      </c>
      <c r="O684" s="71">
        <v>0</v>
      </c>
      <c r="P684" s="59">
        <v>1.1118501179</v>
      </c>
      <c r="Q684" s="60">
        <v>2.3473854094550401E-2</v>
      </c>
      <c r="R684" s="59">
        <v>0</v>
      </c>
      <c r="S684" s="60">
        <v>0</v>
      </c>
      <c r="T684" s="59">
        <v>0</v>
      </c>
      <c r="U684" s="60">
        <v>0</v>
      </c>
      <c r="V684" s="67">
        <v>0.70181832960000001</v>
      </c>
      <c r="W684" s="71">
        <v>5.0143565989163097</v>
      </c>
      <c r="X684" s="59">
        <v>0.61194637690000098</v>
      </c>
      <c r="Y684" s="60">
        <v>1.47454814334885E-2</v>
      </c>
    </row>
    <row r="685" spans="1:25" customFormat="1" x14ac:dyDescent="0.3">
      <c r="A685" s="58" t="s">
        <v>301</v>
      </c>
      <c r="B685" s="61">
        <v>11.8741648916</v>
      </c>
      <c r="C685" s="62">
        <v>9.9279702366440094E-3</v>
      </c>
      <c r="D685" s="61">
        <v>0.59753246319999997</v>
      </c>
      <c r="E685" s="62">
        <v>1.9729014398547E-3</v>
      </c>
      <c r="F685" s="61">
        <v>0</v>
      </c>
      <c r="G685" s="62">
        <v>0</v>
      </c>
      <c r="H685" s="61">
        <v>1.8672752962000001</v>
      </c>
      <c r="I685" s="62">
        <v>9.7344372026025201E-3</v>
      </c>
      <c r="J685" s="61">
        <v>0</v>
      </c>
      <c r="K685" s="62">
        <v>0</v>
      </c>
      <c r="L685" s="61">
        <v>7.5394538075000002</v>
      </c>
      <c r="M685" s="63">
        <v>3.3210559421131602E-2</v>
      </c>
      <c r="N685" s="69">
        <v>0</v>
      </c>
      <c r="O685" s="72">
        <v>0</v>
      </c>
      <c r="P685" s="61">
        <v>0</v>
      </c>
      <c r="Q685" s="62">
        <v>0</v>
      </c>
      <c r="R685" s="61">
        <v>1.8699033247000001</v>
      </c>
      <c r="S685" s="62">
        <v>1.5604984628532E-2</v>
      </c>
      <c r="T685" s="61">
        <v>0</v>
      </c>
      <c r="U685" s="62">
        <v>0</v>
      </c>
      <c r="V685" s="69">
        <v>0</v>
      </c>
      <c r="W685" s="72">
        <v>0</v>
      </c>
      <c r="X685" s="61">
        <v>0</v>
      </c>
      <c r="Y685" s="62">
        <v>0</v>
      </c>
    </row>
    <row r="686" spans="1:25" customFormat="1" x14ac:dyDescent="0.3">
      <c r="A686" s="58" t="s">
        <v>305</v>
      </c>
      <c r="B686" s="59">
        <v>61.277000363900001</v>
      </c>
      <c r="C686" s="60">
        <v>5.1233601803355899E-2</v>
      </c>
      <c r="D686" s="59">
        <v>17.5216737927</v>
      </c>
      <c r="E686" s="60">
        <v>5.7852146256883299E-2</v>
      </c>
      <c r="F686" s="59">
        <v>9.0239954748999995</v>
      </c>
      <c r="G686" s="60">
        <v>7.7531339092122106E-2</v>
      </c>
      <c r="H686" s="59">
        <v>6.9861647506000102</v>
      </c>
      <c r="I686" s="60">
        <v>3.6420115550260597E-2</v>
      </c>
      <c r="J686" s="59">
        <v>2.3948594048999898</v>
      </c>
      <c r="K686" s="60">
        <v>4.0949664802942702E-2</v>
      </c>
      <c r="L686" s="59">
        <v>8.9677698414999991</v>
      </c>
      <c r="M686" s="60">
        <v>3.9502152384023E-2</v>
      </c>
      <c r="N686" s="67">
        <v>1.6362243882</v>
      </c>
      <c r="O686" s="71">
        <v>4.5563232280427002</v>
      </c>
      <c r="P686" s="59">
        <v>0</v>
      </c>
      <c r="Q686" s="60">
        <v>0</v>
      </c>
      <c r="R686" s="59">
        <v>5.5060294514999999</v>
      </c>
      <c r="S686" s="60">
        <v>4.5949704361687597E-2</v>
      </c>
      <c r="T686" s="59">
        <v>0.381935413599999</v>
      </c>
      <c r="U686" s="60">
        <v>9.3508532775979404E-3</v>
      </c>
      <c r="V686" s="67">
        <v>3.1459384570000002</v>
      </c>
      <c r="W686" s="68">
        <v>22.477123489540901</v>
      </c>
      <c r="X686" s="59">
        <v>5.7124093890000003</v>
      </c>
      <c r="Y686" s="63">
        <v>0.13764641766928801</v>
      </c>
    </row>
    <row r="687" spans="1:25" customFormat="1" x14ac:dyDescent="0.3">
      <c r="A687" s="65" t="s">
        <v>1</v>
      </c>
    </row>
    <row r="688" spans="1:25" customFormat="1" x14ac:dyDescent="0.3">
      <c r="A688" s="65" t="s">
        <v>1</v>
      </c>
    </row>
    <row r="689" spans="1:25" customFormat="1" x14ac:dyDescent="0.3">
      <c r="A689" s="53" t="s">
        <v>408</v>
      </c>
    </row>
    <row r="690" spans="1:25" customFormat="1" x14ac:dyDescent="0.3">
      <c r="A690" s="54" t="s">
        <v>1</v>
      </c>
    </row>
    <row r="691" spans="1:25" customFormat="1" ht="25.5" customHeight="1" x14ac:dyDescent="0.3">
      <c r="A691" s="114" t="s">
        <v>1</v>
      </c>
      <c r="B691" s="113" t="s">
        <v>502</v>
      </c>
      <c r="C691" s="113" t="s">
        <v>1</v>
      </c>
      <c r="D691" s="113" t="s">
        <v>53</v>
      </c>
      <c r="E691" s="113" t="s">
        <v>1</v>
      </c>
      <c r="F691" s="113" t="s">
        <v>54</v>
      </c>
      <c r="G691" s="113" t="s">
        <v>1</v>
      </c>
      <c r="H691" s="116" t="s">
        <v>55</v>
      </c>
      <c r="I691" s="116" t="s">
        <v>1</v>
      </c>
      <c r="J691" s="116" t="s">
        <v>56</v>
      </c>
      <c r="K691" s="116" t="s">
        <v>1</v>
      </c>
      <c r="L691" s="116" t="s">
        <v>57</v>
      </c>
      <c r="M691" s="116" t="s">
        <v>1</v>
      </c>
      <c r="N691" s="116" t="s">
        <v>58</v>
      </c>
      <c r="O691" s="116" t="s">
        <v>1</v>
      </c>
      <c r="P691" s="116" t="s">
        <v>59</v>
      </c>
      <c r="Q691" s="116" t="s">
        <v>1</v>
      </c>
      <c r="R691" s="116" t="s">
        <v>60</v>
      </c>
      <c r="S691" s="116" t="s">
        <v>1</v>
      </c>
      <c r="T691" s="113" t="s">
        <v>61</v>
      </c>
      <c r="U691" s="113" t="s">
        <v>1</v>
      </c>
      <c r="V691" s="113" t="s">
        <v>62</v>
      </c>
      <c r="W691" s="113" t="s">
        <v>1</v>
      </c>
      <c r="X691" s="113" t="s">
        <v>63</v>
      </c>
      <c r="Y691" s="113" t="s">
        <v>1</v>
      </c>
    </row>
    <row r="692" spans="1:25" customFormat="1" x14ac:dyDescent="0.3">
      <c r="A692" s="115" t="s">
        <v>1</v>
      </c>
      <c r="B692" s="55" t="s">
        <v>14</v>
      </c>
      <c r="C692" s="55" t="s">
        <v>15</v>
      </c>
      <c r="D692" s="55" t="s">
        <v>14</v>
      </c>
      <c r="E692" s="55" t="s">
        <v>15</v>
      </c>
      <c r="F692" s="55" t="s">
        <v>14</v>
      </c>
      <c r="G692" s="55" t="s">
        <v>15</v>
      </c>
      <c r="H692" s="55" t="s">
        <v>14</v>
      </c>
      <c r="I692" s="55" t="s">
        <v>15</v>
      </c>
      <c r="J692" s="55" t="s">
        <v>14</v>
      </c>
      <c r="K692" s="55" t="s">
        <v>15</v>
      </c>
      <c r="L692" s="55" t="s">
        <v>14</v>
      </c>
      <c r="M692" s="55" t="s">
        <v>15</v>
      </c>
      <c r="N692" s="55" t="s">
        <v>14</v>
      </c>
      <c r="O692" s="55" t="s">
        <v>15</v>
      </c>
      <c r="P692" s="55" t="s">
        <v>14</v>
      </c>
      <c r="Q692" s="55" t="s">
        <v>15</v>
      </c>
      <c r="R692" s="55" t="s">
        <v>14</v>
      </c>
      <c r="S692" s="55" t="s">
        <v>15</v>
      </c>
      <c r="T692" s="55" t="s">
        <v>14</v>
      </c>
      <c r="U692" s="55" t="s">
        <v>15</v>
      </c>
      <c r="V692" s="55" t="s">
        <v>14</v>
      </c>
      <c r="W692" s="55" t="s">
        <v>15</v>
      </c>
      <c r="X692" s="55" t="s">
        <v>14</v>
      </c>
      <c r="Y692" s="55" t="s">
        <v>15</v>
      </c>
    </row>
    <row r="693" spans="1:25" customFormat="1" x14ac:dyDescent="0.3">
      <c r="A693" s="56" t="s">
        <v>16</v>
      </c>
      <c r="B693" s="57">
        <v>370.79862425990001</v>
      </c>
      <c r="C693" s="57">
        <v>370.79862425990001</v>
      </c>
      <c r="D693" s="57">
        <v>94.686357200200007</v>
      </c>
      <c r="E693" s="57">
        <v>94.686357200200007</v>
      </c>
      <c r="F693" s="57">
        <v>37.803043330999998</v>
      </c>
      <c r="G693" s="57">
        <v>37.803043330999998</v>
      </c>
      <c r="H693" s="57">
        <v>53.064083482999997</v>
      </c>
      <c r="I693" s="57">
        <v>53.064083482999997</v>
      </c>
      <c r="J693" s="57">
        <v>15.1172480816</v>
      </c>
      <c r="K693" s="57">
        <v>15.1172480816</v>
      </c>
      <c r="L693" s="57">
        <v>72.518327307199996</v>
      </c>
      <c r="M693" s="57">
        <v>72.518327307199996</v>
      </c>
      <c r="N693" s="57">
        <v>7.4014665068000003</v>
      </c>
      <c r="O693" s="57">
        <v>7.4014665068000003</v>
      </c>
      <c r="P693" s="57">
        <v>22.641140540199999</v>
      </c>
      <c r="Q693" s="57">
        <v>22.641140540199999</v>
      </c>
      <c r="R693" s="57">
        <v>37.1984287557</v>
      </c>
      <c r="S693" s="57">
        <v>37.1984287557</v>
      </c>
      <c r="T693" s="57">
        <v>12.694359802699999</v>
      </c>
      <c r="U693" s="57">
        <v>12.694359802699999</v>
      </c>
      <c r="V693" s="57">
        <v>7.9106334391999997</v>
      </c>
      <c r="W693" s="57">
        <v>7.9106334391999997</v>
      </c>
      <c r="X693" s="57">
        <v>9.7635358123000007</v>
      </c>
      <c r="Y693" s="57">
        <v>9.7635358123000007</v>
      </c>
    </row>
    <row r="694" spans="1:25" customFormat="1" x14ac:dyDescent="0.3">
      <c r="A694" s="58" t="s">
        <v>306</v>
      </c>
      <c r="B694" s="59">
        <v>71.320896429499996</v>
      </c>
      <c r="C694" s="60">
        <v>0.19234401576287899</v>
      </c>
      <c r="D694" s="59">
        <v>29.2309619525</v>
      </c>
      <c r="E694" s="63">
        <v>0.30871355511856402</v>
      </c>
      <c r="F694" s="59">
        <v>11.320368862900001</v>
      </c>
      <c r="G694" s="60">
        <v>0.29945654808211802</v>
      </c>
      <c r="H694" s="59">
        <v>7.8967671917000004</v>
      </c>
      <c r="I694" s="60">
        <v>0.14881567104103199</v>
      </c>
      <c r="J694" s="67">
        <v>0.69879836169999698</v>
      </c>
      <c r="K694" s="71">
        <v>4.6225236096412603</v>
      </c>
      <c r="L694" s="59">
        <v>13.4303618871</v>
      </c>
      <c r="M694" s="60">
        <v>0.185199554178997</v>
      </c>
      <c r="N694" s="67">
        <v>1.8994969196</v>
      </c>
      <c r="O694" s="71">
        <v>25.663791329121899</v>
      </c>
      <c r="P694" s="67">
        <v>0.45783801540000202</v>
      </c>
      <c r="Q694" s="71">
        <v>2.02215084786517</v>
      </c>
      <c r="R694" s="59">
        <v>3.3821060588999998</v>
      </c>
      <c r="S694" s="60">
        <v>9.0920669824844494E-2</v>
      </c>
      <c r="T694" s="67">
        <v>0</v>
      </c>
      <c r="U694" s="71">
        <v>0</v>
      </c>
      <c r="V694" s="67">
        <v>0.38378541199999999</v>
      </c>
      <c r="W694" s="71">
        <v>4.8515130292626996</v>
      </c>
      <c r="X694" s="67">
        <v>2.6204117676999998</v>
      </c>
      <c r="Y694" s="71">
        <v>26.838758192486299</v>
      </c>
    </row>
    <row r="695" spans="1:25" customFormat="1" x14ac:dyDescent="0.3">
      <c r="A695" s="58" t="s">
        <v>307</v>
      </c>
      <c r="B695" s="61">
        <v>100.9846910066</v>
      </c>
      <c r="C695" s="62">
        <v>0.27234375857828902</v>
      </c>
      <c r="D695" s="61">
        <v>16.403477637000101</v>
      </c>
      <c r="E695" s="64">
        <v>0.17324013851665401</v>
      </c>
      <c r="F695" s="61">
        <v>13.9734829315</v>
      </c>
      <c r="G695" s="62">
        <v>0.36963910045943799</v>
      </c>
      <c r="H695" s="61">
        <v>18.130613293300001</v>
      </c>
      <c r="I695" s="62">
        <v>0.34167391770948902</v>
      </c>
      <c r="J695" s="69">
        <v>3.6340683460999998</v>
      </c>
      <c r="K695" s="72">
        <v>24.039218821335702</v>
      </c>
      <c r="L695" s="61">
        <v>15.3034998194001</v>
      </c>
      <c r="M695" s="62">
        <v>0.21102940991139801</v>
      </c>
      <c r="N695" s="69">
        <v>0.7854459842</v>
      </c>
      <c r="O695" s="72">
        <v>10.6120318652848</v>
      </c>
      <c r="P695" s="69">
        <v>6.07903578619998</v>
      </c>
      <c r="Q695" s="72">
        <v>26.8495121763256</v>
      </c>
      <c r="R695" s="61">
        <v>13.6341367067</v>
      </c>
      <c r="S695" s="62">
        <v>0.36652453242694599</v>
      </c>
      <c r="T695" s="69">
        <v>5.3365198247999999</v>
      </c>
      <c r="U695" s="72">
        <v>42.038510864210402</v>
      </c>
      <c r="V695" s="69">
        <v>5.6085752758999998</v>
      </c>
      <c r="W695" s="72">
        <v>70.899193079880504</v>
      </c>
      <c r="X695" s="69">
        <v>2.0958354015</v>
      </c>
      <c r="Y695" s="72">
        <v>21.465946781899301</v>
      </c>
    </row>
    <row r="696" spans="1:25" customFormat="1" x14ac:dyDescent="0.3">
      <c r="A696" s="58" t="s">
        <v>308</v>
      </c>
      <c r="B696" s="59">
        <v>198.4930368238</v>
      </c>
      <c r="C696" s="60">
        <v>0.53531222565883196</v>
      </c>
      <c r="D696" s="59">
        <v>49.051917610700002</v>
      </c>
      <c r="E696" s="60">
        <v>0.51804630636478199</v>
      </c>
      <c r="F696" s="59">
        <v>12.509191536599999</v>
      </c>
      <c r="G696" s="64">
        <v>0.33090435145844399</v>
      </c>
      <c r="H696" s="59">
        <v>27.036702997999999</v>
      </c>
      <c r="I696" s="60">
        <v>0.50951041124947904</v>
      </c>
      <c r="J696" s="67">
        <v>10.784381373800001</v>
      </c>
      <c r="K696" s="71">
        <v>71.338257569023</v>
      </c>
      <c r="L696" s="59">
        <v>43.784465600700003</v>
      </c>
      <c r="M696" s="60">
        <v>0.60377103590960601</v>
      </c>
      <c r="N696" s="67">
        <v>4.7165236030000104</v>
      </c>
      <c r="O696" s="71">
        <v>63.724176805593302</v>
      </c>
      <c r="P696" s="67">
        <v>16.1042667386</v>
      </c>
      <c r="Q696" s="71">
        <v>71.128336975809205</v>
      </c>
      <c r="R696" s="59">
        <v>20.182185990099999</v>
      </c>
      <c r="S696" s="60">
        <v>0.54255479774821003</v>
      </c>
      <c r="T696" s="67">
        <v>7.3578399779000003</v>
      </c>
      <c r="U696" s="71">
        <v>57.961489135789598</v>
      </c>
      <c r="V696" s="67">
        <v>1.9182727513</v>
      </c>
      <c r="W696" s="71">
        <v>24.249293890856801</v>
      </c>
      <c r="X696" s="67">
        <v>5.0472886430999999</v>
      </c>
      <c r="Y696" s="71">
        <v>51.695295025614399</v>
      </c>
    </row>
    <row r="697" spans="1:25" customFormat="1" x14ac:dyDescent="0.3">
      <c r="A697" s="65" t="s">
        <v>1</v>
      </c>
    </row>
    <row r="698" spans="1:25" customFormat="1" x14ac:dyDescent="0.3">
      <c r="A698" s="65" t="s">
        <v>1</v>
      </c>
    </row>
    <row r="699" spans="1:25" customFormat="1" x14ac:dyDescent="0.3">
      <c r="A699" s="53" t="s">
        <v>409</v>
      </c>
    </row>
    <row r="700" spans="1:25" customFormat="1" x14ac:dyDescent="0.3">
      <c r="A700" s="54" t="s">
        <v>1</v>
      </c>
    </row>
    <row r="701" spans="1:25" customFormat="1" ht="25.5" customHeight="1" x14ac:dyDescent="0.3">
      <c r="A701" s="114" t="s">
        <v>1</v>
      </c>
      <c r="B701" s="113" t="s">
        <v>502</v>
      </c>
      <c r="C701" s="113" t="s">
        <v>1</v>
      </c>
      <c r="D701" s="113" t="s">
        <v>53</v>
      </c>
      <c r="E701" s="113" t="s">
        <v>1</v>
      </c>
      <c r="F701" s="113" t="s">
        <v>54</v>
      </c>
      <c r="G701" s="113" t="s">
        <v>1</v>
      </c>
      <c r="H701" s="116" t="s">
        <v>55</v>
      </c>
      <c r="I701" s="116" t="s">
        <v>1</v>
      </c>
      <c r="J701" s="116" t="s">
        <v>56</v>
      </c>
      <c r="K701" s="116" t="s">
        <v>1</v>
      </c>
      <c r="L701" s="116" t="s">
        <v>57</v>
      </c>
      <c r="M701" s="116" t="s">
        <v>1</v>
      </c>
      <c r="N701" s="116" t="s">
        <v>58</v>
      </c>
      <c r="O701" s="116" t="s">
        <v>1</v>
      </c>
      <c r="P701" s="116" t="s">
        <v>59</v>
      </c>
      <c r="Q701" s="116" t="s">
        <v>1</v>
      </c>
      <c r="R701" s="116" t="s">
        <v>60</v>
      </c>
      <c r="S701" s="116" t="s">
        <v>1</v>
      </c>
      <c r="T701" s="113" t="s">
        <v>61</v>
      </c>
      <c r="U701" s="113" t="s">
        <v>1</v>
      </c>
      <c r="V701" s="113" t="s">
        <v>62</v>
      </c>
      <c r="W701" s="113" t="s">
        <v>1</v>
      </c>
      <c r="X701" s="113" t="s">
        <v>63</v>
      </c>
      <c r="Y701" s="113" t="s">
        <v>1</v>
      </c>
    </row>
    <row r="702" spans="1:25" customFormat="1" x14ac:dyDescent="0.3">
      <c r="A702" s="115" t="s">
        <v>1</v>
      </c>
      <c r="B702" s="55" t="s">
        <v>14</v>
      </c>
      <c r="C702" s="55" t="s">
        <v>15</v>
      </c>
      <c r="D702" s="55" t="s">
        <v>14</v>
      </c>
      <c r="E702" s="55" t="s">
        <v>15</v>
      </c>
      <c r="F702" s="55" t="s">
        <v>14</v>
      </c>
      <c r="G702" s="55" t="s">
        <v>15</v>
      </c>
      <c r="H702" s="55" t="s">
        <v>14</v>
      </c>
      <c r="I702" s="55" t="s">
        <v>15</v>
      </c>
      <c r="J702" s="55" t="s">
        <v>14</v>
      </c>
      <c r="K702" s="55" t="s">
        <v>15</v>
      </c>
      <c r="L702" s="55" t="s">
        <v>14</v>
      </c>
      <c r="M702" s="55" t="s">
        <v>15</v>
      </c>
      <c r="N702" s="55" t="s">
        <v>14</v>
      </c>
      <c r="O702" s="55" t="s">
        <v>15</v>
      </c>
      <c r="P702" s="55" t="s">
        <v>14</v>
      </c>
      <c r="Q702" s="55" t="s">
        <v>15</v>
      </c>
      <c r="R702" s="55" t="s">
        <v>14</v>
      </c>
      <c r="S702" s="55" t="s">
        <v>15</v>
      </c>
      <c r="T702" s="55" t="s">
        <v>14</v>
      </c>
      <c r="U702" s="55" t="s">
        <v>15</v>
      </c>
      <c r="V702" s="55" t="s">
        <v>14</v>
      </c>
      <c r="W702" s="55" t="s">
        <v>15</v>
      </c>
      <c r="X702" s="55" t="s">
        <v>14</v>
      </c>
      <c r="Y702" s="55" t="s">
        <v>15</v>
      </c>
    </row>
    <row r="703" spans="1:25" customFormat="1" x14ac:dyDescent="0.3">
      <c r="A703" s="56" t="s">
        <v>16</v>
      </c>
      <c r="B703" s="57">
        <v>312.15677068600002</v>
      </c>
      <c r="C703" s="57">
        <v>312.15677068600002</v>
      </c>
      <c r="D703" s="57">
        <v>59.110712430200003</v>
      </c>
      <c r="E703" s="57">
        <v>59.110712430200003</v>
      </c>
      <c r="F703" s="57">
        <v>19.603160290400002</v>
      </c>
      <c r="G703" s="57">
        <v>19.603160290400002</v>
      </c>
      <c r="H703" s="57">
        <v>71.230240911799996</v>
      </c>
      <c r="I703" s="57">
        <v>71.230240911799996</v>
      </c>
      <c r="J703" s="57">
        <v>10.6627577152</v>
      </c>
      <c r="K703" s="57">
        <v>10.6627577152</v>
      </c>
      <c r="L703" s="57">
        <v>91.032965388299999</v>
      </c>
      <c r="M703" s="57">
        <v>91.032965388299999</v>
      </c>
      <c r="N703" s="57">
        <v>3.8614430527999999</v>
      </c>
      <c r="O703" s="57">
        <v>3.8614430527999999</v>
      </c>
      <c r="P703" s="57">
        <v>15.0413736253</v>
      </c>
      <c r="Q703" s="57">
        <v>15.0413736253</v>
      </c>
      <c r="R703" s="57">
        <v>31.159294300199999</v>
      </c>
      <c r="S703" s="57">
        <v>31.159294300199999</v>
      </c>
      <c r="T703" s="57">
        <v>1.7198908533999999</v>
      </c>
      <c r="U703" s="57">
        <v>1.7198908533999999</v>
      </c>
      <c r="V703" s="57">
        <v>1.8072287975000001</v>
      </c>
      <c r="W703" s="57">
        <v>1.8072287975000001</v>
      </c>
      <c r="X703" s="57">
        <v>6.9277033209000001</v>
      </c>
      <c r="Y703" s="57">
        <v>6.9277033209000001</v>
      </c>
    </row>
    <row r="704" spans="1:25" customFormat="1" x14ac:dyDescent="0.3">
      <c r="A704" s="58" t="s">
        <v>306</v>
      </c>
      <c r="B704" s="59">
        <v>55.019878428699997</v>
      </c>
      <c r="C704" s="60">
        <v>0.17625720021317401</v>
      </c>
      <c r="D704" s="59">
        <v>15.252958784700001</v>
      </c>
      <c r="E704" s="60">
        <v>0.25804051681344897</v>
      </c>
      <c r="F704" s="67">
        <v>9.8224487535999696</v>
      </c>
      <c r="G704" s="68">
        <v>50.106455327053702</v>
      </c>
      <c r="H704" s="59">
        <v>17.511771419799999</v>
      </c>
      <c r="I704" s="60">
        <v>0.24584742653732899</v>
      </c>
      <c r="J704" s="67">
        <v>0</v>
      </c>
      <c r="K704" s="71">
        <v>0</v>
      </c>
      <c r="L704" s="59">
        <v>7.7173104630999996</v>
      </c>
      <c r="M704" s="64">
        <v>8.4774899182751107E-2</v>
      </c>
      <c r="N704" s="67">
        <v>0.44264235819999997</v>
      </c>
      <c r="O704" s="71">
        <v>11.463133138245601</v>
      </c>
      <c r="P704" s="67">
        <v>0.71620367380000105</v>
      </c>
      <c r="Q704" s="71">
        <v>4.7615576319128596</v>
      </c>
      <c r="R704" s="59">
        <v>2.2521143339999998</v>
      </c>
      <c r="S704" s="60">
        <v>7.2277449941654998E-2</v>
      </c>
      <c r="T704" s="67">
        <v>0</v>
      </c>
      <c r="U704" s="71">
        <v>0</v>
      </c>
      <c r="V704" s="67">
        <v>0.90674842390000199</v>
      </c>
      <c r="W704" s="71">
        <v>50.173416069638499</v>
      </c>
      <c r="X704" s="67">
        <v>0.397680217599999</v>
      </c>
      <c r="Y704" s="71">
        <v>5.7404337221002102</v>
      </c>
    </row>
    <row r="705" spans="1:25" customFormat="1" x14ac:dyDescent="0.3">
      <c r="A705" s="58" t="s">
        <v>307</v>
      </c>
      <c r="B705" s="61">
        <v>79.709321410300007</v>
      </c>
      <c r="C705" s="62">
        <v>0.25535028836673901</v>
      </c>
      <c r="D705" s="61">
        <v>14.162046606400001</v>
      </c>
      <c r="E705" s="62">
        <v>0.23958511112724301</v>
      </c>
      <c r="F705" s="69">
        <v>4.7510523341999997</v>
      </c>
      <c r="G705" s="72">
        <v>24.236155108759</v>
      </c>
      <c r="H705" s="61">
        <v>22.908705187700001</v>
      </c>
      <c r="I705" s="62">
        <v>0.32161487725510302</v>
      </c>
      <c r="J705" s="69">
        <v>4.2485811419999999</v>
      </c>
      <c r="K705" s="72">
        <v>39.845049990618797</v>
      </c>
      <c r="L705" s="61">
        <v>23.330412018299999</v>
      </c>
      <c r="M705" s="62">
        <v>0.25628531289499801</v>
      </c>
      <c r="N705" s="69">
        <v>1.1597100151999999</v>
      </c>
      <c r="O705" s="72">
        <v>30.033073111335302</v>
      </c>
      <c r="P705" s="69">
        <v>1.389731394</v>
      </c>
      <c r="Q705" s="72">
        <v>9.2393914852459602</v>
      </c>
      <c r="R705" s="61">
        <v>5.7910825052999897</v>
      </c>
      <c r="S705" s="62">
        <v>0.185854096999329</v>
      </c>
      <c r="T705" s="69">
        <v>1.2526684187999999</v>
      </c>
      <c r="U705" s="72">
        <v>72.834181094901297</v>
      </c>
      <c r="V705" s="69">
        <v>0</v>
      </c>
      <c r="W705" s="72">
        <v>0</v>
      </c>
      <c r="X705" s="69">
        <v>0.715331788400001</v>
      </c>
      <c r="Y705" s="72">
        <v>10.3256700708002</v>
      </c>
    </row>
    <row r="706" spans="1:25" customFormat="1" x14ac:dyDescent="0.3">
      <c r="A706" s="58" t="s">
        <v>308</v>
      </c>
      <c r="B706" s="59">
        <v>177.427570847</v>
      </c>
      <c r="C706" s="60">
        <v>0.56839251142008795</v>
      </c>
      <c r="D706" s="59">
        <v>29.6957070391001</v>
      </c>
      <c r="E706" s="60">
        <v>0.50237437205930702</v>
      </c>
      <c r="F706" s="67">
        <v>5.0296592026000004</v>
      </c>
      <c r="G706" s="70">
        <v>25.657389564187302</v>
      </c>
      <c r="H706" s="59">
        <v>30.8097643042999</v>
      </c>
      <c r="I706" s="64">
        <v>0.43253769620756799</v>
      </c>
      <c r="J706" s="67">
        <v>6.4141765731999998</v>
      </c>
      <c r="K706" s="71">
        <v>60.154950009381203</v>
      </c>
      <c r="L706" s="59">
        <v>59.985242906899998</v>
      </c>
      <c r="M706" s="60">
        <v>0.65893978792225105</v>
      </c>
      <c r="N706" s="67">
        <v>2.2590906793999999</v>
      </c>
      <c r="O706" s="71">
        <v>58.503793750419099</v>
      </c>
      <c r="P706" s="67">
        <v>12.935438557499999</v>
      </c>
      <c r="Q706" s="71">
        <v>85.999050882841203</v>
      </c>
      <c r="R706" s="59">
        <v>23.116097460900001</v>
      </c>
      <c r="S706" s="60">
        <v>0.74186845305901605</v>
      </c>
      <c r="T706" s="67">
        <v>0.46722243460000001</v>
      </c>
      <c r="U706" s="71">
        <v>27.1658189050987</v>
      </c>
      <c r="V706" s="67">
        <v>0.90048037360000099</v>
      </c>
      <c r="W706" s="71">
        <v>49.826583930361501</v>
      </c>
      <c r="X706" s="67">
        <v>5.8146913149000001</v>
      </c>
      <c r="Y706" s="71">
        <v>83.933896207099593</v>
      </c>
    </row>
    <row r="707" spans="1:25" customFormat="1" x14ac:dyDescent="0.3">
      <c r="A707" s="65" t="s">
        <v>1</v>
      </c>
    </row>
    <row r="708" spans="1:25" customFormat="1" x14ac:dyDescent="0.3">
      <c r="A708" s="65" t="s">
        <v>1</v>
      </c>
    </row>
    <row r="709" spans="1:25" customFormat="1" x14ac:dyDescent="0.3">
      <c r="A709" s="53" t="s">
        <v>410</v>
      </c>
    </row>
    <row r="710" spans="1:25" customFormat="1" x14ac:dyDescent="0.3">
      <c r="A710" s="54" t="s">
        <v>1</v>
      </c>
    </row>
    <row r="711" spans="1:25" customFormat="1" ht="25.5" customHeight="1" x14ac:dyDescent="0.3">
      <c r="A711" s="114" t="s">
        <v>1</v>
      </c>
      <c r="B711" s="113" t="s">
        <v>502</v>
      </c>
      <c r="C711" s="113" t="s">
        <v>1</v>
      </c>
      <c r="D711" s="113" t="s">
        <v>53</v>
      </c>
      <c r="E711" s="113" t="s">
        <v>1</v>
      </c>
      <c r="F711" s="113" t="s">
        <v>54</v>
      </c>
      <c r="G711" s="113" t="s">
        <v>1</v>
      </c>
      <c r="H711" s="116" t="s">
        <v>55</v>
      </c>
      <c r="I711" s="116" t="s">
        <v>1</v>
      </c>
      <c r="J711" s="116" t="s">
        <v>56</v>
      </c>
      <c r="K711" s="116" t="s">
        <v>1</v>
      </c>
      <c r="L711" s="116" t="s">
        <v>57</v>
      </c>
      <c r="M711" s="116" t="s">
        <v>1</v>
      </c>
      <c r="N711" s="116" t="s">
        <v>58</v>
      </c>
      <c r="O711" s="116" t="s">
        <v>1</v>
      </c>
      <c r="P711" s="116" t="s">
        <v>59</v>
      </c>
      <c r="Q711" s="116" t="s">
        <v>1</v>
      </c>
      <c r="R711" s="116" t="s">
        <v>60</v>
      </c>
      <c r="S711" s="116" t="s">
        <v>1</v>
      </c>
      <c r="T711" s="113" t="s">
        <v>61</v>
      </c>
      <c r="U711" s="113" t="s">
        <v>1</v>
      </c>
      <c r="V711" s="113" t="s">
        <v>62</v>
      </c>
      <c r="W711" s="113" t="s">
        <v>1</v>
      </c>
      <c r="X711" s="113" t="s">
        <v>63</v>
      </c>
      <c r="Y711" s="113" t="s">
        <v>1</v>
      </c>
    </row>
    <row r="712" spans="1:25" customFormat="1" x14ac:dyDescent="0.3">
      <c r="A712" s="115" t="s">
        <v>1</v>
      </c>
      <c r="B712" s="55" t="s">
        <v>14</v>
      </c>
      <c r="C712" s="55" t="s">
        <v>15</v>
      </c>
      <c r="D712" s="55" t="s">
        <v>14</v>
      </c>
      <c r="E712" s="55" t="s">
        <v>15</v>
      </c>
      <c r="F712" s="55" t="s">
        <v>14</v>
      </c>
      <c r="G712" s="55" t="s">
        <v>15</v>
      </c>
      <c r="H712" s="55" t="s">
        <v>14</v>
      </c>
      <c r="I712" s="55" t="s">
        <v>15</v>
      </c>
      <c r="J712" s="55" t="s">
        <v>14</v>
      </c>
      <c r="K712" s="55" t="s">
        <v>15</v>
      </c>
      <c r="L712" s="55" t="s">
        <v>14</v>
      </c>
      <c r="M712" s="55" t="s">
        <v>15</v>
      </c>
      <c r="N712" s="55" t="s">
        <v>14</v>
      </c>
      <c r="O712" s="55" t="s">
        <v>15</v>
      </c>
      <c r="P712" s="55" t="s">
        <v>14</v>
      </c>
      <c r="Q712" s="55" t="s">
        <v>15</v>
      </c>
      <c r="R712" s="55" t="s">
        <v>14</v>
      </c>
      <c r="S712" s="55" t="s">
        <v>15</v>
      </c>
      <c r="T712" s="55" t="s">
        <v>14</v>
      </c>
      <c r="U712" s="55" t="s">
        <v>15</v>
      </c>
      <c r="V712" s="55" t="s">
        <v>14</v>
      </c>
      <c r="W712" s="55" t="s">
        <v>15</v>
      </c>
      <c r="X712" s="55" t="s">
        <v>14</v>
      </c>
      <c r="Y712" s="55" t="s">
        <v>15</v>
      </c>
    </row>
    <row r="713" spans="1:25" customFormat="1" x14ac:dyDescent="0.3">
      <c r="A713" s="56" t="s">
        <v>16</v>
      </c>
      <c r="B713" s="57">
        <v>326.6394619834</v>
      </c>
      <c r="C713" s="57">
        <v>326.6394619834</v>
      </c>
      <c r="D713" s="57">
        <v>67.176187314499998</v>
      </c>
      <c r="E713" s="57">
        <v>67.176187314499998</v>
      </c>
      <c r="F713" s="57">
        <v>15.358298665</v>
      </c>
      <c r="G713" s="57">
        <v>15.358298665</v>
      </c>
      <c r="H713" s="57">
        <v>76.721508921099996</v>
      </c>
      <c r="I713" s="57">
        <v>76.721508921099996</v>
      </c>
      <c r="J713" s="57">
        <v>15.6737802307</v>
      </c>
      <c r="K713" s="57">
        <v>15.6737802307</v>
      </c>
      <c r="L713" s="57">
        <v>97.142371652700007</v>
      </c>
      <c r="M713" s="57">
        <v>97.142371652700007</v>
      </c>
      <c r="N713" s="57">
        <v>11.900855779700001</v>
      </c>
      <c r="O713" s="57">
        <v>11.900855779700001</v>
      </c>
      <c r="P713" s="57">
        <v>12.6541745627</v>
      </c>
      <c r="Q713" s="57">
        <v>12.6541745627</v>
      </c>
      <c r="R713" s="57">
        <v>14.597664052000001</v>
      </c>
      <c r="S713" s="57">
        <v>14.597664052000001</v>
      </c>
      <c r="T713" s="57">
        <v>0</v>
      </c>
      <c r="U713" s="57">
        <v>0</v>
      </c>
      <c r="V713" s="57">
        <v>3.1437555325000002</v>
      </c>
      <c r="W713" s="57">
        <v>3.1437555325000002</v>
      </c>
      <c r="X713" s="57">
        <v>12.2708652725</v>
      </c>
      <c r="Y713" s="57">
        <v>12.2708652725</v>
      </c>
    </row>
    <row r="714" spans="1:25" customFormat="1" x14ac:dyDescent="0.3">
      <c r="A714" s="58" t="s">
        <v>306</v>
      </c>
      <c r="B714" s="59">
        <v>37.652740188700001</v>
      </c>
      <c r="C714" s="60">
        <v>0.115273090275337</v>
      </c>
      <c r="D714" s="59">
        <v>16.4506981719999</v>
      </c>
      <c r="E714" s="63">
        <v>0.244888833821164</v>
      </c>
      <c r="F714" s="67">
        <v>1.2083847457000001</v>
      </c>
      <c r="G714" s="71">
        <v>7.8679596748159799</v>
      </c>
      <c r="H714" s="59">
        <v>8.1502184689000003</v>
      </c>
      <c r="I714" s="60">
        <v>0.106231206652643</v>
      </c>
      <c r="J714" s="67">
        <v>0.80154546509999902</v>
      </c>
      <c r="K714" s="71">
        <v>5.1139256344173099</v>
      </c>
      <c r="L714" s="59">
        <v>8.8986574843999993</v>
      </c>
      <c r="M714" s="60">
        <v>9.1604284855368395E-2</v>
      </c>
      <c r="N714" s="67">
        <v>1.7455556350000001</v>
      </c>
      <c r="O714" s="71">
        <v>14.667479946925299</v>
      </c>
      <c r="P714" s="67">
        <v>0</v>
      </c>
      <c r="Q714" s="71">
        <v>0</v>
      </c>
      <c r="R714" s="67">
        <v>0</v>
      </c>
      <c r="S714" s="71">
        <v>0</v>
      </c>
      <c r="T714" s="67"/>
      <c r="U714" s="71"/>
      <c r="V714" s="67">
        <v>0</v>
      </c>
      <c r="W714" s="71">
        <v>0</v>
      </c>
      <c r="X714" s="67">
        <v>0.3976802176</v>
      </c>
      <c r="Y714" s="71">
        <v>3.24084902546549</v>
      </c>
    </row>
    <row r="715" spans="1:25" customFormat="1" x14ac:dyDescent="0.3">
      <c r="A715" s="58" t="s">
        <v>307</v>
      </c>
      <c r="B715" s="61">
        <v>56.042811358999899</v>
      </c>
      <c r="C715" s="62">
        <v>0.17157391522353199</v>
      </c>
      <c r="D715" s="61">
        <v>10.086405708599999</v>
      </c>
      <c r="E715" s="62">
        <v>0.15014852899254699</v>
      </c>
      <c r="F715" s="69">
        <v>6.0123285028</v>
      </c>
      <c r="G715" s="68">
        <v>39.1470997793622</v>
      </c>
      <c r="H715" s="61">
        <v>16.738493731999899</v>
      </c>
      <c r="I715" s="62">
        <v>0.218172113236378</v>
      </c>
      <c r="J715" s="69">
        <v>8.0379884259999894</v>
      </c>
      <c r="K715" s="68">
        <v>51.283023671954503</v>
      </c>
      <c r="L715" s="61">
        <v>10.2584438618</v>
      </c>
      <c r="M715" s="62">
        <v>0.105602155756251</v>
      </c>
      <c r="N715" s="69">
        <v>0.87506695629999698</v>
      </c>
      <c r="O715" s="72">
        <v>7.3529750506904996</v>
      </c>
      <c r="P715" s="69">
        <v>2.0324872650999999</v>
      </c>
      <c r="Q715" s="72">
        <v>16.0617925335964</v>
      </c>
      <c r="R715" s="69">
        <v>1.543758891</v>
      </c>
      <c r="S715" s="72">
        <v>10.5753830578701</v>
      </c>
      <c r="T715" s="69"/>
      <c r="U715" s="72"/>
      <c r="V715" s="69">
        <v>0</v>
      </c>
      <c r="W715" s="72">
        <v>0</v>
      </c>
      <c r="X715" s="69">
        <v>0.45783801540000002</v>
      </c>
      <c r="Y715" s="72">
        <v>3.7310980540716399</v>
      </c>
    </row>
    <row r="716" spans="1:25" customFormat="1" x14ac:dyDescent="0.3">
      <c r="A716" s="58" t="s">
        <v>308</v>
      </c>
      <c r="B716" s="59">
        <v>232.94391043569999</v>
      </c>
      <c r="C716" s="60">
        <v>0.71315299450113101</v>
      </c>
      <c r="D716" s="59">
        <v>40.639083433899998</v>
      </c>
      <c r="E716" s="60">
        <v>0.60496263718628795</v>
      </c>
      <c r="F716" s="67">
        <v>8.1375854164999701</v>
      </c>
      <c r="G716" s="71">
        <v>52.9849405458218</v>
      </c>
      <c r="H716" s="59">
        <v>51.832796720200001</v>
      </c>
      <c r="I716" s="60">
        <v>0.67559668011097895</v>
      </c>
      <c r="J716" s="67">
        <v>6.8342463395999804</v>
      </c>
      <c r="K716" s="70">
        <v>43.603050693628198</v>
      </c>
      <c r="L716" s="59">
        <v>77.985270306499999</v>
      </c>
      <c r="M716" s="60">
        <v>0.80279355938838104</v>
      </c>
      <c r="N716" s="67">
        <v>9.2802331884000093</v>
      </c>
      <c r="O716" s="71">
        <v>77.979545002384199</v>
      </c>
      <c r="P716" s="67">
        <v>10.621687297599999</v>
      </c>
      <c r="Q716" s="71">
        <v>83.938207466403597</v>
      </c>
      <c r="R716" s="67">
        <v>13.053905160999999</v>
      </c>
      <c r="S716" s="71">
        <v>89.424616942129902</v>
      </c>
      <c r="T716" s="67"/>
      <c r="U716" s="71"/>
      <c r="V716" s="67">
        <v>3.1437555325000002</v>
      </c>
      <c r="W716" s="71">
        <v>100</v>
      </c>
      <c r="X716" s="67">
        <v>11.4153470395</v>
      </c>
      <c r="Y716" s="71">
        <v>93.028052920462898</v>
      </c>
    </row>
    <row r="717" spans="1:25" customFormat="1" x14ac:dyDescent="0.3">
      <c r="A717" s="65" t="s">
        <v>1</v>
      </c>
    </row>
    <row r="718" spans="1:25" customFormat="1" x14ac:dyDescent="0.3">
      <c r="A718" s="65" t="s">
        <v>1</v>
      </c>
    </row>
    <row r="719" spans="1:25" customFormat="1" x14ac:dyDescent="0.3">
      <c r="A719" s="53" t="s">
        <v>411</v>
      </c>
    </row>
    <row r="720" spans="1:25" customFormat="1" x14ac:dyDescent="0.3">
      <c r="A720" s="54" t="s">
        <v>1</v>
      </c>
    </row>
    <row r="721" spans="1:25" customFormat="1" ht="25.5" customHeight="1" x14ac:dyDescent="0.3">
      <c r="A721" s="114" t="s">
        <v>1</v>
      </c>
      <c r="B721" s="113" t="s">
        <v>502</v>
      </c>
      <c r="C721" s="113" t="s">
        <v>1</v>
      </c>
      <c r="D721" s="113" t="s">
        <v>53</v>
      </c>
      <c r="E721" s="113" t="s">
        <v>1</v>
      </c>
      <c r="F721" s="113" t="s">
        <v>54</v>
      </c>
      <c r="G721" s="113" t="s">
        <v>1</v>
      </c>
      <c r="H721" s="116" t="s">
        <v>55</v>
      </c>
      <c r="I721" s="116" t="s">
        <v>1</v>
      </c>
      <c r="J721" s="116" t="s">
        <v>56</v>
      </c>
      <c r="K721" s="116" t="s">
        <v>1</v>
      </c>
      <c r="L721" s="116" t="s">
        <v>57</v>
      </c>
      <c r="M721" s="116" t="s">
        <v>1</v>
      </c>
      <c r="N721" s="116" t="s">
        <v>58</v>
      </c>
      <c r="O721" s="116" t="s">
        <v>1</v>
      </c>
      <c r="P721" s="116" t="s">
        <v>59</v>
      </c>
      <c r="Q721" s="116" t="s">
        <v>1</v>
      </c>
      <c r="R721" s="116" t="s">
        <v>60</v>
      </c>
      <c r="S721" s="116" t="s">
        <v>1</v>
      </c>
      <c r="T721" s="113" t="s">
        <v>61</v>
      </c>
      <c r="U721" s="113" t="s">
        <v>1</v>
      </c>
      <c r="V721" s="113" t="s">
        <v>62</v>
      </c>
      <c r="W721" s="113" t="s">
        <v>1</v>
      </c>
      <c r="X721" s="113" t="s">
        <v>63</v>
      </c>
      <c r="Y721" s="113" t="s">
        <v>1</v>
      </c>
    </row>
    <row r="722" spans="1:25" customFormat="1" x14ac:dyDescent="0.3">
      <c r="A722" s="115" t="s">
        <v>1</v>
      </c>
      <c r="B722" s="55" t="s">
        <v>14</v>
      </c>
      <c r="C722" s="55" t="s">
        <v>15</v>
      </c>
      <c r="D722" s="55" t="s">
        <v>14</v>
      </c>
      <c r="E722" s="55" t="s">
        <v>15</v>
      </c>
      <c r="F722" s="55" t="s">
        <v>14</v>
      </c>
      <c r="G722" s="55" t="s">
        <v>15</v>
      </c>
      <c r="H722" s="55" t="s">
        <v>14</v>
      </c>
      <c r="I722" s="55" t="s">
        <v>15</v>
      </c>
      <c r="J722" s="55" t="s">
        <v>14</v>
      </c>
      <c r="K722" s="55" t="s">
        <v>15</v>
      </c>
      <c r="L722" s="55" t="s">
        <v>14</v>
      </c>
      <c r="M722" s="55" t="s">
        <v>15</v>
      </c>
      <c r="N722" s="55" t="s">
        <v>14</v>
      </c>
      <c r="O722" s="55" t="s">
        <v>15</v>
      </c>
      <c r="P722" s="55" t="s">
        <v>14</v>
      </c>
      <c r="Q722" s="55" t="s">
        <v>15</v>
      </c>
      <c r="R722" s="55" t="s">
        <v>14</v>
      </c>
      <c r="S722" s="55" t="s">
        <v>15</v>
      </c>
      <c r="T722" s="55" t="s">
        <v>14</v>
      </c>
      <c r="U722" s="55" t="s">
        <v>15</v>
      </c>
      <c r="V722" s="55" t="s">
        <v>14</v>
      </c>
      <c r="W722" s="55" t="s">
        <v>15</v>
      </c>
      <c r="X722" s="55" t="s">
        <v>14</v>
      </c>
      <c r="Y722" s="55" t="s">
        <v>15</v>
      </c>
    </row>
    <row r="723" spans="1:25" customFormat="1" x14ac:dyDescent="0.3">
      <c r="A723" s="56" t="s">
        <v>16</v>
      </c>
      <c r="B723" s="57">
        <v>17.2803042729</v>
      </c>
      <c r="C723" s="57">
        <v>17.2803042729</v>
      </c>
      <c r="D723" s="57">
        <v>1.1152744928</v>
      </c>
      <c r="E723" s="57">
        <v>1.1152744928</v>
      </c>
      <c r="F723" s="57">
        <v>2.5181380728999998</v>
      </c>
      <c r="G723" s="57">
        <v>2.5181380728999998</v>
      </c>
      <c r="H723" s="57">
        <v>6.7656655105999999</v>
      </c>
      <c r="I723" s="57">
        <v>6.7656655105999999</v>
      </c>
      <c r="J723" s="57">
        <v>0</v>
      </c>
      <c r="K723" s="57">
        <v>0</v>
      </c>
      <c r="L723" s="57">
        <v>0.2400566663</v>
      </c>
      <c r="M723" s="57">
        <v>0.2400566663</v>
      </c>
      <c r="N723" s="57">
        <v>3.9026049327000001</v>
      </c>
      <c r="O723" s="57">
        <v>3.9026049327000001</v>
      </c>
      <c r="P723" s="57">
        <v>0</v>
      </c>
      <c r="Q723" s="57">
        <v>0</v>
      </c>
      <c r="R723" s="57">
        <v>1.5811442888</v>
      </c>
      <c r="S723" s="57">
        <v>1.5811442888</v>
      </c>
      <c r="T723" s="57">
        <v>0</v>
      </c>
      <c r="U723" s="57">
        <v>0</v>
      </c>
      <c r="V723" s="57">
        <v>0</v>
      </c>
      <c r="W723" s="57">
        <v>0</v>
      </c>
      <c r="X723" s="57">
        <v>1.1574203087999999</v>
      </c>
      <c r="Y723" s="57">
        <v>1.1574203087999999</v>
      </c>
    </row>
    <row r="724" spans="1:25" customFormat="1" x14ac:dyDescent="0.3">
      <c r="A724" s="58" t="s">
        <v>306</v>
      </c>
      <c r="B724" s="67">
        <v>0.3137290277</v>
      </c>
      <c r="C724" s="71">
        <v>1.81552953434974</v>
      </c>
      <c r="D724" s="67">
        <v>0.3137290277</v>
      </c>
      <c r="E724" s="71">
        <v>28.130207381714101</v>
      </c>
      <c r="F724" s="67">
        <v>0</v>
      </c>
      <c r="G724" s="71">
        <v>0</v>
      </c>
      <c r="H724" s="67">
        <v>0</v>
      </c>
      <c r="I724" s="71">
        <v>0</v>
      </c>
      <c r="J724" s="67"/>
      <c r="K724" s="71"/>
      <c r="L724" s="67">
        <v>0</v>
      </c>
      <c r="M724" s="71">
        <v>0</v>
      </c>
      <c r="N724" s="67">
        <v>0</v>
      </c>
      <c r="O724" s="71">
        <v>0</v>
      </c>
      <c r="P724" s="67"/>
      <c r="Q724" s="71"/>
      <c r="R724" s="67">
        <v>0</v>
      </c>
      <c r="S724" s="71">
        <v>0</v>
      </c>
      <c r="T724" s="67"/>
      <c r="U724" s="71"/>
      <c r="V724" s="67"/>
      <c r="W724" s="71"/>
      <c r="X724" s="67">
        <v>0</v>
      </c>
      <c r="Y724" s="71">
        <v>0</v>
      </c>
    </row>
    <row r="725" spans="1:25" customFormat="1" x14ac:dyDescent="0.3">
      <c r="A725" s="58" t="s">
        <v>307</v>
      </c>
      <c r="B725" s="69">
        <v>6.7656655105999803</v>
      </c>
      <c r="C725" s="72">
        <v>39.1524674783089</v>
      </c>
      <c r="D725" s="69">
        <v>0</v>
      </c>
      <c r="E725" s="72">
        <v>0</v>
      </c>
      <c r="F725" s="69">
        <v>0</v>
      </c>
      <c r="G725" s="72">
        <v>0</v>
      </c>
      <c r="H725" s="69">
        <v>6.7656655106000096</v>
      </c>
      <c r="I725" s="72">
        <v>100</v>
      </c>
      <c r="J725" s="69"/>
      <c r="K725" s="72"/>
      <c r="L725" s="69">
        <v>0</v>
      </c>
      <c r="M725" s="72">
        <v>0</v>
      </c>
      <c r="N725" s="69">
        <v>0</v>
      </c>
      <c r="O725" s="72">
        <v>0</v>
      </c>
      <c r="P725" s="69"/>
      <c r="Q725" s="72"/>
      <c r="R725" s="69">
        <v>0</v>
      </c>
      <c r="S725" s="72">
        <v>0</v>
      </c>
      <c r="T725" s="69"/>
      <c r="U725" s="72"/>
      <c r="V725" s="69"/>
      <c r="W725" s="72"/>
      <c r="X725" s="69">
        <v>0</v>
      </c>
      <c r="Y725" s="72">
        <v>0</v>
      </c>
    </row>
    <row r="726" spans="1:25" customFormat="1" x14ac:dyDescent="0.3">
      <c r="A726" s="58" t="s">
        <v>308</v>
      </c>
      <c r="B726" s="67">
        <v>10.2009097346</v>
      </c>
      <c r="C726" s="71">
        <v>59.032002987341301</v>
      </c>
      <c r="D726" s="67">
        <v>0.80154546510000002</v>
      </c>
      <c r="E726" s="71">
        <v>71.869792618285899</v>
      </c>
      <c r="F726" s="67">
        <v>2.5181380728999998</v>
      </c>
      <c r="G726" s="71">
        <v>100</v>
      </c>
      <c r="H726" s="67">
        <v>0</v>
      </c>
      <c r="I726" s="71">
        <v>0</v>
      </c>
      <c r="J726" s="67"/>
      <c r="K726" s="71"/>
      <c r="L726" s="67">
        <v>0.2400566663</v>
      </c>
      <c r="M726" s="71">
        <v>100</v>
      </c>
      <c r="N726" s="67">
        <v>3.9026049327000099</v>
      </c>
      <c r="O726" s="71">
        <v>100</v>
      </c>
      <c r="P726" s="67"/>
      <c r="Q726" s="71"/>
      <c r="R726" s="67">
        <v>1.5811442888</v>
      </c>
      <c r="S726" s="71">
        <v>100</v>
      </c>
      <c r="T726" s="67"/>
      <c r="U726" s="71"/>
      <c r="V726" s="67"/>
      <c r="W726" s="71"/>
      <c r="X726" s="67">
        <v>1.1574203087999999</v>
      </c>
      <c r="Y726" s="71">
        <v>100</v>
      </c>
    </row>
    <row r="727" spans="1:25" customFormat="1" x14ac:dyDescent="0.3">
      <c r="A727" s="65" t="s">
        <v>1</v>
      </c>
    </row>
    <row r="728" spans="1:25" customFormat="1" x14ac:dyDescent="0.3">
      <c r="A728" s="65" t="s">
        <v>1</v>
      </c>
    </row>
    <row r="729" spans="1:25" customFormat="1" x14ac:dyDescent="0.3">
      <c r="A729" s="53" t="s">
        <v>412</v>
      </c>
    </row>
    <row r="730" spans="1:25" customFormat="1" x14ac:dyDescent="0.3">
      <c r="A730" s="54" t="s">
        <v>1</v>
      </c>
    </row>
    <row r="731" spans="1:25" customFormat="1" ht="25.5" customHeight="1" x14ac:dyDescent="0.3">
      <c r="A731" s="114" t="s">
        <v>1</v>
      </c>
      <c r="B731" s="113" t="s">
        <v>502</v>
      </c>
      <c r="C731" s="113" t="s">
        <v>1</v>
      </c>
      <c r="D731" s="113" t="s">
        <v>53</v>
      </c>
      <c r="E731" s="113" t="s">
        <v>1</v>
      </c>
      <c r="F731" s="113" t="s">
        <v>54</v>
      </c>
      <c r="G731" s="113" t="s">
        <v>1</v>
      </c>
      <c r="H731" s="116" t="s">
        <v>55</v>
      </c>
      <c r="I731" s="116" t="s">
        <v>1</v>
      </c>
      <c r="J731" s="116" t="s">
        <v>56</v>
      </c>
      <c r="K731" s="116" t="s">
        <v>1</v>
      </c>
      <c r="L731" s="116" t="s">
        <v>57</v>
      </c>
      <c r="M731" s="116" t="s">
        <v>1</v>
      </c>
      <c r="N731" s="116" t="s">
        <v>58</v>
      </c>
      <c r="O731" s="116" t="s">
        <v>1</v>
      </c>
      <c r="P731" s="116" t="s">
        <v>59</v>
      </c>
      <c r="Q731" s="116" t="s">
        <v>1</v>
      </c>
      <c r="R731" s="116" t="s">
        <v>60</v>
      </c>
      <c r="S731" s="116" t="s">
        <v>1</v>
      </c>
      <c r="T731" s="113" t="s">
        <v>61</v>
      </c>
      <c r="U731" s="113" t="s">
        <v>1</v>
      </c>
      <c r="V731" s="113" t="s">
        <v>62</v>
      </c>
      <c r="W731" s="113" t="s">
        <v>1</v>
      </c>
      <c r="X731" s="113" t="s">
        <v>63</v>
      </c>
      <c r="Y731" s="113" t="s">
        <v>1</v>
      </c>
    </row>
    <row r="732" spans="1:25" customFormat="1" x14ac:dyDescent="0.3">
      <c r="A732" s="115" t="s">
        <v>1</v>
      </c>
      <c r="B732" s="55" t="s">
        <v>14</v>
      </c>
      <c r="C732" s="55" t="s">
        <v>15</v>
      </c>
      <c r="D732" s="55" t="s">
        <v>14</v>
      </c>
      <c r="E732" s="55" t="s">
        <v>15</v>
      </c>
      <c r="F732" s="55" t="s">
        <v>14</v>
      </c>
      <c r="G732" s="55" t="s">
        <v>15</v>
      </c>
      <c r="H732" s="55" t="s">
        <v>14</v>
      </c>
      <c r="I732" s="55" t="s">
        <v>15</v>
      </c>
      <c r="J732" s="55" t="s">
        <v>14</v>
      </c>
      <c r="K732" s="55" t="s">
        <v>15</v>
      </c>
      <c r="L732" s="55" t="s">
        <v>14</v>
      </c>
      <c r="M732" s="55" t="s">
        <v>15</v>
      </c>
      <c r="N732" s="55" t="s">
        <v>14</v>
      </c>
      <c r="O732" s="55" t="s">
        <v>15</v>
      </c>
      <c r="P732" s="55" t="s">
        <v>14</v>
      </c>
      <c r="Q732" s="55" t="s">
        <v>15</v>
      </c>
      <c r="R732" s="55" t="s">
        <v>14</v>
      </c>
      <c r="S732" s="55" t="s">
        <v>15</v>
      </c>
      <c r="T732" s="55" t="s">
        <v>14</v>
      </c>
      <c r="U732" s="55" t="s">
        <v>15</v>
      </c>
      <c r="V732" s="55" t="s">
        <v>14</v>
      </c>
      <c r="W732" s="55" t="s">
        <v>15</v>
      </c>
      <c r="X732" s="55" t="s">
        <v>14</v>
      </c>
      <c r="Y732" s="55" t="s">
        <v>15</v>
      </c>
    </row>
    <row r="733" spans="1:25" customFormat="1" x14ac:dyDescent="0.3">
      <c r="A733" s="56" t="s">
        <v>16</v>
      </c>
      <c r="B733" s="57">
        <v>253.45233500539999</v>
      </c>
      <c r="C733" s="57">
        <v>253.45233500539999</v>
      </c>
      <c r="D733" s="57">
        <v>78.504633867500004</v>
      </c>
      <c r="E733" s="57">
        <v>78.504633867500004</v>
      </c>
      <c r="F733" s="57">
        <v>23.542399422199999</v>
      </c>
      <c r="G733" s="57">
        <v>23.542399422199999</v>
      </c>
      <c r="H733" s="57">
        <v>46.733650502000003</v>
      </c>
      <c r="I733" s="57">
        <v>46.733650502000003</v>
      </c>
      <c r="J733" s="57">
        <v>15.162795327</v>
      </c>
      <c r="K733" s="57">
        <v>15.162795327</v>
      </c>
      <c r="L733" s="57">
        <v>49.584404512100001</v>
      </c>
      <c r="M733" s="57">
        <v>49.584404512100001</v>
      </c>
      <c r="N733" s="57">
        <v>8.6825425846000002</v>
      </c>
      <c r="O733" s="57">
        <v>8.6825425846000002</v>
      </c>
      <c r="P733" s="57">
        <v>6.7831242395000002</v>
      </c>
      <c r="Q733" s="57">
        <v>6.7831242395000002</v>
      </c>
      <c r="R733" s="57">
        <v>11.846742304999999</v>
      </c>
      <c r="S733" s="57">
        <v>11.846742304999999</v>
      </c>
      <c r="T733" s="57">
        <v>6.8386808881999999</v>
      </c>
      <c r="U733" s="57">
        <v>6.8386808881999999</v>
      </c>
      <c r="V733" s="57">
        <v>2.3020581632999999</v>
      </c>
      <c r="W733" s="57">
        <v>2.3020581632999999</v>
      </c>
      <c r="X733" s="57">
        <v>3.4713031939999999</v>
      </c>
      <c r="Y733" s="57">
        <v>3.4713031939999999</v>
      </c>
    </row>
    <row r="734" spans="1:25" customFormat="1" x14ac:dyDescent="0.3">
      <c r="A734" s="58" t="s">
        <v>306</v>
      </c>
      <c r="B734" s="59">
        <v>25.181433393399999</v>
      </c>
      <c r="C734" s="60">
        <v>9.9353724213523203E-2</v>
      </c>
      <c r="D734" s="59">
        <v>16.043357699399898</v>
      </c>
      <c r="E734" s="63">
        <v>0.204361919915173</v>
      </c>
      <c r="F734" s="67">
        <v>0.59101683839999897</v>
      </c>
      <c r="G734" s="71">
        <v>2.5104358642504501</v>
      </c>
      <c r="H734" s="59">
        <v>3.6110124401000099</v>
      </c>
      <c r="I734" s="60">
        <v>7.7267930095584206E-2</v>
      </c>
      <c r="J734" s="67">
        <v>2.6900024187999998</v>
      </c>
      <c r="K734" s="71">
        <v>17.740808081805199</v>
      </c>
      <c r="L734" s="59">
        <v>1.4250469810999999</v>
      </c>
      <c r="M734" s="60">
        <v>2.8739822432520001E-2</v>
      </c>
      <c r="N734" s="67">
        <v>0</v>
      </c>
      <c r="O734" s="71">
        <v>0</v>
      </c>
      <c r="P734" s="67">
        <v>0</v>
      </c>
      <c r="Q734" s="71">
        <v>0</v>
      </c>
      <c r="R734" s="67">
        <v>0.82099701560000005</v>
      </c>
      <c r="S734" s="71">
        <v>6.9301500316546303</v>
      </c>
      <c r="T734" s="67">
        <v>0</v>
      </c>
      <c r="U734" s="71">
        <v>0</v>
      </c>
      <c r="V734" s="67">
        <v>0</v>
      </c>
      <c r="W734" s="71">
        <v>0</v>
      </c>
      <c r="X734" s="67">
        <v>0</v>
      </c>
      <c r="Y734" s="71">
        <v>0</v>
      </c>
    </row>
    <row r="735" spans="1:25" customFormat="1" x14ac:dyDescent="0.3">
      <c r="A735" s="58" t="s">
        <v>307</v>
      </c>
      <c r="B735" s="61">
        <v>53.111703704300098</v>
      </c>
      <c r="C735" s="62">
        <v>0.20955302583094501</v>
      </c>
      <c r="D735" s="61">
        <v>11.370705343699999</v>
      </c>
      <c r="E735" s="62">
        <v>0.14484119960219699</v>
      </c>
      <c r="F735" s="69">
        <v>1.4374894727</v>
      </c>
      <c r="G735" s="72">
        <v>6.1059599190406999</v>
      </c>
      <c r="H735" s="61">
        <v>18.677114549999999</v>
      </c>
      <c r="I735" s="63">
        <v>0.39965023809130201</v>
      </c>
      <c r="J735" s="69">
        <v>2.6667804151999999</v>
      </c>
      <c r="K735" s="72">
        <v>17.587656877827399</v>
      </c>
      <c r="L735" s="61">
        <v>12.9681281259</v>
      </c>
      <c r="M735" s="62">
        <v>0.26153642972026397</v>
      </c>
      <c r="N735" s="69">
        <v>1.0395871649999999</v>
      </c>
      <c r="O735" s="72">
        <v>11.973303382858001</v>
      </c>
      <c r="P735" s="69">
        <v>3.9025603741000001</v>
      </c>
      <c r="Q735" s="68">
        <v>57.533376012403203</v>
      </c>
      <c r="R735" s="69">
        <v>0.54171878110000005</v>
      </c>
      <c r="S735" s="72">
        <v>4.5727235990552799</v>
      </c>
      <c r="T735" s="69">
        <v>0.50761947659999995</v>
      </c>
      <c r="U735" s="72">
        <v>7.4227688774875702</v>
      </c>
      <c r="V735" s="69">
        <v>0</v>
      </c>
      <c r="W735" s="72">
        <v>0</v>
      </c>
      <c r="X735" s="69">
        <v>0</v>
      </c>
      <c r="Y735" s="72">
        <v>0</v>
      </c>
    </row>
    <row r="736" spans="1:25" customFormat="1" x14ac:dyDescent="0.3">
      <c r="A736" s="58" t="s">
        <v>308</v>
      </c>
      <c r="B736" s="59">
        <v>175.15919790769999</v>
      </c>
      <c r="C736" s="60">
        <v>0.69109324995553201</v>
      </c>
      <c r="D736" s="59">
        <v>51.090570824399997</v>
      </c>
      <c r="E736" s="60">
        <v>0.65079688048262996</v>
      </c>
      <c r="F736" s="67">
        <v>21.5138931111</v>
      </c>
      <c r="G736" s="68">
        <v>91.383604216708903</v>
      </c>
      <c r="H736" s="59">
        <v>24.445523511899999</v>
      </c>
      <c r="I736" s="64">
        <v>0.52308183181311396</v>
      </c>
      <c r="J736" s="67">
        <v>9.8060124930000008</v>
      </c>
      <c r="K736" s="71">
        <v>64.671535040367402</v>
      </c>
      <c r="L736" s="59">
        <v>35.191229405100103</v>
      </c>
      <c r="M736" s="60">
        <v>0.70972374784721604</v>
      </c>
      <c r="N736" s="67">
        <v>7.6429554196000096</v>
      </c>
      <c r="O736" s="71">
        <v>88.026696617141994</v>
      </c>
      <c r="P736" s="67">
        <v>2.8805638654000099</v>
      </c>
      <c r="Q736" s="71">
        <v>42.466623987596797</v>
      </c>
      <c r="R736" s="67">
        <v>10.484026508299999</v>
      </c>
      <c r="S736" s="71">
        <v>88.4971263692901</v>
      </c>
      <c r="T736" s="67">
        <v>6.3310614116000004</v>
      </c>
      <c r="U736" s="71">
        <v>92.577231122512401</v>
      </c>
      <c r="V736" s="67">
        <v>2.3020581632999999</v>
      </c>
      <c r="W736" s="71">
        <v>100</v>
      </c>
      <c r="X736" s="67">
        <v>3.4713031939999999</v>
      </c>
      <c r="Y736" s="71">
        <v>100</v>
      </c>
    </row>
    <row r="737" spans="1:25" customFormat="1" x14ac:dyDescent="0.3">
      <c r="A737" s="65" t="s">
        <v>1</v>
      </c>
    </row>
    <row r="738" spans="1:25" customFormat="1" x14ac:dyDescent="0.3">
      <c r="A738" s="65" t="s">
        <v>1</v>
      </c>
    </row>
    <row r="739" spans="1:25" customFormat="1" x14ac:dyDescent="0.3">
      <c r="A739" s="53" t="s">
        <v>413</v>
      </c>
    </row>
    <row r="740" spans="1:25" customFormat="1" x14ac:dyDescent="0.3">
      <c r="A740" s="54" t="s">
        <v>1</v>
      </c>
    </row>
    <row r="741" spans="1:25" customFormat="1" ht="25.5" customHeight="1" x14ac:dyDescent="0.3">
      <c r="A741" s="114" t="s">
        <v>1</v>
      </c>
      <c r="B741" s="113" t="s">
        <v>502</v>
      </c>
      <c r="C741" s="113" t="s">
        <v>1</v>
      </c>
      <c r="D741" s="113" t="s">
        <v>53</v>
      </c>
      <c r="E741" s="113" t="s">
        <v>1</v>
      </c>
      <c r="F741" s="113" t="s">
        <v>54</v>
      </c>
      <c r="G741" s="113" t="s">
        <v>1</v>
      </c>
      <c r="H741" s="116" t="s">
        <v>55</v>
      </c>
      <c r="I741" s="116" t="s">
        <v>1</v>
      </c>
      <c r="J741" s="116" t="s">
        <v>56</v>
      </c>
      <c r="K741" s="116" t="s">
        <v>1</v>
      </c>
      <c r="L741" s="116" t="s">
        <v>57</v>
      </c>
      <c r="M741" s="116" t="s">
        <v>1</v>
      </c>
      <c r="N741" s="116" t="s">
        <v>58</v>
      </c>
      <c r="O741" s="116" t="s">
        <v>1</v>
      </c>
      <c r="P741" s="116" t="s">
        <v>59</v>
      </c>
      <c r="Q741" s="116" t="s">
        <v>1</v>
      </c>
      <c r="R741" s="116" t="s">
        <v>60</v>
      </c>
      <c r="S741" s="116" t="s">
        <v>1</v>
      </c>
      <c r="T741" s="113" t="s">
        <v>61</v>
      </c>
      <c r="U741" s="113" t="s">
        <v>1</v>
      </c>
      <c r="V741" s="113" t="s">
        <v>62</v>
      </c>
      <c r="W741" s="113" t="s">
        <v>1</v>
      </c>
      <c r="X741" s="113" t="s">
        <v>63</v>
      </c>
      <c r="Y741" s="113" t="s">
        <v>1</v>
      </c>
    </row>
    <row r="742" spans="1:25" customFormat="1" x14ac:dyDescent="0.3">
      <c r="A742" s="115" t="s">
        <v>1</v>
      </c>
      <c r="B742" s="55" t="s">
        <v>14</v>
      </c>
      <c r="C742" s="55" t="s">
        <v>15</v>
      </c>
      <c r="D742" s="55" t="s">
        <v>14</v>
      </c>
      <c r="E742" s="55" t="s">
        <v>15</v>
      </c>
      <c r="F742" s="55" t="s">
        <v>14</v>
      </c>
      <c r="G742" s="55" t="s">
        <v>15</v>
      </c>
      <c r="H742" s="55" t="s">
        <v>14</v>
      </c>
      <c r="I742" s="55" t="s">
        <v>15</v>
      </c>
      <c r="J742" s="55" t="s">
        <v>14</v>
      </c>
      <c r="K742" s="55" t="s">
        <v>15</v>
      </c>
      <c r="L742" s="55" t="s">
        <v>14</v>
      </c>
      <c r="M742" s="55" t="s">
        <v>15</v>
      </c>
      <c r="N742" s="55" t="s">
        <v>14</v>
      </c>
      <c r="O742" s="55" t="s">
        <v>15</v>
      </c>
      <c r="P742" s="55" t="s">
        <v>14</v>
      </c>
      <c r="Q742" s="55" t="s">
        <v>15</v>
      </c>
      <c r="R742" s="55" t="s">
        <v>14</v>
      </c>
      <c r="S742" s="55" t="s">
        <v>15</v>
      </c>
      <c r="T742" s="55" t="s">
        <v>14</v>
      </c>
      <c r="U742" s="55" t="s">
        <v>15</v>
      </c>
      <c r="V742" s="55" t="s">
        <v>14</v>
      </c>
      <c r="W742" s="55" t="s">
        <v>15</v>
      </c>
      <c r="X742" s="55" t="s">
        <v>14</v>
      </c>
      <c r="Y742" s="55" t="s">
        <v>15</v>
      </c>
    </row>
    <row r="743" spans="1:25" customFormat="1" x14ac:dyDescent="0.3">
      <c r="A743" s="56" t="s">
        <v>16</v>
      </c>
      <c r="B743" s="57">
        <v>632.51020890489997</v>
      </c>
      <c r="C743" s="57">
        <v>632.51020890489997</v>
      </c>
      <c r="D743" s="57">
        <v>205.59378424689999</v>
      </c>
      <c r="E743" s="57">
        <v>205.59378424689999</v>
      </c>
      <c r="F743" s="57">
        <v>56.378689858500003</v>
      </c>
      <c r="G743" s="57">
        <v>56.378689858500003</v>
      </c>
      <c r="H743" s="57">
        <v>94.423148318900004</v>
      </c>
      <c r="I743" s="57">
        <v>94.423148318900004</v>
      </c>
      <c r="J743" s="57">
        <v>19.272183199200001</v>
      </c>
      <c r="K743" s="57">
        <v>19.272183199200001</v>
      </c>
      <c r="L743" s="57">
        <v>124.8817819257</v>
      </c>
      <c r="M743" s="57">
        <v>124.8817819257</v>
      </c>
      <c r="N743" s="57">
        <v>14.5408169925</v>
      </c>
      <c r="O743" s="57">
        <v>14.5408169925</v>
      </c>
      <c r="P743" s="57">
        <v>22.5569268904</v>
      </c>
      <c r="Q743" s="57">
        <v>22.5569268904</v>
      </c>
      <c r="R743" s="57">
        <v>60.699012008899999</v>
      </c>
      <c r="S743" s="57">
        <v>60.699012008899999</v>
      </c>
      <c r="T743" s="57">
        <v>19.185264096099999</v>
      </c>
      <c r="U743" s="57">
        <v>19.185264096099999</v>
      </c>
      <c r="V743" s="57">
        <v>0.91802215679999999</v>
      </c>
      <c r="W743" s="57">
        <v>0.91802215679999999</v>
      </c>
      <c r="X743" s="57">
        <v>14.060579211</v>
      </c>
      <c r="Y743" s="57">
        <v>14.060579211</v>
      </c>
    </row>
    <row r="744" spans="1:25" customFormat="1" x14ac:dyDescent="0.3">
      <c r="A744" s="58" t="s">
        <v>306</v>
      </c>
      <c r="B744" s="59">
        <v>136.69537654390001</v>
      </c>
      <c r="C744" s="60">
        <v>0.21611568417301599</v>
      </c>
      <c r="D744" s="59">
        <v>69.935676348900103</v>
      </c>
      <c r="E744" s="63">
        <v>0.34016435178270499</v>
      </c>
      <c r="F744" s="59">
        <v>12.294904085900001</v>
      </c>
      <c r="G744" s="60">
        <v>0.21807715143359899</v>
      </c>
      <c r="H744" s="59">
        <v>12.6626249809</v>
      </c>
      <c r="I744" s="60">
        <v>0.13410509187994801</v>
      </c>
      <c r="J744" s="67">
        <v>1.8699033247000001</v>
      </c>
      <c r="K744" s="71">
        <v>9.7026024782579992</v>
      </c>
      <c r="L744" s="59">
        <v>18.721946245400002</v>
      </c>
      <c r="M744" s="60">
        <v>0.14991735348987001</v>
      </c>
      <c r="N744" s="67">
        <v>4.0020396196999997</v>
      </c>
      <c r="O744" s="71">
        <v>27.522797527568201</v>
      </c>
      <c r="P744" s="67">
        <v>1.2236124854999999</v>
      </c>
      <c r="Q744" s="71">
        <v>5.4245531381349501</v>
      </c>
      <c r="R744" s="59">
        <v>8.0706897487999907</v>
      </c>
      <c r="S744" s="60">
        <v>0.13296245658194</v>
      </c>
      <c r="T744" s="67">
        <v>7.5162994864999799</v>
      </c>
      <c r="U744" s="71">
        <v>39.177461664590403</v>
      </c>
      <c r="V744" s="67">
        <v>0</v>
      </c>
      <c r="W744" s="71">
        <v>0</v>
      </c>
      <c r="X744" s="67">
        <v>0.3976802176</v>
      </c>
      <c r="Y744" s="71">
        <v>2.8283345346746702</v>
      </c>
    </row>
    <row r="745" spans="1:25" customFormat="1" x14ac:dyDescent="0.3">
      <c r="A745" s="58" t="s">
        <v>307</v>
      </c>
      <c r="B745" s="61">
        <v>143.63654192800001</v>
      </c>
      <c r="C745" s="62">
        <v>0.22708968156685699</v>
      </c>
      <c r="D745" s="61">
        <v>43.4928366631</v>
      </c>
      <c r="E745" s="62">
        <v>0.21154742991095901</v>
      </c>
      <c r="F745" s="61">
        <v>8.9405504853999993</v>
      </c>
      <c r="G745" s="62">
        <v>0.15858031656711299</v>
      </c>
      <c r="H745" s="61">
        <v>24.0876918202</v>
      </c>
      <c r="I745" s="62">
        <v>0.25510367160018299</v>
      </c>
      <c r="J745" s="69">
        <v>2.7831073003000002</v>
      </c>
      <c r="K745" s="72">
        <v>14.4410587608753</v>
      </c>
      <c r="L745" s="61">
        <v>35.826595769699999</v>
      </c>
      <c r="M745" s="62">
        <v>0.28688408523042602</v>
      </c>
      <c r="N745" s="69">
        <v>0.87084878479999905</v>
      </c>
      <c r="O745" s="72">
        <v>5.9889948773110504</v>
      </c>
      <c r="P745" s="69">
        <v>7.2792481460000102</v>
      </c>
      <c r="Q745" s="72">
        <v>32.270566737076102</v>
      </c>
      <c r="R745" s="61">
        <v>14.7540710881</v>
      </c>
      <c r="S745" s="62">
        <v>0.24306937789920999</v>
      </c>
      <c r="T745" s="69">
        <v>0.50761947659999995</v>
      </c>
      <c r="U745" s="72">
        <v>2.6458821419257399</v>
      </c>
      <c r="V745" s="69">
        <v>0.278200946</v>
      </c>
      <c r="W745" s="72">
        <v>30.304382518363202</v>
      </c>
      <c r="X745" s="69">
        <v>4.8157714478000004</v>
      </c>
      <c r="Y745" s="72">
        <v>34.250164061751299</v>
      </c>
    </row>
    <row r="746" spans="1:25" customFormat="1" x14ac:dyDescent="0.3">
      <c r="A746" s="58" t="s">
        <v>308</v>
      </c>
      <c r="B746" s="59">
        <v>352.17829043299901</v>
      </c>
      <c r="C746" s="60">
        <v>0.55679463426012599</v>
      </c>
      <c r="D746" s="59">
        <v>92.165271234899805</v>
      </c>
      <c r="E746" s="64">
        <v>0.44828821830633597</v>
      </c>
      <c r="F746" s="59">
        <v>35.1432352872</v>
      </c>
      <c r="G746" s="60">
        <v>0.62334253199928802</v>
      </c>
      <c r="H746" s="59">
        <v>57.672831517799999</v>
      </c>
      <c r="I746" s="60">
        <v>0.61079123651987</v>
      </c>
      <c r="J746" s="67">
        <v>14.6191725742</v>
      </c>
      <c r="K746" s="71">
        <v>75.856338760866805</v>
      </c>
      <c r="L746" s="59">
        <v>70.3332399106</v>
      </c>
      <c r="M746" s="60">
        <v>0.56319856127970402</v>
      </c>
      <c r="N746" s="67">
        <v>9.6679285880000005</v>
      </c>
      <c r="O746" s="71">
        <v>66.488207595120798</v>
      </c>
      <c r="P746" s="67">
        <v>14.054066258900001</v>
      </c>
      <c r="Q746" s="71">
        <v>62.304880124789001</v>
      </c>
      <c r="R746" s="59">
        <v>37.874251172000001</v>
      </c>
      <c r="S746" s="60">
        <v>0.62396816551885004</v>
      </c>
      <c r="T746" s="67">
        <v>11.161345132999999</v>
      </c>
      <c r="U746" s="71">
        <v>58.1766561934839</v>
      </c>
      <c r="V746" s="67">
        <v>0.63982121080000098</v>
      </c>
      <c r="W746" s="71">
        <v>69.695617481636802</v>
      </c>
      <c r="X746" s="67">
        <v>8.84712754560001</v>
      </c>
      <c r="Y746" s="71">
        <v>62.921501403573998</v>
      </c>
    </row>
    <row r="747" spans="1:25" customFormat="1" x14ac:dyDescent="0.3">
      <c r="A747" s="65" t="s">
        <v>1</v>
      </c>
    </row>
    <row r="748" spans="1:25" customFormat="1" x14ac:dyDescent="0.3">
      <c r="A748" s="65" t="s">
        <v>1</v>
      </c>
    </row>
    <row r="749" spans="1:25" customFormat="1" x14ac:dyDescent="0.3">
      <c r="A749" s="53" t="s">
        <v>414</v>
      </c>
    </row>
    <row r="750" spans="1:25" customFormat="1" x14ac:dyDescent="0.3">
      <c r="A750" s="54" t="s">
        <v>1</v>
      </c>
    </row>
    <row r="751" spans="1:25" customFormat="1" ht="25.5" customHeight="1" x14ac:dyDescent="0.3">
      <c r="A751" s="114" t="s">
        <v>1</v>
      </c>
      <c r="B751" s="113" t="s">
        <v>502</v>
      </c>
      <c r="C751" s="113" t="s">
        <v>1</v>
      </c>
      <c r="D751" s="113" t="s">
        <v>53</v>
      </c>
      <c r="E751" s="113" t="s">
        <v>1</v>
      </c>
      <c r="F751" s="113" t="s">
        <v>54</v>
      </c>
      <c r="G751" s="113" t="s">
        <v>1</v>
      </c>
      <c r="H751" s="116" t="s">
        <v>55</v>
      </c>
      <c r="I751" s="116" t="s">
        <v>1</v>
      </c>
      <c r="J751" s="116" t="s">
        <v>56</v>
      </c>
      <c r="K751" s="116" t="s">
        <v>1</v>
      </c>
      <c r="L751" s="116" t="s">
        <v>57</v>
      </c>
      <c r="M751" s="116" t="s">
        <v>1</v>
      </c>
      <c r="N751" s="116" t="s">
        <v>58</v>
      </c>
      <c r="O751" s="116" t="s">
        <v>1</v>
      </c>
      <c r="P751" s="116" t="s">
        <v>59</v>
      </c>
      <c r="Q751" s="116" t="s">
        <v>1</v>
      </c>
      <c r="R751" s="116" t="s">
        <v>60</v>
      </c>
      <c r="S751" s="116" t="s">
        <v>1</v>
      </c>
      <c r="T751" s="113" t="s">
        <v>61</v>
      </c>
      <c r="U751" s="113" t="s">
        <v>1</v>
      </c>
      <c r="V751" s="113" t="s">
        <v>62</v>
      </c>
      <c r="W751" s="113" t="s">
        <v>1</v>
      </c>
      <c r="X751" s="113" t="s">
        <v>63</v>
      </c>
      <c r="Y751" s="113" t="s">
        <v>1</v>
      </c>
    </row>
    <row r="752" spans="1:25" customFormat="1" x14ac:dyDescent="0.3">
      <c r="A752" s="115" t="s">
        <v>1</v>
      </c>
      <c r="B752" s="55" t="s">
        <v>14</v>
      </c>
      <c r="C752" s="55" t="s">
        <v>15</v>
      </c>
      <c r="D752" s="55" t="s">
        <v>14</v>
      </c>
      <c r="E752" s="55" t="s">
        <v>15</v>
      </c>
      <c r="F752" s="55" t="s">
        <v>14</v>
      </c>
      <c r="G752" s="55" t="s">
        <v>15</v>
      </c>
      <c r="H752" s="55" t="s">
        <v>14</v>
      </c>
      <c r="I752" s="55" t="s">
        <v>15</v>
      </c>
      <c r="J752" s="55" t="s">
        <v>14</v>
      </c>
      <c r="K752" s="55" t="s">
        <v>15</v>
      </c>
      <c r="L752" s="55" t="s">
        <v>14</v>
      </c>
      <c r="M752" s="55" t="s">
        <v>15</v>
      </c>
      <c r="N752" s="55" t="s">
        <v>14</v>
      </c>
      <c r="O752" s="55" t="s">
        <v>15</v>
      </c>
      <c r="P752" s="55" t="s">
        <v>14</v>
      </c>
      <c r="Q752" s="55" t="s">
        <v>15</v>
      </c>
      <c r="R752" s="55" t="s">
        <v>14</v>
      </c>
      <c r="S752" s="55" t="s">
        <v>15</v>
      </c>
      <c r="T752" s="55" t="s">
        <v>14</v>
      </c>
      <c r="U752" s="55" t="s">
        <v>15</v>
      </c>
      <c r="V752" s="55" t="s">
        <v>14</v>
      </c>
      <c r="W752" s="55" t="s">
        <v>15</v>
      </c>
      <c r="X752" s="55" t="s">
        <v>14</v>
      </c>
      <c r="Y752" s="55" t="s">
        <v>15</v>
      </c>
    </row>
    <row r="753" spans="1:25" customFormat="1" x14ac:dyDescent="0.3">
      <c r="A753" s="56" t="s">
        <v>16</v>
      </c>
      <c r="B753" s="57">
        <v>353.73424615660002</v>
      </c>
      <c r="C753" s="57">
        <v>353.73424615660002</v>
      </c>
      <c r="D753" s="57">
        <v>81.603417906600001</v>
      </c>
      <c r="E753" s="57">
        <v>81.603417906600001</v>
      </c>
      <c r="F753" s="57">
        <v>27.836616062699999</v>
      </c>
      <c r="G753" s="57">
        <v>27.836616062699999</v>
      </c>
      <c r="H753" s="57">
        <v>47.251923614600003</v>
      </c>
      <c r="I753" s="57">
        <v>47.251923614600003</v>
      </c>
      <c r="J753" s="57">
        <v>15.610646703600001</v>
      </c>
      <c r="K753" s="57">
        <v>15.610646703600001</v>
      </c>
      <c r="L753" s="57">
        <v>66.396929855600007</v>
      </c>
      <c r="M753" s="57">
        <v>66.396929855600007</v>
      </c>
      <c r="N753" s="57">
        <v>15.116943109999999</v>
      </c>
      <c r="O753" s="57">
        <v>15.116943109999999</v>
      </c>
      <c r="P753" s="57">
        <v>18.5513120074</v>
      </c>
      <c r="Q753" s="57">
        <v>18.5513120074</v>
      </c>
      <c r="R753" s="57">
        <v>42.398845977299999</v>
      </c>
      <c r="S753" s="57">
        <v>42.398845977299999</v>
      </c>
      <c r="T753" s="57">
        <v>24.1123011024</v>
      </c>
      <c r="U753" s="57">
        <v>24.1123011024</v>
      </c>
      <c r="V753" s="57">
        <v>2.8807502437000001</v>
      </c>
      <c r="W753" s="57">
        <v>2.8807502437000001</v>
      </c>
      <c r="X753" s="57">
        <v>11.9745595727</v>
      </c>
      <c r="Y753" s="57">
        <v>11.9745595727</v>
      </c>
    </row>
    <row r="754" spans="1:25" customFormat="1" x14ac:dyDescent="0.3">
      <c r="A754" s="58" t="s">
        <v>306</v>
      </c>
      <c r="B754" s="59">
        <v>18.295164007499999</v>
      </c>
      <c r="C754" s="60">
        <v>5.1720081406538797E-2</v>
      </c>
      <c r="D754" s="59">
        <v>11.145792901</v>
      </c>
      <c r="E754" s="63">
        <v>0.13658487826768501</v>
      </c>
      <c r="F754" s="67">
        <v>2.2388479734</v>
      </c>
      <c r="G754" s="71">
        <v>8.04281658502296</v>
      </c>
      <c r="H754" s="59">
        <v>0</v>
      </c>
      <c r="I754" s="60">
        <v>0</v>
      </c>
      <c r="J754" s="67">
        <v>0</v>
      </c>
      <c r="K754" s="71">
        <v>0</v>
      </c>
      <c r="L754" s="59">
        <v>4.2521184122000104</v>
      </c>
      <c r="M754" s="60">
        <v>6.4040888960491205E-2</v>
      </c>
      <c r="N754" s="67">
        <v>0</v>
      </c>
      <c r="O754" s="71">
        <v>0</v>
      </c>
      <c r="P754" s="67">
        <v>0</v>
      </c>
      <c r="Q754" s="71">
        <v>0</v>
      </c>
      <c r="R754" s="59">
        <v>0.65840472090000002</v>
      </c>
      <c r="S754" s="60">
        <v>1.55288358851207E-2</v>
      </c>
      <c r="T754" s="67">
        <v>0</v>
      </c>
      <c r="U754" s="71">
        <v>0</v>
      </c>
      <c r="V754" s="67">
        <v>0</v>
      </c>
      <c r="W754" s="71">
        <v>0</v>
      </c>
      <c r="X754" s="67">
        <v>0</v>
      </c>
      <c r="Y754" s="71">
        <v>0</v>
      </c>
    </row>
    <row r="755" spans="1:25" customFormat="1" x14ac:dyDescent="0.3">
      <c r="A755" s="58" t="s">
        <v>307</v>
      </c>
      <c r="B755" s="61">
        <v>36.343218180700099</v>
      </c>
      <c r="C755" s="62">
        <v>0.102741588001662</v>
      </c>
      <c r="D755" s="61">
        <v>11.304234856700001</v>
      </c>
      <c r="E755" s="62">
        <v>0.13852648757480199</v>
      </c>
      <c r="F755" s="69">
        <v>1.0653112413000001</v>
      </c>
      <c r="G755" s="72">
        <v>3.8270141704741101</v>
      </c>
      <c r="H755" s="61">
        <v>3.81682342829999</v>
      </c>
      <c r="I755" s="62">
        <v>8.0776043308439405E-2</v>
      </c>
      <c r="J755" s="69">
        <v>0.55128045290000005</v>
      </c>
      <c r="K755" s="72">
        <v>3.5314389170877099</v>
      </c>
      <c r="L755" s="61">
        <v>3.2163836924000102</v>
      </c>
      <c r="M755" s="62">
        <v>4.84417532466484E-2</v>
      </c>
      <c r="N755" s="69">
        <v>2.695881934</v>
      </c>
      <c r="O755" s="72">
        <v>17.833512466000101</v>
      </c>
      <c r="P755" s="69">
        <v>1.1574203087999999</v>
      </c>
      <c r="Q755" s="72">
        <v>6.2390213066240898</v>
      </c>
      <c r="R755" s="61">
        <v>6.5644928869999903</v>
      </c>
      <c r="S755" s="62">
        <v>0.15482715945888201</v>
      </c>
      <c r="T755" s="69">
        <v>5.5135513638999996</v>
      </c>
      <c r="U755" s="72">
        <v>22.866135175092101</v>
      </c>
      <c r="V755" s="69">
        <v>0</v>
      </c>
      <c r="W755" s="72">
        <v>0</v>
      </c>
      <c r="X755" s="69">
        <v>0.45783801540000002</v>
      </c>
      <c r="Y755" s="72">
        <v>3.8234225870302101</v>
      </c>
    </row>
    <row r="756" spans="1:25" customFormat="1" x14ac:dyDescent="0.3">
      <c r="A756" s="58" t="s">
        <v>308</v>
      </c>
      <c r="B756" s="59">
        <v>299.09586396840001</v>
      </c>
      <c r="C756" s="60">
        <v>0.84553833059179895</v>
      </c>
      <c r="D756" s="59">
        <v>59.153390148900002</v>
      </c>
      <c r="E756" s="64">
        <v>0.72488863415751303</v>
      </c>
      <c r="F756" s="67">
        <v>24.532456847999999</v>
      </c>
      <c r="G756" s="71">
        <v>88.130169244502895</v>
      </c>
      <c r="H756" s="59">
        <v>43.435100186300097</v>
      </c>
      <c r="I756" s="60">
        <v>0.91922395669155998</v>
      </c>
      <c r="J756" s="67">
        <v>15.0593662507</v>
      </c>
      <c r="K756" s="71">
        <v>96.468561082912302</v>
      </c>
      <c r="L756" s="59">
        <v>58.928427751000001</v>
      </c>
      <c r="M756" s="60">
        <v>0.88751735779286001</v>
      </c>
      <c r="N756" s="67">
        <v>12.421061176</v>
      </c>
      <c r="O756" s="71">
        <v>82.166487533999899</v>
      </c>
      <c r="P756" s="67">
        <v>17.393891698600001</v>
      </c>
      <c r="Q756" s="71">
        <v>93.760978693375904</v>
      </c>
      <c r="R756" s="59">
        <v>35.175948369400103</v>
      </c>
      <c r="S756" s="60">
        <v>0.82964400465599697</v>
      </c>
      <c r="T756" s="67">
        <v>18.5987497385</v>
      </c>
      <c r="U756" s="71">
        <v>77.133864824907903</v>
      </c>
      <c r="V756" s="67">
        <v>2.8807502437000001</v>
      </c>
      <c r="W756" s="71">
        <v>100</v>
      </c>
      <c r="X756" s="67">
        <v>11.5167215573</v>
      </c>
      <c r="Y756" s="71">
        <v>96.176577412969806</v>
      </c>
    </row>
    <row r="757" spans="1:25" customFormat="1" x14ac:dyDescent="0.3">
      <c r="A757" s="65" t="s">
        <v>1</v>
      </c>
    </row>
    <row r="758" spans="1:25" customFormat="1" x14ac:dyDescent="0.3">
      <c r="A758" s="65" t="s">
        <v>1</v>
      </c>
    </row>
    <row r="759" spans="1:25" customFormat="1" x14ac:dyDescent="0.3">
      <c r="A759" s="53" t="s">
        <v>415</v>
      </c>
    </row>
    <row r="760" spans="1:25" customFormat="1" x14ac:dyDescent="0.3">
      <c r="A760" s="54" t="s">
        <v>1</v>
      </c>
    </row>
    <row r="761" spans="1:25" customFormat="1" ht="25.5" customHeight="1" x14ac:dyDescent="0.3">
      <c r="A761" s="114" t="s">
        <v>1</v>
      </c>
      <c r="B761" s="113" t="s">
        <v>502</v>
      </c>
      <c r="C761" s="113" t="s">
        <v>1</v>
      </c>
      <c r="D761" s="113" t="s">
        <v>53</v>
      </c>
      <c r="E761" s="113" t="s">
        <v>1</v>
      </c>
      <c r="F761" s="113" t="s">
        <v>54</v>
      </c>
      <c r="G761" s="113" t="s">
        <v>1</v>
      </c>
      <c r="H761" s="116" t="s">
        <v>55</v>
      </c>
      <c r="I761" s="116" t="s">
        <v>1</v>
      </c>
      <c r="J761" s="116" t="s">
        <v>56</v>
      </c>
      <c r="K761" s="116" t="s">
        <v>1</v>
      </c>
      <c r="L761" s="116" t="s">
        <v>57</v>
      </c>
      <c r="M761" s="116" t="s">
        <v>1</v>
      </c>
      <c r="N761" s="116" t="s">
        <v>58</v>
      </c>
      <c r="O761" s="116" t="s">
        <v>1</v>
      </c>
      <c r="P761" s="116" t="s">
        <v>59</v>
      </c>
      <c r="Q761" s="116" t="s">
        <v>1</v>
      </c>
      <c r="R761" s="116" t="s">
        <v>60</v>
      </c>
      <c r="S761" s="116" t="s">
        <v>1</v>
      </c>
      <c r="T761" s="113" t="s">
        <v>61</v>
      </c>
      <c r="U761" s="113" t="s">
        <v>1</v>
      </c>
      <c r="V761" s="113" t="s">
        <v>62</v>
      </c>
      <c r="W761" s="113" t="s">
        <v>1</v>
      </c>
      <c r="X761" s="113" t="s">
        <v>63</v>
      </c>
      <c r="Y761" s="113" t="s">
        <v>1</v>
      </c>
    </row>
    <row r="762" spans="1:25" customFormat="1" x14ac:dyDescent="0.3">
      <c r="A762" s="115" t="s">
        <v>1</v>
      </c>
      <c r="B762" s="55" t="s">
        <v>14</v>
      </c>
      <c r="C762" s="55" t="s">
        <v>15</v>
      </c>
      <c r="D762" s="55" t="s">
        <v>14</v>
      </c>
      <c r="E762" s="55" t="s">
        <v>15</v>
      </c>
      <c r="F762" s="55" t="s">
        <v>14</v>
      </c>
      <c r="G762" s="55" t="s">
        <v>15</v>
      </c>
      <c r="H762" s="55" t="s">
        <v>14</v>
      </c>
      <c r="I762" s="55" t="s">
        <v>15</v>
      </c>
      <c r="J762" s="55" t="s">
        <v>14</v>
      </c>
      <c r="K762" s="55" t="s">
        <v>15</v>
      </c>
      <c r="L762" s="55" t="s">
        <v>14</v>
      </c>
      <c r="M762" s="55" t="s">
        <v>15</v>
      </c>
      <c r="N762" s="55" t="s">
        <v>14</v>
      </c>
      <c r="O762" s="55" t="s">
        <v>15</v>
      </c>
      <c r="P762" s="55" t="s">
        <v>14</v>
      </c>
      <c r="Q762" s="55" t="s">
        <v>15</v>
      </c>
      <c r="R762" s="55" t="s">
        <v>14</v>
      </c>
      <c r="S762" s="55" t="s">
        <v>15</v>
      </c>
      <c r="T762" s="55" t="s">
        <v>14</v>
      </c>
      <c r="U762" s="55" t="s">
        <v>15</v>
      </c>
      <c r="V762" s="55" t="s">
        <v>14</v>
      </c>
      <c r="W762" s="55" t="s">
        <v>15</v>
      </c>
      <c r="X762" s="55" t="s">
        <v>14</v>
      </c>
      <c r="Y762" s="55" t="s">
        <v>15</v>
      </c>
    </row>
    <row r="763" spans="1:25" customFormat="1" x14ac:dyDescent="0.3">
      <c r="A763" s="56" t="s">
        <v>16</v>
      </c>
      <c r="B763" s="57">
        <v>76.596965994900003</v>
      </c>
      <c r="C763" s="57">
        <v>76.596965994900003</v>
      </c>
      <c r="D763" s="57">
        <v>21.448698927900001</v>
      </c>
      <c r="E763" s="57">
        <v>21.448698927900001</v>
      </c>
      <c r="F763" s="57">
        <v>7.9321536573999998</v>
      </c>
      <c r="G763" s="57">
        <v>7.9321536573999998</v>
      </c>
      <c r="H763" s="57">
        <v>7.1239137677000004</v>
      </c>
      <c r="I763" s="57">
        <v>7.1239137677000004</v>
      </c>
      <c r="J763" s="57">
        <v>2.1323918065999998</v>
      </c>
      <c r="K763" s="57">
        <v>2.1323918065999998</v>
      </c>
      <c r="L763" s="57">
        <v>13.051283937999999</v>
      </c>
      <c r="M763" s="57">
        <v>13.051283937999999</v>
      </c>
      <c r="N763" s="57">
        <v>3.4711244239000001</v>
      </c>
      <c r="O763" s="57">
        <v>3.4711244239000001</v>
      </c>
      <c r="P763" s="57">
        <v>7.1145867226000004</v>
      </c>
      <c r="Q763" s="57">
        <v>7.1145867226000004</v>
      </c>
      <c r="R763" s="57">
        <v>4.5703251464000001</v>
      </c>
      <c r="S763" s="57">
        <v>4.5703251464000001</v>
      </c>
      <c r="T763" s="57">
        <v>0</v>
      </c>
      <c r="U763" s="57">
        <v>0</v>
      </c>
      <c r="V763" s="57">
        <v>0</v>
      </c>
      <c r="W763" s="57">
        <v>0</v>
      </c>
      <c r="X763" s="57">
        <v>9.7524876044000006</v>
      </c>
      <c r="Y763" s="57">
        <v>9.7524876044000006</v>
      </c>
    </row>
    <row r="764" spans="1:25" customFormat="1" x14ac:dyDescent="0.3">
      <c r="A764" s="58" t="s">
        <v>306</v>
      </c>
      <c r="B764" s="59">
        <v>14.6536951649001</v>
      </c>
      <c r="C764" s="60">
        <v>0.191309080908971</v>
      </c>
      <c r="D764" s="67">
        <v>6.2325842202999997</v>
      </c>
      <c r="E764" s="71">
        <v>29.058099240661999</v>
      </c>
      <c r="F764" s="67">
        <v>0</v>
      </c>
      <c r="G764" s="71">
        <v>0</v>
      </c>
      <c r="H764" s="67">
        <v>0.38378541199999999</v>
      </c>
      <c r="I764" s="71">
        <v>5.3872832338326804</v>
      </c>
      <c r="J764" s="67">
        <v>0</v>
      </c>
      <c r="K764" s="71">
        <v>0</v>
      </c>
      <c r="L764" s="67">
        <v>4.7075825338000001</v>
      </c>
      <c r="M764" s="71">
        <v>36.069880604569803</v>
      </c>
      <c r="N764" s="67">
        <v>2.1682111471000001</v>
      </c>
      <c r="O764" s="71">
        <v>62.464230097055797</v>
      </c>
      <c r="P764" s="67">
        <v>1.1615318517</v>
      </c>
      <c r="Q764" s="71">
        <v>16.326062173229399</v>
      </c>
      <c r="R764" s="67">
        <v>0</v>
      </c>
      <c r="S764" s="71">
        <v>0</v>
      </c>
      <c r="T764" s="67"/>
      <c r="U764" s="71"/>
      <c r="V764" s="67"/>
      <c r="W764" s="71"/>
      <c r="X764" s="67">
        <v>0</v>
      </c>
      <c r="Y764" s="71">
        <v>0</v>
      </c>
    </row>
    <row r="765" spans="1:25" customFormat="1" x14ac:dyDescent="0.3">
      <c r="A765" s="58" t="s">
        <v>307</v>
      </c>
      <c r="B765" s="61">
        <v>9.2401586905999995</v>
      </c>
      <c r="C765" s="62">
        <v>0.120633481634445</v>
      </c>
      <c r="D765" s="69">
        <v>3.8640028253000001</v>
      </c>
      <c r="E765" s="72">
        <v>18.0150919097185</v>
      </c>
      <c r="F765" s="69">
        <v>0.59753246319999997</v>
      </c>
      <c r="G765" s="72">
        <v>7.5330419581894397</v>
      </c>
      <c r="H765" s="69">
        <v>2.6416646547</v>
      </c>
      <c r="I765" s="72">
        <v>37.081648386556402</v>
      </c>
      <c r="J765" s="69">
        <v>0.605314939000001</v>
      </c>
      <c r="K765" s="72">
        <v>28.3866659554065</v>
      </c>
      <c r="L765" s="69">
        <v>1.5316438083999999</v>
      </c>
      <c r="M765" s="72">
        <v>11.7355795466259</v>
      </c>
      <c r="N765" s="69">
        <v>0</v>
      </c>
      <c r="O765" s="72">
        <v>0</v>
      </c>
      <c r="P765" s="69">
        <v>0</v>
      </c>
      <c r="Q765" s="72">
        <v>0</v>
      </c>
      <c r="R765" s="69">
        <v>0</v>
      </c>
      <c r="S765" s="72">
        <v>0</v>
      </c>
      <c r="T765" s="69"/>
      <c r="U765" s="72"/>
      <c r="V765" s="69"/>
      <c r="W765" s="72"/>
      <c r="X765" s="69">
        <v>0</v>
      </c>
      <c r="Y765" s="72">
        <v>0</v>
      </c>
    </row>
    <row r="766" spans="1:25" customFormat="1" x14ac:dyDescent="0.3">
      <c r="A766" s="58" t="s">
        <v>308</v>
      </c>
      <c r="B766" s="59">
        <v>52.703112139399998</v>
      </c>
      <c r="C766" s="60">
        <v>0.68805743745658399</v>
      </c>
      <c r="D766" s="67">
        <v>11.352111882299999</v>
      </c>
      <c r="E766" s="71">
        <v>52.926808849619398</v>
      </c>
      <c r="F766" s="67">
        <v>7.3346211942000004</v>
      </c>
      <c r="G766" s="71">
        <v>92.466958041810599</v>
      </c>
      <c r="H766" s="67">
        <v>4.098463701</v>
      </c>
      <c r="I766" s="71">
        <v>57.5310683796109</v>
      </c>
      <c r="J766" s="67">
        <v>1.5270768675999999</v>
      </c>
      <c r="K766" s="71">
        <v>71.6133340445935</v>
      </c>
      <c r="L766" s="67">
        <v>6.8120575957999998</v>
      </c>
      <c r="M766" s="71">
        <v>52.194539848804297</v>
      </c>
      <c r="N766" s="67">
        <v>1.3029132768</v>
      </c>
      <c r="O766" s="71">
        <v>37.535769902944203</v>
      </c>
      <c r="P766" s="67">
        <v>5.9530548709</v>
      </c>
      <c r="Q766" s="71">
        <v>83.673937826770597</v>
      </c>
      <c r="R766" s="67">
        <v>4.5703251464000001</v>
      </c>
      <c r="S766" s="71">
        <v>100</v>
      </c>
      <c r="T766" s="67"/>
      <c r="U766" s="71"/>
      <c r="V766" s="67"/>
      <c r="W766" s="71"/>
      <c r="X766" s="67">
        <v>9.7524876044000006</v>
      </c>
      <c r="Y766" s="71">
        <v>100</v>
      </c>
    </row>
    <row r="767" spans="1:25" customFormat="1" x14ac:dyDescent="0.3">
      <c r="A767" s="65" t="s">
        <v>1</v>
      </c>
    </row>
    <row r="768" spans="1:25" customFormat="1" x14ac:dyDescent="0.3">
      <c r="A768" s="65" t="s">
        <v>1</v>
      </c>
    </row>
    <row r="769" spans="1:25" customFormat="1" x14ac:dyDescent="0.3">
      <c r="A769" s="53" t="s">
        <v>416</v>
      </c>
    </row>
    <row r="770" spans="1:25" customFormat="1" x14ac:dyDescent="0.3">
      <c r="A770" s="54" t="s">
        <v>1</v>
      </c>
    </row>
    <row r="771" spans="1:25" customFormat="1" ht="25.5" customHeight="1" x14ac:dyDescent="0.3">
      <c r="A771" s="114" t="s">
        <v>1</v>
      </c>
      <c r="B771" s="113" t="s">
        <v>502</v>
      </c>
      <c r="C771" s="113" t="s">
        <v>1</v>
      </c>
      <c r="D771" s="113" t="s">
        <v>53</v>
      </c>
      <c r="E771" s="113" t="s">
        <v>1</v>
      </c>
      <c r="F771" s="113" t="s">
        <v>54</v>
      </c>
      <c r="G771" s="113" t="s">
        <v>1</v>
      </c>
      <c r="H771" s="116" t="s">
        <v>55</v>
      </c>
      <c r="I771" s="116" t="s">
        <v>1</v>
      </c>
      <c r="J771" s="116" t="s">
        <v>56</v>
      </c>
      <c r="K771" s="116" t="s">
        <v>1</v>
      </c>
      <c r="L771" s="116" t="s">
        <v>57</v>
      </c>
      <c r="M771" s="116" t="s">
        <v>1</v>
      </c>
      <c r="N771" s="116" t="s">
        <v>58</v>
      </c>
      <c r="O771" s="116" t="s">
        <v>1</v>
      </c>
      <c r="P771" s="116" t="s">
        <v>59</v>
      </c>
      <c r="Q771" s="116" t="s">
        <v>1</v>
      </c>
      <c r="R771" s="116" t="s">
        <v>60</v>
      </c>
      <c r="S771" s="116" t="s">
        <v>1</v>
      </c>
      <c r="T771" s="113" t="s">
        <v>61</v>
      </c>
      <c r="U771" s="113" t="s">
        <v>1</v>
      </c>
      <c r="V771" s="113" t="s">
        <v>62</v>
      </c>
      <c r="W771" s="113" t="s">
        <v>1</v>
      </c>
      <c r="X771" s="113" t="s">
        <v>63</v>
      </c>
      <c r="Y771" s="113" t="s">
        <v>1</v>
      </c>
    </row>
    <row r="772" spans="1:25" customFormat="1" x14ac:dyDescent="0.3">
      <c r="A772" s="115" t="s">
        <v>1</v>
      </c>
      <c r="B772" s="55" t="s">
        <v>14</v>
      </c>
      <c r="C772" s="55" t="s">
        <v>15</v>
      </c>
      <c r="D772" s="55" t="s">
        <v>14</v>
      </c>
      <c r="E772" s="55" t="s">
        <v>15</v>
      </c>
      <c r="F772" s="55" t="s">
        <v>14</v>
      </c>
      <c r="G772" s="55" t="s">
        <v>15</v>
      </c>
      <c r="H772" s="55" t="s">
        <v>14</v>
      </c>
      <c r="I772" s="55" t="s">
        <v>15</v>
      </c>
      <c r="J772" s="55" t="s">
        <v>14</v>
      </c>
      <c r="K772" s="55" t="s">
        <v>15</v>
      </c>
      <c r="L772" s="55" t="s">
        <v>14</v>
      </c>
      <c r="M772" s="55" t="s">
        <v>15</v>
      </c>
      <c r="N772" s="55" t="s">
        <v>14</v>
      </c>
      <c r="O772" s="55" t="s">
        <v>15</v>
      </c>
      <c r="P772" s="55" t="s">
        <v>14</v>
      </c>
      <c r="Q772" s="55" t="s">
        <v>15</v>
      </c>
      <c r="R772" s="55" t="s">
        <v>14</v>
      </c>
      <c r="S772" s="55" t="s">
        <v>15</v>
      </c>
      <c r="T772" s="55" t="s">
        <v>14</v>
      </c>
      <c r="U772" s="55" t="s">
        <v>15</v>
      </c>
      <c r="V772" s="55" t="s">
        <v>14</v>
      </c>
      <c r="W772" s="55" t="s">
        <v>15</v>
      </c>
      <c r="X772" s="55" t="s">
        <v>14</v>
      </c>
      <c r="Y772" s="55" t="s">
        <v>15</v>
      </c>
    </row>
    <row r="773" spans="1:25" customFormat="1" x14ac:dyDescent="0.3">
      <c r="A773" s="56" t="s">
        <v>16</v>
      </c>
      <c r="B773" s="57">
        <v>380.8636377217</v>
      </c>
      <c r="C773" s="57">
        <v>380.8636377217</v>
      </c>
      <c r="D773" s="57">
        <v>82.214178256300002</v>
      </c>
      <c r="E773" s="57">
        <v>82.214178256300002</v>
      </c>
      <c r="F773" s="57">
        <v>22.758891148099998</v>
      </c>
      <c r="G773" s="57">
        <v>22.758891148099998</v>
      </c>
      <c r="H773" s="57">
        <v>74.774442337799996</v>
      </c>
      <c r="I773" s="57">
        <v>74.774442337799996</v>
      </c>
      <c r="J773" s="57">
        <v>10.4480236348</v>
      </c>
      <c r="K773" s="57">
        <v>10.4480236348</v>
      </c>
      <c r="L773" s="57">
        <v>95.536499892400002</v>
      </c>
      <c r="M773" s="57">
        <v>95.536499892400002</v>
      </c>
      <c r="N773" s="57">
        <v>8.2086432917999996</v>
      </c>
      <c r="O773" s="57">
        <v>8.2086432917999996</v>
      </c>
      <c r="P773" s="57">
        <v>14.584425807500001</v>
      </c>
      <c r="Q773" s="57">
        <v>14.584425807500001</v>
      </c>
      <c r="R773" s="57">
        <v>53.254918732100002</v>
      </c>
      <c r="S773" s="57">
        <v>53.254918732100002</v>
      </c>
      <c r="T773" s="57">
        <v>2.4702542929</v>
      </c>
      <c r="U773" s="57">
        <v>2.4702542929</v>
      </c>
      <c r="V773" s="57">
        <v>3.3296606521999998</v>
      </c>
      <c r="W773" s="57">
        <v>3.3296606521999998</v>
      </c>
      <c r="X773" s="57">
        <v>13.283699675799999</v>
      </c>
      <c r="Y773" s="57">
        <v>13.283699675799999</v>
      </c>
    </row>
    <row r="774" spans="1:25" customFormat="1" x14ac:dyDescent="0.3">
      <c r="A774" s="58" t="s">
        <v>306</v>
      </c>
      <c r="B774" s="59">
        <v>122.6979544446</v>
      </c>
      <c r="C774" s="60">
        <v>0.322157177247402</v>
      </c>
      <c r="D774" s="59">
        <v>33.9451641365999</v>
      </c>
      <c r="E774" s="60">
        <v>0.412886984417421</v>
      </c>
      <c r="F774" s="67">
        <v>11.7316866666</v>
      </c>
      <c r="G774" s="71">
        <v>51.547707620102599</v>
      </c>
      <c r="H774" s="59">
        <v>21.521833498900001</v>
      </c>
      <c r="I774" s="60">
        <v>0.28782339026579801</v>
      </c>
      <c r="J774" s="67">
        <v>2.4211837776</v>
      </c>
      <c r="K774" s="71">
        <v>23.1736054801368</v>
      </c>
      <c r="L774" s="59">
        <v>32.763317345099999</v>
      </c>
      <c r="M774" s="60">
        <v>0.34294031476975201</v>
      </c>
      <c r="N774" s="67">
        <v>0.87470685020000005</v>
      </c>
      <c r="O774" s="71">
        <v>10.6559247259993</v>
      </c>
      <c r="P774" s="67">
        <v>3.4214944164999999</v>
      </c>
      <c r="Q774" s="71">
        <v>23.459918557373101</v>
      </c>
      <c r="R774" s="59">
        <v>13.537138215700001</v>
      </c>
      <c r="S774" s="60">
        <v>0.25419507790066997</v>
      </c>
      <c r="T774" s="67">
        <v>0</v>
      </c>
      <c r="U774" s="71">
        <v>0</v>
      </c>
      <c r="V774" s="67">
        <v>0.90674842390000099</v>
      </c>
      <c r="W774" s="71">
        <v>27.232457556925102</v>
      </c>
      <c r="X774" s="67">
        <v>1.5746811135000001</v>
      </c>
      <c r="Y774" s="71">
        <v>11.854236033118999</v>
      </c>
    </row>
    <row r="775" spans="1:25" customFormat="1" x14ac:dyDescent="0.3">
      <c r="A775" s="58" t="s">
        <v>307</v>
      </c>
      <c r="B775" s="61">
        <v>69.360583800800001</v>
      </c>
      <c r="C775" s="62">
        <v>0.182113956101744</v>
      </c>
      <c r="D775" s="61">
        <v>19.638148348000101</v>
      </c>
      <c r="E775" s="62">
        <v>0.23886571348774799</v>
      </c>
      <c r="F775" s="69">
        <v>2.2319663222999999</v>
      </c>
      <c r="G775" s="72">
        <v>9.8070082051705505</v>
      </c>
      <c r="H775" s="61">
        <v>17.169566918599902</v>
      </c>
      <c r="I775" s="62">
        <v>0.22961812060108699</v>
      </c>
      <c r="J775" s="69">
        <v>0.99198626040000304</v>
      </c>
      <c r="K775" s="72">
        <v>9.4944871400933497</v>
      </c>
      <c r="L775" s="61">
        <v>17.266185003899999</v>
      </c>
      <c r="M775" s="62">
        <v>0.18072867462536699</v>
      </c>
      <c r="N775" s="69">
        <v>2.4035674925000001</v>
      </c>
      <c r="O775" s="72">
        <v>29.2809348275742</v>
      </c>
      <c r="P775" s="69">
        <v>2.3702708922000002</v>
      </c>
      <c r="Q775" s="72">
        <v>16.2520686346191</v>
      </c>
      <c r="R775" s="61">
        <v>6.1823450190999996</v>
      </c>
      <c r="S775" s="62">
        <v>0.116089652679791</v>
      </c>
      <c r="T775" s="69">
        <v>0.46722243460000001</v>
      </c>
      <c r="U775" s="72">
        <v>18.913940801272599</v>
      </c>
      <c r="V775" s="69">
        <v>0</v>
      </c>
      <c r="W775" s="72">
        <v>0</v>
      </c>
      <c r="X775" s="69">
        <v>0.63932510919999996</v>
      </c>
      <c r="Y775" s="72">
        <v>4.8128542861045798</v>
      </c>
    </row>
    <row r="776" spans="1:25" customFormat="1" x14ac:dyDescent="0.3">
      <c r="A776" s="58" t="s">
        <v>308</v>
      </c>
      <c r="B776" s="59">
        <v>188.8050994763</v>
      </c>
      <c r="C776" s="60">
        <v>0.49572886665085503</v>
      </c>
      <c r="D776" s="59">
        <v>28.630865771700002</v>
      </c>
      <c r="E776" s="64">
        <v>0.34824730209483101</v>
      </c>
      <c r="F776" s="67">
        <v>8.7952381591999895</v>
      </c>
      <c r="G776" s="71">
        <v>38.645284174726903</v>
      </c>
      <c r="H776" s="59">
        <v>36.083041920299998</v>
      </c>
      <c r="I776" s="60">
        <v>0.482558489133115</v>
      </c>
      <c r="J776" s="67">
        <v>7.0348535967999997</v>
      </c>
      <c r="K776" s="71">
        <v>67.331907379769802</v>
      </c>
      <c r="L776" s="59">
        <v>45.506997543399997</v>
      </c>
      <c r="M776" s="60">
        <v>0.47633101060488098</v>
      </c>
      <c r="N776" s="67">
        <v>4.9303689491</v>
      </c>
      <c r="O776" s="71">
        <v>60.063140446426502</v>
      </c>
      <c r="P776" s="67">
        <v>8.7926604988000303</v>
      </c>
      <c r="Q776" s="71">
        <v>60.288012808007799</v>
      </c>
      <c r="R776" s="59">
        <v>33.5354354972999</v>
      </c>
      <c r="S776" s="63">
        <v>0.62971526941953904</v>
      </c>
      <c r="T776" s="67">
        <v>2.0030318583</v>
      </c>
      <c r="U776" s="71">
        <v>81.086059198727398</v>
      </c>
      <c r="V776" s="67">
        <v>2.4229122283</v>
      </c>
      <c r="W776" s="71">
        <v>72.767542443074902</v>
      </c>
      <c r="X776" s="67">
        <v>11.069693453099999</v>
      </c>
      <c r="Y776" s="68">
        <v>83.332909680776396</v>
      </c>
    </row>
    <row r="777" spans="1:25" customFormat="1" x14ac:dyDescent="0.3">
      <c r="A777" s="65" t="s">
        <v>1</v>
      </c>
    </row>
    <row r="778" spans="1:25" customFormat="1" x14ac:dyDescent="0.3">
      <c r="A778" s="65" t="s">
        <v>1</v>
      </c>
    </row>
    <row r="779" spans="1:25" customFormat="1" x14ac:dyDescent="0.3">
      <c r="A779" s="53" t="s">
        <v>417</v>
      </c>
    </row>
    <row r="780" spans="1:25" customFormat="1" x14ac:dyDescent="0.3">
      <c r="A780" s="54" t="s">
        <v>1</v>
      </c>
    </row>
    <row r="781" spans="1:25" customFormat="1" ht="25.5" customHeight="1" x14ac:dyDescent="0.3">
      <c r="A781" s="114" t="s">
        <v>1</v>
      </c>
      <c r="B781" s="113" t="s">
        <v>502</v>
      </c>
      <c r="C781" s="113" t="s">
        <v>1</v>
      </c>
      <c r="D781" s="113" t="s">
        <v>53</v>
      </c>
      <c r="E781" s="113" t="s">
        <v>1</v>
      </c>
      <c r="F781" s="113" t="s">
        <v>54</v>
      </c>
      <c r="G781" s="113" t="s">
        <v>1</v>
      </c>
      <c r="H781" s="116" t="s">
        <v>55</v>
      </c>
      <c r="I781" s="116" t="s">
        <v>1</v>
      </c>
      <c r="J781" s="116" t="s">
        <v>56</v>
      </c>
      <c r="K781" s="116" t="s">
        <v>1</v>
      </c>
      <c r="L781" s="116" t="s">
        <v>57</v>
      </c>
      <c r="M781" s="116" t="s">
        <v>1</v>
      </c>
      <c r="N781" s="116" t="s">
        <v>58</v>
      </c>
      <c r="O781" s="116" t="s">
        <v>1</v>
      </c>
      <c r="P781" s="116" t="s">
        <v>59</v>
      </c>
      <c r="Q781" s="116" t="s">
        <v>1</v>
      </c>
      <c r="R781" s="116" t="s">
        <v>60</v>
      </c>
      <c r="S781" s="116" t="s">
        <v>1</v>
      </c>
      <c r="T781" s="113" t="s">
        <v>61</v>
      </c>
      <c r="U781" s="113" t="s">
        <v>1</v>
      </c>
      <c r="V781" s="113" t="s">
        <v>62</v>
      </c>
      <c r="W781" s="113" t="s">
        <v>1</v>
      </c>
      <c r="X781" s="113" t="s">
        <v>63</v>
      </c>
      <c r="Y781" s="113" t="s">
        <v>1</v>
      </c>
    </row>
    <row r="782" spans="1:25" customFormat="1" x14ac:dyDescent="0.3">
      <c r="A782" s="115" t="s">
        <v>1</v>
      </c>
      <c r="B782" s="55" t="s">
        <v>14</v>
      </c>
      <c r="C782" s="55" t="s">
        <v>15</v>
      </c>
      <c r="D782" s="55" t="s">
        <v>14</v>
      </c>
      <c r="E782" s="55" t="s">
        <v>15</v>
      </c>
      <c r="F782" s="55" t="s">
        <v>14</v>
      </c>
      <c r="G782" s="55" t="s">
        <v>15</v>
      </c>
      <c r="H782" s="55" t="s">
        <v>14</v>
      </c>
      <c r="I782" s="55" t="s">
        <v>15</v>
      </c>
      <c r="J782" s="55" t="s">
        <v>14</v>
      </c>
      <c r="K782" s="55" t="s">
        <v>15</v>
      </c>
      <c r="L782" s="55" t="s">
        <v>14</v>
      </c>
      <c r="M782" s="55" t="s">
        <v>15</v>
      </c>
      <c r="N782" s="55" t="s">
        <v>14</v>
      </c>
      <c r="O782" s="55" t="s">
        <v>15</v>
      </c>
      <c r="P782" s="55" t="s">
        <v>14</v>
      </c>
      <c r="Q782" s="55" t="s">
        <v>15</v>
      </c>
      <c r="R782" s="55" t="s">
        <v>14</v>
      </c>
      <c r="S782" s="55" t="s">
        <v>15</v>
      </c>
      <c r="T782" s="55" t="s">
        <v>14</v>
      </c>
      <c r="U782" s="55" t="s">
        <v>15</v>
      </c>
      <c r="V782" s="55" t="s">
        <v>14</v>
      </c>
      <c r="W782" s="55" t="s">
        <v>15</v>
      </c>
      <c r="X782" s="55" t="s">
        <v>14</v>
      </c>
      <c r="Y782" s="55" t="s">
        <v>15</v>
      </c>
    </row>
    <row r="783" spans="1:25" customFormat="1" x14ac:dyDescent="0.3">
      <c r="A783" s="56" t="s">
        <v>16</v>
      </c>
      <c r="B783" s="57">
        <v>57.39729784</v>
      </c>
      <c r="C783" s="57">
        <v>57.39729784</v>
      </c>
      <c r="D783" s="57">
        <v>6.9828469383999998</v>
      </c>
      <c r="E783" s="57">
        <v>6.9828469383999998</v>
      </c>
      <c r="F783" s="57">
        <v>8.1848930420000006</v>
      </c>
      <c r="G783" s="57">
        <v>8.1848930420000006</v>
      </c>
      <c r="H783" s="57">
        <v>19.8024340194</v>
      </c>
      <c r="I783" s="57">
        <v>19.8024340194</v>
      </c>
      <c r="J783" s="57">
        <v>0.80154546510000002</v>
      </c>
      <c r="K783" s="57">
        <v>0.80154546510000002</v>
      </c>
      <c r="L783" s="57">
        <v>7.3027580506999996</v>
      </c>
      <c r="M783" s="57">
        <v>7.3027580506999996</v>
      </c>
      <c r="N783" s="57">
        <v>0</v>
      </c>
      <c r="O783" s="57">
        <v>0</v>
      </c>
      <c r="P783" s="57">
        <v>0</v>
      </c>
      <c r="Q783" s="57">
        <v>0</v>
      </c>
      <c r="R783" s="57">
        <v>12.198948762000001</v>
      </c>
      <c r="S783" s="57">
        <v>12.198948762000001</v>
      </c>
      <c r="T783" s="57">
        <v>0</v>
      </c>
      <c r="U783" s="57">
        <v>0</v>
      </c>
      <c r="V783" s="57">
        <v>0.44264235819999997</v>
      </c>
      <c r="W783" s="57">
        <v>0.44264235819999997</v>
      </c>
      <c r="X783" s="57">
        <v>1.6812292042000001</v>
      </c>
      <c r="Y783" s="57">
        <v>1.6812292042000001</v>
      </c>
    </row>
    <row r="784" spans="1:25" customFormat="1" x14ac:dyDescent="0.3">
      <c r="A784" s="58" t="s">
        <v>306</v>
      </c>
      <c r="B784" s="59">
        <v>15.3791339085</v>
      </c>
      <c r="C784" s="60">
        <v>0.26794177578482298</v>
      </c>
      <c r="D784" s="67">
        <v>3.0885522013000002</v>
      </c>
      <c r="E784" s="71">
        <v>44.230558517836997</v>
      </c>
      <c r="F784" s="67">
        <v>0</v>
      </c>
      <c r="G784" s="71">
        <v>0</v>
      </c>
      <c r="H784" s="67">
        <v>4.8167075150000001</v>
      </c>
      <c r="I784" s="71">
        <v>24.323815498040201</v>
      </c>
      <c r="J784" s="67">
        <v>0.80154546510000002</v>
      </c>
      <c r="K784" s="71">
        <v>100</v>
      </c>
      <c r="L784" s="67">
        <v>3.0792469347</v>
      </c>
      <c r="M784" s="71">
        <v>42.165534080714103</v>
      </c>
      <c r="N784" s="67"/>
      <c r="O784" s="71"/>
      <c r="P784" s="67"/>
      <c r="Q784" s="71"/>
      <c r="R784" s="67">
        <v>1.9118525881999999</v>
      </c>
      <c r="S784" s="71">
        <v>15.672273287641501</v>
      </c>
      <c r="T784" s="67"/>
      <c r="U784" s="71"/>
      <c r="V784" s="67">
        <v>0</v>
      </c>
      <c r="W784" s="71">
        <v>0</v>
      </c>
      <c r="X784" s="67">
        <v>1.6812292042000001</v>
      </c>
      <c r="Y784" s="71">
        <v>100</v>
      </c>
    </row>
    <row r="785" spans="1:25" customFormat="1" x14ac:dyDescent="0.3">
      <c r="A785" s="58" t="s">
        <v>307</v>
      </c>
      <c r="B785" s="61">
        <v>21.8463976363999</v>
      </c>
      <c r="C785" s="62">
        <v>0.38061717987663402</v>
      </c>
      <c r="D785" s="69">
        <v>0.605314939</v>
      </c>
      <c r="E785" s="72">
        <v>8.6685981282399105</v>
      </c>
      <c r="F785" s="69">
        <v>4.8453473648999896</v>
      </c>
      <c r="G785" s="72">
        <v>59.198664417929002</v>
      </c>
      <c r="H785" s="69">
        <v>7.8124579418</v>
      </c>
      <c r="I785" s="72">
        <v>39.452008445761301</v>
      </c>
      <c r="J785" s="69">
        <v>0</v>
      </c>
      <c r="K785" s="72">
        <v>0</v>
      </c>
      <c r="L785" s="69">
        <v>2.1844366832</v>
      </c>
      <c r="M785" s="72">
        <v>29.912488788952999</v>
      </c>
      <c r="N785" s="69"/>
      <c r="O785" s="72"/>
      <c r="P785" s="69"/>
      <c r="Q785" s="72"/>
      <c r="R785" s="69">
        <v>6.3988407074999998</v>
      </c>
      <c r="S785" s="72">
        <v>52.454033805212198</v>
      </c>
      <c r="T785" s="69"/>
      <c r="U785" s="72"/>
      <c r="V785" s="69">
        <v>0</v>
      </c>
      <c r="W785" s="72">
        <v>0</v>
      </c>
      <c r="X785" s="69">
        <v>0</v>
      </c>
      <c r="Y785" s="72">
        <v>0</v>
      </c>
    </row>
    <row r="786" spans="1:25" customFormat="1" x14ac:dyDescent="0.3">
      <c r="A786" s="58" t="s">
        <v>308</v>
      </c>
      <c r="B786" s="59">
        <v>20.171766295099999</v>
      </c>
      <c r="C786" s="60">
        <v>0.35144104433854301</v>
      </c>
      <c r="D786" s="67">
        <v>3.2889797981000002</v>
      </c>
      <c r="E786" s="71">
        <v>47.100843353923104</v>
      </c>
      <c r="F786" s="67">
        <v>3.3395456770999998</v>
      </c>
      <c r="G786" s="71">
        <v>40.801335582070998</v>
      </c>
      <c r="H786" s="67">
        <v>7.1732685626000103</v>
      </c>
      <c r="I786" s="71">
        <v>36.224176056198502</v>
      </c>
      <c r="J786" s="67">
        <v>0</v>
      </c>
      <c r="K786" s="71">
        <v>0</v>
      </c>
      <c r="L786" s="67">
        <v>2.0390744328000001</v>
      </c>
      <c r="M786" s="71">
        <v>27.921977130332898</v>
      </c>
      <c r="N786" s="67"/>
      <c r="O786" s="71"/>
      <c r="P786" s="67"/>
      <c r="Q786" s="71"/>
      <c r="R786" s="67">
        <v>3.8882554663</v>
      </c>
      <c r="S786" s="71">
        <v>31.8736929071463</v>
      </c>
      <c r="T786" s="67"/>
      <c r="U786" s="71"/>
      <c r="V786" s="67">
        <v>0.44264235819999997</v>
      </c>
      <c r="W786" s="71">
        <v>100</v>
      </c>
      <c r="X786" s="67">
        <v>0</v>
      </c>
      <c r="Y786" s="71">
        <v>0</v>
      </c>
    </row>
    <row r="787" spans="1:25" customFormat="1" x14ac:dyDescent="0.3">
      <c r="A787" s="65" t="s">
        <v>1</v>
      </c>
    </row>
    <row r="788" spans="1:25" customFormat="1" x14ac:dyDescent="0.3">
      <c r="A788" s="65" t="s">
        <v>1</v>
      </c>
    </row>
    <row r="789" spans="1:25" customFormat="1" x14ac:dyDescent="0.3">
      <c r="A789" s="53" t="s">
        <v>418</v>
      </c>
    </row>
    <row r="790" spans="1:25" customFormat="1" x14ac:dyDescent="0.3">
      <c r="A790" s="54" t="s">
        <v>1</v>
      </c>
    </row>
    <row r="791" spans="1:25" customFormat="1" ht="25.5" customHeight="1" x14ac:dyDescent="0.3">
      <c r="A791" s="114" t="s">
        <v>1</v>
      </c>
      <c r="B791" s="113" t="s">
        <v>502</v>
      </c>
      <c r="C791" s="113" t="s">
        <v>1</v>
      </c>
      <c r="D791" s="113" t="s">
        <v>53</v>
      </c>
      <c r="E791" s="113" t="s">
        <v>1</v>
      </c>
      <c r="F791" s="113" t="s">
        <v>54</v>
      </c>
      <c r="G791" s="113" t="s">
        <v>1</v>
      </c>
      <c r="H791" s="116" t="s">
        <v>55</v>
      </c>
      <c r="I791" s="116" t="s">
        <v>1</v>
      </c>
      <c r="J791" s="116" t="s">
        <v>56</v>
      </c>
      <c r="K791" s="116" t="s">
        <v>1</v>
      </c>
      <c r="L791" s="116" t="s">
        <v>57</v>
      </c>
      <c r="M791" s="116" t="s">
        <v>1</v>
      </c>
      <c r="N791" s="116" t="s">
        <v>58</v>
      </c>
      <c r="O791" s="116" t="s">
        <v>1</v>
      </c>
      <c r="P791" s="116" t="s">
        <v>59</v>
      </c>
      <c r="Q791" s="116" t="s">
        <v>1</v>
      </c>
      <c r="R791" s="116" t="s">
        <v>60</v>
      </c>
      <c r="S791" s="116" t="s">
        <v>1</v>
      </c>
      <c r="T791" s="113" t="s">
        <v>61</v>
      </c>
      <c r="U791" s="113" t="s">
        <v>1</v>
      </c>
      <c r="V791" s="113" t="s">
        <v>62</v>
      </c>
      <c r="W791" s="113" t="s">
        <v>1</v>
      </c>
      <c r="X791" s="113" t="s">
        <v>63</v>
      </c>
      <c r="Y791" s="113" t="s">
        <v>1</v>
      </c>
    </row>
    <row r="792" spans="1:25" customFormat="1" x14ac:dyDescent="0.3">
      <c r="A792" s="115" t="s">
        <v>1</v>
      </c>
      <c r="B792" s="55" t="s">
        <v>14</v>
      </c>
      <c r="C792" s="55" t="s">
        <v>15</v>
      </c>
      <c r="D792" s="55" t="s">
        <v>14</v>
      </c>
      <c r="E792" s="55" t="s">
        <v>15</v>
      </c>
      <c r="F792" s="55" t="s">
        <v>14</v>
      </c>
      <c r="G792" s="55" t="s">
        <v>15</v>
      </c>
      <c r="H792" s="55" t="s">
        <v>14</v>
      </c>
      <c r="I792" s="55" t="s">
        <v>15</v>
      </c>
      <c r="J792" s="55" t="s">
        <v>14</v>
      </c>
      <c r="K792" s="55" t="s">
        <v>15</v>
      </c>
      <c r="L792" s="55" t="s">
        <v>14</v>
      </c>
      <c r="M792" s="55" t="s">
        <v>15</v>
      </c>
      <c r="N792" s="55" t="s">
        <v>14</v>
      </c>
      <c r="O792" s="55" t="s">
        <v>15</v>
      </c>
      <c r="P792" s="55" t="s">
        <v>14</v>
      </c>
      <c r="Q792" s="55" t="s">
        <v>15</v>
      </c>
      <c r="R792" s="55" t="s">
        <v>14</v>
      </c>
      <c r="S792" s="55" t="s">
        <v>15</v>
      </c>
      <c r="T792" s="55" t="s">
        <v>14</v>
      </c>
      <c r="U792" s="55" t="s">
        <v>15</v>
      </c>
      <c r="V792" s="55" t="s">
        <v>14</v>
      </c>
      <c r="W792" s="55" t="s">
        <v>15</v>
      </c>
      <c r="X792" s="55" t="s">
        <v>14</v>
      </c>
      <c r="Y792" s="55" t="s">
        <v>15</v>
      </c>
    </row>
    <row r="793" spans="1:25" customFormat="1" x14ac:dyDescent="0.3">
      <c r="A793" s="56" t="s">
        <v>16</v>
      </c>
      <c r="B793" s="57">
        <v>421.91156054739997</v>
      </c>
      <c r="C793" s="57">
        <v>421.91156054739997</v>
      </c>
      <c r="D793" s="57">
        <v>65.9096933549</v>
      </c>
      <c r="E793" s="57">
        <v>65.9096933549</v>
      </c>
      <c r="F793" s="57">
        <v>28.839165557899999</v>
      </c>
      <c r="G793" s="57">
        <v>28.839165557899999</v>
      </c>
      <c r="H793" s="57">
        <v>90.303226313600007</v>
      </c>
      <c r="I793" s="57">
        <v>90.303226313600007</v>
      </c>
      <c r="J793" s="57">
        <v>21.757938062800001</v>
      </c>
      <c r="K793" s="57">
        <v>21.757938062800001</v>
      </c>
      <c r="L793" s="57">
        <v>110.14183037879999</v>
      </c>
      <c r="M793" s="57">
        <v>110.14183037879999</v>
      </c>
      <c r="N793" s="57">
        <v>18.043390367299999</v>
      </c>
      <c r="O793" s="57">
        <v>18.043390367299999</v>
      </c>
      <c r="P793" s="57">
        <v>18.765576172799999</v>
      </c>
      <c r="Q793" s="57">
        <v>18.765576172799999</v>
      </c>
      <c r="R793" s="57">
        <v>41.748430671800001</v>
      </c>
      <c r="S793" s="57">
        <v>41.748430671800001</v>
      </c>
      <c r="T793" s="57">
        <v>7.2516605898000002</v>
      </c>
      <c r="U793" s="57">
        <v>7.2516605898000002</v>
      </c>
      <c r="V793" s="57">
        <v>5.1230681545000003</v>
      </c>
      <c r="W793" s="57">
        <v>5.1230681545000003</v>
      </c>
      <c r="X793" s="57">
        <v>14.0275809232</v>
      </c>
      <c r="Y793" s="57">
        <v>14.0275809232</v>
      </c>
    </row>
    <row r="794" spans="1:25" customFormat="1" x14ac:dyDescent="0.3">
      <c r="A794" s="58" t="s">
        <v>306</v>
      </c>
      <c r="B794" s="59">
        <v>64.627869516100006</v>
      </c>
      <c r="C794" s="60">
        <v>0.15317871222170301</v>
      </c>
      <c r="D794" s="59">
        <v>19.629817962499999</v>
      </c>
      <c r="E794" s="63">
        <v>0.29782899848737698</v>
      </c>
      <c r="F794" s="67">
        <v>11.000902357799999</v>
      </c>
      <c r="G794" s="68">
        <v>38.145702710134401</v>
      </c>
      <c r="H794" s="59">
        <v>10.9116187211</v>
      </c>
      <c r="I794" s="60">
        <v>0.120833099397875</v>
      </c>
      <c r="J794" s="67">
        <v>1.6208559665</v>
      </c>
      <c r="K794" s="71">
        <v>7.4494925108331396</v>
      </c>
      <c r="L794" s="59">
        <v>13.826730959600001</v>
      </c>
      <c r="M794" s="60">
        <v>0.12553569258879299</v>
      </c>
      <c r="N794" s="67">
        <v>0.44264235819999997</v>
      </c>
      <c r="O794" s="71">
        <v>2.45321056181437</v>
      </c>
      <c r="P794" s="67">
        <v>0.83690886869999903</v>
      </c>
      <c r="Q794" s="71">
        <v>4.4598090727055197</v>
      </c>
      <c r="R794" s="59">
        <v>4.4666905397999903</v>
      </c>
      <c r="S794" s="60">
        <v>0.106990621393995</v>
      </c>
      <c r="T794" s="67">
        <v>0</v>
      </c>
      <c r="U794" s="71">
        <v>0</v>
      </c>
      <c r="V794" s="67">
        <v>0.27820094599999901</v>
      </c>
      <c r="W794" s="71">
        <v>5.4303580903102704</v>
      </c>
      <c r="X794" s="67">
        <v>1.6135008359</v>
      </c>
      <c r="Y794" s="71">
        <v>11.502345591401699</v>
      </c>
    </row>
    <row r="795" spans="1:25" customFormat="1" x14ac:dyDescent="0.3">
      <c r="A795" s="58" t="s">
        <v>307</v>
      </c>
      <c r="B795" s="61">
        <v>101.1398184036</v>
      </c>
      <c r="C795" s="62">
        <v>0.23971805435332999</v>
      </c>
      <c r="D795" s="61">
        <v>11.621339476499999</v>
      </c>
      <c r="E795" s="62">
        <v>0.17632215968481699</v>
      </c>
      <c r="F795" s="69">
        <v>10.1894317145</v>
      </c>
      <c r="G795" s="72">
        <v>35.331922811854</v>
      </c>
      <c r="H795" s="61">
        <v>26.483526574599999</v>
      </c>
      <c r="I795" s="62">
        <v>0.29327331542540303</v>
      </c>
      <c r="J795" s="69">
        <v>1.9246509092999999</v>
      </c>
      <c r="K795" s="72">
        <v>8.8457412818479106</v>
      </c>
      <c r="L795" s="61">
        <v>35.864501190799999</v>
      </c>
      <c r="M795" s="62">
        <v>0.32562107482193398</v>
      </c>
      <c r="N795" s="69">
        <v>4.8830383259000003</v>
      </c>
      <c r="O795" s="72">
        <v>27.062753875510701</v>
      </c>
      <c r="P795" s="69">
        <v>0.54171878109999905</v>
      </c>
      <c r="Q795" s="72">
        <v>2.8867687094265801</v>
      </c>
      <c r="R795" s="61">
        <v>4.8280961509999996</v>
      </c>
      <c r="S795" s="62">
        <v>0.115647368615014</v>
      </c>
      <c r="T795" s="69">
        <v>0</v>
      </c>
      <c r="U795" s="72">
        <v>0</v>
      </c>
      <c r="V795" s="69">
        <v>1.7210938987</v>
      </c>
      <c r="W795" s="72">
        <v>33.5949834512396</v>
      </c>
      <c r="X795" s="69">
        <v>3.0824213812000001</v>
      </c>
      <c r="Y795" s="72">
        <v>21.974005340450599</v>
      </c>
    </row>
    <row r="796" spans="1:25" customFormat="1" x14ac:dyDescent="0.3">
      <c r="A796" s="58" t="s">
        <v>308</v>
      </c>
      <c r="B796" s="59">
        <v>256.14387262769901</v>
      </c>
      <c r="C796" s="60">
        <v>0.60710323342496597</v>
      </c>
      <c r="D796" s="59">
        <v>34.658535915900003</v>
      </c>
      <c r="E796" s="60">
        <v>0.525848841827806</v>
      </c>
      <c r="F796" s="67">
        <v>7.6488314856000104</v>
      </c>
      <c r="G796" s="70">
        <v>26.522374478011699</v>
      </c>
      <c r="H796" s="59">
        <v>52.908081017900003</v>
      </c>
      <c r="I796" s="60">
        <v>0.58589358517672196</v>
      </c>
      <c r="J796" s="67">
        <v>18.212431187</v>
      </c>
      <c r="K796" s="68">
        <v>83.704766207318897</v>
      </c>
      <c r="L796" s="59">
        <v>60.450598228399997</v>
      </c>
      <c r="M796" s="60">
        <v>0.54884323258927303</v>
      </c>
      <c r="N796" s="67">
        <v>12.717709683200001</v>
      </c>
      <c r="O796" s="71">
        <v>70.484035562675004</v>
      </c>
      <c r="P796" s="67">
        <v>17.386948523000001</v>
      </c>
      <c r="Q796" s="68">
        <v>92.653422217867899</v>
      </c>
      <c r="R796" s="59">
        <v>32.453643980999999</v>
      </c>
      <c r="S796" s="63">
        <v>0.77736200999099103</v>
      </c>
      <c r="T796" s="67">
        <v>7.2516605898000002</v>
      </c>
      <c r="U796" s="71">
        <v>100</v>
      </c>
      <c r="V796" s="67">
        <v>3.12377330979999</v>
      </c>
      <c r="W796" s="71">
        <v>60.974658458450101</v>
      </c>
      <c r="X796" s="67">
        <v>9.3316587061000291</v>
      </c>
      <c r="Y796" s="71">
        <v>66.523649068147705</v>
      </c>
    </row>
    <row r="797" spans="1:25" customFormat="1" x14ac:dyDescent="0.3">
      <c r="A797" s="65" t="s">
        <v>1</v>
      </c>
    </row>
    <row r="798" spans="1:25" customFormat="1" x14ac:dyDescent="0.3">
      <c r="A798" s="65" t="s">
        <v>1</v>
      </c>
    </row>
    <row r="799" spans="1:25" customFormat="1" x14ac:dyDescent="0.3">
      <c r="A799" s="53" t="s">
        <v>419</v>
      </c>
    </row>
    <row r="800" spans="1:25" customFormat="1" x14ac:dyDescent="0.3">
      <c r="A800" s="54" t="s">
        <v>1</v>
      </c>
    </row>
    <row r="801" spans="1:25" customFormat="1" ht="25.5" customHeight="1" x14ac:dyDescent="0.3">
      <c r="A801" s="114" t="s">
        <v>1</v>
      </c>
      <c r="B801" s="113" t="s">
        <v>502</v>
      </c>
      <c r="C801" s="113" t="s">
        <v>1</v>
      </c>
      <c r="D801" s="113" t="s">
        <v>53</v>
      </c>
      <c r="E801" s="113" t="s">
        <v>1</v>
      </c>
      <c r="F801" s="113" t="s">
        <v>54</v>
      </c>
      <c r="G801" s="113" t="s">
        <v>1</v>
      </c>
      <c r="H801" s="116" t="s">
        <v>55</v>
      </c>
      <c r="I801" s="116" t="s">
        <v>1</v>
      </c>
      <c r="J801" s="116" t="s">
        <v>56</v>
      </c>
      <c r="K801" s="116" t="s">
        <v>1</v>
      </c>
      <c r="L801" s="116" t="s">
        <v>57</v>
      </c>
      <c r="M801" s="116" t="s">
        <v>1</v>
      </c>
      <c r="N801" s="116" t="s">
        <v>58</v>
      </c>
      <c r="O801" s="116" t="s">
        <v>1</v>
      </c>
      <c r="P801" s="116" t="s">
        <v>59</v>
      </c>
      <c r="Q801" s="116" t="s">
        <v>1</v>
      </c>
      <c r="R801" s="116" t="s">
        <v>60</v>
      </c>
      <c r="S801" s="116" t="s">
        <v>1</v>
      </c>
      <c r="T801" s="113" t="s">
        <v>61</v>
      </c>
      <c r="U801" s="113" t="s">
        <v>1</v>
      </c>
      <c r="V801" s="113" t="s">
        <v>62</v>
      </c>
      <c r="W801" s="113" t="s">
        <v>1</v>
      </c>
      <c r="X801" s="113" t="s">
        <v>63</v>
      </c>
      <c r="Y801" s="113" t="s">
        <v>1</v>
      </c>
    </row>
    <row r="802" spans="1:25" customFormat="1" x14ac:dyDescent="0.3">
      <c r="A802" s="115" t="s">
        <v>1</v>
      </c>
      <c r="B802" s="55" t="s">
        <v>14</v>
      </c>
      <c r="C802" s="55" t="s">
        <v>15</v>
      </c>
      <c r="D802" s="55" t="s">
        <v>14</v>
      </c>
      <c r="E802" s="55" t="s">
        <v>15</v>
      </c>
      <c r="F802" s="55" t="s">
        <v>14</v>
      </c>
      <c r="G802" s="55" t="s">
        <v>15</v>
      </c>
      <c r="H802" s="55" t="s">
        <v>14</v>
      </c>
      <c r="I802" s="55" t="s">
        <v>15</v>
      </c>
      <c r="J802" s="55" t="s">
        <v>14</v>
      </c>
      <c r="K802" s="55" t="s">
        <v>15</v>
      </c>
      <c r="L802" s="55" t="s">
        <v>14</v>
      </c>
      <c r="M802" s="55" t="s">
        <v>15</v>
      </c>
      <c r="N802" s="55" t="s">
        <v>14</v>
      </c>
      <c r="O802" s="55" t="s">
        <v>15</v>
      </c>
      <c r="P802" s="55" t="s">
        <v>14</v>
      </c>
      <c r="Q802" s="55" t="s">
        <v>15</v>
      </c>
      <c r="R802" s="55" t="s">
        <v>14</v>
      </c>
      <c r="S802" s="55" t="s">
        <v>15</v>
      </c>
      <c r="T802" s="55" t="s">
        <v>14</v>
      </c>
      <c r="U802" s="55" t="s">
        <v>15</v>
      </c>
      <c r="V802" s="55" t="s">
        <v>14</v>
      </c>
      <c r="W802" s="55" t="s">
        <v>15</v>
      </c>
      <c r="X802" s="55" t="s">
        <v>14</v>
      </c>
      <c r="Y802" s="55" t="s">
        <v>15</v>
      </c>
    </row>
    <row r="803" spans="1:25" customFormat="1" x14ac:dyDescent="0.3">
      <c r="A803" s="56" t="s">
        <v>16</v>
      </c>
      <c r="B803" s="57">
        <v>189.27530528200001</v>
      </c>
      <c r="C803" s="57">
        <v>189.27530528200001</v>
      </c>
      <c r="D803" s="57">
        <v>69.299437077999997</v>
      </c>
      <c r="E803" s="57">
        <v>69.299437077999997</v>
      </c>
      <c r="F803" s="57">
        <v>29.5488143675</v>
      </c>
      <c r="G803" s="57">
        <v>29.5488143675</v>
      </c>
      <c r="H803" s="57">
        <v>16.9311815905</v>
      </c>
      <c r="I803" s="57">
        <v>16.9311815905</v>
      </c>
      <c r="J803" s="57">
        <v>5.6610665067000001</v>
      </c>
      <c r="K803" s="57">
        <v>5.6610665067000001</v>
      </c>
      <c r="L803" s="57">
        <v>32.347576958300003</v>
      </c>
      <c r="M803" s="57">
        <v>32.347576958300003</v>
      </c>
      <c r="N803" s="57">
        <v>9.3489045522000005</v>
      </c>
      <c r="O803" s="57">
        <v>9.3489045522000005</v>
      </c>
      <c r="P803" s="57">
        <v>2.7449702810000001</v>
      </c>
      <c r="Q803" s="57">
        <v>2.7449702810000001</v>
      </c>
      <c r="R803" s="57">
        <v>14.4074603603</v>
      </c>
      <c r="S803" s="57">
        <v>14.4074603603</v>
      </c>
      <c r="T803" s="57">
        <v>1.6913949929000001</v>
      </c>
      <c r="U803" s="57">
        <v>1.6913949929000001</v>
      </c>
      <c r="V803" s="57">
        <v>0</v>
      </c>
      <c r="W803" s="57">
        <v>0</v>
      </c>
      <c r="X803" s="57">
        <v>7.2944985946000003</v>
      </c>
      <c r="Y803" s="57">
        <v>7.2944985946000003</v>
      </c>
    </row>
    <row r="804" spans="1:25" customFormat="1" x14ac:dyDescent="0.3">
      <c r="A804" s="58" t="s">
        <v>306</v>
      </c>
      <c r="B804" s="59">
        <v>36.877085123900002</v>
      </c>
      <c r="C804" s="60">
        <v>0.19483305056070099</v>
      </c>
      <c r="D804" s="59">
        <v>18.118297771400002</v>
      </c>
      <c r="E804" s="60">
        <v>0.26144942203508698</v>
      </c>
      <c r="F804" s="67">
        <v>1.8250327878999999</v>
      </c>
      <c r="G804" s="71">
        <v>6.1763316971096698</v>
      </c>
      <c r="H804" s="67">
        <v>0.88364190840000201</v>
      </c>
      <c r="I804" s="71">
        <v>5.2190209152077598</v>
      </c>
      <c r="J804" s="67">
        <v>1.0353884759</v>
      </c>
      <c r="K804" s="71">
        <v>18.2896363198453</v>
      </c>
      <c r="L804" s="67">
        <v>12.8237857835</v>
      </c>
      <c r="M804" s="68">
        <v>39.6437291115543</v>
      </c>
      <c r="N804" s="67">
        <v>0</v>
      </c>
      <c r="O804" s="71">
        <v>0</v>
      </c>
      <c r="P804" s="67">
        <v>0</v>
      </c>
      <c r="Q804" s="71">
        <v>0</v>
      </c>
      <c r="R804" s="67">
        <v>1.1256271554999999</v>
      </c>
      <c r="S804" s="71">
        <v>7.8128075826721304</v>
      </c>
      <c r="T804" s="67">
        <v>0</v>
      </c>
      <c r="U804" s="71">
        <v>0</v>
      </c>
      <c r="V804" s="67"/>
      <c r="W804" s="71"/>
      <c r="X804" s="67">
        <v>1.0653112413000001</v>
      </c>
      <c r="Y804" s="71">
        <v>14.604310734786299</v>
      </c>
    </row>
    <row r="805" spans="1:25" customFormat="1" x14ac:dyDescent="0.3">
      <c r="A805" s="58" t="s">
        <v>307</v>
      </c>
      <c r="B805" s="61">
        <v>56.715052037</v>
      </c>
      <c r="C805" s="62">
        <v>0.29964316767314497</v>
      </c>
      <c r="D805" s="61">
        <v>13.4302681557</v>
      </c>
      <c r="E805" s="62">
        <v>0.193800537522167</v>
      </c>
      <c r="F805" s="69">
        <v>19.059709026699998</v>
      </c>
      <c r="G805" s="68">
        <v>64.502449369553403</v>
      </c>
      <c r="H805" s="69">
        <v>7.6684222483000299</v>
      </c>
      <c r="I805" s="72">
        <v>45.2917134419178</v>
      </c>
      <c r="J805" s="69">
        <v>0.75619944459999999</v>
      </c>
      <c r="K805" s="72">
        <v>13.357897203734</v>
      </c>
      <c r="L805" s="69">
        <v>4.6692648859999997</v>
      </c>
      <c r="M805" s="72">
        <v>14.4346665965715</v>
      </c>
      <c r="N805" s="69">
        <v>1.1673813978000001</v>
      </c>
      <c r="O805" s="72">
        <v>12.486825502195201</v>
      </c>
      <c r="P805" s="69">
        <v>0.87506695630000197</v>
      </c>
      <c r="Q805" s="72">
        <v>31.878922783135199</v>
      </c>
      <c r="R805" s="69">
        <v>6.4886025182999996</v>
      </c>
      <c r="S805" s="72">
        <v>45.036407222604304</v>
      </c>
      <c r="T805" s="69">
        <v>0</v>
      </c>
      <c r="U805" s="72">
        <v>0</v>
      </c>
      <c r="V805" s="69"/>
      <c r="W805" s="72"/>
      <c r="X805" s="69">
        <v>2.60013740329999</v>
      </c>
      <c r="Y805" s="72">
        <v>35.645183415688599</v>
      </c>
    </row>
    <row r="806" spans="1:25" customFormat="1" x14ac:dyDescent="0.3">
      <c r="A806" s="58" t="s">
        <v>308</v>
      </c>
      <c r="B806" s="59">
        <v>95.683168121099797</v>
      </c>
      <c r="C806" s="60">
        <v>0.50552378176615398</v>
      </c>
      <c r="D806" s="59">
        <v>37.750871150899997</v>
      </c>
      <c r="E806" s="60">
        <v>0.544750040442746</v>
      </c>
      <c r="F806" s="67">
        <v>8.6640725529000004</v>
      </c>
      <c r="G806" s="70">
        <v>29.321218933337001</v>
      </c>
      <c r="H806" s="67">
        <v>8.3791174337999905</v>
      </c>
      <c r="I806" s="71">
        <v>49.4892656428744</v>
      </c>
      <c r="J806" s="67">
        <v>3.8694785862000001</v>
      </c>
      <c r="K806" s="71">
        <v>68.352466476420702</v>
      </c>
      <c r="L806" s="67">
        <v>14.854526288800001</v>
      </c>
      <c r="M806" s="71">
        <v>45.921604291874203</v>
      </c>
      <c r="N806" s="67">
        <v>8.1815231544000007</v>
      </c>
      <c r="O806" s="71">
        <v>87.513174497804798</v>
      </c>
      <c r="P806" s="67">
        <v>1.8699033247000001</v>
      </c>
      <c r="Q806" s="71">
        <v>68.121077216864805</v>
      </c>
      <c r="R806" s="67">
        <v>6.7932306865000003</v>
      </c>
      <c r="S806" s="71">
        <v>47.150785194723603</v>
      </c>
      <c r="T806" s="67">
        <v>1.6913949929000001</v>
      </c>
      <c r="U806" s="71">
        <v>100</v>
      </c>
      <c r="V806" s="67"/>
      <c r="W806" s="71"/>
      <c r="X806" s="67">
        <v>3.6290499500000002</v>
      </c>
      <c r="Y806" s="71">
        <v>49.750505849525098</v>
      </c>
    </row>
    <row r="807" spans="1:25" customFormat="1" x14ac:dyDescent="0.3">
      <c r="A807" s="65" t="s">
        <v>1</v>
      </c>
    </row>
    <row r="808" spans="1:25" customFormat="1" x14ac:dyDescent="0.3">
      <c r="A808" s="65" t="s">
        <v>1</v>
      </c>
    </row>
    <row r="809" spans="1:25" customFormat="1" x14ac:dyDescent="0.3">
      <c r="A809" s="53" t="s">
        <v>420</v>
      </c>
    </row>
    <row r="810" spans="1:25" customFormat="1" x14ac:dyDescent="0.3">
      <c r="A810" s="54" t="s">
        <v>1</v>
      </c>
    </row>
    <row r="811" spans="1:25" customFormat="1" ht="25.5" customHeight="1" x14ac:dyDescent="0.3">
      <c r="A811" s="114" t="s">
        <v>1</v>
      </c>
      <c r="B811" s="113" t="s">
        <v>502</v>
      </c>
      <c r="C811" s="113" t="s">
        <v>1</v>
      </c>
      <c r="D811" s="113" t="s">
        <v>53</v>
      </c>
      <c r="E811" s="113" t="s">
        <v>1</v>
      </c>
      <c r="F811" s="113" t="s">
        <v>54</v>
      </c>
      <c r="G811" s="113" t="s">
        <v>1</v>
      </c>
      <c r="H811" s="116" t="s">
        <v>55</v>
      </c>
      <c r="I811" s="116" t="s">
        <v>1</v>
      </c>
      <c r="J811" s="116" t="s">
        <v>56</v>
      </c>
      <c r="K811" s="116" t="s">
        <v>1</v>
      </c>
      <c r="L811" s="116" t="s">
        <v>57</v>
      </c>
      <c r="M811" s="116" t="s">
        <v>1</v>
      </c>
      <c r="N811" s="116" t="s">
        <v>58</v>
      </c>
      <c r="O811" s="116" t="s">
        <v>1</v>
      </c>
      <c r="P811" s="116" t="s">
        <v>59</v>
      </c>
      <c r="Q811" s="116" t="s">
        <v>1</v>
      </c>
      <c r="R811" s="116" t="s">
        <v>60</v>
      </c>
      <c r="S811" s="116" t="s">
        <v>1</v>
      </c>
      <c r="T811" s="113" t="s">
        <v>61</v>
      </c>
      <c r="U811" s="113" t="s">
        <v>1</v>
      </c>
      <c r="V811" s="113" t="s">
        <v>62</v>
      </c>
      <c r="W811" s="113" t="s">
        <v>1</v>
      </c>
      <c r="X811" s="113" t="s">
        <v>63</v>
      </c>
      <c r="Y811" s="113" t="s">
        <v>1</v>
      </c>
    </row>
    <row r="812" spans="1:25" customFormat="1" x14ac:dyDescent="0.3">
      <c r="A812" s="115" t="s">
        <v>1</v>
      </c>
      <c r="B812" s="55" t="s">
        <v>14</v>
      </c>
      <c r="C812" s="55" t="s">
        <v>15</v>
      </c>
      <c r="D812" s="55" t="s">
        <v>14</v>
      </c>
      <c r="E812" s="55" t="s">
        <v>15</v>
      </c>
      <c r="F812" s="55" t="s">
        <v>14</v>
      </c>
      <c r="G812" s="55" t="s">
        <v>15</v>
      </c>
      <c r="H812" s="55" t="s">
        <v>14</v>
      </c>
      <c r="I812" s="55" t="s">
        <v>15</v>
      </c>
      <c r="J812" s="55" t="s">
        <v>14</v>
      </c>
      <c r="K812" s="55" t="s">
        <v>15</v>
      </c>
      <c r="L812" s="55" t="s">
        <v>14</v>
      </c>
      <c r="M812" s="55" t="s">
        <v>15</v>
      </c>
      <c r="N812" s="55" t="s">
        <v>14</v>
      </c>
      <c r="O812" s="55" t="s">
        <v>15</v>
      </c>
      <c r="P812" s="55" t="s">
        <v>14</v>
      </c>
      <c r="Q812" s="55" t="s">
        <v>15</v>
      </c>
      <c r="R812" s="55" t="s">
        <v>14</v>
      </c>
      <c r="S812" s="55" t="s">
        <v>15</v>
      </c>
      <c r="T812" s="55" t="s">
        <v>14</v>
      </c>
      <c r="U812" s="55" t="s">
        <v>15</v>
      </c>
      <c r="V812" s="55" t="s">
        <v>14</v>
      </c>
      <c r="W812" s="55" t="s">
        <v>15</v>
      </c>
      <c r="X812" s="55" t="s">
        <v>14</v>
      </c>
      <c r="Y812" s="55" t="s">
        <v>15</v>
      </c>
    </row>
    <row r="813" spans="1:25" customFormat="1" x14ac:dyDescent="0.3">
      <c r="A813" s="56" t="s">
        <v>16</v>
      </c>
      <c r="B813" s="57">
        <v>112.3459244349</v>
      </c>
      <c r="C813" s="57">
        <v>112.3459244349</v>
      </c>
      <c r="D813" s="57">
        <v>15.7518396778</v>
      </c>
      <c r="E813" s="57">
        <v>15.7518396778</v>
      </c>
      <c r="F813" s="57">
        <v>2.2372142499000001</v>
      </c>
      <c r="G813" s="57">
        <v>2.2372142499000001</v>
      </c>
      <c r="H813" s="57">
        <v>30.603580922500001</v>
      </c>
      <c r="I813" s="57">
        <v>30.603580922500001</v>
      </c>
      <c r="J813" s="57">
        <v>4.0955817803999999</v>
      </c>
      <c r="K813" s="57">
        <v>4.0955817803999999</v>
      </c>
      <c r="L813" s="57">
        <v>21.383494479300001</v>
      </c>
      <c r="M813" s="57">
        <v>21.383494479300001</v>
      </c>
      <c r="N813" s="57">
        <v>7.0101430135999996</v>
      </c>
      <c r="O813" s="57">
        <v>7.0101430135999996</v>
      </c>
      <c r="P813" s="57">
        <v>6.2316987202999998</v>
      </c>
      <c r="Q813" s="57">
        <v>6.2316987202999998</v>
      </c>
      <c r="R813" s="57">
        <v>10.374816406800001</v>
      </c>
      <c r="S813" s="57">
        <v>10.374816406800001</v>
      </c>
      <c r="T813" s="57">
        <v>12.3874615154</v>
      </c>
      <c r="U813" s="57">
        <v>12.3874615154</v>
      </c>
      <c r="V813" s="57">
        <v>0</v>
      </c>
      <c r="W813" s="57">
        <v>0</v>
      </c>
      <c r="X813" s="57">
        <v>2.2700936689</v>
      </c>
      <c r="Y813" s="57">
        <v>2.2700936689</v>
      </c>
    </row>
    <row r="814" spans="1:25" customFormat="1" x14ac:dyDescent="0.3">
      <c r="A814" s="58" t="s">
        <v>306</v>
      </c>
      <c r="B814" s="59">
        <v>12.646112701</v>
      </c>
      <c r="C814" s="60">
        <v>0.11256405396644301</v>
      </c>
      <c r="D814" s="67">
        <v>5.3402473774999999</v>
      </c>
      <c r="E814" s="68">
        <v>33.902372590970003</v>
      </c>
      <c r="F814" s="67">
        <v>0</v>
      </c>
      <c r="G814" s="71">
        <v>0</v>
      </c>
      <c r="H814" s="67">
        <v>4.9612521446000102</v>
      </c>
      <c r="I814" s="71">
        <v>16.211345192459</v>
      </c>
      <c r="J814" s="67">
        <v>0</v>
      </c>
      <c r="K814" s="71">
        <v>0</v>
      </c>
      <c r="L814" s="67">
        <v>0.34447959500000003</v>
      </c>
      <c r="M814" s="71">
        <v>1.61096024475078</v>
      </c>
      <c r="N814" s="67">
        <v>0</v>
      </c>
      <c r="O814" s="71">
        <v>0</v>
      </c>
      <c r="P814" s="67">
        <v>0</v>
      </c>
      <c r="Q814" s="71">
        <v>0</v>
      </c>
      <c r="R814" s="67">
        <v>1.6163481718999999</v>
      </c>
      <c r="S814" s="71">
        <v>15.579535179442701</v>
      </c>
      <c r="T814" s="67">
        <v>0</v>
      </c>
      <c r="U814" s="71">
        <v>0</v>
      </c>
      <c r="V814" s="67"/>
      <c r="W814" s="71"/>
      <c r="X814" s="67">
        <v>0.38378541199999999</v>
      </c>
      <c r="Y814" s="71">
        <v>16.906148731121199</v>
      </c>
    </row>
    <row r="815" spans="1:25" customFormat="1" x14ac:dyDescent="0.3">
      <c r="A815" s="58" t="s">
        <v>307</v>
      </c>
      <c r="B815" s="61">
        <v>21.449017380899999</v>
      </c>
      <c r="C815" s="62">
        <v>0.190919407969524</v>
      </c>
      <c r="D815" s="69">
        <v>2.5722423013000002</v>
      </c>
      <c r="E815" s="72">
        <v>16.329789751004199</v>
      </c>
      <c r="F815" s="69">
        <v>0</v>
      </c>
      <c r="G815" s="72">
        <v>0</v>
      </c>
      <c r="H815" s="69">
        <v>12.146059406199999</v>
      </c>
      <c r="I815" s="68">
        <v>39.6883601202045</v>
      </c>
      <c r="J815" s="69">
        <v>0.89198215739999898</v>
      </c>
      <c r="K815" s="72">
        <v>21.779131884722901</v>
      </c>
      <c r="L815" s="69">
        <v>3.9879762904999998</v>
      </c>
      <c r="M815" s="72">
        <v>18.649787546934899</v>
      </c>
      <c r="N815" s="69">
        <v>0</v>
      </c>
      <c r="O815" s="72">
        <v>0</v>
      </c>
      <c r="P815" s="69">
        <v>0</v>
      </c>
      <c r="Q815" s="72">
        <v>0</v>
      </c>
      <c r="R815" s="69">
        <v>0</v>
      </c>
      <c r="S815" s="72">
        <v>0</v>
      </c>
      <c r="T815" s="69">
        <v>0.7854459842</v>
      </c>
      <c r="U815" s="72">
        <v>6.3406532744706396</v>
      </c>
      <c r="V815" s="69"/>
      <c r="W815" s="72"/>
      <c r="X815" s="69">
        <v>1.0653112413000001</v>
      </c>
      <c r="Y815" s="72">
        <v>46.9280741977581</v>
      </c>
    </row>
    <row r="816" spans="1:25" customFormat="1" x14ac:dyDescent="0.3">
      <c r="A816" s="58" t="s">
        <v>308</v>
      </c>
      <c r="B816" s="59">
        <v>78.250794353000003</v>
      </c>
      <c r="C816" s="60">
        <v>0.69651653806403302</v>
      </c>
      <c r="D816" s="67">
        <v>7.8393499990000297</v>
      </c>
      <c r="E816" s="71">
        <v>49.767837658025798</v>
      </c>
      <c r="F816" s="67">
        <v>2.2372142499000001</v>
      </c>
      <c r="G816" s="71">
        <v>100</v>
      </c>
      <c r="H816" s="67">
        <v>13.4962693717</v>
      </c>
      <c r="I816" s="70">
        <v>44.1002946873365</v>
      </c>
      <c r="J816" s="67">
        <v>3.2035996230000001</v>
      </c>
      <c r="K816" s="71">
        <v>78.220868115277099</v>
      </c>
      <c r="L816" s="67">
        <v>17.051038593800001</v>
      </c>
      <c r="M816" s="71">
        <v>79.739252208314397</v>
      </c>
      <c r="N816" s="67">
        <v>7.0101430135999996</v>
      </c>
      <c r="O816" s="71">
        <v>100</v>
      </c>
      <c r="P816" s="67">
        <v>6.2316987203000096</v>
      </c>
      <c r="Q816" s="71">
        <v>100</v>
      </c>
      <c r="R816" s="67">
        <v>8.7584682349000005</v>
      </c>
      <c r="S816" s="71">
        <v>84.420464820557299</v>
      </c>
      <c r="T816" s="67">
        <v>11.602015531199999</v>
      </c>
      <c r="U816" s="71">
        <v>93.659346725529403</v>
      </c>
      <c r="V816" s="67"/>
      <c r="W816" s="71"/>
      <c r="X816" s="67">
        <v>0.82099701559999805</v>
      </c>
      <c r="Y816" s="71">
        <v>36.1657770711208</v>
      </c>
    </row>
    <row r="817" spans="1:25" customFormat="1" x14ac:dyDescent="0.3">
      <c r="A817" s="65" t="s">
        <v>1</v>
      </c>
    </row>
    <row r="818" spans="1:25" customFormat="1" x14ac:dyDescent="0.3">
      <c r="A818" s="65" t="s">
        <v>1</v>
      </c>
    </row>
    <row r="819" spans="1:25" customFormat="1" x14ac:dyDescent="0.3">
      <c r="A819" s="53" t="s">
        <v>421</v>
      </c>
    </row>
    <row r="820" spans="1:25" customFormat="1" x14ac:dyDescent="0.3">
      <c r="A820" s="54" t="s">
        <v>1</v>
      </c>
    </row>
    <row r="821" spans="1:25" customFormat="1" ht="25.5" customHeight="1" x14ac:dyDescent="0.3">
      <c r="A821" s="114" t="s">
        <v>1</v>
      </c>
      <c r="B821" s="113" t="s">
        <v>502</v>
      </c>
      <c r="C821" s="113" t="s">
        <v>1</v>
      </c>
      <c r="D821" s="113" t="s">
        <v>53</v>
      </c>
      <c r="E821" s="113" t="s">
        <v>1</v>
      </c>
      <c r="F821" s="113" t="s">
        <v>54</v>
      </c>
      <c r="G821" s="113" t="s">
        <v>1</v>
      </c>
      <c r="H821" s="116" t="s">
        <v>55</v>
      </c>
      <c r="I821" s="116" t="s">
        <v>1</v>
      </c>
      <c r="J821" s="116" t="s">
        <v>56</v>
      </c>
      <c r="K821" s="116" t="s">
        <v>1</v>
      </c>
      <c r="L821" s="116" t="s">
        <v>57</v>
      </c>
      <c r="M821" s="116" t="s">
        <v>1</v>
      </c>
      <c r="N821" s="116" t="s">
        <v>58</v>
      </c>
      <c r="O821" s="116" t="s">
        <v>1</v>
      </c>
      <c r="P821" s="116" t="s">
        <v>59</v>
      </c>
      <c r="Q821" s="116" t="s">
        <v>1</v>
      </c>
      <c r="R821" s="116" t="s">
        <v>60</v>
      </c>
      <c r="S821" s="116" t="s">
        <v>1</v>
      </c>
      <c r="T821" s="113" t="s">
        <v>61</v>
      </c>
      <c r="U821" s="113" t="s">
        <v>1</v>
      </c>
      <c r="V821" s="113" t="s">
        <v>62</v>
      </c>
      <c r="W821" s="113" t="s">
        <v>1</v>
      </c>
      <c r="X821" s="113" t="s">
        <v>63</v>
      </c>
      <c r="Y821" s="113" t="s">
        <v>1</v>
      </c>
    </row>
    <row r="822" spans="1:25" customFormat="1" x14ac:dyDescent="0.3">
      <c r="A822" s="115" t="s">
        <v>1</v>
      </c>
      <c r="B822" s="55" t="s">
        <v>14</v>
      </c>
      <c r="C822" s="55" t="s">
        <v>15</v>
      </c>
      <c r="D822" s="55" t="s">
        <v>14</v>
      </c>
      <c r="E822" s="55" t="s">
        <v>15</v>
      </c>
      <c r="F822" s="55" t="s">
        <v>14</v>
      </c>
      <c r="G822" s="55" t="s">
        <v>15</v>
      </c>
      <c r="H822" s="55" t="s">
        <v>14</v>
      </c>
      <c r="I822" s="55" t="s">
        <v>15</v>
      </c>
      <c r="J822" s="55" t="s">
        <v>14</v>
      </c>
      <c r="K822" s="55" t="s">
        <v>15</v>
      </c>
      <c r="L822" s="55" t="s">
        <v>14</v>
      </c>
      <c r="M822" s="55" t="s">
        <v>15</v>
      </c>
      <c r="N822" s="55" t="s">
        <v>14</v>
      </c>
      <c r="O822" s="55" t="s">
        <v>15</v>
      </c>
      <c r="P822" s="55" t="s">
        <v>14</v>
      </c>
      <c r="Q822" s="55" t="s">
        <v>15</v>
      </c>
      <c r="R822" s="55" t="s">
        <v>14</v>
      </c>
      <c r="S822" s="55" t="s">
        <v>15</v>
      </c>
      <c r="T822" s="55" t="s">
        <v>14</v>
      </c>
      <c r="U822" s="55" t="s">
        <v>15</v>
      </c>
      <c r="V822" s="55" t="s">
        <v>14</v>
      </c>
      <c r="W822" s="55" t="s">
        <v>15</v>
      </c>
      <c r="X822" s="55" t="s">
        <v>14</v>
      </c>
      <c r="Y822" s="55" t="s">
        <v>15</v>
      </c>
    </row>
    <row r="823" spans="1:25" customFormat="1" x14ac:dyDescent="0.3">
      <c r="A823" s="56" t="s">
        <v>16</v>
      </c>
      <c r="B823" s="57">
        <v>83.119999586000006</v>
      </c>
      <c r="C823" s="57">
        <v>83.119999586000006</v>
      </c>
      <c r="D823" s="57">
        <v>2.0517624871</v>
      </c>
      <c r="E823" s="57">
        <v>2.0517624871</v>
      </c>
      <c r="F823" s="57">
        <v>4.3660040574999996</v>
      </c>
      <c r="G823" s="57">
        <v>4.3660040574999996</v>
      </c>
      <c r="H823" s="57">
        <v>9.5267090584999998</v>
      </c>
      <c r="I823" s="57">
        <v>9.5267090584999998</v>
      </c>
      <c r="J823" s="57">
        <v>9.6470377810999999</v>
      </c>
      <c r="K823" s="57">
        <v>9.6470377810999999</v>
      </c>
      <c r="L823" s="57">
        <v>9.2504144640000003</v>
      </c>
      <c r="M823" s="57">
        <v>9.2504144640000003</v>
      </c>
      <c r="N823" s="57">
        <v>3.9675614175999998</v>
      </c>
      <c r="O823" s="57">
        <v>3.9675614175999998</v>
      </c>
      <c r="P823" s="57">
        <v>9.4393960220000004</v>
      </c>
      <c r="Q823" s="57">
        <v>9.4393960220000004</v>
      </c>
      <c r="R823" s="57">
        <v>14.209260606100001</v>
      </c>
      <c r="S823" s="57">
        <v>14.209260606100001</v>
      </c>
      <c r="T823" s="57">
        <v>19.806335459100001</v>
      </c>
      <c r="U823" s="57">
        <v>19.806335459100001</v>
      </c>
      <c r="V823" s="57">
        <v>0.45783801540000002</v>
      </c>
      <c r="W823" s="57">
        <v>0.45783801540000002</v>
      </c>
      <c r="X823" s="57">
        <v>0.3976802176</v>
      </c>
      <c r="Y823" s="57">
        <v>0.3976802176</v>
      </c>
    </row>
    <row r="824" spans="1:25" customFormat="1" x14ac:dyDescent="0.3">
      <c r="A824" s="58" t="s">
        <v>306</v>
      </c>
      <c r="B824" s="59">
        <v>57.2116844045999</v>
      </c>
      <c r="C824" s="60">
        <v>0.68830227008610601</v>
      </c>
      <c r="D824" s="67">
        <v>1.0078486075999999</v>
      </c>
      <c r="E824" s="71">
        <v>49.121114843293199</v>
      </c>
      <c r="F824" s="67">
        <v>2.0103247795999999</v>
      </c>
      <c r="G824" s="71">
        <v>46.044959031740397</v>
      </c>
      <c r="H824" s="67">
        <v>4.9225327014999998</v>
      </c>
      <c r="I824" s="71">
        <v>51.670862112745802</v>
      </c>
      <c r="J824" s="67">
        <v>5.0099724399000101</v>
      </c>
      <c r="K824" s="71">
        <v>51.932754422453797</v>
      </c>
      <c r="L824" s="67">
        <v>6.3482721648</v>
      </c>
      <c r="M824" s="71">
        <v>68.626894389496599</v>
      </c>
      <c r="N824" s="67">
        <v>3.3820939270000099</v>
      </c>
      <c r="O824" s="71">
        <v>85.243643916818002</v>
      </c>
      <c r="P824" s="67">
        <v>9.4393960220000004</v>
      </c>
      <c r="Q824" s="71">
        <v>100</v>
      </c>
      <c r="R824" s="67">
        <v>8.2981095744999909</v>
      </c>
      <c r="S824" s="71">
        <v>58.399305949372497</v>
      </c>
      <c r="T824" s="67">
        <v>16.335296172300001</v>
      </c>
      <c r="U824" s="71">
        <v>82.475106038834497</v>
      </c>
      <c r="V824" s="67">
        <v>0.45783801540000102</v>
      </c>
      <c r="W824" s="71">
        <v>100</v>
      </c>
      <c r="X824" s="67">
        <v>0</v>
      </c>
      <c r="Y824" s="71">
        <v>0</v>
      </c>
    </row>
    <row r="825" spans="1:25" customFormat="1" x14ac:dyDescent="0.3">
      <c r="A825" s="58" t="s">
        <v>307</v>
      </c>
      <c r="B825" s="61">
        <v>14.6462796438</v>
      </c>
      <c r="C825" s="62">
        <v>0.176206445100451</v>
      </c>
      <c r="D825" s="69">
        <v>1.0439138795</v>
      </c>
      <c r="E825" s="72">
        <v>50.878885156706801</v>
      </c>
      <c r="F825" s="69">
        <v>2.35567927790001</v>
      </c>
      <c r="G825" s="72">
        <v>53.955040968259603</v>
      </c>
      <c r="H825" s="69">
        <v>3.3608923574</v>
      </c>
      <c r="I825" s="72">
        <v>35.2786291337544</v>
      </c>
      <c r="J825" s="69">
        <v>2.3898997442000001</v>
      </c>
      <c r="K825" s="72">
        <v>24.773405043382098</v>
      </c>
      <c r="L825" s="69">
        <v>2.4212281446000001</v>
      </c>
      <c r="M825" s="72">
        <v>26.174266612839201</v>
      </c>
      <c r="N825" s="69">
        <v>0</v>
      </c>
      <c r="O825" s="72">
        <v>0</v>
      </c>
      <c r="P825" s="69">
        <v>0</v>
      </c>
      <c r="Q825" s="72">
        <v>0</v>
      </c>
      <c r="R825" s="69">
        <v>1.7210938987</v>
      </c>
      <c r="S825" s="72">
        <v>12.1124803493374</v>
      </c>
      <c r="T825" s="69">
        <v>1.3535723415000001</v>
      </c>
      <c r="U825" s="72">
        <v>6.8340372417458104</v>
      </c>
      <c r="V825" s="69">
        <v>0</v>
      </c>
      <c r="W825" s="72">
        <v>0</v>
      </c>
      <c r="X825" s="69">
        <v>0</v>
      </c>
      <c r="Y825" s="72">
        <v>0</v>
      </c>
    </row>
    <row r="826" spans="1:25" customFormat="1" x14ac:dyDescent="0.3">
      <c r="A826" s="58" t="s">
        <v>308</v>
      </c>
      <c r="B826" s="59">
        <v>11.262035537599999</v>
      </c>
      <c r="C826" s="60">
        <v>0.135491284813443</v>
      </c>
      <c r="D826" s="67">
        <v>0</v>
      </c>
      <c r="E826" s="71">
        <v>0</v>
      </c>
      <c r="F826" s="67">
        <v>0</v>
      </c>
      <c r="G826" s="71">
        <v>0</v>
      </c>
      <c r="H826" s="67">
        <v>1.2432839996</v>
      </c>
      <c r="I826" s="71">
        <v>13.0505087534998</v>
      </c>
      <c r="J826" s="67">
        <v>2.247165597</v>
      </c>
      <c r="K826" s="71">
        <v>23.293840534164101</v>
      </c>
      <c r="L826" s="67">
        <v>0.48091415459999998</v>
      </c>
      <c r="M826" s="71">
        <v>5.19883899766418</v>
      </c>
      <c r="N826" s="67">
        <v>0.58546749060000003</v>
      </c>
      <c r="O826" s="71">
        <v>14.756356083182</v>
      </c>
      <c r="P826" s="67">
        <v>0</v>
      </c>
      <c r="Q826" s="71">
        <v>0</v>
      </c>
      <c r="R826" s="67">
        <v>4.1900571328999998</v>
      </c>
      <c r="S826" s="71">
        <v>29.4882137012901</v>
      </c>
      <c r="T826" s="67">
        <v>2.1174669452999999</v>
      </c>
      <c r="U826" s="71">
        <v>10.690856719419701</v>
      </c>
      <c r="V826" s="67">
        <v>0</v>
      </c>
      <c r="W826" s="71">
        <v>0</v>
      </c>
      <c r="X826" s="67">
        <v>0.397680217599999</v>
      </c>
      <c r="Y826" s="68">
        <v>100</v>
      </c>
    </row>
    <row r="827" spans="1:25" customFormat="1" x14ac:dyDescent="0.3">
      <c r="A827" s="65" t="s">
        <v>1</v>
      </c>
    </row>
    <row r="828" spans="1:25" customFormat="1" x14ac:dyDescent="0.3">
      <c r="A828" s="65" t="s">
        <v>1</v>
      </c>
    </row>
    <row r="829" spans="1:25" customFormat="1" x14ac:dyDescent="0.3">
      <c r="A829" s="53" t="s">
        <v>422</v>
      </c>
    </row>
    <row r="830" spans="1:25" customFormat="1" x14ac:dyDescent="0.3">
      <c r="A830" s="54" t="s">
        <v>1</v>
      </c>
    </row>
    <row r="831" spans="1:25" customFormat="1" ht="25.5" customHeight="1" x14ac:dyDescent="0.3">
      <c r="A831" s="114" t="s">
        <v>1</v>
      </c>
      <c r="B831" s="113" t="s">
        <v>502</v>
      </c>
      <c r="C831" s="113" t="s">
        <v>1</v>
      </c>
      <c r="D831" s="113" t="s">
        <v>53</v>
      </c>
      <c r="E831" s="113" t="s">
        <v>1</v>
      </c>
      <c r="F831" s="113" t="s">
        <v>54</v>
      </c>
      <c r="G831" s="113" t="s">
        <v>1</v>
      </c>
      <c r="H831" s="116" t="s">
        <v>55</v>
      </c>
      <c r="I831" s="116" t="s">
        <v>1</v>
      </c>
      <c r="J831" s="116" t="s">
        <v>56</v>
      </c>
      <c r="K831" s="116" t="s">
        <v>1</v>
      </c>
      <c r="L831" s="116" t="s">
        <v>57</v>
      </c>
      <c r="M831" s="116" t="s">
        <v>1</v>
      </c>
      <c r="N831" s="116" t="s">
        <v>58</v>
      </c>
      <c r="O831" s="116" t="s">
        <v>1</v>
      </c>
      <c r="P831" s="116" t="s">
        <v>59</v>
      </c>
      <c r="Q831" s="116" t="s">
        <v>1</v>
      </c>
      <c r="R831" s="116" t="s">
        <v>60</v>
      </c>
      <c r="S831" s="116" t="s">
        <v>1</v>
      </c>
      <c r="T831" s="113" t="s">
        <v>61</v>
      </c>
      <c r="U831" s="113" t="s">
        <v>1</v>
      </c>
      <c r="V831" s="113" t="s">
        <v>62</v>
      </c>
      <c r="W831" s="113" t="s">
        <v>1</v>
      </c>
      <c r="X831" s="113" t="s">
        <v>63</v>
      </c>
      <c r="Y831" s="113" t="s">
        <v>1</v>
      </c>
    </row>
    <row r="832" spans="1:25" customFormat="1" x14ac:dyDescent="0.3">
      <c r="A832" s="115" t="s">
        <v>1</v>
      </c>
      <c r="B832" s="55" t="s">
        <v>14</v>
      </c>
      <c r="C832" s="55" t="s">
        <v>15</v>
      </c>
      <c r="D832" s="55" t="s">
        <v>14</v>
      </c>
      <c r="E832" s="55" t="s">
        <v>15</v>
      </c>
      <c r="F832" s="55" t="s">
        <v>14</v>
      </c>
      <c r="G832" s="55" t="s">
        <v>15</v>
      </c>
      <c r="H832" s="55" t="s">
        <v>14</v>
      </c>
      <c r="I832" s="55" t="s">
        <v>15</v>
      </c>
      <c r="J832" s="55" t="s">
        <v>14</v>
      </c>
      <c r="K832" s="55" t="s">
        <v>15</v>
      </c>
      <c r="L832" s="55" t="s">
        <v>14</v>
      </c>
      <c r="M832" s="55" t="s">
        <v>15</v>
      </c>
      <c r="N832" s="55" t="s">
        <v>14</v>
      </c>
      <c r="O832" s="55" t="s">
        <v>15</v>
      </c>
      <c r="P832" s="55" t="s">
        <v>14</v>
      </c>
      <c r="Q832" s="55" t="s">
        <v>15</v>
      </c>
      <c r="R832" s="55" t="s">
        <v>14</v>
      </c>
      <c r="S832" s="55" t="s">
        <v>15</v>
      </c>
      <c r="T832" s="55" t="s">
        <v>14</v>
      </c>
      <c r="U832" s="55" t="s">
        <v>15</v>
      </c>
      <c r="V832" s="55" t="s">
        <v>14</v>
      </c>
      <c r="W832" s="55" t="s">
        <v>15</v>
      </c>
      <c r="X832" s="55" t="s">
        <v>14</v>
      </c>
      <c r="Y832" s="55" t="s">
        <v>15</v>
      </c>
    </row>
    <row r="833" spans="1:25" customFormat="1" x14ac:dyDescent="0.3">
      <c r="A833" s="56" t="s">
        <v>16</v>
      </c>
      <c r="B833" s="57">
        <v>61.323676885600001</v>
      </c>
      <c r="C833" s="57">
        <v>61.323676885600001</v>
      </c>
      <c r="D833" s="57">
        <v>19.138826957300001</v>
      </c>
      <c r="E833" s="57">
        <v>19.138826957300001</v>
      </c>
      <c r="F833" s="57">
        <v>3.3230821820999998</v>
      </c>
      <c r="G833" s="57">
        <v>3.3230821820999998</v>
      </c>
      <c r="H833" s="57">
        <v>19.844002428300001</v>
      </c>
      <c r="I833" s="57">
        <v>19.844002428300001</v>
      </c>
      <c r="J833" s="57">
        <v>0</v>
      </c>
      <c r="K833" s="57">
        <v>0</v>
      </c>
      <c r="L833" s="57">
        <v>9.1961290414000008</v>
      </c>
      <c r="M833" s="57">
        <v>9.1961290414000008</v>
      </c>
      <c r="N833" s="57">
        <v>0</v>
      </c>
      <c r="O833" s="57">
        <v>0</v>
      </c>
      <c r="P833" s="57">
        <v>1.3535723415000001</v>
      </c>
      <c r="Q833" s="57">
        <v>1.3535723415000001</v>
      </c>
      <c r="R833" s="57">
        <v>6.7469700362999996</v>
      </c>
      <c r="S833" s="57">
        <v>6.7469700362999996</v>
      </c>
      <c r="T833" s="57">
        <v>0</v>
      </c>
      <c r="U833" s="57">
        <v>0</v>
      </c>
      <c r="V833" s="57">
        <v>1.7210938987</v>
      </c>
      <c r="W833" s="57">
        <v>1.7210938987</v>
      </c>
      <c r="X833" s="57">
        <v>0</v>
      </c>
      <c r="Y833" s="57">
        <v>0</v>
      </c>
    </row>
    <row r="834" spans="1:25" customFormat="1" x14ac:dyDescent="0.3">
      <c r="A834" s="58" t="s">
        <v>306</v>
      </c>
      <c r="B834" s="59">
        <v>19.636751670700001</v>
      </c>
      <c r="C834" s="60">
        <v>0.32021484470562001</v>
      </c>
      <c r="D834" s="67">
        <v>6.2353212822000099</v>
      </c>
      <c r="E834" s="71">
        <v>32.579432878051598</v>
      </c>
      <c r="F834" s="67">
        <v>0</v>
      </c>
      <c r="G834" s="71">
        <v>0</v>
      </c>
      <c r="H834" s="67">
        <v>5.4235133046000099</v>
      </c>
      <c r="I834" s="71">
        <v>27.330743000038101</v>
      </c>
      <c r="J834" s="67"/>
      <c r="K834" s="71"/>
      <c r="L834" s="67">
        <v>7.9779170839000004</v>
      </c>
      <c r="M834" s="68">
        <v>86.752991916318905</v>
      </c>
      <c r="N834" s="67"/>
      <c r="O834" s="71"/>
      <c r="P834" s="67">
        <v>0</v>
      </c>
      <c r="Q834" s="71">
        <v>0</v>
      </c>
      <c r="R834" s="67">
        <v>0</v>
      </c>
      <c r="S834" s="71">
        <v>0</v>
      </c>
      <c r="T834" s="67"/>
      <c r="U834" s="71"/>
      <c r="V834" s="67">
        <v>0</v>
      </c>
      <c r="W834" s="71">
        <v>0</v>
      </c>
      <c r="X834" s="67"/>
      <c r="Y834" s="71"/>
    </row>
    <row r="835" spans="1:25" customFormat="1" x14ac:dyDescent="0.3">
      <c r="A835" s="58" t="s">
        <v>307</v>
      </c>
      <c r="B835" s="61">
        <v>29.266885683500099</v>
      </c>
      <c r="C835" s="62">
        <v>0.47725262361710102</v>
      </c>
      <c r="D835" s="69">
        <v>7.9063821332999904</v>
      </c>
      <c r="E835" s="72">
        <v>41.310693445004098</v>
      </c>
      <c r="F835" s="69">
        <v>0.381935413599999</v>
      </c>
      <c r="G835" s="72">
        <v>11.4934086089511</v>
      </c>
      <c r="H835" s="69">
        <v>11.1569318601</v>
      </c>
      <c r="I835" s="72">
        <v>56.2231933825448</v>
      </c>
      <c r="J835" s="69"/>
      <c r="K835" s="72"/>
      <c r="L835" s="69">
        <v>0</v>
      </c>
      <c r="M835" s="72">
        <v>0</v>
      </c>
      <c r="N835" s="69"/>
      <c r="O835" s="72"/>
      <c r="P835" s="69">
        <v>1.3535723415000001</v>
      </c>
      <c r="Q835" s="72">
        <v>100</v>
      </c>
      <c r="R835" s="69">
        <v>6.7469700362999996</v>
      </c>
      <c r="S835" s="68">
        <v>100</v>
      </c>
      <c r="T835" s="69"/>
      <c r="U835" s="72"/>
      <c r="V835" s="69">
        <v>1.7210938987</v>
      </c>
      <c r="W835" s="72">
        <v>100</v>
      </c>
      <c r="X835" s="69"/>
      <c r="Y835" s="72"/>
    </row>
    <row r="836" spans="1:25" customFormat="1" x14ac:dyDescent="0.3">
      <c r="A836" s="58" t="s">
        <v>308</v>
      </c>
      <c r="B836" s="59">
        <v>12.4200395314</v>
      </c>
      <c r="C836" s="60">
        <v>0.202532531677279</v>
      </c>
      <c r="D836" s="67">
        <v>4.9971235417999997</v>
      </c>
      <c r="E836" s="71">
        <v>26.1098736769443</v>
      </c>
      <c r="F836" s="67">
        <v>2.9411467684999999</v>
      </c>
      <c r="G836" s="68">
        <v>88.506591391049</v>
      </c>
      <c r="H836" s="67">
        <v>3.2635572636000001</v>
      </c>
      <c r="I836" s="71">
        <v>16.446063617417</v>
      </c>
      <c r="J836" s="67"/>
      <c r="K836" s="71"/>
      <c r="L836" s="67">
        <v>1.2182119575000001</v>
      </c>
      <c r="M836" s="71">
        <v>13.2470080836811</v>
      </c>
      <c r="N836" s="67"/>
      <c r="O836" s="71"/>
      <c r="P836" s="67">
        <v>0</v>
      </c>
      <c r="Q836" s="71">
        <v>0</v>
      </c>
      <c r="R836" s="67">
        <v>0</v>
      </c>
      <c r="S836" s="71">
        <v>0</v>
      </c>
      <c r="T836" s="67"/>
      <c r="U836" s="71"/>
      <c r="V836" s="67">
        <v>0</v>
      </c>
      <c r="W836" s="71">
        <v>0</v>
      </c>
      <c r="X836" s="67"/>
      <c r="Y836" s="71"/>
    </row>
    <row r="837" spans="1:25" customFormat="1" x14ac:dyDescent="0.3">
      <c r="A837" s="65" t="s">
        <v>1</v>
      </c>
    </row>
    <row r="838" spans="1:25" customFormat="1" x14ac:dyDescent="0.3">
      <c r="A838" s="65" t="s">
        <v>1</v>
      </c>
    </row>
    <row r="839" spans="1:25" customFormat="1" x14ac:dyDescent="0.3">
      <c r="A839" s="53" t="s">
        <v>423</v>
      </c>
    </row>
    <row r="840" spans="1:25" customFormat="1" x14ac:dyDescent="0.3">
      <c r="A840" s="54" t="s">
        <v>1</v>
      </c>
    </row>
    <row r="841" spans="1:25" customFormat="1" ht="25.5" customHeight="1" x14ac:dyDescent="0.3">
      <c r="A841" s="114" t="s">
        <v>1</v>
      </c>
      <c r="B841" s="113" t="s">
        <v>502</v>
      </c>
      <c r="C841" s="113" t="s">
        <v>1</v>
      </c>
      <c r="D841" s="113" t="s">
        <v>53</v>
      </c>
      <c r="E841" s="113" t="s">
        <v>1</v>
      </c>
      <c r="F841" s="113" t="s">
        <v>54</v>
      </c>
      <c r="G841" s="113" t="s">
        <v>1</v>
      </c>
      <c r="H841" s="116" t="s">
        <v>55</v>
      </c>
      <c r="I841" s="116" t="s">
        <v>1</v>
      </c>
      <c r="J841" s="116" t="s">
        <v>56</v>
      </c>
      <c r="K841" s="116" t="s">
        <v>1</v>
      </c>
      <c r="L841" s="116" t="s">
        <v>57</v>
      </c>
      <c r="M841" s="116" t="s">
        <v>1</v>
      </c>
      <c r="N841" s="116" t="s">
        <v>58</v>
      </c>
      <c r="O841" s="116" t="s">
        <v>1</v>
      </c>
      <c r="P841" s="116" t="s">
        <v>59</v>
      </c>
      <c r="Q841" s="116" t="s">
        <v>1</v>
      </c>
      <c r="R841" s="116" t="s">
        <v>60</v>
      </c>
      <c r="S841" s="116" t="s">
        <v>1</v>
      </c>
      <c r="T841" s="113" t="s">
        <v>61</v>
      </c>
      <c r="U841" s="113" t="s">
        <v>1</v>
      </c>
      <c r="V841" s="113" t="s">
        <v>62</v>
      </c>
      <c r="W841" s="113" t="s">
        <v>1</v>
      </c>
      <c r="X841" s="113" t="s">
        <v>63</v>
      </c>
      <c r="Y841" s="113" t="s">
        <v>1</v>
      </c>
    </row>
    <row r="842" spans="1:25" customFormat="1" x14ac:dyDescent="0.3">
      <c r="A842" s="115" t="s">
        <v>1</v>
      </c>
      <c r="B842" s="55" t="s">
        <v>14</v>
      </c>
      <c r="C842" s="55" t="s">
        <v>15</v>
      </c>
      <c r="D842" s="55" t="s">
        <v>14</v>
      </c>
      <c r="E842" s="55" t="s">
        <v>15</v>
      </c>
      <c r="F842" s="55" t="s">
        <v>14</v>
      </c>
      <c r="G842" s="55" t="s">
        <v>15</v>
      </c>
      <c r="H842" s="55" t="s">
        <v>14</v>
      </c>
      <c r="I842" s="55" t="s">
        <v>15</v>
      </c>
      <c r="J842" s="55" t="s">
        <v>14</v>
      </c>
      <c r="K842" s="55" t="s">
        <v>15</v>
      </c>
      <c r="L842" s="55" t="s">
        <v>14</v>
      </c>
      <c r="M842" s="55" t="s">
        <v>15</v>
      </c>
      <c r="N842" s="55" t="s">
        <v>14</v>
      </c>
      <c r="O842" s="55" t="s">
        <v>15</v>
      </c>
      <c r="P842" s="55" t="s">
        <v>14</v>
      </c>
      <c r="Q842" s="55" t="s">
        <v>15</v>
      </c>
      <c r="R842" s="55" t="s">
        <v>14</v>
      </c>
      <c r="S842" s="55" t="s">
        <v>15</v>
      </c>
      <c r="T842" s="55" t="s">
        <v>14</v>
      </c>
      <c r="U842" s="55" t="s">
        <v>15</v>
      </c>
      <c r="V842" s="55" t="s">
        <v>14</v>
      </c>
      <c r="W842" s="55" t="s">
        <v>15</v>
      </c>
      <c r="X842" s="55" t="s">
        <v>14</v>
      </c>
      <c r="Y842" s="55" t="s">
        <v>15</v>
      </c>
    </row>
    <row r="843" spans="1:25" customFormat="1" x14ac:dyDescent="0.3">
      <c r="A843" s="56" t="s">
        <v>16</v>
      </c>
      <c r="B843" s="57">
        <v>5.2092723992999996</v>
      </c>
      <c r="C843" s="57">
        <v>5.2092723992999996</v>
      </c>
      <c r="D843" s="57">
        <v>0</v>
      </c>
      <c r="E843" s="57">
        <v>0</v>
      </c>
      <c r="F843" s="57">
        <v>0.59753246319999997</v>
      </c>
      <c r="G843" s="57">
        <v>0.59753246319999997</v>
      </c>
      <c r="H843" s="57">
        <v>1.543758891</v>
      </c>
      <c r="I843" s="57">
        <v>1.543758891</v>
      </c>
      <c r="J843" s="57">
        <v>0</v>
      </c>
      <c r="K843" s="57">
        <v>0</v>
      </c>
      <c r="L843" s="57">
        <v>0</v>
      </c>
      <c r="M843" s="57">
        <v>0</v>
      </c>
      <c r="N843" s="57">
        <v>0</v>
      </c>
      <c r="O843" s="57">
        <v>0</v>
      </c>
      <c r="P843" s="57">
        <v>3.0679810450999998</v>
      </c>
      <c r="Q843" s="57">
        <v>3.0679810450999998</v>
      </c>
      <c r="R843" s="57">
        <v>0</v>
      </c>
      <c r="S843" s="57">
        <v>0</v>
      </c>
      <c r="T843" s="57">
        <v>0</v>
      </c>
      <c r="U843" s="57">
        <v>0</v>
      </c>
      <c r="V843" s="57">
        <v>0</v>
      </c>
      <c r="W843" s="57">
        <v>0</v>
      </c>
      <c r="X843" s="57">
        <v>0</v>
      </c>
      <c r="Y843" s="57">
        <v>0</v>
      </c>
    </row>
    <row r="844" spans="1:25" customFormat="1" x14ac:dyDescent="0.3">
      <c r="A844" s="58" t="s">
        <v>306</v>
      </c>
      <c r="B844" s="67">
        <v>3.6655135083000001</v>
      </c>
      <c r="C844" s="71">
        <v>70.365172471928304</v>
      </c>
      <c r="D844" s="67"/>
      <c r="E844" s="71"/>
      <c r="F844" s="67">
        <v>0.59753246319999898</v>
      </c>
      <c r="G844" s="71">
        <v>100</v>
      </c>
      <c r="H844" s="67">
        <v>0</v>
      </c>
      <c r="I844" s="71">
        <v>0</v>
      </c>
      <c r="J844" s="67"/>
      <c r="K844" s="71"/>
      <c r="L844" s="67"/>
      <c r="M844" s="71"/>
      <c r="N844" s="67"/>
      <c r="O844" s="71"/>
      <c r="P844" s="67">
        <v>3.0679810450999998</v>
      </c>
      <c r="Q844" s="71">
        <v>100</v>
      </c>
      <c r="R844" s="67"/>
      <c r="S844" s="71"/>
      <c r="T844" s="67"/>
      <c r="U844" s="71"/>
      <c r="V844" s="67"/>
      <c r="W844" s="71"/>
      <c r="X844" s="67"/>
      <c r="Y844" s="71"/>
    </row>
    <row r="845" spans="1:25" customFormat="1" x14ac:dyDescent="0.3">
      <c r="A845" s="58" t="s">
        <v>307</v>
      </c>
      <c r="B845" s="69">
        <v>0</v>
      </c>
      <c r="C845" s="72">
        <v>0</v>
      </c>
      <c r="D845" s="69"/>
      <c r="E845" s="72"/>
      <c r="F845" s="69">
        <v>0</v>
      </c>
      <c r="G845" s="72">
        <v>0</v>
      </c>
      <c r="H845" s="69">
        <v>0</v>
      </c>
      <c r="I845" s="72">
        <v>0</v>
      </c>
      <c r="J845" s="69"/>
      <c r="K845" s="72"/>
      <c r="L845" s="69"/>
      <c r="M845" s="72"/>
      <c r="N845" s="69"/>
      <c r="O845" s="72"/>
      <c r="P845" s="69">
        <v>0</v>
      </c>
      <c r="Q845" s="72">
        <v>0</v>
      </c>
      <c r="R845" s="69"/>
      <c r="S845" s="72"/>
      <c r="T845" s="69"/>
      <c r="U845" s="72"/>
      <c r="V845" s="69"/>
      <c r="W845" s="72"/>
      <c r="X845" s="69"/>
      <c r="Y845" s="72"/>
    </row>
    <row r="846" spans="1:25" customFormat="1" x14ac:dyDescent="0.3">
      <c r="A846" s="58" t="s">
        <v>308</v>
      </c>
      <c r="B846" s="67">
        <v>1.543758891</v>
      </c>
      <c r="C846" s="71">
        <v>29.634827528071799</v>
      </c>
      <c r="D846" s="67"/>
      <c r="E846" s="71"/>
      <c r="F846" s="67">
        <v>0</v>
      </c>
      <c r="G846" s="71">
        <v>0</v>
      </c>
      <c r="H846" s="67">
        <v>1.543758891</v>
      </c>
      <c r="I846" s="71">
        <v>100</v>
      </c>
      <c r="J846" s="67"/>
      <c r="K846" s="71"/>
      <c r="L846" s="67"/>
      <c r="M846" s="71"/>
      <c r="N846" s="67"/>
      <c r="O846" s="71"/>
      <c r="P846" s="67">
        <v>0</v>
      </c>
      <c r="Q846" s="71">
        <v>0</v>
      </c>
      <c r="R846" s="67"/>
      <c r="S846" s="71"/>
      <c r="T846" s="67"/>
      <c r="U846" s="71"/>
      <c r="V846" s="67"/>
      <c r="W846" s="71"/>
      <c r="X846" s="67"/>
      <c r="Y846" s="71"/>
    </row>
    <row r="847" spans="1:25" customFormat="1" x14ac:dyDescent="0.3">
      <c r="A847" s="65" t="s">
        <v>1</v>
      </c>
    </row>
    <row r="848" spans="1:25" customFormat="1" x14ac:dyDescent="0.3">
      <c r="A848" s="65" t="s">
        <v>1</v>
      </c>
    </row>
    <row r="849" spans="1:25" customFormat="1" x14ac:dyDescent="0.3">
      <c r="A849" s="53" t="s">
        <v>424</v>
      </c>
    </row>
    <row r="850" spans="1:25" customFormat="1" x14ac:dyDescent="0.3">
      <c r="A850" s="54" t="s">
        <v>1</v>
      </c>
    </row>
    <row r="851" spans="1:25" customFormat="1" ht="25.5" customHeight="1" x14ac:dyDescent="0.3">
      <c r="A851" s="114" t="s">
        <v>1</v>
      </c>
      <c r="B851" s="113" t="s">
        <v>502</v>
      </c>
      <c r="C851" s="113" t="s">
        <v>1</v>
      </c>
      <c r="D851" s="113" t="s">
        <v>53</v>
      </c>
      <c r="E851" s="113" t="s">
        <v>1</v>
      </c>
      <c r="F851" s="113" t="s">
        <v>54</v>
      </c>
      <c r="G851" s="113" t="s">
        <v>1</v>
      </c>
      <c r="H851" s="116" t="s">
        <v>55</v>
      </c>
      <c r="I851" s="116" t="s">
        <v>1</v>
      </c>
      <c r="J851" s="116" t="s">
        <v>56</v>
      </c>
      <c r="K851" s="116" t="s">
        <v>1</v>
      </c>
      <c r="L851" s="116" t="s">
        <v>57</v>
      </c>
      <c r="M851" s="116" t="s">
        <v>1</v>
      </c>
      <c r="N851" s="116" t="s">
        <v>58</v>
      </c>
      <c r="O851" s="116" t="s">
        <v>1</v>
      </c>
      <c r="P851" s="116" t="s">
        <v>59</v>
      </c>
      <c r="Q851" s="116" t="s">
        <v>1</v>
      </c>
      <c r="R851" s="116" t="s">
        <v>60</v>
      </c>
      <c r="S851" s="116" t="s">
        <v>1</v>
      </c>
      <c r="T851" s="113" t="s">
        <v>61</v>
      </c>
      <c r="U851" s="113" t="s">
        <v>1</v>
      </c>
      <c r="V851" s="113" t="s">
        <v>62</v>
      </c>
      <c r="W851" s="113" t="s">
        <v>1</v>
      </c>
      <c r="X851" s="113" t="s">
        <v>63</v>
      </c>
      <c r="Y851" s="113" t="s">
        <v>1</v>
      </c>
    </row>
    <row r="852" spans="1:25" customFormat="1" x14ac:dyDescent="0.3">
      <c r="A852" s="115" t="s">
        <v>1</v>
      </c>
      <c r="B852" s="55" t="s">
        <v>14</v>
      </c>
      <c r="C852" s="55" t="s">
        <v>15</v>
      </c>
      <c r="D852" s="55" t="s">
        <v>14</v>
      </c>
      <c r="E852" s="55" t="s">
        <v>15</v>
      </c>
      <c r="F852" s="55" t="s">
        <v>14</v>
      </c>
      <c r="G852" s="55" t="s">
        <v>15</v>
      </c>
      <c r="H852" s="55" t="s">
        <v>14</v>
      </c>
      <c r="I852" s="55" t="s">
        <v>15</v>
      </c>
      <c r="J852" s="55" t="s">
        <v>14</v>
      </c>
      <c r="K852" s="55" t="s">
        <v>15</v>
      </c>
      <c r="L852" s="55" t="s">
        <v>14</v>
      </c>
      <c r="M852" s="55" t="s">
        <v>15</v>
      </c>
      <c r="N852" s="55" t="s">
        <v>14</v>
      </c>
      <c r="O852" s="55" t="s">
        <v>15</v>
      </c>
      <c r="P852" s="55" t="s">
        <v>14</v>
      </c>
      <c r="Q852" s="55" t="s">
        <v>15</v>
      </c>
      <c r="R852" s="55" t="s">
        <v>14</v>
      </c>
      <c r="S852" s="55" t="s">
        <v>15</v>
      </c>
      <c r="T852" s="55" t="s">
        <v>14</v>
      </c>
      <c r="U852" s="55" t="s">
        <v>15</v>
      </c>
      <c r="V852" s="55" t="s">
        <v>14</v>
      </c>
      <c r="W852" s="55" t="s">
        <v>15</v>
      </c>
      <c r="X852" s="55" t="s">
        <v>14</v>
      </c>
      <c r="Y852" s="55" t="s">
        <v>15</v>
      </c>
    </row>
    <row r="853" spans="1:25" customFormat="1" x14ac:dyDescent="0.3">
      <c r="A853" s="56" t="s">
        <v>16</v>
      </c>
      <c r="B853" s="57">
        <v>14.9619837051</v>
      </c>
      <c r="C853" s="57">
        <v>14.9619837051</v>
      </c>
      <c r="D853" s="57">
        <v>4.6633374363</v>
      </c>
      <c r="E853" s="57">
        <v>4.6633374363</v>
      </c>
      <c r="F853" s="57">
        <v>0.68745289440000001</v>
      </c>
      <c r="G853" s="57">
        <v>0.68745289440000001</v>
      </c>
      <c r="H853" s="57">
        <v>2.3923259842000002</v>
      </c>
      <c r="I853" s="57">
        <v>2.3923259842000002</v>
      </c>
      <c r="J853" s="57">
        <v>0.58546749060000003</v>
      </c>
      <c r="K853" s="57">
        <v>0.58546749060000003</v>
      </c>
      <c r="L853" s="57">
        <v>2.0999166530000002</v>
      </c>
      <c r="M853" s="57">
        <v>2.0999166530000002</v>
      </c>
      <c r="N853" s="57">
        <v>0.88574593879999997</v>
      </c>
      <c r="O853" s="57">
        <v>0.88574593879999997</v>
      </c>
      <c r="P853" s="57">
        <v>2.3857769505999999</v>
      </c>
      <c r="Q853" s="57">
        <v>2.3857769505999999</v>
      </c>
      <c r="R853" s="57">
        <v>1.2619603572</v>
      </c>
      <c r="S853" s="57">
        <v>1.2619603572</v>
      </c>
      <c r="T853" s="57">
        <v>0</v>
      </c>
      <c r="U853" s="57">
        <v>0</v>
      </c>
      <c r="V853" s="57">
        <v>0</v>
      </c>
      <c r="W853" s="57">
        <v>0</v>
      </c>
      <c r="X853" s="57">
        <v>0</v>
      </c>
      <c r="Y853" s="57">
        <v>0</v>
      </c>
    </row>
    <row r="854" spans="1:25" customFormat="1" x14ac:dyDescent="0.3">
      <c r="A854" s="58" t="s">
        <v>306</v>
      </c>
      <c r="B854" s="67">
        <v>5.1520594839999996</v>
      </c>
      <c r="C854" s="71">
        <v>34.434334280446002</v>
      </c>
      <c r="D854" s="67">
        <v>1.6458303732999999</v>
      </c>
      <c r="E854" s="71">
        <v>35.292971949416597</v>
      </c>
      <c r="F854" s="67">
        <v>0</v>
      </c>
      <c r="G854" s="71">
        <v>0</v>
      </c>
      <c r="H854" s="67">
        <v>0.80154546509999802</v>
      </c>
      <c r="I854" s="71">
        <v>33.504859722034901</v>
      </c>
      <c r="J854" s="67">
        <v>0</v>
      </c>
      <c r="K854" s="71">
        <v>0</v>
      </c>
      <c r="L854" s="67">
        <v>0.31890669500000002</v>
      </c>
      <c r="M854" s="71">
        <v>15.1866358383511</v>
      </c>
      <c r="N854" s="67">
        <v>0</v>
      </c>
      <c r="O854" s="71">
        <v>0</v>
      </c>
      <c r="P854" s="67">
        <v>2.3857769505999999</v>
      </c>
      <c r="Q854" s="68">
        <v>100</v>
      </c>
      <c r="R854" s="67">
        <v>0</v>
      </c>
      <c r="S854" s="71">
        <v>0</v>
      </c>
      <c r="T854" s="67"/>
      <c r="U854" s="71"/>
      <c r="V854" s="67"/>
      <c r="W854" s="71"/>
      <c r="X854" s="67"/>
      <c r="Y854" s="71"/>
    </row>
    <row r="855" spans="1:25" customFormat="1" x14ac:dyDescent="0.3">
      <c r="A855" s="58" t="s">
        <v>307</v>
      </c>
      <c r="B855" s="69">
        <v>8.4636815277999702</v>
      </c>
      <c r="C855" s="72">
        <v>56.567910342764499</v>
      </c>
      <c r="D855" s="69">
        <v>2.55701030850001</v>
      </c>
      <c r="E855" s="72">
        <v>54.832195684487999</v>
      </c>
      <c r="F855" s="69">
        <v>0.68745289440000101</v>
      </c>
      <c r="G855" s="72">
        <v>100</v>
      </c>
      <c r="H855" s="69">
        <v>1.5907805191</v>
      </c>
      <c r="I855" s="72">
        <v>66.495140277965106</v>
      </c>
      <c r="J855" s="69">
        <v>0.58546749060000003</v>
      </c>
      <c r="K855" s="72">
        <v>100</v>
      </c>
      <c r="L855" s="69">
        <v>1.7810099580000001</v>
      </c>
      <c r="M855" s="72">
        <v>84.813364161648906</v>
      </c>
      <c r="N855" s="69">
        <v>0</v>
      </c>
      <c r="O855" s="72">
        <v>0</v>
      </c>
      <c r="P855" s="69">
        <v>0</v>
      </c>
      <c r="Q855" s="72">
        <v>0</v>
      </c>
      <c r="R855" s="69">
        <v>1.2619603572</v>
      </c>
      <c r="S855" s="72">
        <v>100</v>
      </c>
      <c r="T855" s="69"/>
      <c r="U855" s="72"/>
      <c r="V855" s="69"/>
      <c r="W855" s="72"/>
      <c r="X855" s="69"/>
      <c r="Y855" s="72"/>
    </row>
    <row r="856" spans="1:25" customFormat="1" x14ac:dyDescent="0.3">
      <c r="A856" s="58" t="s">
        <v>308</v>
      </c>
      <c r="B856" s="67">
        <v>1.3462426933</v>
      </c>
      <c r="C856" s="71">
        <v>8.9977553767894705</v>
      </c>
      <c r="D856" s="67">
        <v>0.46049675449999999</v>
      </c>
      <c r="E856" s="71">
        <v>9.8748323660954895</v>
      </c>
      <c r="F856" s="67">
        <v>0</v>
      </c>
      <c r="G856" s="71">
        <v>0</v>
      </c>
      <c r="H856" s="67">
        <v>0</v>
      </c>
      <c r="I856" s="71">
        <v>0</v>
      </c>
      <c r="J856" s="67">
        <v>0</v>
      </c>
      <c r="K856" s="71">
        <v>0</v>
      </c>
      <c r="L856" s="67">
        <v>0</v>
      </c>
      <c r="M856" s="71">
        <v>0</v>
      </c>
      <c r="N856" s="67">
        <v>0.88574593879999997</v>
      </c>
      <c r="O856" s="68">
        <v>100</v>
      </c>
      <c r="P856" s="67">
        <v>0</v>
      </c>
      <c r="Q856" s="71">
        <v>0</v>
      </c>
      <c r="R856" s="67">
        <v>0</v>
      </c>
      <c r="S856" s="71">
        <v>0</v>
      </c>
      <c r="T856" s="67"/>
      <c r="U856" s="71"/>
      <c r="V856" s="67"/>
      <c r="W856" s="71"/>
      <c r="X856" s="67"/>
      <c r="Y856" s="71"/>
    </row>
    <row r="857" spans="1:25" customFormat="1" x14ac:dyDescent="0.3">
      <c r="A857" s="65" t="s">
        <v>1</v>
      </c>
    </row>
    <row r="858" spans="1:25" customFormat="1" x14ac:dyDescent="0.3">
      <c r="A858" s="65" t="s">
        <v>1</v>
      </c>
    </row>
    <row r="859" spans="1:25" customFormat="1" x14ac:dyDescent="0.3">
      <c r="A859" s="53" t="s">
        <v>425</v>
      </c>
    </row>
    <row r="860" spans="1:25" customFormat="1" x14ac:dyDescent="0.3">
      <c r="A860" s="54" t="s">
        <v>1</v>
      </c>
    </row>
    <row r="861" spans="1:25" customFormat="1" ht="25.5" customHeight="1" x14ac:dyDescent="0.3">
      <c r="A861" s="114" t="s">
        <v>1</v>
      </c>
      <c r="B861" s="113" t="s">
        <v>502</v>
      </c>
      <c r="C861" s="113" t="s">
        <v>1</v>
      </c>
      <c r="D861" s="113" t="s">
        <v>53</v>
      </c>
      <c r="E861" s="113" t="s">
        <v>1</v>
      </c>
      <c r="F861" s="113" t="s">
        <v>54</v>
      </c>
      <c r="G861" s="113" t="s">
        <v>1</v>
      </c>
      <c r="H861" s="116" t="s">
        <v>55</v>
      </c>
      <c r="I861" s="116" t="s">
        <v>1</v>
      </c>
      <c r="J861" s="116" t="s">
        <v>56</v>
      </c>
      <c r="K861" s="116" t="s">
        <v>1</v>
      </c>
      <c r="L861" s="116" t="s">
        <v>57</v>
      </c>
      <c r="M861" s="116" t="s">
        <v>1</v>
      </c>
      <c r="N861" s="116" t="s">
        <v>58</v>
      </c>
      <c r="O861" s="116" t="s">
        <v>1</v>
      </c>
      <c r="P861" s="116" t="s">
        <v>59</v>
      </c>
      <c r="Q861" s="116" t="s">
        <v>1</v>
      </c>
      <c r="R861" s="116" t="s">
        <v>60</v>
      </c>
      <c r="S861" s="116" t="s">
        <v>1</v>
      </c>
      <c r="T861" s="113" t="s">
        <v>61</v>
      </c>
      <c r="U861" s="113" t="s">
        <v>1</v>
      </c>
      <c r="V861" s="113" t="s">
        <v>62</v>
      </c>
      <c r="W861" s="113" t="s">
        <v>1</v>
      </c>
      <c r="X861" s="113" t="s">
        <v>63</v>
      </c>
      <c r="Y861" s="113" t="s">
        <v>1</v>
      </c>
    </row>
    <row r="862" spans="1:25" customFormat="1" x14ac:dyDescent="0.3">
      <c r="A862" s="115" t="s">
        <v>1</v>
      </c>
      <c r="B862" s="55" t="s">
        <v>14</v>
      </c>
      <c r="C862" s="55" t="s">
        <v>15</v>
      </c>
      <c r="D862" s="55" t="s">
        <v>14</v>
      </c>
      <c r="E862" s="55" t="s">
        <v>15</v>
      </c>
      <c r="F862" s="55" t="s">
        <v>14</v>
      </c>
      <c r="G862" s="55" t="s">
        <v>15</v>
      </c>
      <c r="H862" s="55" t="s">
        <v>14</v>
      </c>
      <c r="I862" s="55" t="s">
        <v>15</v>
      </c>
      <c r="J862" s="55" t="s">
        <v>14</v>
      </c>
      <c r="K862" s="55" t="s">
        <v>15</v>
      </c>
      <c r="L862" s="55" t="s">
        <v>14</v>
      </c>
      <c r="M862" s="55" t="s">
        <v>15</v>
      </c>
      <c r="N862" s="55" t="s">
        <v>14</v>
      </c>
      <c r="O862" s="55" t="s">
        <v>15</v>
      </c>
      <c r="P862" s="55" t="s">
        <v>14</v>
      </c>
      <c r="Q862" s="55" t="s">
        <v>15</v>
      </c>
      <c r="R862" s="55" t="s">
        <v>14</v>
      </c>
      <c r="S862" s="55" t="s">
        <v>15</v>
      </c>
      <c r="T862" s="55" t="s">
        <v>14</v>
      </c>
      <c r="U862" s="55" t="s">
        <v>15</v>
      </c>
      <c r="V862" s="55" t="s">
        <v>14</v>
      </c>
      <c r="W862" s="55" t="s">
        <v>15</v>
      </c>
      <c r="X862" s="55" t="s">
        <v>14</v>
      </c>
      <c r="Y862" s="55" t="s">
        <v>15</v>
      </c>
    </row>
    <row r="863" spans="1:25" customFormat="1" x14ac:dyDescent="0.3">
      <c r="A863" s="56" t="s">
        <v>16</v>
      </c>
      <c r="B863" s="57">
        <v>24.3704214513</v>
      </c>
      <c r="C863" s="57">
        <v>24.3704214513</v>
      </c>
      <c r="D863" s="57">
        <v>18.448682997100001</v>
      </c>
      <c r="E863" s="57">
        <v>18.448682997100001</v>
      </c>
      <c r="F863" s="57">
        <v>1.2079830352000001</v>
      </c>
      <c r="G863" s="57">
        <v>1.2079830352000001</v>
      </c>
      <c r="H863" s="57">
        <v>1.6403847049</v>
      </c>
      <c r="I863" s="57">
        <v>1.6403847049</v>
      </c>
      <c r="J863" s="57">
        <v>0</v>
      </c>
      <c r="K863" s="57">
        <v>0</v>
      </c>
      <c r="L863" s="57">
        <v>0</v>
      </c>
      <c r="M863" s="57">
        <v>0</v>
      </c>
      <c r="N863" s="57">
        <v>0</v>
      </c>
      <c r="O863" s="57">
        <v>0</v>
      </c>
      <c r="P863" s="57">
        <v>1.8114103569</v>
      </c>
      <c r="Q863" s="57">
        <v>1.8114103569</v>
      </c>
      <c r="R863" s="57">
        <v>0</v>
      </c>
      <c r="S863" s="57">
        <v>0</v>
      </c>
      <c r="T863" s="57">
        <v>1.2619603572</v>
      </c>
      <c r="U863" s="57">
        <v>1.2619603572</v>
      </c>
      <c r="V863" s="57">
        <v>0</v>
      </c>
      <c r="W863" s="57">
        <v>0</v>
      </c>
      <c r="X863" s="57">
        <v>0</v>
      </c>
      <c r="Y863" s="57">
        <v>0</v>
      </c>
    </row>
    <row r="864" spans="1:25" customFormat="1" x14ac:dyDescent="0.3">
      <c r="A864" s="58" t="s">
        <v>306</v>
      </c>
      <c r="B864" s="67">
        <v>16.081486484300001</v>
      </c>
      <c r="C864" s="71">
        <v>65.987724161586698</v>
      </c>
      <c r="D864" s="67">
        <v>14.952516666599999</v>
      </c>
      <c r="E864" s="71">
        <v>81.049236246025998</v>
      </c>
      <c r="F864" s="67">
        <v>0</v>
      </c>
      <c r="G864" s="71">
        <v>0</v>
      </c>
      <c r="H864" s="67">
        <v>0.67113180230000002</v>
      </c>
      <c r="I864" s="71">
        <v>40.913073640302798</v>
      </c>
      <c r="J864" s="67"/>
      <c r="K864" s="71"/>
      <c r="L864" s="67"/>
      <c r="M864" s="71"/>
      <c r="N864" s="67"/>
      <c r="O864" s="71"/>
      <c r="P864" s="67">
        <v>0.45783801540000002</v>
      </c>
      <c r="Q864" s="71">
        <v>25.275223455359502</v>
      </c>
      <c r="R864" s="67"/>
      <c r="S864" s="71"/>
      <c r="T864" s="67">
        <v>0</v>
      </c>
      <c r="U864" s="71">
        <v>0</v>
      </c>
      <c r="V864" s="67"/>
      <c r="W864" s="71"/>
      <c r="X864" s="67"/>
      <c r="Y864" s="71"/>
    </row>
    <row r="865" spans="1:25" customFormat="1" x14ac:dyDescent="0.3">
      <c r="A865" s="58" t="s">
        <v>307</v>
      </c>
      <c r="B865" s="69">
        <v>4.1510597289999902</v>
      </c>
      <c r="C865" s="72">
        <v>17.033188110001099</v>
      </c>
      <c r="D865" s="69">
        <v>2.3576092032</v>
      </c>
      <c r="E865" s="72">
        <v>12.779281879202999</v>
      </c>
      <c r="F865" s="69">
        <v>1.2079830352000001</v>
      </c>
      <c r="G865" s="72">
        <v>100</v>
      </c>
      <c r="H865" s="69">
        <v>0.58546749060000003</v>
      </c>
      <c r="I865" s="72">
        <v>35.690865005699401</v>
      </c>
      <c r="J865" s="69"/>
      <c r="K865" s="72"/>
      <c r="L865" s="69"/>
      <c r="M865" s="72"/>
      <c r="N865" s="69"/>
      <c r="O865" s="72"/>
      <c r="P865" s="69">
        <v>0</v>
      </c>
      <c r="Q865" s="72">
        <v>0</v>
      </c>
      <c r="R865" s="69"/>
      <c r="S865" s="72"/>
      <c r="T865" s="69">
        <v>0</v>
      </c>
      <c r="U865" s="72">
        <v>0</v>
      </c>
      <c r="V865" s="69"/>
      <c r="W865" s="72"/>
      <c r="X865" s="69"/>
      <c r="Y865" s="72"/>
    </row>
    <row r="866" spans="1:25" customFormat="1" x14ac:dyDescent="0.3">
      <c r="A866" s="58" t="s">
        <v>308</v>
      </c>
      <c r="B866" s="67">
        <v>4.1378752379999897</v>
      </c>
      <c r="C866" s="71">
        <v>16.9790877284121</v>
      </c>
      <c r="D866" s="67">
        <v>1.1385571272999999</v>
      </c>
      <c r="E866" s="71">
        <v>6.1714818747710796</v>
      </c>
      <c r="F866" s="67">
        <v>0</v>
      </c>
      <c r="G866" s="71">
        <v>0</v>
      </c>
      <c r="H866" s="67">
        <v>0.38378541199999999</v>
      </c>
      <c r="I866" s="71">
        <v>23.396061353997801</v>
      </c>
      <c r="J866" s="67"/>
      <c r="K866" s="71"/>
      <c r="L866" s="67"/>
      <c r="M866" s="71"/>
      <c r="N866" s="67"/>
      <c r="O866" s="71"/>
      <c r="P866" s="67">
        <v>1.3535723415000001</v>
      </c>
      <c r="Q866" s="71">
        <v>74.724776544640505</v>
      </c>
      <c r="R866" s="67"/>
      <c r="S866" s="71"/>
      <c r="T866" s="67">
        <v>1.2619603572</v>
      </c>
      <c r="U866" s="71">
        <v>100</v>
      </c>
      <c r="V866" s="67"/>
      <c r="W866" s="71"/>
      <c r="X866" s="67"/>
      <c r="Y866" s="71"/>
    </row>
    <row r="867" spans="1:25" customFormat="1" x14ac:dyDescent="0.3">
      <c r="A867" s="65" t="s">
        <v>1</v>
      </c>
    </row>
    <row r="868" spans="1:25" customFormat="1" x14ac:dyDescent="0.3">
      <c r="A868" s="65" t="s">
        <v>1</v>
      </c>
    </row>
    <row r="869" spans="1:25" customFormat="1" x14ac:dyDescent="0.3">
      <c r="A869" s="53" t="s">
        <v>426</v>
      </c>
    </row>
    <row r="870" spans="1:25" customFormat="1" x14ac:dyDescent="0.3">
      <c r="A870" s="54" t="s">
        <v>1</v>
      </c>
    </row>
    <row r="871" spans="1:25" customFormat="1" ht="25.5" customHeight="1" x14ac:dyDescent="0.3">
      <c r="A871" s="114" t="s">
        <v>1</v>
      </c>
      <c r="B871" s="113" t="s">
        <v>502</v>
      </c>
      <c r="C871" s="113" t="s">
        <v>1</v>
      </c>
      <c r="D871" s="113" t="s">
        <v>53</v>
      </c>
      <c r="E871" s="113" t="s">
        <v>1</v>
      </c>
      <c r="F871" s="113" t="s">
        <v>54</v>
      </c>
      <c r="G871" s="113" t="s">
        <v>1</v>
      </c>
      <c r="H871" s="116" t="s">
        <v>55</v>
      </c>
      <c r="I871" s="116" t="s">
        <v>1</v>
      </c>
      <c r="J871" s="116" t="s">
        <v>56</v>
      </c>
      <c r="K871" s="116" t="s">
        <v>1</v>
      </c>
      <c r="L871" s="116" t="s">
        <v>57</v>
      </c>
      <c r="M871" s="116" t="s">
        <v>1</v>
      </c>
      <c r="N871" s="116" t="s">
        <v>58</v>
      </c>
      <c r="O871" s="116" t="s">
        <v>1</v>
      </c>
      <c r="P871" s="116" t="s">
        <v>59</v>
      </c>
      <c r="Q871" s="116" t="s">
        <v>1</v>
      </c>
      <c r="R871" s="116" t="s">
        <v>60</v>
      </c>
      <c r="S871" s="116" t="s">
        <v>1</v>
      </c>
      <c r="T871" s="113" t="s">
        <v>61</v>
      </c>
      <c r="U871" s="113" t="s">
        <v>1</v>
      </c>
      <c r="V871" s="113" t="s">
        <v>62</v>
      </c>
      <c r="W871" s="113" t="s">
        <v>1</v>
      </c>
      <c r="X871" s="113" t="s">
        <v>63</v>
      </c>
      <c r="Y871" s="113" t="s">
        <v>1</v>
      </c>
    </row>
    <row r="872" spans="1:25" customFormat="1" x14ac:dyDescent="0.3">
      <c r="A872" s="115" t="s">
        <v>1</v>
      </c>
      <c r="B872" s="55" t="s">
        <v>14</v>
      </c>
      <c r="C872" s="55" t="s">
        <v>15</v>
      </c>
      <c r="D872" s="55" t="s">
        <v>14</v>
      </c>
      <c r="E872" s="55" t="s">
        <v>15</v>
      </c>
      <c r="F872" s="55" t="s">
        <v>14</v>
      </c>
      <c r="G872" s="55" t="s">
        <v>15</v>
      </c>
      <c r="H872" s="55" t="s">
        <v>14</v>
      </c>
      <c r="I872" s="55" t="s">
        <v>15</v>
      </c>
      <c r="J872" s="55" t="s">
        <v>14</v>
      </c>
      <c r="K872" s="55" t="s">
        <v>15</v>
      </c>
      <c r="L872" s="55" t="s">
        <v>14</v>
      </c>
      <c r="M872" s="55" t="s">
        <v>15</v>
      </c>
      <c r="N872" s="55" t="s">
        <v>14</v>
      </c>
      <c r="O872" s="55" t="s">
        <v>15</v>
      </c>
      <c r="P872" s="55" t="s">
        <v>14</v>
      </c>
      <c r="Q872" s="55" t="s">
        <v>15</v>
      </c>
      <c r="R872" s="55" t="s">
        <v>14</v>
      </c>
      <c r="S872" s="55" t="s">
        <v>15</v>
      </c>
      <c r="T872" s="55" t="s">
        <v>14</v>
      </c>
      <c r="U872" s="55" t="s">
        <v>15</v>
      </c>
      <c r="V872" s="55" t="s">
        <v>14</v>
      </c>
      <c r="W872" s="55" t="s">
        <v>15</v>
      </c>
      <c r="X872" s="55" t="s">
        <v>14</v>
      </c>
      <c r="Y872" s="55" t="s">
        <v>15</v>
      </c>
    </row>
    <row r="873" spans="1:25" customFormat="1" x14ac:dyDescent="0.3">
      <c r="A873" s="56" t="s">
        <v>16</v>
      </c>
      <c r="B873" s="57">
        <v>37.463681679600001</v>
      </c>
      <c r="C873" s="57">
        <v>37.463681679600001</v>
      </c>
      <c r="D873" s="57">
        <v>19.768941901400002</v>
      </c>
      <c r="E873" s="57">
        <v>19.768941901400002</v>
      </c>
      <c r="F873" s="57">
        <v>4.6579053788999998</v>
      </c>
      <c r="G873" s="57">
        <v>4.6579053788999998</v>
      </c>
      <c r="H873" s="57">
        <v>2.0498854843999998</v>
      </c>
      <c r="I873" s="57">
        <v>2.0498854843999998</v>
      </c>
      <c r="J873" s="57">
        <v>0.374264031</v>
      </c>
      <c r="K873" s="57">
        <v>0.374264031</v>
      </c>
      <c r="L873" s="57">
        <v>5.4705469363999999</v>
      </c>
      <c r="M873" s="57">
        <v>5.4705469363999999</v>
      </c>
      <c r="N873" s="57">
        <v>0</v>
      </c>
      <c r="O873" s="57">
        <v>0</v>
      </c>
      <c r="P873" s="57">
        <v>1.543758891</v>
      </c>
      <c r="Q873" s="57">
        <v>1.543758891</v>
      </c>
      <c r="R873" s="57">
        <v>1.1147861281</v>
      </c>
      <c r="S873" s="57">
        <v>1.1147861281</v>
      </c>
      <c r="T873" s="57">
        <v>0.76249902970000005</v>
      </c>
      <c r="U873" s="57">
        <v>0.76249902970000005</v>
      </c>
      <c r="V873" s="57">
        <v>1.7210938987</v>
      </c>
      <c r="W873" s="57">
        <v>1.7210938987</v>
      </c>
      <c r="X873" s="57">
        <v>0</v>
      </c>
      <c r="Y873" s="57">
        <v>0</v>
      </c>
    </row>
    <row r="874" spans="1:25" customFormat="1" x14ac:dyDescent="0.3">
      <c r="A874" s="58" t="s">
        <v>306</v>
      </c>
      <c r="B874" s="59">
        <v>30.338861263799998</v>
      </c>
      <c r="C874" s="60">
        <v>0.80982060234406505</v>
      </c>
      <c r="D874" s="67">
        <v>17.324717165500001</v>
      </c>
      <c r="E874" s="71">
        <v>87.636036627094796</v>
      </c>
      <c r="F874" s="67">
        <v>1.8843792928</v>
      </c>
      <c r="G874" s="70">
        <v>40.455508206244602</v>
      </c>
      <c r="H874" s="67">
        <v>2.0498854843999998</v>
      </c>
      <c r="I874" s="71">
        <v>100</v>
      </c>
      <c r="J874" s="67">
        <v>0</v>
      </c>
      <c r="K874" s="71">
        <v>0</v>
      </c>
      <c r="L874" s="67">
        <v>5.4705469363999999</v>
      </c>
      <c r="M874" s="71">
        <v>100</v>
      </c>
      <c r="N874" s="67"/>
      <c r="O874" s="71"/>
      <c r="P874" s="67">
        <v>1.543758891</v>
      </c>
      <c r="Q874" s="71">
        <v>100</v>
      </c>
      <c r="R874" s="67">
        <v>0.34447959500000003</v>
      </c>
      <c r="S874" s="71">
        <v>30.900958158415399</v>
      </c>
      <c r="T874" s="67">
        <v>0</v>
      </c>
      <c r="U874" s="71">
        <v>0</v>
      </c>
      <c r="V874" s="67">
        <v>1.7210938987</v>
      </c>
      <c r="W874" s="71">
        <v>100</v>
      </c>
      <c r="X874" s="67"/>
      <c r="Y874" s="71"/>
    </row>
    <row r="875" spans="1:25" customFormat="1" x14ac:dyDescent="0.3">
      <c r="A875" s="58" t="s">
        <v>307</v>
      </c>
      <c r="B875" s="61">
        <v>2.8961699448</v>
      </c>
      <c r="C875" s="62">
        <v>7.7306068569791497E-2</v>
      </c>
      <c r="D875" s="69">
        <v>0.38378541199999999</v>
      </c>
      <c r="E875" s="72">
        <v>1.94135535383824</v>
      </c>
      <c r="F875" s="69">
        <v>0.605314938999999</v>
      </c>
      <c r="G875" s="72">
        <v>12.995432276104999</v>
      </c>
      <c r="H875" s="69">
        <v>0</v>
      </c>
      <c r="I875" s="72">
        <v>0</v>
      </c>
      <c r="J875" s="69">
        <v>0.374264031</v>
      </c>
      <c r="K875" s="68">
        <v>100</v>
      </c>
      <c r="L875" s="69">
        <v>0</v>
      </c>
      <c r="M875" s="72">
        <v>0</v>
      </c>
      <c r="N875" s="69"/>
      <c r="O875" s="72"/>
      <c r="P875" s="69">
        <v>0</v>
      </c>
      <c r="Q875" s="72">
        <v>0</v>
      </c>
      <c r="R875" s="69">
        <v>0.77030653310000097</v>
      </c>
      <c r="S875" s="68">
        <v>69.099041841584594</v>
      </c>
      <c r="T875" s="69">
        <v>0.76249902970000105</v>
      </c>
      <c r="U875" s="68">
        <v>100</v>
      </c>
      <c r="V875" s="69">
        <v>0</v>
      </c>
      <c r="W875" s="72">
        <v>0</v>
      </c>
      <c r="X875" s="69"/>
      <c r="Y875" s="72"/>
    </row>
    <row r="876" spans="1:25" customFormat="1" x14ac:dyDescent="0.3">
      <c r="A876" s="58" t="s">
        <v>308</v>
      </c>
      <c r="B876" s="59">
        <v>4.2286504710000097</v>
      </c>
      <c r="C876" s="60">
        <v>0.112873329086143</v>
      </c>
      <c r="D876" s="67">
        <v>2.0604393238999998</v>
      </c>
      <c r="E876" s="71">
        <v>10.422608019066899</v>
      </c>
      <c r="F876" s="67">
        <v>2.1682111470999899</v>
      </c>
      <c r="G876" s="68">
        <v>46.549059517650399</v>
      </c>
      <c r="H876" s="67">
        <v>0</v>
      </c>
      <c r="I876" s="71">
        <v>0</v>
      </c>
      <c r="J876" s="67">
        <v>0</v>
      </c>
      <c r="K876" s="71">
        <v>0</v>
      </c>
      <c r="L876" s="67">
        <v>0</v>
      </c>
      <c r="M876" s="71">
        <v>0</v>
      </c>
      <c r="N876" s="67"/>
      <c r="O876" s="71"/>
      <c r="P876" s="67">
        <v>0</v>
      </c>
      <c r="Q876" s="71">
        <v>0</v>
      </c>
      <c r="R876" s="67">
        <v>0</v>
      </c>
      <c r="S876" s="71">
        <v>0</v>
      </c>
      <c r="T876" s="67">
        <v>0</v>
      </c>
      <c r="U876" s="71">
        <v>0</v>
      </c>
      <c r="V876" s="67">
        <v>0</v>
      </c>
      <c r="W876" s="71">
        <v>0</v>
      </c>
      <c r="X876" s="67"/>
      <c r="Y876" s="71"/>
    </row>
    <row r="877" spans="1:25" customFormat="1" x14ac:dyDescent="0.3">
      <c r="A877" s="65" t="s">
        <v>1</v>
      </c>
    </row>
    <row r="878" spans="1:25" customFormat="1" x14ac:dyDescent="0.3">
      <c r="A878" s="65" t="s">
        <v>1</v>
      </c>
    </row>
    <row r="879" spans="1:25" customFormat="1" x14ac:dyDescent="0.3">
      <c r="A879" s="53" t="s">
        <v>427</v>
      </c>
    </row>
    <row r="880" spans="1:25" customFormat="1" x14ac:dyDescent="0.3">
      <c r="A880" s="54" t="s">
        <v>1</v>
      </c>
    </row>
    <row r="881" spans="1:25" customFormat="1" ht="25.5" customHeight="1" x14ac:dyDescent="0.3">
      <c r="A881" s="114" t="s">
        <v>1</v>
      </c>
      <c r="B881" s="113" t="s">
        <v>502</v>
      </c>
      <c r="C881" s="113" t="s">
        <v>1</v>
      </c>
      <c r="D881" s="113" t="s">
        <v>53</v>
      </c>
      <c r="E881" s="113" t="s">
        <v>1</v>
      </c>
      <c r="F881" s="113" t="s">
        <v>54</v>
      </c>
      <c r="G881" s="113" t="s">
        <v>1</v>
      </c>
      <c r="H881" s="116" t="s">
        <v>55</v>
      </c>
      <c r="I881" s="116" t="s">
        <v>1</v>
      </c>
      <c r="J881" s="116" t="s">
        <v>56</v>
      </c>
      <c r="K881" s="116" t="s">
        <v>1</v>
      </c>
      <c r="L881" s="116" t="s">
        <v>57</v>
      </c>
      <c r="M881" s="116" t="s">
        <v>1</v>
      </c>
      <c r="N881" s="116" t="s">
        <v>58</v>
      </c>
      <c r="O881" s="116" t="s">
        <v>1</v>
      </c>
      <c r="P881" s="116" t="s">
        <v>59</v>
      </c>
      <c r="Q881" s="116" t="s">
        <v>1</v>
      </c>
      <c r="R881" s="116" t="s">
        <v>60</v>
      </c>
      <c r="S881" s="116" t="s">
        <v>1</v>
      </c>
      <c r="T881" s="113" t="s">
        <v>61</v>
      </c>
      <c r="U881" s="113" t="s">
        <v>1</v>
      </c>
      <c r="V881" s="113" t="s">
        <v>62</v>
      </c>
      <c r="W881" s="113" t="s">
        <v>1</v>
      </c>
      <c r="X881" s="113" t="s">
        <v>63</v>
      </c>
      <c r="Y881" s="113" t="s">
        <v>1</v>
      </c>
    </row>
    <row r="882" spans="1:25" customFormat="1" x14ac:dyDescent="0.3">
      <c r="A882" s="115" t="s">
        <v>1</v>
      </c>
      <c r="B882" s="55" t="s">
        <v>14</v>
      </c>
      <c r="C882" s="55" t="s">
        <v>15</v>
      </c>
      <c r="D882" s="55" t="s">
        <v>14</v>
      </c>
      <c r="E882" s="55" t="s">
        <v>15</v>
      </c>
      <c r="F882" s="55" t="s">
        <v>14</v>
      </c>
      <c r="G882" s="55" t="s">
        <v>15</v>
      </c>
      <c r="H882" s="55" t="s">
        <v>14</v>
      </c>
      <c r="I882" s="55" t="s">
        <v>15</v>
      </c>
      <c r="J882" s="55" t="s">
        <v>14</v>
      </c>
      <c r="K882" s="55" t="s">
        <v>15</v>
      </c>
      <c r="L882" s="55" t="s">
        <v>14</v>
      </c>
      <c r="M882" s="55" t="s">
        <v>15</v>
      </c>
      <c r="N882" s="55" t="s">
        <v>14</v>
      </c>
      <c r="O882" s="55" t="s">
        <v>15</v>
      </c>
      <c r="P882" s="55" t="s">
        <v>14</v>
      </c>
      <c r="Q882" s="55" t="s">
        <v>15</v>
      </c>
      <c r="R882" s="55" t="s">
        <v>14</v>
      </c>
      <c r="S882" s="55" t="s">
        <v>15</v>
      </c>
      <c r="T882" s="55" t="s">
        <v>14</v>
      </c>
      <c r="U882" s="55" t="s">
        <v>15</v>
      </c>
      <c r="V882" s="55" t="s">
        <v>14</v>
      </c>
      <c r="W882" s="55" t="s">
        <v>15</v>
      </c>
      <c r="X882" s="55" t="s">
        <v>14</v>
      </c>
      <c r="Y882" s="55" t="s">
        <v>15</v>
      </c>
    </row>
    <row r="883" spans="1:25" customFormat="1" x14ac:dyDescent="0.3">
      <c r="A883" s="56" t="s">
        <v>16</v>
      </c>
      <c r="B883" s="57">
        <v>41.175984469200003</v>
      </c>
      <c r="C883" s="57">
        <v>41.175984469200003</v>
      </c>
      <c r="D883" s="57">
        <v>3.2084775014</v>
      </c>
      <c r="E883" s="57">
        <v>3.2084775014</v>
      </c>
      <c r="F883" s="57">
        <v>6.3922025263000002</v>
      </c>
      <c r="G883" s="57">
        <v>6.3922025263000002</v>
      </c>
      <c r="H883" s="57">
        <v>1.6308633239000001</v>
      </c>
      <c r="I883" s="57">
        <v>1.6308633239000001</v>
      </c>
      <c r="J883" s="57">
        <v>3.6124774661000001</v>
      </c>
      <c r="K883" s="57">
        <v>3.6124774661000001</v>
      </c>
      <c r="L883" s="57">
        <v>9.9789892603000006</v>
      </c>
      <c r="M883" s="57">
        <v>9.9789892603000006</v>
      </c>
      <c r="N883" s="57">
        <v>3.3642626749</v>
      </c>
      <c r="O883" s="57">
        <v>3.3642626749</v>
      </c>
      <c r="P883" s="57">
        <v>3.7501788023999998</v>
      </c>
      <c r="Q883" s="57">
        <v>3.7501788023999998</v>
      </c>
      <c r="R883" s="57">
        <v>8.5367145843000003</v>
      </c>
      <c r="S883" s="57">
        <v>8.5367145843000003</v>
      </c>
      <c r="T883" s="57">
        <v>0</v>
      </c>
      <c r="U883" s="57">
        <v>0</v>
      </c>
      <c r="V883" s="57">
        <v>0.70181832960000001</v>
      </c>
      <c r="W883" s="57">
        <v>0.70181832960000001</v>
      </c>
      <c r="X883" s="57">
        <v>0</v>
      </c>
      <c r="Y883" s="57">
        <v>0</v>
      </c>
    </row>
    <row r="884" spans="1:25" customFormat="1" x14ac:dyDescent="0.3">
      <c r="A884" s="58" t="s">
        <v>306</v>
      </c>
      <c r="B884" s="59">
        <v>28.977572095199999</v>
      </c>
      <c r="C884" s="60">
        <v>0.70374934488513496</v>
      </c>
      <c r="D884" s="67">
        <v>1.6903403737</v>
      </c>
      <c r="E884" s="71">
        <v>52.683566363249597</v>
      </c>
      <c r="F884" s="67">
        <v>6.3922025263000002</v>
      </c>
      <c r="G884" s="71">
        <v>100</v>
      </c>
      <c r="H884" s="67">
        <v>0</v>
      </c>
      <c r="I884" s="70">
        <v>0</v>
      </c>
      <c r="J884" s="67">
        <v>2.3083641654</v>
      </c>
      <c r="K884" s="71">
        <v>63.899752650695198</v>
      </c>
      <c r="L884" s="67">
        <v>3.5532311976000002</v>
      </c>
      <c r="M884" s="70">
        <v>35.607125179861903</v>
      </c>
      <c r="N884" s="67">
        <v>2.7465404455</v>
      </c>
      <c r="O884" s="71">
        <v>81.638703957075506</v>
      </c>
      <c r="P884" s="67">
        <v>3.7501788023999998</v>
      </c>
      <c r="Q884" s="71">
        <v>100</v>
      </c>
      <c r="R884" s="67">
        <v>8.5367145843000003</v>
      </c>
      <c r="S884" s="71">
        <v>100</v>
      </c>
      <c r="T884" s="67"/>
      <c r="U884" s="71"/>
      <c r="V884" s="67">
        <v>0</v>
      </c>
      <c r="W884" s="71">
        <v>0</v>
      </c>
      <c r="X884" s="67"/>
      <c r="Y884" s="71"/>
    </row>
    <row r="885" spans="1:25" customFormat="1" x14ac:dyDescent="0.3">
      <c r="A885" s="58" t="s">
        <v>307</v>
      </c>
      <c r="B885" s="61">
        <v>9.0641852554</v>
      </c>
      <c r="C885" s="62">
        <v>0.22013281217793601</v>
      </c>
      <c r="D885" s="69">
        <v>1.5181371277</v>
      </c>
      <c r="E885" s="72">
        <v>47.316433636750403</v>
      </c>
      <c r="F885" s="69">
        <v>0</v>
      </c>
      <c r="G885" s="72">
        <v>0</v>
      </c>
      <c r="H885" s="69">
        <v>0</v>
      </c>
      <c r="I885" s="72">
        <v>0</v>
      </c>
      <c r="J885" s="69">
        <v>1.3041133007000001</v>
      </c>
      <c r="K885" s="72">
        <v>36.100247349304802</v>
      </c>
      <c r="L885" s="69">
        <v>5.6242125975999997</v>
      </c>
      <c r="M885" s="68">
        <v>56.360543647192202</v>
      </c>
      <c r="N885" s="69">
        <v>0.61772222940000099</v>
      </c>
      <c r="O885" s="72">
        <v>18.361296042924501</v>
      </c>
      <c r="P885" s="69">
        <v>0</v>
      </c>
      <c r="Q885" s="72">
        <v>0</v>
      </c>
      <c r="R885" s="69">
        <v>0</v>
      </c>
      <c r="S885" s="72">
        <v>0</v>
      </c>
      <c r="T885" s="69"/>
      <c r="U885" s="72"/>
      <c r="V885" s="69">
        <v>0</v>
      </c>
      <c r="W885" s="72">
        <v>0</v>
      </c>
      <c r="X885" s="69"/>
      <c r="Y885" s="72"/>
    </row>
    <row r="886" spans="1:25" customFormat="1" x14ac:dyDescent="0.3">
      <c r="A886" s="58" t="s">
        <v>308</v>
      </c>
      <c r="B886" s="59">
        <v>3.1342271186000001</v>
      </c>
      <c r="C886" s="60">
        <v>7.6117842936929206E-2</v>
      </c>
      <c r="D886" s="67">
        <v>0</v>
      </c>
      <c r="E886" s="71">
        <v>0</v>
      </c>
      <c r="F886" s="67">
        <v>0</v>
      </c>
      <c r="G886" s="71">
        <v>0</v>
      </c>
      <c r="H886" s="67">
        <v>1.6308633239000001</v>
      </c>
      <c r="I886" s="68">
        <v>100</v>
      </c>
      <c r="J886" s="67">
        <v>0</v>
      </c>
      <c r="K886" s="71">
        <v>0</v>
      </c>
      <c r="L886" s="67">
        <v>0.80154546510000002</v>
      </c>
      <c r="M886" s="71">
        <v>8.0323311729459004</v>
      </c>
      <c r="N886" s="67">
        <v>0</v>
      </c>
      <c r="O886" s="71">
        <v>0</v>
      </c>
      <c r="P886" s="67">
        <v>0</v>
      </c>
      <c r="Q886" s="71">
        <v>0</v>
      </c>
      <c r="R886" s="67">
        <v>0</v>
      </c>
      <c r="S886" s="71">
        <v>0</v>
      </c>
      <c r="T886" s="67"/>
      <c r="U886" s="71"/>
      <c r="V886" s="67">
        <v>0.70181832960000001</v>
      </c>
      <c r="W886" s="68">
        <v>100</v>
      </c>
      <c r="X886" s="67"/>
      <c r="Y886" s="71"/>
    </row>
    <row r="887" spans="1:25" customFormat="1" x14ac:dyDescent="0.3">
      <c r="A887" s="65" t="s">
        <v>1</v>
      </c>
    </row>
    <row r="888" spans="1:25" customFormat="1" x14ac:dyDescent="0.3">
      <c r="A888" s="65" t="s">
        <v>1</v>
      </c>
    </row>
    <row r="889" spans="1:25" customFormat="1" x14ac:dyDescent="0.3">
      <c r="A889" s="53" t="s">
        <v>428</v>
      </c>
    </row>
    <row r="890" spans="1:25" customFormat="1" x14ac:dyDescent="0.3">
      <c r="A890" s="54" t="s">
        <v>1</v>
      </c>
    </row>
    <row r="891" spans="1:25" customFormat="1" ht="25.5" customHeight="1" x14ac:dyDescent="0.3">
      <c r="A891" s="114" t="s">
        <v>1</v>
      </c>
      <c r="B891" s="113" t="s">
        <v>502</v>
      </c>
      <c r="C891" s="113" t="s">
        <v>1</v>
      </c>
      <c r="D891" s="113" t="s">
        <v>53</v>
      </c>
      <c r="E891" s="113" t="s">
        <v>1</v>
      </c>
      <c r="F891" s="113" t="s">
        <v>54</v>
      </c>
      <c r="G891" s="113" t="s">
        <v>1</v>
      </c>
      <c r="H891" s="116" t="s">
        <v>55</v>
      </c>
      <c r="I891" s="116" t="s">
        <v>1</v>
      </c>
      <c r="J891" s="116" t="s">
        <v>56</v>
      </c>
      <c r="K891" s="116" t="s">
        <v>1</v>
      </c>
      <c r="L891" s="116" t="s">
        <v>57</v>
      </c>
      <c r="M891" s="116" t="s">
        <v>1</v>
      </c>
      <c r="N891" s="116" t="s">
        <v>58</v>
      </c>
      <c r="O891" s="116" t="s">
        <v>1</v>
      </c>
      <c r="P891" s="116" t="s">
        <v>59</v>
      </c>
      <c r="Q891" s="116" t="s">
        <v>1</v>
      </c>
      <c r="R891" s="116" t="s">
        <v>60</v>
      </c>
      <c r="S891" s="116" t="s">
        <v>1</v>
      </c>
      <c r="T891" s="113" t="s">
        <v>61</v>
      </c>
      <c r="U891" s="113" t="s">
        <v>1</v>
      </c>
      <c r="V891" s="113" t="s">
        <v>62</v>
      </c>
      <c r="W891" s="113" t="s">
        <v>1</v>
      </c>
      <c r="X891" s="113" t="s">
        <v>63</v>
      </c>
      <c r="Y891" s="113" t="s">
        <v>1</v>
      </c>
    </row>
    <row r="892" spans="1:25" customFormat="1" x14ac:dyDescent="0.3">
      <c r="A892" s="115" t="s">
        <v>1</v>
      </c>
      <c r="B892" s="55" t="s">
        <v>14</v>
      </c>
      <c r="C892" s="55" t="s">
        <v>15</v>
      </c>
      <c r="D892" s="55" t="s">
        <v>14</v>
      </c>
      <c r="E892" s="55" t="s">
        <v>15</v>
      </c>
      <c r="F892" s="55" t="s">
        <v>14</v>
      </c>
      <c r="G892" s="55" t="s">
        <v>15</v>
      </c>
      <c r="H892" s="55" t="s">
        <v>14</v>
      </c>
      <c r="I892" s="55" t="s">
        <v>15</v>
      </c>
      <c r="J892" s="55" t="s">
        <v>14</v>
      </c>
      <c r="K892" s="55" t="s">
        <v>15</v>
      </c>
      <c r="L892" s="55" t="s">
        <v>14</v>
      </c>
      <c r="M892" s="55" t="s">
        <v>15</v>
      </c>
      <c r="N892" s="55" t="s">
        <v>14</v>
      </c>
      <c r="O892" s="55" t="s">
        <v>15</v>
      </c>
      <c r="P892" s="55" t="s">
        <v>14</v>
      </c>
      <c r="Q892" s="55" t="s">
        <v>15</v>
      </c>
      <c r="R892" s="55" t="s">
        <v>14</v>
      </c>
      <c r="S892" s="55" t="s">
        <v>15</v>
      </c>
      <c r="T892" s="55" t="s">
        <v>14</v>
      </c>
      <c r="U892" s="55" t="s">
        <v>15</v>
      </c>
      <c r="V892" s="55" t="s">
        <v>14</v>
      </c>
      <c r="W892" s="55" t="s">
        <v>15</v>
      </c>
      <c r="X892" s="55" t="s">
        <v>14</v>
      </c>
      <c r="Y892" s="55" t="s">
        <v>15</v>
      </c>
    </row>
    <row r="893" spans="1:25" customFormat="1" x14ac:dyDescent="0.3">
      <c r="A893" s="56" t="s">
        <v>16</v>
      </c>
      <c r="B893" s="57">
        <v>84.269361265200004</v>
      </c>
      <c r="C893" s="57">
        <v>84.269361265200004</v>
      </c>
      <c r="D893" s="57">
        <v>18.932309189000001</v>
      </c>
      <c r="E893" s="57">
        <v>18.932309189000001</v>
      </c>
      <c r="F893" s="57">
        <v>4.5403728965000001</v>
      </c>
      <c r="G893" s="57">
        <v>4.5403728965000001</v>
      </c>
      <c r="H893" s="57">
        <v>13.5136715046</v>
      </c>
      <c r="I893" s="57">
        <v>13.5136715046</v>
      </c>
      <c r="J893" s="57">
        <v>4.9187458446000001</v>
      </c>
      <c r="K893" s="57">
        <v>4.9187458446000001</v>
      </c>
      <c r="L893" s="57">
        <v>19.541523201</v>
      </c>
      <c r="M893" s="57">
        <v>19.541523201</v>
      </c>
      <c r="N893" s="57">
        <v>0.65765175139999998</v>
      </c>
      <c r="O893" s="57">
        <v>0.65765175139999998</v>
      </c>
      <c r="P893" s="57">
        <v>7.6009353293000004</v>
      </c>
      <c r="Q893" s="57">
        <v>7.6009353293000004</v>
      </c>
      <c r="R893" s="57">
        <v>10.557123577700001</v>
      </c>
      <c r="S893" s="57">
        <v>10.557123577700001</v>
      </c>
      <c r="T893" s="57">
        <v>0</v>
      </c>
      <c r="U893" s="57">
        <v>0</v>
      </c>
      <c r="V893" s="57">
        <v>0</v>
      </c>
      <c r="W893" s="57">
        <v>0</v>
      </c>
      <c r="X893" s="57">
        <v>4.0070279711000003</v>
      </c>
      <c r="Y893" s="57">
        <v>4.0070279711000003</v>
      </c>
    </row>
    <row r="894" spans="1:25" customFormat="1" x14ac:dyDescent="0.3">
      <c r="A894" s="58" t="s">
        <v>306</v>
      </c>
      <c r="B894" s="59">
        <v>14.204136141900101</v>
      </c>
      <c r="C894" s="60">
        <v>0.16855635225712501</v>
      </c>
      <c r="D894" s="67">
        <v>8.10542235240003</v>
      </c>
      <c r="E894" s="68">
        <v>42.8126451532357</v>
      </c>
      <c r="F894" s="67">
        <v>1.0145007755</v>
      </c>
      <c r="G894" s="71">
        <v>22.343996817575</v>
      </c>
      <c r="H894" s="67">
        <v>1.2161483868</v>
      </c>
      <c r="I894" s="71">
        <v>8.9993928473548301</v>
      </c>
      <c r="J894" s="67">
        <v>1.0613084198</v>
      </c>
      <c r="K894" s="71">
        <v>21.576809482139598</v>
      </c>
      <c r="L894" s="67">
        <v>2.8067562073999999</v>
      </c>
      <c r="M894" s="71">
        <v>14.363036998346001</v>
      </c>
      <c r="N894" s="67">
        <v>0</v>
      </c>
      <c r="O894" s="71">
        <v>0</v>
      </c>
      <c r="P894" s="67">
        <v>0</v>
      </c>
      <c r="Q894" s="71">
        <v>0</v>
      </c>
      <c r="R894" s="67">
        <v>0</v>
      </c>
      <c r="S894" s="71">
        <v>0</v>
      </c>
      <c r="T894" s="67"/>
      <c r="U894" s="71"/>
      <c r="V894" s="67"/>
      <c r="W894" s="71"/>
      <c r="X894" s="67">
        <v>0</v>
      </c>
      <c r="Y894" s="71">
        <v>0</v>
      </c>
    </row>
    <row r="895" spans="1:25" customFormat="1" x14ac:dyDescent="0.3">
      <c r="A895" s="58" t="s">
        <v>307</v>
      </c>
      <c r="B895" s="61">
        <v>30.997816022399999</v>
      </c>
      <c r="C895" s="62">
        <v>0.367842066879424</v>
      </c>
      <c r="D895" s="69">
        <v>1.9403781976000001</v>
      </c>
      <c r="E895" s="70">
        <v>10.249030787683299</v>
      </c>
      <c r="F895" s="69">
        <v>2.5140447384999902</v>
      </c>
      <c r="G895" s="72">
        <v>55.370886837025701</v>
      </c>
      <c r="H895" s="69">
        <v>7.7182742181999897</v>
      </c>
      <c r="I895" s="72">
        <v>57.114561468900099</v>
      </c>
      <c r="J895" s="69">
        <v>1.3699301639999999</v>
      </c>
      <c r="K895" s="72">
        <v>27.8512085657763</v>
      </c>
      <c r="L895" s="69">
        <v>7.3667127010000097</v>
      </c>
      <c r="M895" s="72">
        <v>37.697740474104997</v>
      </c>
      <c r="N895" s="69">
        <v>0.65765175139999899</v>
      </c>
      <c r="O895" s="72">
        <v>100</v>
      </c>
      <c r="P895" s="69">
        <v>3.4992593862999999</v>
      </c>
      <c r="Q895" s="72">
        <v>46.037220877423998</v>
      </c>
      <c r="R895" s="69">
        <v>4.8662536240999996</v>
      </c>
      <c r="S895" s="72">
        <v>46.094502809260199</v>
      </c>
      <c r="T895" s="69"/>
      <c r="U895" s="72"/>
      <c r="V895" s="69"/>
      <c r="W895" s="72"/>
      <c r="X895" s="69">
        <v>1.0653112413000001</v>
      </c>
      <c r="Y895" s="72">
        <v>26.586069500472</v>
      </c>
    </row>
    <row r="896" spans="1:25" customFormat="1" x14ac:dyDescent="0.3">
      <c r="A896" s="58" t="s">
        <v>308</v>
      </c>
      <c r="B896" s="59">
        <v>39.067409100899901</v>
      </c>
      <c r="C896" s="60">
        <v>0.46360158086345099</v>
      </c>
      <c r="D896" s="67">
        <v>8.8865086390000201</v>
      </c>
      <c r="E896" s="71">
        <v>46.938324059081097</v>
      </c>
      <c r="F896" s="67">
        <v>1.0118273824999999</v>
      </c>
      <c r="G896" s="71">
        <v>22.285116345399299</v>
      </c>
      <c r="H896" s="67">
        <v>4.5792488995999996</v>
      </c>
      <c r="I896" s="71">
        <v>33.886045683745103</v>
      </c>
      <c r="J896" s="67">
        <v>2.48750726079999</v>
      </c>
      <c r="K896" s="71">
        <v>50.571981952084101</v>
      </c>
      <c r="L896" s="67">
        <v>9.3680542926000197</v>
      </c>
      <c r="M896" s="71">
        <v>47.939222527548999</v>
      </c>
      <c r="N896" s="67">
        <v>0</v>
      </c>
      <c r="O896" s="71">
        <v>0</v>
      </c>
      <c r="P896" s="67">
        <v>4.101675943</v>
      </c>
      <c r="Q896" s="71">
        <v>53.962779122575903</v>
      </c>
      <c r="R896" s="67">
        <v>5.6908699536</v>
      </c>
      <c r="S896" s="71">
        <v>53.905497190739801</v>
      </c>
      <c r="T896" s="67"/>
      <c r="U896" s="71"/>
      <c r="V896" s="67"/>
      <c r="W896" s="71"/>
      <c r="X896" s="67">
        <v>2.9417167298</v>
      </c>
      <c r="Y896" s="71">
        <v>73.413930499528007</v>
      </c>
    </row>
    <row r="897" spans="1:25" customFormat="1" x14ac:dyDescent="0.3">
      <c r="A897" s="65" t="s">
        <v>1</v>
      </c>
    </row>
    <row r="898" spans="1:25" customFormat="1" x14ac:dyDescent="0.3">
      <c r="A898" s="65" t="s">
        <v>1</v>
      </c>
    </row>
    <row r="899" spans="1:25" customFormat="1" x14ac:dyDescent="0.3">
      <c r="A899" s="53" t="s">
        <v>429</v>
      </c>
    </row>
    <row r="900" spans="1:25" customFormat="1" x14ac:dyDescent="0.3">
      <c r="A900" s="54" t="s">
        <v>1</v>
      </c>
    </row>
    <row r="901" spans="1:25" customFormat="1" ht="25.5" customHeight="1" x14ac:dyDescent="0.3">
      <c r="A901" s="114" t="s">
        <v>1</v>
      </c>
      <c r="B901" s="113" t="s">
        <v>502</v>
      </c>
      <c r="C901" s="113" t="s">
        <v>1</v>
      </c>
      <c r="D901" s="113" t="s">
        <v>53</v>
      </c>
      <c r="E901" s="113" t="s">
        <v>1</v>
      </c>
      <c r="F901" s="113" t="s">
        <v>54</v>
      </c>
      <c r="G901" s="113" t="s">
        <v>1</v>
      </c>
      <c r="H901" s="116" t="s">
        <v>55</v>
      </c>
      <c r="I901" s="116" t="s">
        <v>1</v>
      </c>
      <c r="J901" s="116" t="s">
        <v>56</v>
      </c>
      <c r="K901" s="116" t="s">
        <v>1</v>
      </c>
      <c r="L901" s="116" t="s">
        <v>57</v>
      </c>
      <c r="M901" s="116" t="s">
        <v>1</v>
      </c>
      <c r="N901" s="116" t="s">
        <v>58</v>
      </c>
      <c r="O901" s="116" t="s">
        <v>1</v>
      </c>
      <c r="P901" s="116" t="s">
        <v>59</v>
      </c>
      <c r="Q901" s="116" t="s">
        <v>1</v>
      </c>
      <c r="R901" s="116" t="s">
        <v>60</v>
      </c>
      <c r="S901" s="116" t="s">
        <v>1</v>
      </c>
      <c r="T901" s="113" t="s">
        <v>61</v>
      </c>
      <c r="U901" s="113" t="s">
        <v>1</v>
      </c>
      <c r="V901" s="113" t="s">
        <v>62</v>
      </c>
      <c r="W901" s="113" t="s">
        <v>1</v>
      </c>
      <c r="X901" s="113" t="s">
        <v>63</v>
      </c>
      <c r="Y901" s="113" t="s">
        <v>1</v>
      </c>
    </row>
    <row r="902" spans="1:25" customFormat="1" x14ac:dyDescent="0.3">
      <c r="A902" s="115" t="s">
        <v>1</v>
      </c>
      <c r="B902" s="55" t="s">
        <v>14</v>
      </c>
      <c r="C902" s="55" t="s">
        <v>15</v>
      </c>
      <c r="D902" s="55" t="s">
        <v>14</v>
      </c>
      <c r="E902" s="55" t="s">
        <v>15</v>
      </c>
      <c r="F902" s="55" t="s">
        <v>14</v>
      </c>
      <c r="G902" s="55" t="s">
        <v>15</v>
      </c>
      <c r="H902" s="55" t="s">
        <v>14</v>
      </c>
      <c r="I902" s="55" t="s">
        <v>15</v>
      </c>
      <c r="J902" s="55" t="s">
        <v>14</v>
      </c>
      <c r="K902" s="55" t="s">
        <v>15</v>
      </c>
      <c r="L902" s="55" t="s">
        <v>14</v>
      </c>
      <c r="M902" s="55" t="s">
        <v>15</v>
      </c>
      <c r="N902" s="55" t="s">
        <v>14</v>
      </c>
      <c r="O902" s="55" t="s">
        <v>15</v>
      </c>
      <c r="P902" s="55" t="s">
        <v>14</v>
      </c>
      <c r="Q902" s="55" t="s">
        <v>15</v>
      </c>
      <c r="R902" s="55" t="s">
        <v>14</v>
      </c>
      <c r="S902" s="55" t="s">
        <v>15</v>
      </c>
      <c r="T902" s="55" t="s">
        <v>14</v>
      </c>
      <c r="U902" s="55" t="s">
        <v>15</v>
      </c>
      <c r="V902" s="55" t="s">
        <v>14</v>
      </c>
      <c r="W902" s="55" t="s">
        <v>15</v>
      </c>
      <c r="X902" s="55" t="s">
        <v>14</v>
      </c>
      <c r="Y902" s="55" t="s">
        <v>15</v>
      </c>
    </row>
    <row r="903" spans="1:25" customFormat="1" x14ac:dyDescent="0.3">
      <c r="A903" s="56" t="s">
        <v>16</v>
      </c>
      <c r="B903" s="57">
        <v>210.4248256802</v>
      </c>
      <c r="C903" s="57">
        <v>210.4248256802</v>
      </c>
      <c r="D903" s="57">
        <v>73.759985331199999</v>
      </c>
      <c r="E903" s="57">
        <v>73.759985331199999</v>
      </c>
      <c r="F903" s="57">
        <v>23.5947320593</v>
      </c>
      <c r="G903" s="57">
        <v>23.5947320593</v>
      </c>
      <c r="H903" s="57">
        <v>35.974123431800002</v>
      </c>
      <c r="I903" s="57">
        <v>35.974123431800002</v>
      </c>
      <c r="J903" s="57">
        <v>5.0230715416000002</v>
      </c>
      <c r="K903" s="57">
        <v>5.0230715416000002</v>
      </c>
      <c r="L903" s="57">
        <v>35.211573613100001</v>
      </c>
      <c r="M903" s="57">
        <v>35.211573613100001</v>
      </c>
      <c r="N903" s="57">
        <v>4.5079198717000004</v>
      </c>
      <c r="O903" s="57">
        <v>4.5079198717000004</v>
      </c>
      <c r="P903" s="57">
        <v>3.4236729560999999</v>
      </c>
      <c r="Q903" s="57">
        <v>3.4236729560999999</v>
      </c>
      <c r="R903" s="57">
        <v>17.847943645299999</v>
      </c>
      <c r="S903" s="57">
        <v>17.847943645299999</v>
      </c>
      <c r="T903" s="57">
        <v>7.5224325645999999</v>
      </c>
      <c r="U903" s="57">
        <v>7.5224325645999999</v>
      </c>
      <c r="V903" s="57">
        <v>0.73603896140000002</v>
      </c>
      <c r="W903" s="57">
        <v>0.73603896140000002</v>
      </c>
      <c r="X903" s="57">
        <v>2.8233317041000001</v>
      </c>
      <c r="Y903" s="57">
        <v>2.8233317041000001</v>
      </c>
    </row>
    <row r="904" spans="1:25" customFormat="1" x14ac:dyDescent="0.3">
      <c r="A904" s="58" t="s">
        <v>306</v>
      </c>
      <c r="B904" s="59">
        <v>68.693896812500199</v>
      </c>
      <c r="C904" s="60">
        <v>0.32645338586094302</v>
      </c>
      <c r="D904" s="59">
        <v>36.439934597700002</v>
      </c>
      <c r="E904" s="63">
        <v>0.49403391871725499</v>
      </c>
      <c r="F904" s="67">
        <v>14.038384595</v>
      </c>
      <c r="G904" s="68">
        <v>59.497961492920197</v>
      </c>
      <c r="H904" s="59">
        <v>6.2527487577999903</v>
      </c>
      <c r="I904" s="60">
        <v>0.17381240072893001</v>
      </c>
      <c r="J904" s="67">
        <v>0</v>
      </c>
      <c r="K904" s="71">
        <v>0</v>
      </c>
      <c r="L904" s="59">
        <v>9.3043755958999999</v>
      </c>
      <c r="M904" s="60">
        <v>0.26424197049911002</v>
      </c>
      <c r="N904" s="67">
        <v>0</v>
      </c>
      <c r="O904" s="71">
        <v>0</v>
      </c>
      <c r="P904" s="67">
        <v>0</v>
      </c>
      <c r="Q904" s="71">
        <v>0</v>
      </c>
      <c r="R904" s="67">
        <v>2.6584532661</v>
      </c>
      <c r="S904" s="71">
        <v>14.8950115426886</v>
      </c>
      <c r="T904" s="67">
        <v>0</v>
      </c>
      <c r="U904" s="71">
        <v>0</v>
      </c>
      <c r="V904" s="67">
        <v>0</v>
      </c>
      <c r="W904" s="71">
        <v>0</v>
      </c>
      <c r="X904" s="67">
        <v>0</v>
      </c>
      <c r="Y904" s="71">
        <v>0</v>
      </c>
    </row>
    <row r="905" spans="1:25" customFormat="1" x14ac:dyDescent="0.3">
      <c r="A905" s="58" t="s">
        <v>307</v>
      </c>
      <c r="B905" s="61">
        <v>65.5774395144999</v>
      </c>
      <c r="C905" s="62">
        <v>0.31164307396962498</v>
      </c>
      <c r="D905" s="61">
        <v>19.119278026100002</v>
      </c>
      <c r="E905" s="62">
        <v>0.25920935233717701</v>
      </c>
      <c r="F905" s="69">
        <v>2.6429339028999999</v>
      </c>
      <c r="G905" s="72">
        <v>11.201372816006501</v>
      </c>
      <c r="H905" s="61">
        <v>14.1625894688</v>
      </c>
      <c r="I905" s="62">
        <v>0.39368824359680499</v>
      </c>
      <c r="J905" s="69">
        <v>2.8334211229999999</v>
      </c>
      <c r="K905" s="72">
        <v>56.408137919880602</v>
      </c>
      <c r="L905" s="61">
        <v>15.587204482600001</v>
      </c>
      <c r="M905" s="62">
        <v>0.44267276020862001</v>
      </c>
      <c r="N905" s="69">
        <v>0.605314938999999</v>
      </c>
      <c r="O905" s="72">
        <v>13.427810525206301</v>
      </c>
      <c r="P905" s="69">
        <v>0.313729027700001</v>
      </c>
      <c r="Q905" s="72">
        <v>9.16352209229054</v>
      </c>
      <c r="R905" s="69">
        <v>8.5034203358999907</v>
      </c>
      <c r="S905" s="72">
        <v>47.643697811312002</v>
      </c>
      <c r="T905" s="69">
        <v>0.374264030999999</v>
      </c>
      <c r="U905" s="72">
        <v>4.9753058972074804</v>
      </c>
      <c r="V905" s="69">
        <v>0.27820094599999901</v>
      </c>
      <c r="W905" s="72">
        <v>37.797040726056302</v>
      </c>
      <c r="X905" s="69">
        <v>1.1570832314999999</v>
      </c>
      <c r="Y905" s="72">
        <v>40.982900798361797</v>
      </c>
    </row>
    <row r="906" spans="1:25" customFormat="1" x14ac:dyDescent="0.3">
      <c r="A906" s="58" t="s">
        <v>308</v>
      </c>
      <c r="B906" s="59">
        <v>76.153489353200101</v>
      </c>
      <c r="C906" s="60">
        <v>0.36190354016943199</v>
      </c>
      <c r="D906" s="59">
        <v>18.200772707399999</v>
      </c>
      <c r="E906" s="60">
        <v>0.24675672894556799</v>
      </c>
      <c r="F906" s="67">
        <v>6.9134135613999996</v>
      </c>
      <c r="G906" s="71">
        <v>29.300665691073402</v>
      </c>
      <c r="H906" s="59">
        <v>15.5587852052</v>
      </c>
      <c r="I906" s="60">
        <v>0.43249935567426601</v>
      </c>
      <c r="J906" s="67">
        <v>2.1896504185999999</v>
      </c>
      <c r="K906" s="71">
        <v>43.591862080119398</v>
      </c>
      <c r="L906" s="59">
        <v>10.3199935346</v>
      </c>
      <c r="M906" s="60">
        <v>0.29308526929227002</v>
      </c>
      <c r="N906" s="67">
        <v>3.9026049327000099</v>
      </c>
      <c r="O906" s="71">
        <v>86.572189474793703</v>
      </c>
      <c r="P906" s="67">
        <v>3.1099439284000101</v>
      </c>
      <c r="Q906" s="71">
        <v>90.836477907709494</v>
      </c>
      <c r="R906" s="67">
        <v>6.6860700433</v>
      </c>
      <c r="S906" s="71">
        <v>37.461290645999298</v>
      </c>
      <c r="T906" s="67">
        <v>7.1481685335999998</v>
      </c>
      <c r="U906" s="68">
        <v>95.024694102792495</v>
      </c>
      <c r="V906" s="67">
        <v>0.45783801540000002</v>
      </c>
      <c r="W906" s="71">
        <v>62.202959273943698</v>
      </c>
      <c r="X906" s="67">
        <v>1.6662484726</v>
      </c>
      <c r="Y906" s="71">
        <v>59.017099201638203</v>
      </c>
    </row>
    <row r="907" spans="1:25" customFormat="1" x14ac:dyDescent="0.3">
      <c r="A907" s="65" t="s">
        <v>1</v>
      </c>
    </row>
    <row r="908" spans="1:25" customFormat="1" x14ac:dyDescent="0.3">
      <c r="A908" s="65" t="s">
        <v>1</v>
      </c>
    </row>
    <row r="909" spans="1:25" customFormat="1" x14ac:dyDescent="0.3">
      <c r="A909" s="53" t="s">
        <v>430</v>
      </c>
    </row>
    <row r="910" spans="1:25" customFormat="1" x14ac:dyDescent="0.3">
      <c r="A910" s="54" t="s">
        <v>1</v>
      </c>
    </row>
    <row r="911" spans="1:25" customFormat="1" ht="25.5" customHeight="1" x14ac:dyDescent="0.3">
      <c r="A911" s="114" t="s">
        <v>1</v>
      </c>
      <c r="B911" s="113" t="s">
        <v>502</v>
      </c>
      <c r="C911" s="113" t="s">
        <v>1</v>
      </c>
      <c r="D911" s="113" t="s">
        <v>53</v>
      </c>
      <c r="E911" s="113" t="s">
        <v>1</v>
      </c>
      <c r="F911" s="113" t="s">
        <v>54</v>
      </c>
      <c r="G911" s="113" t="s">
        <v>1</v>
      </c>
      <c r="H911" s="116" t="s">
        <v>55</v>
      </c>
      <c r="I911" s="116" t="s">
        <v>1</v>
      </c>
      <c r="J911" s="116" t="s">
        <v>56</v>
      </c>
      <c r="K911" s="116" t="s">
        <v>1</v>
      </c>
      <c r="L911" s="116" t="s">
        <v>57</v>
      </c>
      <c r="M911" s="116" t="s">
        <v>1</v>
      </c>
      <c r="N911" s="116" t="s">
        <v>58</v>
      </c>
      <c r="O911" s="116" t="s">
        <v>1</v>
      </c>
      <c r="P911" s="116" t="s">
        <v>59</v>
      </c>
      <c r="Q911" s="116" t="s">
        <v>1</v>
      </c>
      <c r="R911" s="116" t="s">
        <v>60</v>
      </c>
      <c r="S911" s="116" t="s">
        <v>1</v>
      </c>
      <c r="T911" s="113" t="s">
        <v>61</v>
      </c>
      <c r="U911" s="113" t="s">
        <v>1</v>
      </c>
      <c r="V911" s="113" t="s">
        <v>62</v>
      </c>
      <c r="W911" s="113" t="s">
        <v>1</v>
      </c>
      <c r="X911" s="113" t="s">
        <v>63</v>
      </c>
      <c r="Y911" s="113" t="s">
        <v>1</v>
      </c>
    </row>
    <row r="912" spans="1:25" customFormat="1" x14ac:dyDescent="0.3">
      <c r="A912" s="115" t="s">
        <v>1</v>
      </c>
      <c r="B912" s="55" t="s">
        <v>14</v>
      </c>
      <c r="C912" s="55" t="s">
        <v>15</v>
      </c>
      <c r="D912" s="55" t="s">
        <v>14</v>
      </c>
      <c r="E912" s="55" t="s">
        <v>15</v>
      </c>
      <c r="F912" s="55" t="s">
        <v>14</v>
      </c>
      <c r="G912" s="55" t="s">
        <v>15</v>
      </c>
      <c r="H912" s="55" t="s">
        <v>14</v>
      </c>
      <c r="I912" s="55" t="s">
        <v>15</v>
      </c>
      <c r="J912" s="55" t="s">
        <v>14</v>
      </c>
      <c r="K912" s="55" t="s">
        <v>15</v>
      </c>
      <c r="L912" s="55" t="s">
        <v>14</v>
      </c>
      <c r="M912" s="55" t="s">
        <v>15</v>
      </c>
      <c r="N912" s="55" t="s">
        <v>14</v>
      </c>
      <c r="O912" s="55" t="s">
        <v>15</v>
      </c>
      <c r="P912" s="55" t="s">
        <v>14</v>
      </c>
      <c r="Q912" s="55" t="s">
        <v>15</v>
      </c>
      <c r="R912" s="55" t="s">
        <v>14</v>
      </c>
      <c r="S912" s="55" t="s">
        <v>15</v>
      </c>
      <c r="T912" s="55" t="s">
        <v>14</v>
      </c>
      <c r="U912" s="55" t="s">
        <v>15</v>
      </c>
      <c r="V912" s="55" t="s">
        <v>14</v>
      </c>
      <c r="W912" s="55" t="s">
        <v>15</v>
      </c>
      <c r="X912" s="55" t="s">
        <v>14</v>
      </c>
      <c r="Y912" s="55" t="s">
        <v>15</v>
      </c>
    </row>
    <row r="913" spans="1:25" customFormat="1" x14ac:dyDescent="0.3">
      <c r="A913" s="56" t="s">
        <v>16</v>
      </c>
      <c r="B913" s="57">
        <v>142.91016834530001</v>
      </c>
      <c r="C913" s="57">
        <v>142.91016834530001</v>
      </c>
      <c r="D913" s="57">
        <v>52.503723596999997</v>
      </c>
      <c r="E913" s="57">
        <v>52.503723596999997</v>
      </c>
      <c r="F913" s="57">
        <v>12.0403892925</v>
      </c>
      <c r="G913" s="57">
        <v>12.0403892925</v>
      </c>
      <c r="H913" s="57">
        <v>26.183814199699999</v>
      </c>
      <c r="I913" s="57">
        <v>26.183814199699999</v>
      </c>
      <c r="J913" s="57">
        <v>1.6867293779999999</v>
      </c>
      <c r="K913" s="57">
        <v>1.6867293779999999</v>
      </c>
      <c r="L913" s="57">
        <v>22.8287175038</v>
      </c>
      <c r="M913" s="57">
        <v>22.8287175038</v>
      </c>
      <c r="N913" s="57">
        <v>7.0101702664000003</v>
      </c>
      <c r="O913" s="57">
        <v>7.0101702664000003</v>
      </c>
      <c r="P913" s="57">
        <v>6.3230790368000003</v>
      </c>
      <c r="Q913" s="57">
        <v>6.3230790368000003</v>
      </c>
      <c r="R913" s="57">
        <v>7.5046202836000004</v>
      </c>
      <c r="S913" s="57">
        <v>7.5046202836000004</v>
      </c>
      <c r="T913" s="57">
        <v>0.41696831229999998</v>
      </c>
      <c r="U913" s="57">
        <v>0.41696831229999998</v>
      </c>
      <c r="V913" s="57">
        <v>2.0261140836</v>
      </c>
      <c r="W913" s="57">
        <v>2.0261140836</v>
      </c>
      <c r="X913" s="57">
        <v>4.3858423915999998</v>
      </c>
      <c r="Y913" s="57">
        <v>4.3858423915999998</v>
      </c>
    </row>
    <row r="914" spans="1:25" customFormat="1" x14ac:dyDescent="0.3">
      <c r="A914" s="58" t="s">
        <v>306</v>
      </c>
      <c r="B914" s="59">
        <v>35.100474587500003</v>
      </c>
      <c r="C914" s="60">
        <v>0.24561215618114801</v>
      </c>
      <c r="D914" s="59">
        <v>18.2621937101</v>
      </c>
      <c r="E914" s="60">
        <v>0.34782663893087201</v>
      </c>
      <c r="F914" s="67">
        <v>0.67113180230000002</v>
      </c>
      <c r="G914" s="71">
        <v>5.5740041787357404</v>
      </c>
      <c r="H914" s="59">
        <v>9.1929372929000106</v>
      </c>
      <c r="I914" s="60">
        <v>0.35109236655847198</v>
      </c>
      <c r="J914" s="67">
        <v>0</v>
      </c>
      <c r="K914" s="71">
        <v>0</v>
      </c>
      <c r="L914" s="67">
        <v>2.5718156287</v>
      </c>
      <c r="M914" s="71">
        <v>11.265703508188301</v>
      </c>
      <c r="N914" s="67">
        <v>1.4568545613999999</v>
      </c>
      <c r="O914" s="71">
        <v>20.782013931712299</v>
      </c>
      <c r="P914" s="67">
        <v>2.1267786788</v>
      </c>
      <c r="Q914" s="71">
        <v>33.635174673956399</v>
      </c>
      <c r="R914" s="67">
        <v>0.46722243460000101</v>
      </c>
      <c r="S914" s="71">
        <v>6.2257971348801</v>
      </c>
      <c r="T914" s="67">
        <v>0</v>
      </c>
      <c r="U914" s="71">
        <v>0</v>
      </c>
      <c r="V914" s="67">
        <v>0</v>
      </c>
      <c r="W914" s="71">
        <v>0</v>
      </c>
      <c r="X914" s="67">
        <v>0.35154047870000099</v>
      </c>
      <c r="Y914" s="71">
        <v>8.0153468207906702</v>
      </c>
    </row>
    <row r="915" spans="1:25" customFormat="1" x14ac:dyDescent="0.3">
      <c r="A915" s="58" t="s">
        <v>307</v>
      </c>
      <c r="B915" s="61">
        <v>46.263584854400001</v>
      </c>
      <c r="C915" s="62">
        <v>0.32372493427212101</v>
      </c>
      <c r="D915" s="61">
        <v>12.330130265599999</v>
      </c>
      <c r="E915" s="62">
        <v>0.23484296771485599</v>
      </c>
      <c r="F915" s="69">
        <v>4.9981960373999996</v>
      </c>
      <c r="G915" s="72">
        <v>41.511913908908198</v>
      </c>
      <c r="H915" s="61">
        <v>10.053810159699999</v>
      </c>
      <c r="I915" s="62">
        <v>0.38397042092573302</v>
      </c>
      <c r="J915" s="69">
        <v>0.77998095410000001</v>
      </c>
      <c r="K915" s="72">
        <v>46.242210770339703</v>
      </c>
      <c r="L915" s="69">
        <v>10.494788893300001</v>
      </c>
      <c r="M915" s="72">
        <v>45.9718724521124</v>
      </c>
      <c r="N915" s="69">
        <v>0.605314939</v>
      </c>
      <c r="O915" s="72">
        <v>8.6348107962697593</v>
      </c>
      <c r="P915" s="69">
        <v>2.8973312325000098</v>
      </c>
      <c r="Q915" s="72">
        <v>45.821524855812797</v>
      </c>
      <c r="R915" s="69">
        <v>2.9469491413000002</v>
      </c>
      <c r="S915" s="72">
        <v>39.268464358416999</v>
      </c>
      <c r="T915" s="69">
        <v>0</v>
      </c>
      <c r="U915" s="72">
        <v>0</v>
      </c>
      <c r="V915" s="69">
        <v>0</v>
      </c>
      <c r="W915" s="72">
        <v>0</v>
      </c>
      <c r="X915" s="69">
        <v>1.1570832314999999</v>
      </c>
      <c r="Y915" s="72">
        <v>26.382234658411502</v>
      </c>
    </row>
    <row r="916" spans="1:25" customFormat="1" x14ac:dyDescent="0.3">
      <c r="A916" s="58" t="s">
        <v>308</v>
      </c>
      <c r="B916" s="59">
        <v>61.546108903399997</v>
      </c>
      <c r="C916" s="60">
        <v>0.43066290954673098</v>
      </c>
      <c r="D916" s="59">
        <v>21.911399621300099</v>
      </c>
      <c r="E916" s="60">
        <v>0.41733039335427202</v>
      </c>
      <c r="F916" s="67">
        <v>6.3710614528000002</v>
      </c>
      <c r="G916" s="71">
        <v>52.914081912356103</v>
      </c>
      <c r="H916" s="59">
        <v>6.93706674710001</v>
      </c>
      <c r="I916" s="60">
        <v>0.264937212515795</v>
      </c>
      <c r="J916" s="67">
        <v>0.90674842390000199</v>
      </c>
      <c r="K916" s="71">
        <v>53.757789229660297</v>
      </c>
      <c r="L916" s="67">
        <v>9.7621129817999996</v>
      </c>
      <c r="M916" s="71">
        <v>42.762424039699198</v>
      </c>
      <c r="N916" s="67">
        <v>4.9480007659999998</v>
      </c>
      <c r="O916" s="71">
        <v>70.583175272017996</v>
      </c>
      <c r="P916" s="67">
        <v>1.2989691255</v>
      </c>
      <c r="Q916" s="71">
        <v>20.5433004702308</v>
      </c>
      <c r="R916" s="67">
        <v>4.0904487077000002</v>
      </c>
      <c r="S916" s="71">
        <v>54.505738506702897</v>
      </c>
      <c r="T916" s="67">
        <v>0.41696831229999898</v>
      </c>
      <c r="U916" s="71">
        <v>100</v>
      </c>
      <c r="V916" s="67">
        <v>2.0261140836</v>
      </c>
      <c r="W916" s="71">
        <v>100</v>
      </c>
      <c r="X916" s="67">
        <v>2.8772186814000098</v>
      </c>
      <c r="Y916" s="71">
        <v>65.602418520797798</v>
      </c>
    </row>
    <row r="917" spans="1:25" customFormat="1" x14ac:dyDescent="0.3">
      <c r="A917" s="65" t="s">
        <v>1</v>
      </c>
    </row>
    <row r="918" spans="1:25" customFormat="1" x14ac:dyDescent="0.3">
      <c r="A918" s="65" t="s">
        <v>1</v>
      </c>
    </row>
    <row r="919" spans="1:25" customFormat="1" x14ac:dyDescent="0.3">
      <c r="A919" s="53" t="s">
        <v>431</v>
      </c>
    </row>
    <row r="920" spans="1:25" customFormat="1" x14ac:dyDescent="0.3">
      <c r="A920" s="54" t="s">
        <v>1</v>
      </c>
    </row>
    <row r="921" spans="1:25" customFormat="1" ht="25.5" customHeight="1" x14ac:dyDescent="0.3">
      <c r="A921" s="114" t="s">
        <v>1</v>
      </c>
      <c r="B921" s="113" t="s">
        <v>502</v>
      </c>
      <c r="C921" s="113" t="s">
        <v>1</v>
      </c>
      <c r="D921" s="113" t="s">
        <v>53</v>
      </c>
      <c r="E921" s="113" t="s">
        <v>1</v>
      </c>
      <c r="F921" s="113" t="s">
        <v>54</v>
      </c>
      <c r="G921" s="113" t="s">
        <v>1</v>
      </c>
      <c r="H921" s="116" t="s">
        <v>55</v>
      </c>
      <c r="I921" s="116" t="s">
        <v>1</v>
      </c>
      <c r="J921" s="116" t="s">
        <v>56</v>
      </c>
      <c r="K921" s="116" t="s">
        <v>1</v>
      </c>
      <c r="L921" s="116" t="s">
        <v>57</v>
      </c>
      <c r="M921" s="116" t="s">
        <v>1</v>
      </c>
      <c r="N921" s="116" t="s">
        <v>58</v>
      </c>
      <c r="O921" s="116" t="s">
        <v>1</v>
      </c>
      <c r="P921" s="116" t="s">
        <v>59</v>
      </c>
      <c r="Q921" s="116" t="s">
        <v>1</v>
      </c>
      <c r="R921" s="116" t="s">
        <v>60</v>
      </c>
      <c r="S921" s="116" t="s">
        <v>1</v>
      </c>
      <c r="T921" s="113" t="s">
        <v>61</v>
      </c>
      <c r="U921" s="113" t="s">
        <v>1</v>
      </c>
      <c r="V921" s="113" t="s">
        <v>62</v>
      </c>
      <c r="W921" s="113" t="s">
        <v>1</v>
      </c>
      <c r="X921" s="113" t="s">
        <v>63</v>
      </c>
      <c r="Y921" s="113" t="s">
        <v>1</v>
      </c>
    </row>
    <row r="922" spans="1:25" customFormat="1" x14ac:dyDescent="0.3">
      <c r="A922" s="115" t="s">
        <v>1</v>
      </c>
      <c r="B922" s="55" t="s">
        <v>14</v>
      </c>
      <c r="C922" s="55" t="s">
        <v>15</v>
      </c>
      <c r="D922" s="55" t="s">
        <v>14</v>
      </c>
      <c r="E922" s="55" t="s">
        <v>15</v>
      </c>
      <c r="F922" s="55" t="s">
        <v>14</v>
      </c>
      <c r="G922" s="55" t="s">
        <v>15</v>
      </c>
      <c r="H922" s="55" t="s">
        <v>14</v>
      </c>
      <c r="I922" s="55" t="s">
        <v>15</v>
      </c>
      <c r="J922" s="55" t="s">
        <v>14</v>
      </c>
      <c r="K922" s="55" t="s">
        <v>15</v>
      </c>
      <c r="L922" s="55" t="s">
        <v>14</v>
      </c>
      <c r="M922" s="55" t="s">
        <v>15</v>
      </c>
      <c r="N922" s="55" t="s">
        <v>14</v>
      </c>
      <c r="O922" s="55" t="s">
        <v>15</v>
      </c>
      <c r="P922" s="55" t="s">
        <v>14</v>
      </c>
      <c r="Q922" s="55" t="s">
        <v>15</v>
      </c>
      <c r="R922" s="55" t="s">
        <v>14</v>
      </c>
      <c r="S922" s="55" t="s">
        <v>15</v>
      </c>
      <c r="T922" s="55" t="s">
        <v>14</v>
      </c>
      <c r="U922" s="55" t="s">
        <v>15</v>
      </c>
      <c r="V922" s="55" t="s">
        <v>14</v>
      </c>
      <c r="W922" s="55" t="s">
        <v>15</v>
      </c>
      <c r="X922" s="55" t="s">
        <v>14</v>
      </c>
      <c r="Y922" s="55" t="s">
        <v>15</v>
      </c>
    </row>
    <row r="923" spans="1:25" customFormat="1" x14ac:dyDescent="0.3">
      <c r="A923" s="56" t="s">
        <v>16</v>
      </c>
      <c r="B923" s="57">
        <v>64.080896778899998</v>
      </c>
      <c r="C923" s="57">
        <v>64.080896778899998</v>
      </c>
      <c r="D923" s="57">
        <v>13.1046358815</v>
      </c>
      <c r="E923" s="57">
        <v>13.1046358815</v>
      </c>
      <c r="F923" s="57">
        <v>2.3449694981000002</v>
      </c>
      <c r="G923" s="57">
        <v>2.3449694981000002</v>
      </c>
      <c r="H923" s="57">
        <v>18.398955173400001</v>
      </c>
      <c r="I923" s="57">
        <v>18.398955173400001</v>
      </c>
      <c r="J923" s="57">
        <v>8.1320685442999991</v>
      </c>
      <c r="K923" s="57">
        <v>8.1320685442999991</v>
      </c>
      <c r="L923" s="57">
        <v>17.187869835099999</v>
      </c>
      <c r="M923" s="57">
        <v>17.187869835099999</v>
      </c>
      <c r="N923" s="57">
        <v>0.58546749060000003</v>
      </c>
      <c r="O923" s="57">
        <v>0.58546749060000003</v>
      </c>
      <c r="P923" s="57">
        <v>0.80450683950000001</v>
      </c>
      <c r="Q923" s="57">
        <v>0.80450683950000001</v>
      </c>
      <c r="R923" s="57">
        <v>2.8580222291999999</v>
      </c>
      <c r="S923" s="57">
        <v>2.8580222291999999</v>
      </c>
      <c r="T923" s="57">
        <v>0.46722243460000001</v>
      </c>
      <c r="U923" s="57">
        <v>0.46722243460000001</v>
      </c>
      <c r="V923" s="57">
        <v>0.19717885260000001</v>
      </c>
      <c r="W923" s="57">
        <v>0.19717885260000001</v>
      </c>
      <c r="X923" s="57">
        <v>0</v>
      </c>
      <c r="Y923" s="57">
        <v>0</v>
      </c>
    </row>
    <row r="924" spans="1:25" customFormat="1" x14ac:dyDescent="0.3">
      <c r="A924" s="58" t="s">
        <v>306</v>
      </c>
      <c r="B924" s="59">
        <v>24.0025371509001</v>
      </c>
      <c r="C924" s="60">
        <v>0.37456618676415498</v>
      </c>
      <c r="D924" s="67">
        <v>6.2218520697999997</v>
      </c>
      <c r="E924" s="71">
        <v>47.478252170161198</v>
      </c>
      <c r="F924" s="67">
        <v>1.2079830352000001</v>
      </c>
      <c r="G924" s="71">
        <v>51.513805880151601</v>
      </c>
      <c r="H924" s="67">
        <v>9.8256343384999898</v>
      </c>
      <c r="I924" s="71">
        <v>53.4032190735768</v>
      </c>
      <c r="J924" s="67">
        <v>0</v>
      </c>
      <c r="K924" s="71">
        <v>0</v>
      </c>
      <c r="L924" s="67">
        <v>6.2892296920000001</v>
      </c>
      <c r="M924" s="71">
        <v>36.591094488954802</v>
      </c>
      <c r="N924" s="67">
        <v>0</v>
      </c>
      <c r="O924" s="71">
        <v>0</v>
      </c>
      <c r="P924" s="67">
        <v>0</v>
      </c>
      <c r="Q924" s="71">
        <v>0</v>
      </c>
      <c r="R924" s="67">
        <v>0.45783801539999902</v>
      </c>
      <c r="S924" s="71">
        <v>16.019400084517699</v>
      </c>
      <c r="T924" s="67">
        <v>0</v>
      </c>
      <c r="U924" s="71">
        <v>0</v>
      </c>
      <c r="V924" s="67">
        <v>0</v>
      </c>
      <c r="W924" s="71">
        <v>0</v>
      </c>
      <c r="X924" s="67"/>
      <c r="Y924" s="71"/>
    </row>
    <row r="925" spans="1:25" customFormat="1" x14ac:dyDescent="0.3">
      <c r="A925" s="58" t="s">
        <v>307</v>
      </c>
      <c r="B925" s="61">
        <v>22.573856899999999</v>
      </c>
      <c r="C925" s="62">
        <v>0.352271238929242</v>
      </c>
      <c r="D925" s="69">
        <v>3.1078091430999999</v>
      </c>
      <c r="E925" s="72">
        <v>23.715341434914201</v>
      </c>
      <c r="F925" s="69">
        <v>0.785445984199998</v>
      </c>
      <c r="G925" s="72">
        <v>33.494933935661201</v>
      </c>
      <c r="H925" s="69">
        <v>2.0623098419999999</v>
      </c>
      <c r="I925" s="72">
        <v>11.2088421465451</v>
      </c>
      <c r="J925" s="69">
        <v>7.7482831323000001</v>
      </c>
      <c r="K925" s="68">
        <v>95.280593001530903</v>
      </c>
      <c r="L925" s="69">
        <v>6.6651170882999899</v>
      </c>
      <c r="M925" s="72">
        <v>38.778028646045001</v>
      </c>
      <c r="N925" s="69">
        <v>0.58546749060000003</v>
      </c>
      <c r="O925" s="72">
        <v>100</v>
      </c>
      <c r="P925" s="69">
        <v>0.80450683950000001</v>
      </c>
      <c r="Q925" s="72">
        <v>100</v>
      </c>
      <c r="R925" s="69">
        <v>0.81491737999999903</v>
      </c>
      <c r="S925" s="72">
        <v>28.513332460262401</v>
      </c>
      <c r="T925" s="69">
        <v>0</v>
      </c>
      <c r="U925" s="72">
        <v>0</v>
      </c>
      <c r="V925" s="69">
        <v>0</v>
      </c>
      <c r="W925" s="72">
        <v>0</v>
      </c>
      <c r="X925" s="69"/>
      <c r="Y925" s="72"/>
    </row>
    <row r="926" spans="1:25" customFormat="1" x14ac:dyDescent="0.3">
      <c r="A926" s="58" t="s">
        <v>308</v>
      </c>
      <c r="B926" s="59">
        <v>17.504502727999999</v>
      </c>
      <c r="C926" s="60">
        <v>0.27316257430660301</v>
      </c>
      <c r="D926" s="67">
        <v>3.7749746686000001</v>
      </c>
      <c r="E926" s="71">
        <v>28.806406394924601</v>
      </c>
      <c r="F926" s="67">
        <v>0.35154047869999999</v>
      </c>
      <c r="G926" s="71">
        <v>14.991260184187199</v>
      </c>
      <c r="H926" s="67">
        <v>6.5110109929000197</v>
      </c>
      <c r="I926" s="71">
        <v>35.387938779878098</v>
      </c>
      <c r="J926" s="67">
        <v>0.38378541199999999</v>
      </c>
      <c r="K926" s="71">
        <v>4.71940699846912</v>
      </c>
      <c r="L926" s="67">
        <v>4.2335230548</v>
      </c>
      <c r="M926" s="71">
        <v>24.6308768650002</v>
      </c>
      <c r="N926" s="67">
        <v>0</v>
      </c>
      <c r="O926" s="71">
        <v>0</v>
      </c>
      <c r="P926" s="67">
        <v>0</v>
      </c>
      <c r="Q926" s="71">
        <v>0</v>
      </c>
      <c r="R926" s="67">
        <v>1.5852668338</v>
      </c>
      <c r="S926" s="71">
        <v>55.467267455219798</v>
      </c>
      <c r="T926" s="67">
        <v>0.46722243459999901</v>
      </c>
      <c r="U926" s="71">
        <v>100</v>
      </c>
      <c r="V926" s="67">
        <v>0.19717885260000001</v>
      </c>
      <c r="W926" s="71">
        <v>100</v>
      </c>
      <c r="X926" s="67"/>
      <c r="Y926" s="71"/>
    </row>
    <row r="927" spans="1:25" customFormat="1" x14ac:dyDescent="0.3">
      <c r="A927" s="65" t="s">
        <v>1</v>
      </c>
    </row>
    <row r="928" spans="1:25" customFormat="1" x14ac:dyDescent="0.3">
      <c r="A928" s="65" t="s">
        <v>1</v>
      </c>
    </row>
    <row r="929" spans="1:25" customFormat="1" x14ac:dyDescent="0.3">
      <c r="A929" s="53" t="s">
        <v>432</v>
      </c>
    </row>
    <row r="930" spans="1:25" customFormat="1" x14ac:dyDescent="0.3">
      <c r="A930" s="54" t="s">
        <v>1</v>
      </c>
    </row>
    <row r="931" spans="1:25" customFormat="1" ht="25.5" customHeight="1" x14ac:dyDescent="0.3">
      <c r="A931" s="114" t="s">
        <v>1</v>
      </c>
      <c r="B931" s="113" t="s">
        <v>502</v>
      </c>
      <c r="C931" s="113" t="s">
        <v>1</v>
      </c>
      <c r="D931" s="113" t="s">
        <v>53</v>
      </c>
      <c r="E931" s="113" t="s">
        <v>1</v>
      </c>
      <c r="F931" s="113" t="s">
        <v>54</v>
      </c>
      <c r="G931" s="113" t="s">
        <v>1</v>
      </c>
      <c r="H931" s="116" t="s">
        <v>55</v>
      </c>
      <c r="I931" s="116" t="s">
        <v>1</v>
      </c>
      <c r="J931" s="116" t="s">
        <v>56</v>
      </c>
      <c r="K931" s="116" t="s">
        <v>1</v>
      </c>
      <c r="L931" s="116" t="s">
        <v>57</v>
      </c>
      <c r="M931" s="116" t="s">
        <v>1</v>
      </c>
      <c r="N931" s="116" t="s">
        <v>58</v>
      </c>
      <c r="O931" s="116" t="s">
        <v>1</v>
      </c>
      <c r="P931" s="116" t="s">
        <v>59</v>
      </c>
      <c r="Q931" s="116" t="s">
        <v>1</v>
      </c>
      <c r="R931" s="116" t="s">
        <v>60</v>
      </c>
      <c r="S931" s="116" t="s">
        <v>1</v>
      </c>
      <c r="T931" s="113" t="s">
        <v>61</v>
      </c>
      <c r="U931" s="113" t="s">
        <v>1</v>
      </c>
      <c r="V931" s="113" t="s">
        <v>62</v>
      </c>
      <c r="W931" s="113" t="s">
        <v>1</v>
      </c>
      <c r="X931" s="113" t="s">
        <v>63</v>
      </c>
      <c r="Y931" s="113" t="s">
        <v>1</v>
      </c>
    </row>
    <row r="932" spans="1:25" customFormat="1" x14ac:dyDescent="0.3">
      <c r="A932" s="115" t="s">
        <v>1</v>
      </c>
      <c r="B932" s="55" t="s">
        <v>14</v>
      </c>
      <c r="C932" s="55" t="s">
        <v>15</v>
      </c>
      <c r="D932" s="55" t="s">
        <v>14</v>
      </c>
      <c r="E932" s="55" t="s">
        <v>15</v>
      </c>
      <c r="F932" s="55" t="s">
        <v>14</v>
      </c>
      <c r="G932" s="55" t="s">
        <v>15</v>
      </c>
      <c r="H932" s="55" t="s">
        <v>14</v>
      </c>
      <c r="I932" s="55" t="s">
        <v>15</v>
      </c>
      <c r="J932" s="55" t="s">
        <v>14</v>
      </c>
      <c r="K932" s="55" t="s">
        <v>15</v>
      </c>
      <c r="L932" s="55" t="s">
        <v>14</v>
      </c>
      <c r="M932" s="55" t="s">
        <v>15</v>
      </c>
      <c r="N932" s="55" t="s">
        <v>14</v>
      </c>
      <c r="O932" s="55" t="s">
        <v>15</v>
      </c>
      <c r="P932" s="55" t="s">
        <v>14</v>
      </c>
      <c r="Q932" s="55" t="s">
        <v>15</v>
      </c>
      <c r="R932" s="55" t="s">
        <v>14</v>
      </c>
      <c r="S932" s="55" t="s">
        <v>15</v>
      </c>
      <c r="T932" s="55" t="s">
        <v>14</v>
      </c>
      <c r="U932" s="55" t="s">
        <v>15</v>
      </c>
      <c r="V932" s="55" t="s">
        <v>14</v>
      </c>
      <c r="W932" s="55" t="s">
        <v>15</v>
      </c>
      <c r="X932" s="55" t="s">
        <v>14</v>
      </c>
      <c r="Y932" s="55" t="s">
        <v>15</v>
      </c>
    </row>
    <row r="933" spans="1:25" customFormat="1" x14ac:dyDescent="0.3">
      <c r="A933" s="56" t="s">
        <v>16</v>
      </c>
      <c r="B933" s="57">
        <v>34.361506100100002</v>
      </c>
      <c r="C933" s="57">
        <v>34.361506100100002</v>
      </c>
      <c r="D933" s="57">
        <v>5.8077934708000001</v>
      </c>
      <c r="E933" s="57">
        <v>5.8077934708000001</v>
      </c>
      <c r="F933" s="57">
        <v>0</v>
      </c>
      <c r="G933" s="57">
        <v>0</v>
      </c>
      <c r="H933" s="57">
        <v>5.5181262693999997</v>
      </c>
      <c r="I933" s="57">
        <v>5.5181262693999997</v>
      </c>
      <c r="J933" s="57">
        <v>3.1904679841000001</v>
      </c>
      <c r="K933" s="57">
        <v>3.1904679841000001</v>
      </c>
      <c r="L933" s="57">
        <v>7.2391137454000001</v>
      </c>
      <c r="M933" s="57">
        <v>7.2391137454000001</v>
      </c>
      <c r="N933" s="57">
        <v>3.8494403513000002</v>
      </c>
      <c r="O933" s="57">
        <v>3.8494403513000002</v>
      </c>
      <c r="P933" s="57">
        <v>2.3402067597</v>
      </c>
      <c r="Q933" s="57">
        <v>2.3402067597</v>
      </c>
      <c r="R933" s="57">
        <v>0.35154047869999999</v>
      </c>
      <c r="S933" s="57">
        <v>0.35154047869999999</v>
      </c>
      <c r="T933" s="57">
        <v>4.7510523341999997</v>
      </c>
      <c r="U933" s="57">
        <v>4.7510523341999997</v>
      </c>
      <c r="V933" s="57">
        <v>0.70181832960000001</v>
      </c>
      <c r="W933" s="57">
        <v>0.70181832960000001</v>
      </c>
      <c r="X933" s="57">
        <v>0.61194637689999998</v>
      </c>
      <c r="Y933" s="57">
        <v>0.61194637689999998</v>
      </c>
    </row>
    <row r="934" spans="1:25" customFormat="1" x14ac:dyDescent="0.3">
      <c r="A934" s="58" t="s">
        <v>306</v>
      </c>
      <c r="B934" s="67">
        <v>13.733465836800001</v>
      </c>
      <c r="C934" s="71">
        <v>39.967589886172199</v>
      </c>
      <c r="D934" s="67">
        <v>4.2789314666999996</v>
      </c>
      <c r="E934" s="71">
        <v>73.675682308837196</v>
      </c>
      <c r="F934" s="67"/>
      <c r="G934" s="71"/>
      <c r="H934" s="67">
        <v>0</v>
      </c>
      <c r="I934" s="71">
        <v>0</v>
      </c>
      <c r="J934" s="67">
        <v>0</v>
      </c>
      <c r="K934" s="71">
        <v>0</v>
      </c>
      <c r="L934" s="67">
        <v>6.2669799968</v>
      </c>
      <c r="M934" s="71">
        <v>86.571094435175397</v>
      </c>
      <c r="N934" s="67">
        <v>1.6812292042000001</v>
      </c>
      <c r="O934" s="71">
        <v>43.6746397078794</v>
      </c>
      <c r="P934" s="67">
        <v>0.80450683949999902</v>
      </c>
      <c r="Q934" s="71">
        <v>34.377596601897402</v>
      </c>
      <c r="R934" s="67">
        <v>0</v>
      </c>
      <c r="S934" s="71">
        <v>0</v>
      </c>
      <c r="T934" s="67">
        <v>0</v>
      </c>
      <c r="U934" s="71">
        <v>0</v>
      </c>
      <c r="V934" s="67">
        <v>0.70181832960000001</v>
      </c>
      <c r="W934" s="71">
        <v>100</v>
      </c>
      <c r="X934" s="67">
        <v>0</v>
      </c>
      <c r="Y934" s="71">
        <v>0</v>
      </c>
    </row>
    <row r="935" spans="1:25" customFormat="1" x14ac:dyDescent="0.3">
      <c r="A935" s="58" t="s">
        <v>307</v>
      </c>
      <c r="B935" s="69">
        <v>11.329915696</v>
      </c>
      <c r="C935" s="72">
        <v>32.972698178579002</v>
      </c>
      <c r="D935" s="69">
        <v>0.73269114350000097</v>
      </c>
      <c r="E935" s="72">
        <v>12.6156542443145</v>
      </c>
      <c r="F935" s="69"/>
      <c r="G935" s="72"/>
      <c r="H935" s="69">
        <v>3.3891164734000001</v>
      </c>
      <c r="I935" s="72">
        <v>61.417885491201503</v>
      </c>
      <c r="J935" s="69">
        <v>3.1904679840999899</v>
      </c>
      <c r="K935" s="72">
        <v>100</v>
      </c>
      <c r="L935" s="69">
        <v>0.3137290277</v>
      </c>
      <c r="M935" s="72">
        <v>4.3338043679636202</v>
      </c>
      <c r="N935" s="69">
        <v>2.1682111471000001</v>
      </c>
      <c r="O935" s="72">
        <v>56.3253602921206</v>
      </c>
      <c r="P935" s="69">
        <v>1.5356999201999999</v>
      </c>
      <c r="Q935" s="72">
        <v>65.622403398102605</v>
      </c>
      <c r="R935" s="69">
        <v>0</v>
      </c>
      <c r="S935" s="72">
        <v>0</v>
      </c>
      <c r="T935" s="69">
        <v>0</v>
      </c>
      <c r="U935" s="72">
        <v>0</v>
      </c>
      <c r="V935" s="69">
        <v>0</v>
      </c>
      <c r="W935" s="72">
        <v>0</v>
      </c>
      <c r="X935" s="69">
        <v>0</v>
      </c>
      <c r="Y935" s="72">
        <v>0</v>
      </c>
    </row>
    <row r="936" spans="1:25" customFormat="1" x14ac:dyDescent="0.3">
      <c r="A936" s="58" t="s">
        <v>308</v>
      </c>
      <c r="B936" s="67">
        <v>9.2981245673000092</v>
      </c>
      <c r="C936" s="71">
        <v>27.059711935248799</v>
      </c>
      <c r="D936" s="67">
        <v>0.79617086060000097</v>
      </c>
      <c r="E936" s="71">
        <v>13.7086634468483</v>
      </c>
      <c r="F936" s="67"/>
      <c r="G936" s="71"/>
      <c r="H936" s="67">
        <v>2.1290097959999899</v>
      </c>
      <c r="I936" s="71">
        <v>38.582114508798497</v>
      </c>
      <c r="J936" s="67">
        <v>0</v>
      </c>
      <c r="K936" s="71">
        <v>0</v>
      </c>
      <c r="L936" s="67">
        <v>0.65840472090000002</v>
      </c>
      <c r="M936" s="71">
        <v>9.0951011968609397</v>
      </c>
      <c r="N936" s="67">
        <v>0</v>
      </c>
      <c r="O936" s="71">
        <v>0</v>
      </c>
      <c r="P936" s="67">
        <v>0</v>
      </c>
      <c r="Q936" s="71">
        <v>0</v>
      </c>
      <c r="R936" s="67">
        <v>0.35154047869999999</v>
      </c>
      <c r="S936" s="71">
        <v>100</v>
      </c>
      <c r="T936" s="67">
        <v>4.7510523342000104</v>
      </c>
      <c r="U936" s="71">
        <v>100</v>
      </c>
      <c r="V936" s="67">
        <v>0</v>
      </c>
      <c r="W936" s="71">
        <v>0</v>
      </c>
      <c r="X936" s="67">
        <v>0.61194637689999998</v>
      </c>
      <c r="Y936" s="71">
        <v>100</v>
      </c>
    </row>
    <row r="937" spans="1:25" customFormat="1" x14ac:dyDescent="0.3">
      <c r="A937" s="65" t="s">
        <v>1</v>
      </c>
    </row>
    <row r="938" spans="1:25" customFormat="1" x14ac:dyDescent="0.3">
      <c r="A938" s="65" t="s">
        <v>1</v>
      </c>
    </row>
    <row r="939" spans="1:25" customFormat="1" x14ac:dyDescent="0.3">
      <c r="A939" s="53" t="s">
        <v>433</v>
      </c>
    </row>
    <row r="940" spans="1:25" customFormat="1" x14ac:dyDescent="0.3">
      <c r="A940" s="54" t="s">
        <v>1</v>
      </c>
    </row>
    <row r="941" spans="1:25" customFormat="1" ht="25.5" customHeight="1" x14ac:dyDescent="0.3">
      <c r="A941" s="114" t="s">
        <v>1</v>
      </c>
      <c r="B941" s="113" t="s">
        <v>502</v>
      </c>
      <c r="C941" s="113" t="s">
        <v>1</v>
      </c>
      <c r="D941" s="113" t="s">
        <v>53</v>
      </c>
      <c r="E941" s="113" t="s">
        <v>1</v>
      </c>
      <c r="F941" s="113" t="s">
        <v>54</v>
      </c>
      <c r="G941" s="113" t="s">
        <v>1</v>
      </c>
      <c r="H941" s="116" t="s">
        <v>55</v>
      </c>
      <c r="I941" s="116" t="s">
        <v>1</v>
      </c>
      <c r="J941" s="116" t="s">
        <v>56</v>
      </c>
      <c r="K941" s="116" t="s">
        <v>1</v>
      </c>
      <c r="L941" s="116" t="s">
        <v>57</v>
      </c>
      <c r="M941" s="116" t="s">
        <v>1</v>
      </c>
      <c r="N941" s="116" t="s">
        <v>58</v>
      </c>
      <c r="O941" s="116" t="s">
        <v>1</v>
      </c>
      <c r="P941" s="116" t="s">
        <v>59</v>
      </c>
      <c r="Q941" s="116" t="s">
        <v>1</v>
      </c>
      <c r="R941" s="116" t="s">
        <v>60</v>
      </c>
      <c r="S941" s="116" t="s">
        <v>1</v>
      </c>
      <c r="T941" s="113" t="s">
        <v>61</v>
      </c>
      <c r="U941" s="113" t="s">
        <v>1</v>
      </c>
      <c r="V941" s="113" t="s">
        <v>62</v>
      </c>
      <c r="W941" s="113" t="s">
        <v>1</v>
      </c>
      <c r="X941" s="113" t="s">
        <v>63</v>
      </c>
      <c r="Y941" s="113" t="s">
        <v>1</v>
      </c>
    </row>
    <row r="942" spans="1:25" customFormat="1" x14ac:dyDescent="0.3">
      <c r="A942" s="115" t="s">
        <v>1</v>
      </c>
      <c r="B942" s="55" t="s">
        <v>14</v>
      </c>
      <c r="C942" s="55" t="s">
        <v>15</v>
      </c>
      <c r="D942" s="55" t="s">
        <v>14</v>
      </c>
      <c r="E942" s="55" t="s">
        <v>15</v>
      </c>
      <c r="F942" s="55" t="s">
        <v>14</v>
      </c>
      <c r="G942" s="55" t="s">
        <v>15</v>
      </c>
      <c r="H942" s="55" t="s">
        <v>14</v>
      </c>
      <c r="I942" s="55" t="s">
        <v>15</v>
      </c>
      <c r="J942" s="55" t="s">
        <v>14</v>
      </c>
      <c r="K942" s="55" t="s">
        <v>15</v>
      </c>
      <c r="L942" s="55" t="s">
        <v>14</v>
      </c>
      <c r="M942" s="55" t="s">
        <v>15</v>
      </c>
      <c r="N942" s="55" t="s">
        <v>14</v>
      </c>
      <c r="O942" s="55" t="s">
        <v>15</v>
      </c>
      <c r="P942" s="55" t="s">
        <v>14</v>
      </c>
      <c r="Q942" s="55" t="s">
        <v>15</v>
      </c>
      <c r="R942" s="55" t="s">
        <v>14</v>
      </c>
      <c r="S942" s="55" t="s">
        <v>15</v>
      </c>
      <c r="T942" s="55" t="s">
        <v>14</v>
      </c>
      <c r="U942" s="55" t="s">
        <v>15</v>
      </c>
      <c r="V942" s="55" t="s">
        <v>14</v>
      </c>
      <c r="W942" s="55" t="s">
        <v>15</v>
      </c>
      <c r="X942" s="55" t="s">
        <v>14</v>
      </c>
      <c r="Y942" s="55" t="s">
        <v>15</v>
      </c>
    </row>
    <row r="943" spans="1:25" customFormat="1" x14ac:dyDescent="0.3">
      <c r="A943" s="56" t="s">
        <v>16</v>
      </c>
      <c r="B943" s="57">
        <v>18.6539235718</v>
      </c>
      <c r="C943" s="57">
        <v>18.6539235718</v>
      </c>
      <c r="D943" s="57">
        <v>1.3128642516</v>
      </c>
      <c r="E943" s="57">
        <v>1.3128642516</v>
      </c>
      <c r="F943" s="57">
        <v>0</v>
      </c>
      <c r="G943" s="57">
        <v>0</v>
      </c>
      <c r="H943" s="57">
        <v>4.0409330701000004</v>
      </c>
      <c r="I943" s="57">
        <v>4.0409330701000004</v>
      </c>
      <c r="J943" s="57">
        <v>0</v>
      </c>
      <c r="K943" s="57">
        <v>0</v>
      </c>
      <c r="L943" s="57">
        <v>10.556156719800001</v>
      </c>
      <c r="M943" s="57">
        <v>10.556156719800001</v>
      </c>
      <c r="N943" s="57">
        <v>0</v>
      </c>
      <c r="O943" s="57">
        <v>0</v>
      </c>
      <c r="P943" s="57">
        <v>0</v>
      </c>
      <c r="Q943" s="57">
        <v>0</v>
      </c>
      <c r="R943" s="57">
        <v>2.7439695302999998</v>
      </c>
      <c r="S943" s="57">
        <v>2.7439695302999998</v>
      </c>
      <c r="T943" s="57">
        <v>0</v>
      </c>
      <c r="U943" s="57">
        <v>0</v>
      </c>
      <c r="V943" s="57">
        <v>0</v>
      </c>
      <c r="W943" s="57">
        <v>0</v>
      </c>
      <c r="X943" s="57">
        <v>0</v>
      </c>
      <c r="Y943" s="57">
        <v>0</v>
      </c>
    </row>
    <row r="944" spans="1:25" customFormat="1" x14ac:dyDescent="0.3">
      <c r="A944" s="58" t="s">
        <v>306</v>
      </c>
      <c r="B944" s="67">
        <v>10.746900884900001</v>
      </c>
      <c r="C944" s="71">
        <v>57.612013062745604</v>
      </c>
      <c r="D944" s="67">
        <v>0.7153317884</v>
      </c>
      <c r="E944" s="71">
        <v>54.486348267021398</v>
      </c>
      <c r="F944" s="67"/>
      <c r="G944" s="71"/>
      <c r="H944" s="67">
        <v>2.3251133116</v>
      </c>
      <c r="I944" s="71">
        <v>57.539020599083102</v>
      </c>
      <c r="J944" s="67"/>
      <c r="K944" s="71"/>
      <c r="L944" s="67">
        <v>5.8365524601999903</v>
      </c>
      <c r="M944" s="71">
        <v>55.290505958977299</v>
      </c>
      <c r="N944" s="67"/>
      <c r="O944" s="71"/>
      <c r="P944" s="67"/>
      <c r="Q944" s="71"/>
      <c r="R944" s="67">
        <v>1.8699033247000001</v>
      </c>
      <c r="S944" s="71">
        <v>68.145921594674604</v>
      </c>
      <c r="T944" s="67"/>
      <c r="U944" s="71"/>
      <c r="V944" s="67"/>
      <c r="W944" s="71"/>
      <c r="X944" s="67"/>
      <c r="Y944" s="71"/>
    </row>
    <row r="945" spans="1:25" customFormat="1" x14ac:dyDescent="0.3">
      <c r="A945" s="58" t="s">
        <v>307</v>
      </c>
      <c r="B945" s="69">
        <v>5.6576024883000198</v>
      </c>
      <c r="C945" s="72">
        <v>30.3292895273403</v>
      </c>
      <c r="D945" s="69">
        <v>0.59753246319999997</v>
      </c>
      <c r="E945" s="72">
        <v>45.513651732978602</v>
      </c>
      <c r="F945" s="69"/>
      <c r="G945" s="72"/>
      <c r="H945" s="69">
        <v>0.67438259509999998</v>
      </c>
      <c r="I945" s="72">
        <v>16.688784085288301</v>
      </c>
      <c r="J945" s="69"/>
      <c r="K945" s="72"/>
      <c r="L945" s="69">
        <v>3.5116212243999998</v>
      </c>
      <c r="M945" s="72">
        <v>33.266095962873599</v>
      </c>
      <c r="N945" s="69"/>
      <c r="O945" s="72"/>
      <c r="P945" s="69"/>
      <c r="Q945" s="72"/>
      <c r="R945" s="69">
        <v>0.87406620560000203</v>
      </c>
      <c r="S945" s="72">
        <v>31.854078405325399</v>
      </c>
      <c r="T945" s="69"/>
      <c r="U945" s="72"/>
      <c r="V945" s="69"/>
      <c r="W945" s="72"/>
      <c r="X945" s="69"/>
      <c r="Y945" s="72"/>
    </row>
    <row r="946" spans="1:25" customFormat="1" x14ac:dyDescent="0.3">
      <c r="A946" s="58" t="s">
        <v>308</v>
      </c>
      <c r="B946" s="67">
        <v>2.2494201986000002</v>
      </c>
      <c r="C946" s="71">
        <v>12.0586974099141</v>
      </c>
      <c r="D946" s="67">
        <v>0</v>
      </c>
      <c r="E946" s="71">
        <v>0</v>
      </c>
      <c r="F946" s="67"/>
      <c r="G946" s="71"/>
      <c r="H946" s="67">
        <v>1.0414371633999999</v>
      </c>
      <c r="I946" s="71">
        <v>25.772195315628601</v>
      </c>
      <c r="J946" s="67"/>
      <c r="K946" s="71"/>
      <c r="L946" s="67">
        <v>1.2079830352000001</v>
      </c>
      <c r="M946" s="71">
        <v>11.4433980781491</v>
      </c>
      <c r="N946" s="67"/>
      <c r="O946" s="71"/>
      <c r="P946" s="67"/>
      <c r="Q946" s="71"/>
      <c r="R946" s="67">
        <v>0</v>
      </c>
      <c r="S946" s="71">
        <v>0</v>
      </c>
      <c r="T946" s="67"/>
      <c r="U946" s="71"/>
      <c r="V946" s="67"/>
      <c r="W946" s="71"/>
      <c r="X946" s="67"/>
      <c r="Y946" s="71"/>
    </row>
    <row r="947" spans="1:25" customFormat="1" x14ac:dyDescent="0.3">
      <c r="A947" s="65" t="s">
        <v>1</v>
      </c>
    </row>
    <row r="948" spans="1:25" customFormat="1" x14ac:dyDescent="0.3">
      <c r="A948" s="65" t="s">
        <v>1</v>
      </c>
    </row>
    <row r="949" spans="1:25" customFormat="1" x14ac:dyDescent="0.3">
      <c r="A949" s="53" t="s">
        <v>434</v>
      </c>
    </row>
    <row r="950" spans="1:25" customFormat="1" x14ac:dyDescent="0.3">
      <c r="A950" s="54" t="s">
        <v>1</v>
      </c>
    </row>
    <row r="951" spans="1:25" customFormat="1" ht="25.5" customHeight="1" x14ac:dyDescent="0.3">
      <c r="A951" s="114" t="s">
        <v>1</v>
      </c>
      <c r="B951" s="113" t="s">
        <v>502</v>
      </c>
      <c r="C951" s="113" t="s">
        <v>1</v>
      </c>
      <c r="D951" s="113" t="s">
        <v>53</v>
      </c>
      <c r="E951" s="113" t="s">
        <v>1</v>
      </c>
      <c r="F951" s="113" t="s">
        <v>54</v>
      </c>
      <c r="G951" s="113" t="s">
        <v>1</v>
      </c>
      <c r="H951" s="116" t="s">
        <v>55</v>
      </c>
      <c r="I951" s="116" t="s">
        <v>1</v>
      </c>
      <c r="J951" s="116" t="s">
        <v>56</v>
      </c>
      <c r="K951" s="116" t="s">
        <v>1</v>
      </c>
      <c r="L951" s="116" t="s">
        <v>57</v>
      </c>
      <c r="M951" s="116" t="s">
        <v>1</v>
      </c>
      <c r="N951" s="116" t="s">
        <v>58</v>
      </c>
      <c r="O951" s="116" t="s">
        <v>1</v>
      </c>
      <c r="P951" s="116" t="s">
        <v>59</v>
      </c>
      <c r="Q951" s="116" t="s">
        <v>1</v>
      </c>
      <c r="R951" s="116" t="s">
        <v>60</v>
      </c>
      <c r="S951" s="116" t="s">
        <v>1</v>
      </c>
      <c r="T951" s="113" t="s">
        <v>61</v>
      </c>
      <c r="U951" s="113" t="s">
        <v>1</v>
      </c>
      <c r="V951" s="113" t="s">
        <v>62</v>
      </c>
      <c r="W951" s="113" t="s">
        <v>1</v>
      </c>
      <c r="X951" s="113" t="s">
        <v>63</v>
      </c>
      <c r="Y951" s="113" t="s">
        <v>1</v>
      </c>
    </row>
    <row r="952" spans="1:25" customFormat="1" x14ac:dyDescent="0.3">
      <c r="A952" s="115" t="s">
        <v>1</v>
      </c>
      <c r="B952" s="55" t="s">
        <v>14</v>
      </c>
      <c r="C952" s="55" t="s">
        <v>15</v>
      </c>
      <c r="D952" s="55" t="s">
        <v>14</v>
      </c>
      <c r="E952" s="55" t="s">
        <v>15</v>
      </c>
      <c r="F952" s="55" t="s">
        <v>14</v>
      </c>
      <c r="G952" s="55" t="s">
        <v>15</v>
      </c>
      <c r="H952" s="55" t="s">
        <v>14</v>
      </c>
      <c r="I952" s="55" t="s">
        <v>15</v>
      </c>
      <c r="J952" s="55" t="s">
        <v>14</v>
      </c>
      <c r="K952" s="55" t="s">
        <v>15</v>
      </c>
      <c r="L952" s="55" t="s">
        <v>14</v>
      </c>
      <c r="M952" s="55" t="s">
        <v>15</v>
      </c>
      <c r="N952" s="55" t="s">
        <v>14</v>
      </c>
      <c r="O952" s="55" t="s">
        <v>15</v>
      </c>
      <c r="P952" s="55" t="s">
        <v>14</v>
      </c>
      <c r="Q952" s="55" t="s">
        <v>15</v>
      </c>
      <c r="R952" s="55" t="s">
        <v>14</v>
      </c>
      <c r="S952" s="55" t="s">
        <v>15</v>
      </c>
      <c r="T952" s="55" t="s">
        <v>14</v>
      </c>
      <c r="U952" s="55" t="s">
        <v>15</v>
      </c>
      <c r="V952" s="55" t="s">
        <v>14</v>
      </c>
      <c r="W952" s="55" t="s">
        <v>15</v>
      </c>
      <c r="X952" s="55" t="s">
        <v>14</v>
      </c>
      <c r="Y952" s="55" t="s">
        <v>15</v>
      </c>
    </row>
    <row r="953" spans="1:25" customFormat="1" x14ac:dyDescent="0.3">
      <c r="A953" s="56" t="s">
        <v>16</v>
      </c>
      <c r="B953" s="57">
        <v>85.214390085700003</v>
      </c>
      <c r="C953" s="57">
        <v>85.214390085700003</v>
      </c>
      <c r="D953" s="57">
        <v>24.4693244666</v>
      </c>
      <c r="E953" s="57">
        <v>24.4693244666</v>
      </c>
      <c r="F953" s="57">
        <v>9.0239954748999995</v>
      </c>
      <c r="G953" s="57">
        <v>9.0239954748999995</v>
      </c>
      <c r="H953" s="57">
        <v>14.205491676999999</v>
      </c>
      <c r="I953" s="57">
        <v>14.205491676999999</v>
      </c>
      <c r="J953" s="57">
        <v>2.3948594049</v>
      </c>
      <c r="K953" s="57">
        <v>2.3948594049</v>
      </c>
      <c r="L953" s="57">
        <v>13.2886482274</v>
      </c>
      <c r="M953" s="57">
        <v>13.2886482274</v>
      </c>
      <c r="N953" s="57">
        <v>2.5070731730000002</v>
      </c>
      <c r="O953" s="57">
        <v>2.5070731730000002</v>
      </c>
      <c r="P953" s="57">
        <v>0.45783801540000002</v>
      </c>
      <c r="Q953" s="57">
        <v>0.45783801540000002</v>
      </c>
      <c r="R953" s="57">
        <v>7.9496408304999999</v>
      </c>
      <c r="S953" s="57">
        <v>7.9496408304999999</v>
      </c>
      <c r="T953" s="57">
        <v>2.0591709699999998</v>
      </c>
      <c r="U953" s="57">
        <v>2.0591709699999998</v>
      </c>
      <c r="V953" s="57">
        <v>3.1459384570000002</v>
      </c>
      <c r="W953" s="57">
        <v>3.1459384570000002</v>
      </c>
      <c r="X953" s="57">
        <v>5.7124093890000003</v>
      </c>
      <c r="Y953" s="57">
        <v>5.7124093890000003</v>
      </c>
    </row>
    <row r="954" spans="1:25" customFormat="1" x14ac:dyDescent="0.3">
      <c r="A954" s="58" t="s">
        <v>306</v>
      </c>
      <c r="B954" s="59">
        <v>55.364890884499999</v>
      </c>
      <c r="C954" s="60">
        <v>0.64971292793176805</v>
      </c>
      <c r="D954" s="67">
        <v>19.541906854099999</v>
      </c>
      <c r="E954" s="71">
        <v>79.862878441021905</v>
      </c>
      <c r="F954" s="67">
        <v>9.0239954748999907</v>
      </c>
      <c r="G954" s="71">
        <v>100</v>
      </c>
      <c r="H954" s="67">
        <v>7.36329965369998</v>
      </c>
      <c r="I954" s="71">
        <v>51.834176677051303</v>
      </c>
      <c r="J954" s="67">
        <v>1.5474396445</v>
      </c>
      <c r="K954" s="71">
        <v>64.615051778566297</v>
      </c>
      <c r="L954" s="67">
        <v>5.2827687494999997</v>
      </c>
      <c r="M954" s="71">
        <v>39.753996487072399</v>
      </c>
      <c r="N954" s="67">
        <v>1.2451128158</v>
      </c>
      <c r="O954" s="71">
        <v>49.663999806997197</v>
      </c>
      <c r="P954" s="67">
        <v>0</v>
      </c>
      <c r="Q954" s="71">
        <v>0</v>
      </c>
      <c r="R954" s="67">
        <v>5.5060294514999999</v>
      </c>
      <c r="S954" s="71">
        <v>69.261361222450304</v>
      </c>
      <c r="T954" s="67">
        <v>0</v>
      </c>
      <c r="U954" s="71">
        <v>0</v>
      </c>
      <c r="V954" s="67">
        <v>1.7483718512999999</v>
      </c>
      <c r="W954" s="71">
        <v>55.575526196633398</v>
      </c>
      <c r="X954" s="67">
        <v>4.1059663891999998</v>
      </c>
      <c r="Y954" s="71">
        <v>71.878013454473006</v>
      </c>
    </row>
    <row r="955" spans="1:25" customFormat="1" x14ac:dyDescent="0.3">
      <c r="A955" s="58" t="s">
        <v>307</v>
      </c>
      <c r="B955" s="61">
        <v>12.310763812600101</v>
      </c>
      <c r="C955" s="62">
        <v>0.14446813267358999</v>
      </c>
      <c r="D955" s="69">
        <v>2.7994870498000002</v>
      </c>
      <c r="E955" s="72">
        <v>11.4408023548882</v>
      </c>
      <c r="F955" s="69">
        <v>0</v>
      </c>
      <c r="G955" s="72">
        <v>0</v>
      </c>
      <c r="H955" s="69">
        <v>4.2887692394999997</v>
      </c>
      <c r="I955" s="72">
        <v>30.1909243060127</v>
      </c>
      <c r="J955" s="69">
        <v>0</v>
      </c>
      <c r="K955" s="72">
        <v>0</v>
      </c>
      <c r="L955" s="69">
        <v>1.0645410229000001</v>
      </c>
      <c r="M955" s="72">
        <v>8.0109052830897607</v>
      </c>
      <c r="N955" s="69">
        <v>1.2619603572</v>
      </c>
      <c r="O955" s="72">
        <v>50.336000193002697</v>
      </c>
      <c r="P955" s="69">
        <v>0</v>
      </c>
      <c r="Q955" s="72">
        <v>0</v>
      </c>
      <c r="R955" s="69">
        <v>0.57370805430000005</v>
      </c>
      <c r="S955" s="72">
        <v>7.21677955686856</v>
      </c>
      <c r="T955" s="69">
        <v>0.3819354136</v>
      </c>
      <c r="U955" s="72">
        <v>18.548018555253801</v>
      </c>
      <c r="V955" s="69">
        <v>1.1193656596999999</v>
      </c>
      <c r="W955" s="72">
        <v>35.581295533906903</v>
      </c>
      <c r="X955" s="69">
        <v>0.82099701560000005</v>
      </c>
      <c r="Y955" s="72">
        <v>14.372166973553</v>
      </c>
    </row>
    <row r="956" spans="1:25" customFormat="1" x14ac:dyDescent="0.3">
      <c r="A956" s="58" t="s">
        <v>308</v>
      </c>
      <c r="B956" s="59">
        <v>17.538735388599999</v>
      </c>
      <c r="C956" s="60">
        <v>0.20581893939464099</v>
      </c>
      <c r="D956" s="67">
        <v>2.1279305627</v>
      </c>
      <c r="E956" s="71">
        <v>8.69631920408988</v>
      </c>
      <c r="F956" s="67">
        <v>0</v>
      </c>
      <c r="G956" s="71">
        <v>0</v>
      </c>
      <c r="H956" s="67">
        <v>2.5534227837999999</v>
      </c>
      <c r="I956" s="71">
        <v>17.974899016936</v>
      </c>
      <c r="J956" s="67">
        <v>0.847419760399998</v>
      </c>
      <c r="K956" s="71">
        <v>35.384948221433703</v>
      </c>
      <c r="L956" s="67">
        <v>6.9413384550000004</v>
      </c>
      <c r="M956" s="68">
        <v>52.235098229837902</v>
      </c>
      <c r="N956" s="67">
        <v>0</v>
      </c>
      <c r="O956" s="71">
        <v>0</v>
      </c>
      <c r="P956" s="67">
        <v>0.45783801540000102</v>
      </c>
      <c r="Q956" s="71">
        <v>100</v>
      </c>
      <c r="R956" s="67">
        <v>1.8699033247000001</v>
      </c>
      <c r="S956" s="71">
        <v>23.5218592206812</v>
      </c>
      <c r="T956" s="67">
        <v>1.6772355564000001</v>
      </c>
      <c r="U956" s="68">
        <v>81.451981444746195</v>
      </c>
      <c r="V956" s="67">
        <v>0.278200946</v>
      </c>
      <c r="W956" s="71">
        <v>8.8431782694597096</v>
      </c>
      <c r="X956" s="67">
        <v>0.785445984200001</v>
      </c>
      <c r="Y956" s="71">
        <v>13.749819571973999</v>
      </c>
    </row>
    <row r="957" spans="1:25" customFormat="1" x14ac:dyDescent="0.3">
      <c r="A957" s="65" t="s">
        <v>1</v>
      </c>
    </row>
    <row r="958" spans="1:25" customFormat="1" x14ac:dyDescent="0.3">
      <c r="A958" s="65" t="s">
        <v>1</v>
      </c>
    </row>
    <row r="959" spans="1:25" customFormat="1" x14ac:dyDescent="0.3">
      <c r="A959" s="53" t="s">
        <v>309</v>
      </c>
    </row>
    <row r="960" spans="1:25" customFormat="1" x14ac:dyDescent="0.3">
      <c r="A960" s="54" t="s">
        <v>1</v>
      </c>
    </row>
    <row r="961" spans="1:25" customFormat="1" ht="25.5" customHeight="1" x14ac:dyDescent="0.3">
      <c r="A961" s="114" t="s">
        <v>1</v>
      </c>
      <c r="B961" s="113" t="s">
        <v>502</v>
      </c>
      <c r="C961" s="113" t="s">
        <v>1</v>
      </c>
      <c r="D961" s="113" t="s">
        <v>53</v>
      </c>
      <c r="E961" s="113" t="s">
        <v>1</v>
      </c>
      <c r="F961" s="113" t="s">
        <v>54</v>
      </c>
      <c r="G961" s="113" t="s">
        <v>1</v>
      </c>
      <c r="H961" s="116" t="s">
        <v>55</v>
      </c>
      <c r="I961" s="116" t="s">
        <v>1</v>
      </c>
      <c r="J961" s="116" t="s">
        <v>56</v>
      </c>
      <c r="K961" s="116" t="s">
        <v>1</v>
      </c>
      <c r="L961" s="116" t="s">
        <v>57</v>
      </c>
      <c r="M961" s="116" t="s">
        <v>1</v>
      </c>
      <c r="N961" s="116" t="s">
        <v>58</v>
      </c>
      <c r="O961" s="116" t="s">
        <v>1</v>
      </c>
      <c r="P961" s="116" t="s">
        <v>59</v>
      </c>
      <c r="Q961" s="116" t="s">
        <v>1</v>
      </c>
      <c r="R961" s="116" t="s">
        <v>60</v>
      </c>
      <c r="S961" s="116" t="s">
        <v>1</v>
      </c>
      <c r="T961" s="113" t="s">
        <v>61</v>
      </c>
      <c r="U961" s="113" t="s">
        <v>1</v>
      </c>
      <c r="V961" s="113" t="s">
        <v>62</v>
      </c>
      <c r="W961" s="113" t="s">
        <v>1</v>
      </c>
      <c r="X961" s="113" t="s">
        <v>63</v>
      </c>
      <c r="Y961" s="113" t="s">
        <v>1</v>
      </c>
    </row>
    <row r="962" spans="1:25" customFormat="1" x14ac:dyDescent="0.3">
      <c r="A962" s="115" t="s">
        <v>1</v>
      </c>
      <c r="B962" s="55" t="s">
        <v>14</v>
      </c>
      <c r="C962" s="55" t="s">
        <v>15</v>
      </c>
      <c r="D962" s="55" t="s">
        <v>14</v>
      </c>
      <c r="E962" s="55" t="s">
        <v>15</v>
      </c>
      <c r="F962" s="55" t="s">
        <v>14</v>
      </c>
      <c r="G962" s="55" t="s">
        <v>15</v>
      </c>
      <c r="H962" s="55" t="s">
        <v>14</v>
      </c>
      <c r="I962" s="55" t="s">
        <v>15</v>
      </c>
      <c r="J962" s="55" t="s">
        <v>14</v>
      </c>
      <c r="K962" s="55" t="s">
        <v>15</v>
      </c>
      <c r="L962" s="55" t="s">
        <v>14</v>
      </c>
      <c r="M962" s="55" t="s">
        <v>15</v>
      </c>
      <c r="N962" s="55" t="s">
        <v>14</v>
      </c>
      <c r="O962" s="55" t="s">
        <v>15</v>
      </c>
      <c r="P962" s="55" t="s">
        <v>14</v>
      </c>
      <c r="Q962" s="55" t="s">
        <v>15</v>
      </c>
      <c r="R962" s="55" t="s">
        <v>14</v>
      </c>
      <c r="S962" s="55" t="s">
        <v>15</v>
      </c>
      <c r="T962" s="55" t="s">
        <v>14</v>
      </c>
      <c r="U962" s="55" t="s">
        <v>15</v>
      </c>
      <c r="V962" s="55" t="s">
        <v>14</v>
      </c>
      <c r="W962" s="55" t="s">
        <v>15</v>
      </c>
      <c r="X962" s="55" t="s">
        <v>14</v>
      </c>
      <c r="Y962" s="55" t="s">
        <v>15</v>
      </c>
    </row>
    <row r="963" spans="1:25" customFormat="1" x14ac:dyDescent="0.3">
      <c r="A963" s="56" t="s">
        <v>16</v>
      </c>
      <c r="B963" s="57">
        <v>370.79862425990001</v>
      </c>
      <c r="C963" s="57">
        <v>370.79862425990001</v>
      </c>
      <c r="D963" s="57">
        <v>94.686357200200007</v>
      </c>
      <c r="E963" s="57">
        <v>94.686357200200007</v>
      </c>
      <c r="F963" s="57">
        <v>37.803043330999998</v>
      </c>
      <c r="G963" s="57">
        <v>37.803043330999998</v>
      </c>
      <c r="H963" s="57">
        <v>53.064083482999997</v>
      </c>
      <c r="I963" s="57">
        <v>53.064083482999997</v>
      </c>
      <c r="J963" s="57">
        <v>15.1172480816</v>
      </c>
      <c r="K963" s="57">
        <v>15.1172480816</v>
      </c>
      <c r="L963" s="57">
        <v>72.518327307199996</v>
      </c>
      <c r="M963" s="57">
        <v>72.518327307199996</v>
      </c>
      <c r="N963" s="57">
        <v>7.4014665068000003</v>
      </c>
      <c r="O963" s="57">
        <v>7.4014665068000003</v>
      </c>
      <c r="P963" s="57">
        <v>22.641140540199999</v>
      </c>
      <c r="Q963" s="57">
        <v>22.641140540199999</v>
      </c>
      <c r="R963" s="57">
        <v>37.1984287557</v>
      </c>
      <c r="S963" s="57">
        <v>37.1984287557</v>
      </c>
      <c r="T963" s="57">
        <v>12.694359802699999</v>
      </c>
      <c r="U963" s="57">
        <v>12.694359802699999</v>
      </c>
      <c r="V963" s="57">
        <v>7.9106334391999997</v>
      </c>
      <c r="W963" s="57">
        <v>7.9106334391999997</v>
      </c>
      <c r="X963" s="57">
        <v>9.7635358123000007</v>
      </c>
      <c r="Y963" s="57">
        <v>9.7635358123000007</v>
      </c>
    </row>
    <row r="964" spans="1:25" customFormat="1" x14ac:dyDescent="0.3">
      <c r="A964" s="58" t="s">
        <v>310</v>
      </c>
      <c r="B964" s="59">
        <v>6.8760064399999896</v>
      </c>
      <c r="C964" s="60">
        <v>1.8543775489254399E-2</v>
      </c>
      <c r="D964" s="59">
        <v>0</v>
      </c>
      <c r="E964" s="60">
        <v>0</v>
      </c>
      <c r="F964" s="59">
        <v>6.2582842106000003</v>
      </c>
      <c r="G964" s="63">
        <v>0.16554974571235001</v>
      </c>
      <c r="H964" s="59">
        <v>0.61772222940000099</v>
      </c>
      <c r="I964" s="60">
        <v>1.1641060937157201E-2</v>
      </c>
      <c r="J964" s="67">
        <v>0</v>
      </c>
      <c r="K964" s="71">
        <v>0</v>
      </c>
      <c r="L964" s="59">
        <v>0</v>
      </c>
      <c r="M964" s="60">
        <v>0</v>
      </c>
      <c r="N964" s="67">
        <v>0</v>
      </c>
      <c r="O964" s="71">
        <v>0</v>
      </c>
      <c r="P964" s="67">
        <v>0</v>
      </c>
      <c r="Q964" s="71">
        <v>0</v>
      </c>
      <c r="R964" s="59">
        <v>0</v>
      </c>
      <c r="S964" s="60">
        <v>0</v>
      </c>
      <c r="T964" s="67">
        <v>0</v>
      </c>
      <c r="U964" s="71">
        <v>0</v>
      </c>
      <c r="V964" s="67">
        <v>0</v>
      </c>
      <c r="W964" s="71">
        <v>0</v>
      </c>
      <c r="X964" s="67">
        <v>0</v>
      </c>
      <c r="Y964" s="71">
        <v>0</v>
      </c>
    </row>
    <row r="965" spans="1:25" customFormat="1" x14ac:dyDescent="0.3">
      <c r="A965" s="58" t="s">
        <v>311</v>
      </c>
      <c r="B965" s="61">
        <v>355.62486899659899</v>
      </c>
      <c r="C965" s="62">
        <v>0.95907817809845897</v>
      </c>
      <c r="D965" s="61">
        <v>93.426955191100106</v>
      </c>
      <c r="E965" s="62">
        <v>0.98669922419301404</v>
      </c>
      <c r="F965" s="61">
        <v>30.829427332000002</v>
      </c>
      <c r="G965" s="64">
        <v>0.81552765638629598</v>
      </c>
      <c r="H965" s="61">
        <v>51.858057906600003</v>
      </c>
      <c r="I965" s="62">
        <v>0.97727228103758002</v>
      </c>
      <c r="J965" s="69">
        <v>15.1172480816</v>
      </c>
      <c r="K965" s="72">
        <v>100</v>
      </c>
      <c r="L965" s="61">
        <v>71.103433260000003</v>
      </c>
      <c r="M965" s="62">
        <v>0.98048915219450306</v>
      </c>
      <c r="N965" s="69">
        <v>7.4014665068000003</v>
      </c>
      <c r="O965" s="72">
        <v>100</v>
      </c>
      <c r="P965" s="69">
        <v>20.771237215500001</v>
      </c>
      <c r="Q965" s="72">
        <v>91.741125755657393</v>
      </c>
      <c r="R965" s="61">
        <v>36.909666706799896</v>
      </c>
      <c r="S965" s="62">
        <v>0.99223725144961294</v>
      </c>
      <c r="T965" s="69">
        <v>10.9169929567</v>
      </c>
      <c r="U965" s="72">
        <v>85.998767376815906</v>
      </c>
      <c r="V965" s="69">
        <v>7.5268480271999998</v>
      </c>
      <c r="W965" s="72">
        <v>95.148486970737295</v>
      </c>
      <c r="X965" s="69">
        <v>9.7635358123000007</v>
      </c>
      <c r="Y965" s="72">
        <v>100</v>
      </c>
    </row>
    <row r="966" spans="1:25" customFormat="1" x14ac:dyDescent="0.3">
      <c r="A966" s="58" t="s">
        <v>312</v>
      </c>
      <c r="B966" s="73">
        <v>4.3886717302429501</v>
      </c>
      <c r="C966" s="73">
        <v>4.3886717302429501</v>
      </c>
      <c r="D966" s="73">
        <v>4.5130991759274997</v>
      </c>
      <c r="E966" s="75">
        <v>4.5130991759274997</v>
      </c>
      <c r="F966" s="73">
        <v>4.0406758254655903</v>
      </c>
      <c r="G966" s="73">
        <v>4.0406758254655903</v>
      </c>
      <c r="H966" s="73">
        <v>4.3898929622091396</v>
      </c>
      <c r="I966" s="73">
        <v>4.3898929622091396</v>
      </c>
      <c r="J966" s="76">
        <v>4.6538975883005902</v>
      </c>
      <c r="K966" s="78">
        <v>4.6538975883005902</v>
      </c>
      <c r="L966" s="73">
        <v>4.4690696449616398</v>
      </c>
      <c r="M966" s="73">
        <v>4.4690696449616398</v>
      </c>
      <c r="N966" s="76">
        <v>4.5060846671884001</v>
      </c>
      <c r="O966" s="76">
        <v>4.5060846671884001</v>
      </c>
      <c r="P966" s="76">
        <v>4.2601571323733296</v>
      </c>
      <c r="Q966" s="76">
        <v>4.2601571323733296</v>
      </c>
      <c r="R966" s="73">
        <v>4.23359387947451</v>
      </c>
      <c r="S966" s="74">
        <v>4.23359387947451</v>
      </c>
      <c r="T966" s="76">
        <v>4.0363871740346999</v>
      </c>
      <c r="U966" s="77">
        <v>4.0363871740346999</v>
      </c>
      <c r="V966" s="76">
        <v>4.1690520104336004</v>
      </c>
      <c r="W966" s="76">
        <v>4.1690520104336004</v>
      </c>
      <c r="X966" s="76">
        <v>4.9507438530625203</v>
      </c>
      <c r="Y966" s="78">
        <v>4.9507438530625203</v>
      </c>
    </row>
    <row r="967" spans="1:25" customFormat="1" x14ac:dyDescent="0.3">
      <c r="A967" s="65" t="s">
        <v>1</v>
      </c>
    </row>
    <row r="968" spans="1:25" customFormat="1" x14ac:dyDescent="0.3">
      <c r="A968" s="65" t="s">
        <v>1</v>
      </c>
    </row>
    <row r="969" spans="1:25" customFormat="1" x14ac:dyDescent="0.3">
      <c r="A969" s="53" t="s">
        <v>435</v>
      </c>
    </row>
    <row r="970" spans="1:25" customFormat="1" x14ac:dyDescent="0.3">
      <c r="A970" s="54" t="s">
        <v>1</v>
      </c>
    </row>
    <row r="971" spans="1:25" customFormat="1" ht="25.5" customHeight="1" x14ac:dyDescent="0.3">
      <c r="A971" s="114" t="s">
        <v>1</v>
      </c>
      <c r="B971" s="113" t="s">
        <v>502</v>
      </c>
      <c r="C971" s="113" t="s">
        <v>1</v>
      </c>
      <c r="D971" s="113" t="s">
        <v>53</v>
      </c>
      <c r="E971" s="113" t="s">
        <v>1</v>
      </c>
      <c r="F971" s="113" t="s">
        <v>54</v>
      </c>
      <c r="G971" s="113" t="s">
        <v>1</v>
      </c>
      <c r="H971" s="116" t="s">
        <v>55</v>
      </c>
      <c r="I971" s="116" t="s">
        <v>1</v>
      </c>
      <c r="J971" s="116" t="s">
        <v>56</v>
      </c>
      <c r="K971" s="116" t="s">
        <v>1</v>
      </c>
      <c r="L971" s="116" t="s">
        <v>57</v>
      </c>
      <c r="M971" s="116" t="s">
        <v>1</v>
      </c>
      <c r="N971" s="116" t="s">
        <v>58</v>
      </c>
      <c r="O971" s="116" t="s">
        <v>1</v>
      </c>
      <c r="P971" s="116" t="s">
        <v>59</v>
      </c>
      <c r="Q971" s="116" t="s">
        <v>1</v>
      </c>
      <c r="R971" s="116" t="s">
        <v>60</v>
      </c>
      <c r="S971" s="116" t="s">
        <v>1</v>
      </c>
      <c r="T971" s="113" t="s">
        <v>61</v>
      </c>
      <c r="U971" s="113" t="s">
        <v>1</v>
      </c>
      <c r="V971" s="113" t="s">
        <v>62</v>
      </c>
      <c r="W971" s="113" t="s">
        <v>1</v>
      </c>
      <c r="X971" s="113" t="s">
        <v>63</v>
      </c>
      <c r="Y971" s="113" t="s">
        <v>1</v>
      </c>
    </row>
    <row r="972" spans="1:25" customFormat="1" x14ac:dyDescent="0.3">
      <c r="A972" s="115" t="s">
        <v>1</v>
      </c>
      <c r="B972" s="55" t="s">
        <v>14</v>
      </c>
      <c r="C972" s="55" t="s">
        <v>15</v>
      </c>
      <c r="D972" s="55" t="s">
        <v>14</v>
      </c>
      <c r="E972" s="55" t="s">
        <v>15</v>
      </c>
      <c r="F972" s="55" t="s">
        <v>14</v>
      </c>
      <c r="G972" s="55" t="s">
        <v>15</v>
      </c>
      <c r="H972" s="55" t="s">
        <v>14</v>
      </c>
      <c r="I972" s="55" t="s">
        <v>15</v>
      </c>
      <c r="J972" s="55" t="s">
        <v>14</v>
      </c>
      <c r="K972" s="55" t="s">
        <v>15</v>
      </c>
      <c r="L972" s="55" t="s">
        <v>14</v>
      </c>
      <c r="M972" s="55" t="s">
        <v>15</v>
      </c>
      <c r="N972" s="55" t="s">
        <v>14</v>
      </c>
      <c r="O972" s="55" t="s">
        <v>15</v>
      </c>
      <c r="P972" s="55" t="s">
        <v>14</v>
      </c>
      <c r="Q972" s="55" t="s">
        <v>15</v>
      </c>
      <c r="R972" s="55" t="s">
        <v>14</v>
      </c>
      <c r="S972" s="55" t="s">
        <v>15</v>
      </c>
      <c r="T972" s="55" t="s">
        <v>14</v>
      </c>
      <c r="U972" s="55" t="s">
        <v>15</v>
      </c>
      <c r="V972" s="55" t="s">
        <v>14</v>
      </c>
      <c r="W972" s="55" t="s">
        <v>15</v>
      </c>
      <c r="X972" s="55" t="s">
        <v>14</v>
      </c>
      <c r="Y972" s="55" t="s">
        <v>15</v>
      </c>
    </row>
    <row r="973" spans="1:25" customFormat="1" x14ac:dyDescent="0.3">
      <c r="A973" s="56" t="s">
        <v>16</v>
      </c>
      <c r="B973" s="57">
        <v>312.15677068600002</v>
      </c>
      <c r="C973" s="57">
        <v>312.15677068600002</v>
      </c>
      <c r="D973" s="57">
        <v>59.110712430200003</v>
      </c>
      <c r="E973" s="57">
        <v>59.110712430200003</v>
      </c>
      <c r="F973" s="57">
        <v>19.603160290400002</v>
      </c>
      <c r="G973" s="57">
        <v>19.603160290400002</v>
      </c>
      <c r="H973" s="57">
        <v>71.230240911799996</v>
      </c>
      <c r="I973" s="57">
        <v>71.230240911799996</v>
      </c>
      <c r="J973" s="57">
        <v>10.6627577152</v>
      </c>
      <c r="K973" s="57">
        <v>10.6627577152</v>
      </c>
      <c r="L973" s="57">
        <v>91.032965388299999</v>
      </c>
      <c r="M973" s="57">
        <v>91.032965388299999</v>
      </c>
      <c r="N973" s="57">
        <v>3.8614430527999999</v>
      </c>
      <c r="O973" s="57">
        <v>3.8614430527999999</v>
      </c>
      <c r="P973" s="57">
        <v>15.0413736253</v>
      </c>
      <c r="Q973" s="57">
        <v>15.0413736253</v>
      </c>
      <c r="R973" s="57">
        <v>31.159294300199999</v>
      </c>
      <c r="S973" s="57">
        <v>31.159294300199999</v>
      </c>
      <c r="T973" s="57">
        <v>1.7198908533999999</v>
      </c>
      <c r="U973" s="57">
        <v>1.7198908533999999</v>
      </c>
      <c r="V973" s="57">
        <v>1.8072287975000001</v>
      </c>
      <c r="W973" s="57">
        <v>1.8072287975000001</v>
      </c>
      <c r="X973" s="57">
        <v>6.9277033209000001</v>
      </c>
      <c r="Y973" s="57">
        <v>6.9277033209000001</v>
      </c>
    </row>
    <row r="974" spans="1:25" customFormat="1" x14ac:dyDescent="0.3">
      <c r="A974" s="58" t="s">
        <v>310</v>
      </c>
      <c r="B974" s="59">
        <v>0</v>
      </c>
      <c r="C974" s="60">
        <v>0</v>
      </c>
      <c r="D974" s="59">
        <v>0</v>
      </c>
      <c r="E974" s="60">
        <v>0</v>
      </c>
      <c r="F974" s="67">
        <v>0</v>
      </c>
      <c r="G974" s="71">
        <v>0</v>
      </c>
      <c r="H974" s="59">
        <v>0</v>
      </c>
      <c r="I974" s="60">
        <v>0</v>
      </c>
      <c r="J974" s="67">
        <v>0</v>
      </c>
      <c r="K974" s="71">
        <v>0</v>
      </c>
      <c r="L974" s="59">
        <v>0</v>
      </c>
      <c r="M974" s="60">
        <v>0</v>
      </c>
      <c r="N974" s="67">
        <v>0</v>
      </c>
      <c r="O974" s="71">
        <v>0</v>
      </c>
      <c r="P974" s="67">
        <v>0</v>
      </c>
      <c r="Q974" s="71">
        <v>0</v>
      </c>
      <c r="R974" s="59">
        <v>0</v>
      </c>
      <c r="S974" s="60">
        <v>0</v>
      </c>
      <c r="T974" s="67">
        <v>0</v>
      </c>
      <c r="U974" s="71">
        <v>0</v>
      </c>
      <c r="V974" s="67">
        <v>0</v>
      </c>
      <c r="W974" s="71">
        <v>0</v>
      </c>
      <c r="X974" s="67">
        <v>0</v>
      </c>
      <c r="Y974" s="71">
        <v>0</v>
      </c>
    </row>
    <row r="975" spans="1:25" customFormat="1" x14ac:dyDescent="0.3">
      <c r="A975" s="58" t="s">
        <v>311</v>
      </c>
      <c r="B975" s="61">
        <v>300.30720564310002</v>
      </c>
      <c r="C975" s="62">
        <v>0.96203969878064999</v>
      </c>
      <c r="D975" s="61">
        <v>53.901822080599999</v>
      </c>
      <c r="E975" s="62">
        <v>0.91187908019632102</v>
      </c>
      <c r="F975" s="69">
        <v>19.603160290400002</v>
      </c>
      <c r="G975" s="72">
        <v>100</v>
      </c>
      <c r="H975" s="61">
        <v>69.9682805546</v>
      </c>
      <c r="I975" s="62">
        <v>0.982283362501011</v>
      </c>
      <c r="J975" s="69">
        <v>10.6627577152</v>
      </c>
      <c r="K975" s="72">
        <v>100</v>
      </c>
      <c r="L975" s="61">
        <v>90.361833586000003</v>
      </c>
      <c r="M975" s="62">
        <v>0.99262759595452799</v>
      </c>
      <c r="N975" s="69">
        <v>3.8614430527999999</v>
      </c>
      <c r="O975" s="72">
        <v>100</v>
      </c>
      <c r="P975" s="69">
        <v>15.0413736253</v>
      </c>
      <c r="Q975" s="72">
        <v>100</v>
      </c>
      <c r="R975" s="61">
        <v>26.918934200999999</v>
      </c>
      <c r="S975" s="64">
        <v>0.86391347447259803</v>
      </c>
      <c r="T975" s="69">
        <v>1.2526684187999999</v>
      </c>
      <c r="U975" s="70">
        <v>72.834181094901297</v>
      </c>
      <c r="V975" s="69">
        <v>1.8072287975000001</v>
      </c>
      <c r="W975" s="72">
        <v>100</v>
      </c>
      <c r="X975" s="69">
        <v>6.9277033209000001</v>
      </c>
      <c r="Y975" s="72">
        <v>100</v>
      </c>
    </row>
    <row r="976" spans="1:25" customFormat="1" x14ac:dyDescent="0.3">
      <c r="A976" s="58" t="s">
        <v>312</v>
      </c>
      <c r="B976" s="73">
        <v>4.6885577078263898</v>
      </c>
      <c r="C976" s="73">
        <v>4.6885577078263898</v>
      </c>
      <c r="D976" s="73">
        <v>4.5426627266872801</v>
      </c>
      <c r="E976" s="73">
        <v>4.5426627266872801</v>
      </c>
      <c r="F976" s="76">
        <v>4.7651775139769503</v>
      </c>
      <c r="G976" s="76">
        <v>4.7651775139769503</v>
      </c>
      <c r="H976" s="73">
        <v>4.7228038557310397</v>
      </c>
      <c r="I976" s="73">
        <v>4.7228038557310397</v>
      </c>
      <c r="J976" s="76">
        <v>4.5293272824491</v>
      </c>
      <c r="K976" s="76">
        <v>4.5293272824491</v>
      </c>
      <c r="L976" s="73">
        <v>4.8181558308833896</v>
      </c>
      <c r="M976" s="75">
        <v>4.8181558308833896</v>
      </c>
      <c r="N976" s="76">
        <v>4.7178267801696796</v>
      </c>
      <c r="O976" s="76">
        <v>4.7178267801696796</v>
      </c>
      <c r="P976" s="76">
        <v>4.8745357238366998</v>
      </c>
      <c r="Q976" s="76">
        <v>4.8745357238366998</v>
      </c>
      <c r="R976" s="73">
        <v>4.5034004001784904</v>
      </c>
      <c r="S976" s="73">
        <v>4.5034004001784904</v>
      </c>
      <c r="T976" s="76">
        <v>3.7283418109490101</v>
      </c>
      <c r="U976" s="77">
        <v>3.7283418109490101</v>
      </c>
      <c r="V976" s="76">
        <v>4.7466629482479803</v>
      </c>
      <c r="W976" s="76">
        <v>4.7466629482479803</v>
      </c>
      <c r="X976" s="76">
        <v>4.5550586913991102</v>
      </c>
      <c r="Y976" s="76">
        <v>4.5550586913991102</v>
      </c>
    </row>
    <row r="977" spans="1:25" customFormat="1" x14ac:dyDescent="0.3">
      <c r="A977" s="65" t="s">
        <v>1</v>
      </c>
    </row>
    <row r="978" spans="1:25" customFormat="1" x14ac:dyDescent="0.3">
      <c r="A978" s="65" t="s">
        <v>1</v>
      </c>
    </row>
    <row r="979" spans="1:25" customFormat="1" x14ac:dyDescent="0.3">
      <c r="A979" s="53" t="s">
        <v>436</v>
      </c>
    </row>
    <row r="980" spans="1:25" customFormat="1" x14ac:dyDescent="0.3">
      <c r="A980" s="54" t="s">
        <v>1</v>
      </c>
    </row>
    <row r="981" spans="1:25" customFormat="1" ht="25.5" customHeight="1" x14ac:dyDescent="0.3">
      <c r="A981" s="114" t="s">
        <v>1</v>
      </c>
      <c r="B981" s="113" t="s">
        <v>502</v>
      </c>
      <c r="C981" s="113" t="s">
        <v>1</v>
      </c>
      <c r="D981" s="113" t="s">
        <v>53</v>
      </c>
      <c r="E981" s="113" t="s">
        <v>1</v>
      </c>
      <c r="F981" s="113" t="s">
        <v>54</v>
      </c>
      <c r="G981" s="113" t="s">
        <v>1</v>
      </c>
      <c r="H981" s="116" t="s">
        <v>55</v>
      </c>
      <c r="I981" s="116" t="s">
        <v>1</v>
      </c>
      <c r="J981" s="116" t="s">
        <v>56</v>
      </c>
      <c r="K981" s="116" t="s">
        <v>1</v>
      </c>
      <c r="L981" s="116" t="s">
        <v>57</v>
      </c>
      <c r="M981" s="116" t="s">
        <v>1</v>
      </c>
      <c r="N981" s="116" t="s">
        <v>58</v>
      </c>
      <c r="O981" s="116" t="s">
        <v>1</v>
      </c>
      <c r="P981" s="116" t="s">
        <v>59</v>
      </c>
      <c r="Q981" s="116" t="s">
        <v>1</v>
      </c>
      <c r="R981" s="116" t="s">
        <v>60</v>
      </c>
      <c r="S981" s="116" t="s">
        <v>1</v>
      </c>
      <c r="T981" s="113" t="s">
        <v>61</v>
      </c>
      <c r="U981" s="113" t="s">
        <v>1</v>
      </c>
      <c r="V981" s="113" t="s">
        <v>62</v>
      </c>
      <c r="W981" s="113" t="s">
        <v>1</v>
      </c>
      <c r="X981" s="113" t="s">
        <v>63</v>
      </c>
      <c r="Y981" s="113" t="s">
        <v>1</v>
      </c>
    </row>
    <row r="982" spans="1:25" customFormat="1" x14ac:dyDescent="0.3">
      <c r="A982" s="115" t="s">
        <v>1</v>
      </c>
      <c r="B982" s="55" t="s">
        <v>14</v>
      </c>
      <c r="C982" s="55" t="s">
        <v>15</v>
      </c>
      <c r="D982" s="55" t="s">
        <v>14</v>
      </c>
      <c r="E982" s="55" t="s">
        <v>15</v>
      </c>
      <c r="F982" s="55" t="s">
        <v>14</v>
      </c>
      <c r="G982" s="55" t="s">
        <v>15</v>
      </c>
      <c r="H982" s="55" t="s">
        <v>14</v>
      </c>
      <c r="I982" s="55" t="s">
        <v>15</v>
      </c>
      <c r="J982" s="55" t="s">
        <v>14</v>
      </c>
      <c r="K982" s="55" t="s">
        <v>15</v>
      </c>
      <c r="L982" s="55" t="s">
        <v>14</v>
      </c>
      <c r="M982" s="55" t="s">
        <v>15</v>
      </c>
      <c r="N982" s="55" t="s">
        <v>14</v>
      </c>
      <c r="O982" s="55" t="s">
        <v>15</v>
      </c>
      <c r="P982" s="55" t="s">
        <v>14</v>
      </c>
      <c r="Q982" s="55" t="s">
        <v>15</v>
      </c>
      <c r="R982" s="55" t="s">
        <v>14</v>
      </c>
      <c r="S982" s="55" t="s">
        <v>15</v>
      </c>
      <c r="T982" s="55" t="s">
        <v>14</v>
      </c>
      <c r="U982" s="55" t="s">
        <v>15</v>
      </c>
      <c r="V982" s="55" t="s">
        <v>14</v>
      </c>
      <c r="W982" s="55" t="s">
        <v>15</v>
      </c>
      <c r="X982" s="55" t="s">
        <v>14</v>
      </c>
      <c r="Y982" s="55" t="s">
        <v>15</v>
      </c>
    </row>
    <row r="983" spans="1:25" customFormat="1" x14ac:dyDescent="0.3">
      <c r="A983" s="56" t="s">
        <v>16</v>
      </c>
      <c r="B983" s="57">
        <v>326.6394619834</v>
      </c>
      <c r="C983" s="57">
        <v>326.6394619834</v>
      </c>
      <c r="D983" s="57">
        <v>67.176187314499998</v>
      </c>
      <c r="E983" s="57">
        <v>67.176187314499998</v>
      </c>
      <c r="F983" s="57">
        <v>15.358298665</v>
      </c>
      <c r="G983" s="57">
        <v>15.358298665</v>
      </c>
      <c r="H983" s="57">
        <v>76.721508921099996</v>
      </c>
      <c r="I983" s="57">
        <v>76.721508921099996</v>
      </c>
      <c r="J983" s="57">
        <v>15.6737802307</v>
      </c>
      <c r="K983" s="57">
        <v>15.6737802307</v>
      </c>
      <c r="L983" s="57">
        <v>97.142371652700007</v>
      </c>
      <c r="M983" s="57">
        <v>97.142371652700007</v>
      </c>
      <c r="N983" s="57">
        <v>11.900855779700001</v>
      </c>
      <c r="O983" s="57">
        <v>11.900855779700001</v>
      </c>
      <c r="P983" s="57">
        <v>12.6541745627</v>
      </c>
      <c r="Q983" s="57">
        <v>12.6541745627</v>
      </c>
      <c r="R983" s="57">
        <v>14.597664052000001</v>
      </c>
      <c r="S983" s="57">
        <v>14.597664052000001</v>
      </c>
      <c r="T983" s="57">
        <v>0</v>
      </c>
      <c r="U983" s="57">
        <v>0</v>
      </c>
      <c r="V983" s="57">
        <v>3.1437555325000002</v>
      </c>
      <c r="W983" s="57">
        <v>3.1437555325000002</v>
      </c>
      <c r="X983" s="57">
        <v>12.2708652725</v>
      </c>
      <c r="Y983" s="57">
        <v>12.2708652725</v>
      </c>
    </row>
    <row r="984" spans="1:25" customFormat="1" x14ac:dyDescent="0.3">
      <c r="A984" s="58" t="s">
        <v>310</v>
      </c>
      <c r="B984" s="59">
        <v>0.847419760400001</v>
      </c>
      <c r="C984" s="60">
        <v>2.5943581808956901E-3</v>
      </c>
      <c r="D984" s="59">
        <v>0.8474197604</v>
      </c>
      <c r="E984" s="60">
        <v>1.2614883253683601E-2</v>
      </c>
      <c r="F984" s="67">
        <v>0</v>
      </c>
      <c r="G984" s="71">
        <v>0</v>
      </c>
      <c r="H984" s="59">
        <v>0</v>
      </c>
      <c r="I984" s="60">
        <v>0</v>
      </c>
      <c r="J984" s="67">
        <v>0</v>
      </c>
      <c r="K984" s="71">
        <v>0</v>
      </c>
      <c r="L984" s="59">
        <v>0</v>
      </c>
      <c r="M984" s="60">
        <v>0</v>
      </c>
      <c r="N984" s="67">
        <v>0</v>
      </c>
      <c r="O984" s="71">
        <v>0</v>
      </c>
      <c r="P984" s="67">
        <v>0</v>
      </c>
      <c r="Q984" s="71">
        <v>0</v>
      </c>
      <c r="R984" s="67">
        <v>0</v>
      </c>
      <c r="S984" s="71">
        <v>0</v>
      </c>
      <c r="T984" s="67"/>
      <c r="U984" s="71"/>
      <c r="V984" s="67">
        <v>0</v>
      </c>
      <c r="W984" s="71">
        <v>0</v>
      </c>
      <c r="X984" s="67">
        <v>0</v>
      </c>
      <c r="Y984" s="71">
        <v>0</v>
      </c>
    </row>
    <row r="985" spans="1:25" customFormat="1" x14ac:dyDescent="0.3">
      <c r="A985" s="58" t="s">
        <v>311</v>
      </c>
      <c r="B985" s="61">
        <v>322.62340716510101</v>
      </c>
      <c r="C985" s="62">
        <v>0.98770493070887999</v>
      </c>
      <c r="D985" s="61">
        <v>66.328767554099997</v>
      </c>
      <c r="E985" s="62">
        <v>0.98738511674631602</v>
      </c>
      <c r="F985" s="69">
        <v>15.358298665</v>
      </c>
      <c r="G985" s="72">
        <v>100</v>
      </c>
      <c r="H985" s="61">
        <v>76.721508921099996</v>
      </c>
      <c r="I985" s="62">
        <v>1</v>
      </c>
      <c r="J985" s="69">
        <v>14.8722347656</v>
      </c>
      <c r="K985" s="72">
        <v>94.886074365582701</v>
      </c>
      <c r="L985" s="61">
        <v>97.142371652700007</v>
      </c>
      <c r="M985" s="62">
        <v>1</v>
      </c>
      <c r="N985" s="69">
        <v>11.900855779700001</v>
      </c>
      <c r="O985" s="72">
        <v>100</v>
      </c>
      <c r="P985" s="69">
        <v>12.6541745627</v>
      </c>
      <c r="Q985" s="72">
        <v>100</v>
      </c>
      <c r="R985" s="69">
        <v>14.597664052000001</v>
      </c>
      <c r="S985" s="72">
        <v>100</v>
      </c>
      <c r="T985" s="69"/>
      <c r="U985" s="72"/>
      <c r="V985" s="69">
        <v>3.1437555325000002</v>
      </c>
      <c r="W985" s="72">
        <v>100</v>
      </c>
      <c r="X985" s="69">
        <v>9.9037756797000096</v>
      </c>
      <c r="Y985" s="70">
        <v>80.709676618283495</v>
      </c>
    </row>
    <row r="986" spans="1:25" customFormat="1" x14ac:dyDescent="0.3">
      <c r="A986" s="58" t="s">
        <v>312</v>
      </c>
      <c r="B986" s="73">
        <v>4.8245328102939302</v>
      </c>
      <c r="C986" s="73">
        <v>4.8245328102939302</v>
      </c>
      <c r="D986" s="73">
        <v>4.7110862955791699</v>
      </c>
      <c r="E986" s="73">
        <v>4.7110862955791699</v>
      </c>
      <c r="F986" s="76">
        <v>4.6840193010727598</v>
      </c>
      <c r="G986" s="76">
        <v>4.6840193010727598</v>
      </c>
      <c r="H986" s="73">
        <v>4.7875727932129104</v>
      </c>
      <c r="I986" s="73">
        <v>4.7875727932129104</v>
      </c>
      <c r="J986" s="76">
        <v>4.6772053218348599</v>
      </c>
      <c r="K986" s="76">
        <v>4.6772053218348599</v>
      </c>
      <c r="L986" s="73">
        <v>4.93098258577864</v>
      </c>
      <c r="M986" s="75">
        <v>4.93098258577864</v>
      </c>
      <c r="N986" s="76">
        <v>4.8741791547584201</v>
      </c>
      <c r="O986" s="76">
        <v>4.8741791547584201</v>
      </c>
      <c r="P986" s="76">
        <v>4.8930335333377002</v>
      </c>
      <c r="Q986" s="76">
        <v>4.8930335333377002</v>
      </c>
      <c r="R986" s="76">
        <v>4.9090386979334504</v>
      </c>
      <c r="S986" s="76">
        <v>4.9090386979334504</v>
      </c>
      <c r="T986" s="76"/>
      <c r="U986" s="76"/>
      <c r="V986" s="76">
        <v>5</v>
      </c>
      <c r="W986" s="78">
        <v>5</v>
      </c>
      <c r="X986" s="76">
        <v>4.9598455952091998</v>
      </c>
      <c r="Y986" s="78">
        <v>4.9598455952091998</v>
      </c>
    </row>
    <row r="987" spans="1:25" customFormat="1" x14ac:dyDescent="0.3">
      <c r="A987" s="65" t="s">
        <v>1</v>
      </c>
    </row>
    <row r="988" spans="1:25" customFormat="1" x14ac:dyDescent="0.3">
      <c r="A988" s="65" t="s">
        <v>1</v>
      </c>
    </row>
    <row r="989" spans="1:25" customFormat="1" x14ac:dyDescent="0.3">
      <c r="A989" s="53" t="s">
        <v>437</v>
      </c>
    </row>
    <row r="990" spans="1:25" customFormat="1" x14ac:dyDescent="0.3">
      <c r="A990" s="54" t="s">
        <v>1</v>
      </c>
    </row>
    <row r="991" spans="1:25" customFormat="1" ht="25.5" customHeight="1" x14ac:dyDescent="0.3">
      <c r="A991" s="114" t="s">
        <v>1</v>
      </c>
      <c r="B991" s="113" t="s">
        <v>502</v>
      </c>
      <c r="C991" s="113" t="s">
        <v>1</v>
      </c>
      <c r="D991" s="113" t="s">
        <v>53</v>
      </c>
      <c r="E991" s="113" t="s">
        <v>1</v>
      </c>
      <c r="F991" s="113" t="s">
        <v>54</v>
      </c>
      <c r="G991" s="113" t="s">
        <v>1</v>
      </c>
      <c r="H991" s="116" t="s">
        <v>55</v>
      </c>
      <c r="I991" s="116" t="s">
        <v>1</v>
      </c>
      <c r="J991" s="116" t="s">
        <v>56</v>
      </c>
      <c r="K991" s="116" t="s">
        <v>1</v>
      </c>
      <c r="L991" s="116" t="s">
        <v>57</v>
      </c>
      <c r="M991" s="116" t="s">
        <v>1</v>
      </c>
      <c r="N991" s="116" t="s">
        <v>58</v>
      </c>
      <c r="O991" s="116" t="s">
        <v>1</v>
      </c>
      <c r="P991" s="116" t="s">
        <v>59</v>
      </c>
      <c r="Q991" s="116" t="s">
        <v>1</v>
      </c>
      <c r="R991" s="116" t="s">
        <v>60</v>
      </c>
      <c r="S991" s="116" t="s">
        <v>1</v>
      </c>
      <c r="T991" s="113" t="s">
        <v>61</v>
      </c>
      <c r="U991" s="113" t="s">
        <v>1</v>
      </c>
      <c r="V991" s="113" t="s">
        <v>62</v>
      </c>
      <c r="W991" s="113" t="s">
        <v>1</v>
      </c>
      <c r="X991" s="113" t="s">
        <v>63</v>
      </c>
      <c r="Y991" s="113" t="s">
        <v>1</v>
      </c>
    </row>
    <row r="992" spans="1:25" customFormat="1" x14ac:dyDescent="0.3">
      <c r="A992" s="115" t="s">
        <v>1</v>
      </c>
      <c r="B992" s="55" t="s">
        <v>14</v>
      </c>
      <c r="C992" s="55" t="s">
        <v>15</v>
      </c>
      <c r="D992" s="55" t="s">
        <v>14</v>
      </c>
      <c r="E992" s="55" t="s">
        <v>15</v>
      </c>
      <c r="F992" s="55" t="s">
        <v>14</v>
      </c>
      <c r="G992" s="55" t="s">
        <v>15</v>
      </c>
      <c r="H992" s="55" t="s">
        <v>14</v>
      </c>
      <c r="I992" s="55" t="s">
        <v>15</v>
      </c>
      <c r="J992" s="55" t="s">
        <v>14</v>
      </c>
      <c r="K992" s="55" t="s">
        <v>15</v>
      </c>
      <c r="L992" s="55" t="s">
        <v>14</v>
      </c>
      <c r="M992" s="55" t="s">
        <v>15</v>
      </c>
      <c r="N992" s="55" t="s">
        <v>14</v>
      </c>
      <c r="O992" s="55" t="s">
        <v>15</v>
      </c>
      <c r="P992" s="55" t="s">
        <v>14</v>
      </c>
      <c r="Q992" s="55" t="s">
        <v>15</v>
      </c>
      <c r="R992" s="55" t="s">
        <v>14</v>
      </c>
      <c r="S992" s="55" t="s">
        <v>15</v>
      </c>
      <c r="T992" s="55" t="s">
        <v>14</v>
      </c>
      <c r="U992" s="55" t="s">
        <v>15</v>
      </c>
      <c r="V992" s="55" t="s">
        <v>14</v>
      </c>
      <c r="W992" s="55" t="s">
        <v>15</v>
      </c>
      <c r="X992" s="55" t="s">
        <v>14</v>
      </c>
      <c r="Y992" s="55" t="s">
        <v>15</v>
      </c>
    </row>
    <row r="993" spans="1:25" customFormat="1" x14ac:dyDescent="0.3">
      <c r="A993" s="56" t="s">
        <v>16</v>
      </c>
      <c r="B993" s="57">
        <v>17.2803042729</v>
      </c>
      <c r="C993" s="57">
        <v>17.2803042729</v>
      </c>
      <c r="D993" s="57">
        <v>1.1152744928</v>
      </c>
      <c r="E993" s="57">
        <v>1.1152744928</v>
      </c>
      <c r="F993" s="57">
        <v>2.5181380728999998</v>
      </c>
      <c r="G993" s="57">
        <v>2.5181380728999998</v>
      </c>
      <c r="H993" s="57">
        <v>6.7656655105999999</v>
      </c>
      <c r="I993" s="57">
        <v>6.7656655105999999</v>
      </c>
      <c r="J993" s="57">
        <v>0</v>
      </c>
      <c r="K993" s="57">
        <v>0</v>
      </c>
      <c r="L993" s="57">
        <v>0.2400566663</v>
      </c>
      <c r="M993" s="57">
        <v>0.2400566663</v>
      </c>
      <c r="N993" s="57">
        <v>3.9026049327000001</v>
      </c>
      <c r="O993" s="57">
        <v>3.9026049327000001</v>
      </c>
      <c r="P993" s="57">
        <v>0</v>
      </c>
      <c r="Q993" s="57">
        <v>0</v>
      </c>
      <c r="R993" s="57">
        <v>1.5811442888</v>
      </c>
      <c r="S993" s="57">
        <v>1.5811442888</v>
      </c>
      <c r="T993" s="57">
        <v>0</v>
      </c>
      <c r="U993" s="57">
        <v>0</v>
      </c>
      <c r="V993" s="57">
        <v>0</v>
      </c>
      <c r="W993" s="57">
        <v>0</v>
      </c>
      <c r="X993" s="57">
        <v>1.1574203087999999</v>
      </c>
      <c r="Y993" s="57">
        <v>1.1574203087999999</v>
      </c>
    </row>
    <row r="994" spans="1:25" customFormat="1" x14ac:dyDescent="0.3">
      <c r="A994" s="58" t="s">
        <v>310</v>
      </c>
      <c r="B994" s="67">
        <v>0</v>
      </c>
      <c r="C994" s="71">
        <v>0</v>
      </c>
      <c r="D994" s="67">
        <v>0</v>
      </c>
      <c r="E994" s="71">
        <v>0</v>
      </c>
      <c r="F994" s="67">
        <v>0</v>
      </c>
      <c r="G994" s="71">
        <v>0</v>
      </c>
      <c r="H994" s="67">
        <v>0</v>
      </c>
      <c r="I994" s="71">
        <v>0</v>
      </c>
      <c r="J994" s="67"/>
      <c r="K994" s="71"/>
      <c r="L994" s="67">
        <v>0</v>
      </c>
      <c r="M994" s="71">
        <v>0</v>
      </c>
      <c r="N994" s="67">
        <v>0</v>
      </c>
      <c r="O994" s="71">
        <v>0</v>
      </c>
      <c r="P994" s="67"/>
      <c r="Q994" s="71"/>
      <c r="R994" s="67">
        <v>0</v>
      </c>
      <c r="S994" s="71">
        <v>0</v>
      </c>
      <c r="T994" s="67"/>
      <c r="U994" s="71"/>
      <c r="V994" s="67"/>
      <c r="W994" s="71"/>
      <c r="X994" s="67">
        <v>0</v>
      </c>
      <c r="Y994" s="71">
        <v>0</v>
      </c>
    </row>
    <row r="995" spans="1:25" customFormat="1" x14ac:dyDescent="0.3">
      <c r="A995" s="58" t="s">
        <v>311</v>
      </c>
      <c r="B995" s="69">
        <v>16.1240444508</v>
      </c>
      <c r="C995" s="72">
        <v>93.308799406308395</v>
      </c>
      <c r="D995" s="69">
        <v>1.1152744928</v>
      </c>
      <c r="E995" s="72">
        <v>100</v>
      </c>
      <c r="F995" s="69">
        <v>2.5181380728999998</v>
      </c>
      <c r="G995" s="72">
        <v>100</v>
      </c>
      <c r="H995" s="69">
        <v>6.1080137592000003</v>
      </c>
      <c r="I995" s="72">
        <v>90.279570422604607</v>
      </c>
      <c r="J995" s="69"/>
      <c r="K995" s="72"/>
      <c r="L995" s="69">
        <v>0.2400566663</v>
      </c>
      <c r="M995" s="72">
        <v>100</v>
      </c>
      <c r="N995" s="69">
        <v>3.9026049327000099</v>
      </c>
      <c r="O995" s="72">
        <v>100</v>
      </c>
      <c r="P995" s="69"/>
      <c r="Q995" s="72"/>
      <c r="R995" s="69">
        <v>1.0825362181</v>
      </c>
      <c r="S995" s="72">
        <v>68.465365606929197</v>
      </c>
      <c r="T995" s="69"/>
      <c r="U995" s="72"/>
      <c r="V995" s="69"/>
      <c r="W995" s="72"/>
      <c r="X995" s="69">
        <v>1.1574203087999999</v>
      </c>
      <c r="Y995" s="72">
        <v>100</v>
      </c>
    </row>
    <row r="996" spans="1:25" customFormat="1" x14ac:dyDescent="0.3">
      <c r="A996" s="58" t="s">
        <v>312</v>
      </c>
      <c r="B996" s="76">
        <v>4.0960993811610296</v>
      </c>
      <c r="C996" s="76">
        <v>4.0960993811610296</v>
      </c>
      <c r="D996" s="76">
        <v>4.2813020738171401</v>
      </c>
      <c r="E996" s="76">
        <v>4.2813020738171401</v>
      </c>
      <c r="F996" s="76">
        <v>4.3323522557030296</v>
      </c>
      <c r="G996" s="76">
        <v>4.3323522557030296</v>
      </c>
      <c r="H996" s="76">
        <v>3.9027957042260502</v>
      </c>
      <c r="I996" s="76">
        <v>3.9027957042260502</v>
      </c>
      <c r="J996" s="76"/>
      <c r="K996" s="76"/>
      <c r="L996" s="76">
        <v>4</v>
      </c>
      <c r="M996" s="76">
        <v>4</v>
      </c>
      <c r="N996" s="76">
        <v>4</v>
      </c>
      <c r="O996" s="76">
        <v>4</v>
      </c>
      <c r="P996" s="76"/>
      <c r="Q996" s="76"/>
      <c r="R996" s="76">
        <v>4.00646373210364</v>
      </c>
      <c r="S996" s="76">
        <v>4.00646373210364</v>
      </c>
      <c r="T996" s="76"/>
      <c r="U996" s="76"/>
      <c r="V996" s="76"/>
      <c r="W996" s="76"/>
      <c r="X996" s="76">
        <v>5</v>
      </c>
      <c r="Y996" s="78">
        <v>5</v>
      </c>
    </row>
    <row r="997" spans="1:25" customFormat="1" x14ac:dyDescent="0.3">
      <c r="A997" s="65" t="s">
        <v>1</v>
      </c>
    </row>
    <row r="998" spans="1:25" customFormat="1" x14ac:dyDescent="0.3">
      <c r="A998" s="65" t="s">
        <v>1</v>
      </c>
    </row>
    <row r="999" spans="1:25" customFormat="1" x14ac:dyDescent="0.3">
      <c r="A999" s="53" t="s">
        <v>438</v>
      </c>
    </row>
    <row r="1000" spans="1:25" customFormat="1" x14ac:dyDescent="0.3">
      <c r="A1000" s="54" t="s">
        <v>1</v>
      </c>
    </row>
    <row r="1001" spans="1:25" customFormat="1" ht="25.5" customHeight="1" x14ac:dyDescent="0.3">
      <c r="A1001" s="114" t="s">
        <v>1</v>
      </c>
      <c r="B1001" s="113" t="s">
        <v>502</v>
      </c>
      <c r="C1001" s="113" t="s">
        <v>1</v>
      </c>
      <c r="D1001" s="113" t="s">
        <v>53</v>
      </c>
      <c r="E1001" s="113" t="s">
        <v>1</v>
      </c>
      <c r="F1001" s="113" t="s">
        <v>54</v>
      </c>
      <c r="G1001" s="113" t="s">
        <v>1</v>
      </c>
      <c r="H1001" s="116" t="s">
        <v>55</v>
      </c>
      <c r="I1001" s="116" t="s">
        <v>1</v>
      </c>
      <c r="J1001" s="116" t="s">
        <v>56</v>
      </c>
      <c r="K1001" s="116" t="s">
        <v>1</v>
      </c>
      <c r="L1001" s="116" t="s">
        <v>57</v>
      </c>
      <c r="M1001" s="116" t="s">
        <v>1</v>
      </c>
      <c r="N1001" s="116" t="s">
        <v>58</v>
      </c>
      <c r="O1001" s="116" t="s">
        <v>1</v>
      </c>
      <c r="P1001" s="116" t="s">
        <v>59</v>
      </c>
      <c r="Q1001" s="116" t="s">
        <v>1</v>
      </c>
      <c r="R1001" s="116" t="s">
        <v>60</v>
      </c>
      <c r="S1001" s="116" t="s">
        <v>1</v>
      </c>
      <c r="T1001" s="113" t="s">
        <v>61</v>
      </c>
      <c r="U1001" s="113" t="s">
        <v>1</v>
      </c>
      <c r="V1001" s="113" t="s">
        <v>62</v>
      </c>
      <c r="W1001" s="113" t="s">
        <v>1</v>
      </c>
      <c r="X1001" s="113" t="s">
        <v>63</v>
      </c>
      <c r="Y1001" s="113" t="s">
        <v>1</v>
      </c>
    </row>
    <row r="1002" spans="1:25" customFormat="1" x14ac:dyDescent="0.3">
      <c r="A1002" s="115" t="s">
        <v>1</v>
      </c>
      <c r="B1002" s="55" t="s">
        <v>14</v>
      </c>
      <c r="C1002" s="55" t="s">
        <v>15</v>
      </c>
      <c r="D1002" s="55" t="s">
        <v>14</v>
      </c>
      <c r="E1002" s="55" t="s">
        <v>15</v>
      </c>
      <c r="F1002" s="55" t="s">
        <v>14</v>
      </c>
      <c r="G1002" s="55" t="s">
        <v>15</v>
      </c>
      <c r="H1002" s="55" t="s">
        <v>14</v>
      </c>
      <c r="I1002" s="55" t="s">
        <v>15</v>
      </c>
      <c r="J1002" s="55" t="s">
        <v>14</v>
      </c>
      <c r="K1002" s="55" t="s">
        <v>15</v>
      </c>
      <c r="L1002" s="55" t="s">
        <v>14</v>
      </c>
      <c r="M1002" s="55" t="s">
        <v>15</v>
      </c>
      <c r="N1002" s="55" t="s">
        <v>14</v>
      </c>
      <c r="O1002" s="55" t="s">
        <v>15</v>
      </c>
      <c r="P1002" s="55" t="s">
        <v>14</v>
      </c>
      <c r="Q1002" s="55" t="s">
        <v>15</v>
      </c>
      <c r="R1002" s="55" t="s">
        <v>14</v>
      </c>
      <c r="S1002" s="55" t="s">
        <v>15</v>
      </c>
      <c r="T1002" s="55" t="s">
        <v>14</v>
      </c>
      <c r="U1002" s="55" t="s">
        <v>15</v>
      </c>
      <c r="V1002" s="55" t="s">
        <v>14</v>
      </c>
      <c r="W1002" s="55" t="s">
        <v>15</v>
      </c>
      <c r="X1002" s="55" t="s">
        <v>14</v>
      </c>
      <c r="Y1002" s="55" t="s">
        <v>15</v>
      </c>
    </row>
    <row r="1003" spans="1:25" customFormat="1" x14ac:dyDescent="0.3">
      <c r="A1003" s="56" t="s">
        <v>16</v>
      </c>
      <c r="B1003" s="57">
        <v>253.45233500539999</v>
      </c>
      <c r="C1003" s="57">
        <v>253.45233500539999</v>
      </c>
      <c r="D1003" s="57">
        <v>78.504633867500004</v>
      </c>
      <c r="E1003" s="57">
        <v>78.504633867500004</v>
      </c>
      <c r="F1003" s="57">
        <v>23.542399422199999</v>
      </c>
      <c r="G1003" s="57">
        <v>23.542399422199999</v>
      </c>
      <c r="H1003" s="57">
        <v>46.733650502000003</v>
      </c>
      <c r="I1003" s="57">
        <v>46.733650502000003</v>
      </c>
      <c r="J1003" s="57">
        <v>15.162795327</v>
      </c>
      <c r="K1003" s="57">
        <v>15.162795327</v>
      </c>
      <c r="L1003" s="57">
        <v>49.584404512100001</v>
      </c>
      <c r="M1003" s="57">
        <v>49.584404512100001</v>
      </c>
      <c r="N1003" s="57">
        <v>8.6825425846000002</v>
      </c>
      <c r="O1003" s="57">
        <v>8.6825425846000002</v>
      </c>
      <c r="P1003" s="57">
        <v>6.7831242395000002</v>
      </c>
      <c r="Q1003" s="57">
        <v>6.7831242395000002</v>
      </c>
      <c r="R1003" s="57">
        <v>11.846742304999999</v>
      </c>
      <c r="S1003" s="57">
        <v>11.846742304999999</v>
      </c>
      <c r="T1003" s="57">
        <v>6.8386808881999999</v>
      </c>
      <c r="U1003" s="57">
        <v>6.8386808881999999</v>
      </c>
      <c r="V1003" s="57">
        <v>2.3020581632999999</v>
      </c>
      <c r="W1003" s="57">
        <v>2.3020581632999999</v>
      </c>
      <c r="X1003" s="57">
        <v>3.4713031939999999</v>
      </c>
      <c r="Y1003" s="57">
        <v>3.4713031939999999</v>
      </c>
    </row>
    <row r="1004" spans="1:25" customFormat="1" x14ac:dyDescent="0.3">
      <c r="A1004" s="58" t="s">
        <v>310</v>
      </c>
      <c r="B1004" s="59">
        <v>0.50882816379999996</v>
      </c>
      <c r="C1004" s="60">
        <v>2.00758917367701E-3</v>
      </c>
      <c r="D1004" s="59">
        <v>0.50882816379999996</v>
      </c>
      <c r="E1004" s="60">
        <v>6.48150483268031E-3</v>
      </c>
      <c r="F1004" s="67">
        <v>0</v>
      </c>
      <c r="G1004" s="71">
        <v>0</v>
      </c>
      <c r="H1004" s="59">
        <v>0</v>
      </c>
      <c r="I1004" s="60">
        <v>0</v>
      </c>
      <c r="J1004" s="67">
        <v>0</v>
      </c>
      <c r="K1004" s="71">
        <v>0</v>
      </c>
      <c r="L1004" s="59">
        <v>0</v>
      </c>
      <c r="M1004" s="60">
        <v>0</v>
      </c>
      <c r="N1004" s="67">
        <v>0</v>
      </c>
      <c r="O1004" s="71">
        <v>0</v>
      </c>
      <c r="P1004" s="67">
        <v>0</v>
      </c>
      <c r="Q1004" s="71">
        <v>0</v>
      </c>
      <c r="R1004" s="67">
        <v>0</v>
      </c>
      <c r="S1004" s="71">
        <v>0</v>
      </c>
      <c r="T1004" s="67">
        <v>0</v>
      </c>
      <c r="U1004" s="71">
        <v>0</v>
      </c>
      <c r="V1004" s="67">
        <v>0</v>
      </c>
      <c r="W1004" s="71">
        <v>0</v>
      </c>
      <c r="X1004" s="67">
        <v>0</v>
      </c>
      <c r="Y1004" s="71">
        <v>0</v>
      </c>
    </row>
    <row r="1005" spans="1:25" customFormat="1" x14ac:dyDescent="0.3">
      <c r="A1005" s="58" t="s">
        <v>311</v>
      </c>
      <c r="B1005" s="61">
        <v>229.4879099666</v>
      </c>
      <c r="C1005" s="62">
        <v>0.90544800055485997</v>
      </c>
      <c r="D1005" s="61">
        <v>73.461647144899999</v>
      </c>
      <c r="E1005" s="62">
        <v>0.93576192290621296</v>
      </c>
      <c r="F1005" s="69">
        <v>21.677030673000001</v>
      </c>
      <c r="G1005" s="72">
        <v>92.076556362215996</v>
      </c>
      <c r="H1005" s="61">
        <v>45.675482494900102</v>
      </c>
      <c r="I1005" s="62">
        <v>0.97735747163481901</v>
      </c>
      <c r="J1005" s="69">
        <v>14.497938769299999</v>
      </c>
      <c r="K1005" s="72">
        <v>95.615211157562001</v>
      </c>
      <c r="L1005" s="61">
        <v>46.425291747799903</v>
      </c>
      <c r="M1005" s="62">
        <v>0.93628817779733398</v>
      </c>
      <c r="N1005" s="69">
        <v>2.8661790091000001</v>
      </c>
      <c r="O1005" s="70">
        <v>33.010825817124903</v>
      </c>
      <c r="P1005" s="69">
        <v>4.0379841742</v>
      </c>
      <c r="Q1005" s="70">
        <v>59.529857210718703</v>
      </c>
      <c r="R1005" s="69">
        <v>10.8064154532</v>
      </c>
      <c r="S1005" s="72">
        <v>91.218456306246097</v>
      </c>
      <c r="T1005" s="69">
        <v>6.3714584535999901</v>
      </c>
      <c r="U1005" s="72">
        <v>93.167945072474694</v>
      </c>
      <c r="V1005" s="69">
        <v>0.19717885260000001</v>
      </c>
      <c r="W1005" s="70">
        <v>8.5653288758501294</v>
      </c>
      <c r="X1005" s="69">
        <v>3.4713031939999999</v>
      </c>
      <c r="Y1005" s="72">
        <v>100</v>
      </c>
    </row>
    <row r="1006" spans="1:25" customFormat="1" x14ac:dyDescent="0.3">
      <c r="A1006" s="58" t="s">
        <v>312</v>
      </c>
      <c r="B1006" s="73">
        <v>4.2507874205565397</v>
      </c>
      <c r="C1006" s="73">
        <v>4.2507874205565397</v>
      </c>
      <c r="D1006" s="73">
        <v>4.2284049932589198</v>
      </c>
      <c r="E1006" s="73">
        <v>4.2284049932589198</v>
      </c>
      <c r="F1006" s="76">
        <v>4.4944714851856302</v>
      </c>
      <c r="G1006" s="76">
        <v>4.4944714851856302</v>
      </c>
      <c r="H1006" s="73">
        <v>4.3195945916906497</v>
      </c>
      <c r="I1006" s="73">
        <v>4.3195945916906497</v>
      </c>
      <c r="J1006" s="76">
        <v>4.4322862369927396</v>
      </c>
      <c r="K1006" s="76">
        <v>4.4322862369927396</v>
      </c>
      <c r="L1006" s="73">
        <v>4.3126401385604396</v>
      </c>
      <c r="M1006" s="73">
        <v>4.3126401385604396</v>
      </c>
      <c r="N1006" s="76">
        <v>3.4498412919998298</v>
      </c>
      <c r="O1006" s="77">
        <v>3.4498412919998298</v>
      </c>
      <c r="P1006" s="76">
        <v>3.6627952003915198</v>
      </c>
      <c r="Q1006" s="77">
        <v>3.6627952003915198</v>
      </c>
      <c r="R1006" s="76">
        <v>4.3436250489032604</v>
      </c>
      <c r="S1006" s="76">
        <v>4.3436250489032604</v>
      </c>
      <c r="T1006" s="76">
        <v>4.0564633560349703</v>
      </c>
      <c r="U1006" s="76">
        <v>4.0564633560349703</v>
      </c>
      <c r="V1006" s="76">
        <v>3.0856532887585</v>
      </c>
      <c r="W1006" s="77">
        <v>3.0856532887585</v>
      </c>
      <c r="X1006" s="76">
        <v>4.5552797307742203</v>
      </c>
      <c r="Y1006" s="76">
        <v>4.5552797307742203</v>
      </c>
    </row>
    <row r="1007" spans="1:25" customFormat="1" x14ac:dyDescent="0.3">
      <c r="A1007" s="65" t="s">
        <v>1</v>
      </c>
    </row>
    <row r="1008" spans="1:25" customFormat="1" x14ac:dyDescent="0.3">
      <c r="A1008" s="65" t="s">
        <v>1</v>
      </c>
    </row>
    <row r="1009" spans="1:25" customFormat="1" x14ac:dyDescent="0.3">
      <c r="A1009" s="53" t="s">
        <v>439</v>
      </c>
    </row>
    <row r="1010" spans="1:25" customFormat="1" x14ac:dyDescent="0.3">
      <c r="A1010" s="54" t="s">
        <v>1</v>
      </c>
    </row>
    <row r="1011" spans="1:25" customFormat="1" ht="25.5" customHeight="1" x14ac:dyDescent="0.3">
      <c r="A1011" s="114" t="s">
        <v>1</v>
      </c>
      <c r="B1011" s="113" t="s">
        <v>502</v>
      </c>
      <c r="C1011" s="113" t="s">
        <v>1</v>
      </c>
      <c r="D1011" s="113" t="s">
        <v>53</v>
      </c>
      <c r="E1011" s="113" t="s">
        <v>1</v>
      </c>
      <c r="F1011" s="113" t="s">
        <v>54</v>
      </c>
      <c r="G1011" s="113" t="s">
        <v>1</v>
      </c>
      <c r="H1011" s="116" t="s">
        <v>55</v>
      </c>
      <c r="I1011" s="116" t="s">
        <v>1</v>
      </c>
      <c r="J1011" s="116" t="s">
        <v>56</v>
      </c>
      <c r="K1011" s="116" t="s">
        <v>1</v>
      </c>
      <c r="L1011" s="116" t="s">
        <v>57</v>
      </c>
      <c r="M1011" s="116" t="s">
        <v>1</v>
      </c>
      <c r="N1011" s="116" t="s">
        <v>58</v>
      </c>
      <c r="O1011" s="116" t="s">
        <v>1</v>
      </c>
      <c r="P1011" s="116" t="s">
        <v>59</v>
      </c>
      <c r="Q1011" s="116" t="s">
        <v>1</v>
      </c>
      <c r="R1011" s="116" t="s">
        <v>60</v>
      </c>
      <c r="S1011" s="116" t="s">
        <v>1</v>
      </c>
      <c r="T1011" s="113" t="s">
        <v>61</v>
      </c>
      <c r="U1011" s="113" t="s">
        <v>1</v>
      </c>
      <c r="V1011" s="113" t="s">
        <v>62</v>
      </c>
      <c r="W1011" s="113" t="s">
        <v>1</v>
      </c>
      <c r="X1011" s="113" t="s">
        <v>63</v>
      </c>
      <c r="Y1011" s="113" t="s">
        <v>1</v>
      </c>
    </row>
    <row r="1012" spans="1:25" customFormat="1" x14ac:dyDescent="0.3">
      <c r="A1012" s="115" t="s">
        <v>1</v>
      </c>
      <c r="B1012" s="55" t="s">
        <v>14</v>
      </c>
      <c r="C1012" s="55" t="s">
        <v>15</v>
      </c>
      <c r="D1012" s="55" t="s">
        <v>14</v>
      </c>
      <c r="E1012" s="55" t="s">
        <v>15</v>
      </c>
      <c r="F1012" s="55" t="s">
        <v>14</v>
      </c>
      <c r="G1012" s="55" t="s">
        <v>15</v>
      </c>
      <c r="H1012" s="55" t="s">
        <v>14</v>
      </c>
      <c r="I1012" s="55" t="s">
        <v>15</v>
      </c>
      <c r="J1012" s="55" t="s">
        <v>14</v>
      </c>
      <c r="K1012" s="55" t="s">
        <v>15</v>
      </c>
      <c r="L1012" s="55" t="s">
        <v>14</v>
      </c>
      <c r="M1012" s="55" t="s">
        <v>15</v>
      </c>
      <c r="N1012" s="55" t="s">
        <v>14</v>
      </c>
      <c r="O1012" s="55" t="s">
        <v>15</v>
      </c>
      <c r="P1012" s="55" t="s">
        <v>14</v>
      </c>
      <c r="Q1012" s="55" t="s">
        <v>15</v>
      </c>
      <c r="R1012" s="55" t="s">
        <v>14</v>
      </c>
      <c r="S1012" s="55" t="s">
        <v>15</v>
      </c>
      <c r="T1012" s="55" t="s">
        <v>14</v>
      </c>
      <c r="U1012" s="55" t="s">
        <v>15</v>
      </c>
      <c r="V1012" s="55" t="s">
        <v>14</v>
      </c>
      <c r="W1012" s="55" t="s">
        <v>15</v>
      </c>
      <c r="X1012" s="55" t="s">
        <v>14</v>
      </c>
      <c r="Y1012" s="55" t="s">
        <v>15</v>
      </c>
    </row>
    <row r="1013" spans="1:25" customFormat="1" x14ac:dyDescent="0.3">
      <c r="A1013" s="56" t="s">
        <v>16</v>
      </c>
      <c r="B1013" s="57">
        <v>632.51020890489997</v>
      </c>
      <c r="C1013" s="57">
        <v>632.51020890489997</v>
      </c>
      <c r="D1013" s="57">
        <v>205.59378424689999</v>
      </c>
      <c r="E1013" s="57">
        <v>205.59378424689999</v>
      </c>
      <c r="F1013" s="57">
        <v>56.378689858500003</v>
      </c>
      <c r="G1013" s="57">
        <v>56.378689858500003</v>
      </c>
      <c r="H1013" s="57">
        <v>94.423148318900004</v>
      </c>
      <c r="I1013" s="57">
        <v>94.423148318900004</v>
      </c>
      <c r="J1013" s="57">
        <v>19.272183199200001</v>
      </c>
      <c r="K1013" s="57">
        <v>19.272183199200001</v>
      </c>
      <c r="L1013" s="57">
        <v>124.8817819257</v>
      </c>
      <c r="M1013" s="57">
        <v>124.8817819257</v>
      </c>
      <c r="N1013" s="57">
        <v>14.5408169925</v>
      </c>
      <c r="O1013" s="57">
        <v>14.5408169925</v>
      </c>
      <c r="P1013" s="57">
        <v>22.5569268904</v>
      </c>
      <c r="Q1013" s="57">
        <v>22.5569268904</v>
      </c>
      <c r="R1013" s="57">
        <v>60.699012008899999</v>
      </c>
      <c r="S1013" s="57">
        <v>60.699012008899999</v>
      </c>
      <c r="T1013" s="57">
        <v>19.185264096099999</v>
      </c>
      <c r="U1013" s="57">
        <v>19.185264096099999</v>
      </c>
      <c r="V1013" s="57">
        <v>0.91802215679999999</v>
      </c>
      <c r="W1013" s="57">
        <v>0.91802215679999999</v>
      </c>
      <c r="X1013" s="57">
        <v>14.060579211</v>
      </c>
      <c r="Y1013" s="57">
        <v>14.060579211</v>
      </c>
    </row>
    <row r="1014" spans="1:25" customFormat="1" x14ac:dyDescent="0.3">
      <c r="A1014" s="58" t="s">
        <v>310</v>
      </c>
      <c r="B1014" s="59">
        <v>3.6027741768000001</v>
      </c>
      <c r="C1014" s="60">
        <v>5.6959937184850899E-3</v>
      </c>
      <c r="D1014" s="59">
        <v>1.7504058016999999</v>
      </c>
      <c r="E1014" s="60">
        <v>8.5139042900145099E-3</v>
      </c>
      <c r="F1014" s="59">
        <v>0.76947722409999997</v>
      </c>
      <c r="G1014" s="60">
        <v>1.36483700850666E-2</v>
      </c>
      <c r="H1014" s="59">
        <v>0</v>
      </c>
      <c r="I1014" s="60">
        <v>0</v>
      </c>
      <c r="J1014" s="67">
        <v>0</v>
      </c>
      <c r="K1014" s="71">
        <v>0</v>
      </c>
      <c r="L1014" s="59">
        <v>0</v>
      </c>
      <c r="M1014" s="60">
        <v>0</v>
      </c>
      <c r="N1014" s="67">
        <v>0.58546749060000003</v>
      </c>
      <c r="O1014" s="71">
        <v>4.0263727334026598</v>
      </c>
      <c r="P1014" s="67">
        <v>0</v>
      </c>
      <c r="Q1014" s="71">
        <v>0</v>
      </c>
      <c r="R1014" s="59">
        <v>0.49742366040000002</v>
      </c>
      <c r="S1014" s="60">
        <v>8.1949218601295396E-3</v>
      </c>
      <c r="T1014" s="67">
        <v>0</v>
      </c>
      <c r="U1014" s="71">
        <v>0</v>
      </c>
      <c r="V1014" s="67">
        <v>0</v>
      </c>
      <c r="W1014" s="71">
        <v>0</v>
      </c>
      <c r="X1014" s="67">
        <v>0</v>
      </c>
      <c r="Y1014" s="71">
        <v>0</v>
      </c>
    </row>
    <row r="1015" spans="1:25" customFormat="1" x14ac:dyDescent="0.3">
      <c r="A1015" s="58" t="s">
        <v>311</v>
      </c>
      <c r="B1015" s="61">
        <v>601.51551890879898</v>
      </c>
      <c r="C1015" s="62">
        <v>0.95099732848618701</v>
      </c>
      <c r="D1015" s="61">
        <v>185.50787240330001</v>
      </c>
      <c r="E1015" s="64">
        <v>0.90230292264342704</v>
      </c>
      <c r="F1015" s="61">
        <v>54.255640292900097</v>
      </c>
      <c r="G1015" s="62">
        <v>0.96234304892631495</v>
      </c>
      <c r="H1015" s="61">
        <v>90.066426095500006</v>
      </c>
      <c r="I1015" s="62">
        <v>0.95385959586217295</v>
      </c>
      <c r="J1015" s="69">
        <v>18.7706796312</v>
      </c>
      <c r="K1015" s="72">
        <v>97.397785384165402</v>
      </c>
      <c r="L1015" s="61">
        <v>123.5809291722</v>
      </c>
      <c r="M1015" s="62">
        <v>0.98958332645930702</v>
      </c>
      <c r="N1015" s="69">
        <v>13.955349501900001</v>
      </c>
      <c r="O1015" s="72">
        <v>95.973627266597404</v>
      </c>
      <c r="P1015" s="69">
        <v>22.5569268904</v>
      </c>
      <c r="Q1015" s="72">
        <v>100</v>
      </c>
      <c r="R1015" s="61">
        <v>58.6578294575</v>
      </c>
      <c r="S1015" s="62">
        <v>0.96637206300654899</v>
      </c>
      <c r="T1015" s="69">
        <v>19.185264096099999</v>
      </c>
      <c r="U1015" s="72">
        <v>100</v>
      </c>
      <c r="V1015" s="69">
        <v>0.91802215679999999</v>
      </c>
      <c r="W1015" s="72">
        <v>100</v>
      </c>
      <c r="X1015" s="69">
        <v>14.060579211</v>
      </c>
      <c r="Y1015" s="72">
        <v>100</v>
      </c>
    </row>
    <row r="1016" spans="1:25" customFormat="1" x14ac:dyDescent="0.3">
      <c r="A1016" s="58" t="s">
        <v>312</v>
      </c>
      <c r="B1016" s="73">
        <v>4.48762840168098</v>
      </c>
      <c r="C1016" s="73">
        <v>4.48762840168098</v>
      </c>
      <c r="D1016" s="73">
        <v>4.38040095523841</v>
      </c>
      <c r="E1016" s="74">
        <v>4.38040095523841</v>
      </c>
      <c r="F1016" s="73">
        <v>4.5034192624666103</v>
      </c>
      <c r="G1016" s="73">
        <v>4.5034192624666103</v>
      </c>
      <c r="H1016" s="73">
        <v>4.4881922979237601</v>
      </c>
      <c r="I1016" s="73">
        <v>4.4881922979237601</v>
      </c>
      <c r="J1016" s="76">
        <v>4.9082237884873701</v>
      </c>
      <c r="K1016" s="78">
        <v>4.9082237884873701</v>
      </c>
      <c r="L1016" s="73">
        <v>4.5316447853146498</v>
      </c>
      <c r="M1016" s="73">
        <v>4.5316447853146498</v>
      </c>
      <c r="N1016" s="76">
        <v>4.4507385138799602</v>
      </c>
      <c r="O1016" s="76">
        <v>4.4507385138799602</v>
      </c>
      <c r="P1016" s="76">
        <v>4.4464590577533896</v>
      </c>
      <c r="Q1016" s="76">
        <v>4.4464590577533896</v>
      </c>
      <c r="R1016" s="73">
        <v>4.6360153185119302</v>
      </c>
      <c r="S1016" s="73">
        <v>4.6360153185119302</v>
      </c>
      <c r="T1016" s="76">
        <v>4.4025355732720897</v>
      </c>
      <c r="U1016" s="76">
        <v>4.4025355732720897</v>
      </c>
      <c r="V1016" s="76">
        <v>4.2147865943533596</v>
      </c>
      <c r="W1016" s="76">
        <v>4.2147865943533596</v>
      </c>
      <c r="X1016" s="76">
        <v>4.6185102624361596</v>
      </c>
      <c r="Y1016" s="76">
        <v>4.6185102624361596</v>
      </c>
    </row>
    <row r="1017" spans="1:25" customFormat="1" x14ac:dyDescent="0.3">
      <c r="A1017" s="65" t="s">
        <v>1</v>
      </c>
    </row>
    <row r="1018" spans="1:25" customFormat="1" x14ac:dyDescent="0.3">
      <c r="A1018" s="65" t="s">
        <v>1</v>
      </c>
    </row>
    <row r="1019" spans="1:25" customFormat="1" x14ac:dyDescent="0.3">
      <c r="A1019" s="53" t="s">
        <v>440</v>
      </c>
    </row>
    <row r="1020" spans="1:25" customFormat="1" x14ac:dyDescent="0.3">
      <c r="A1020" s="54" t="s">
        <v>1</v>
      </c>
    </row>
    <row r="1021" spans="1:25" customFormat="1" ht="25.5" customHeight="1" x14ac:dyDescent="0.3">
      <c r="A1021" s="114" t="s">
        <v>1</v>
      </c>
      <c r="B1021" s="113" t="s">
        <v>502</v>
      </c>
      <c r="C1021" s="113" t="s">
        <v>1</v>
      </c>
      <c r="D1021" s="113" t="s">
        <v>53</v>
      </c>
      <c r="E1021" s="113" t="s">
        <v>1</v>
      </c>
      <c r="F1021" s="113" t="s">
        <v>54</v>
      </c>
      <c r="G1021" s="113" t="s">
        <v>1</v>
      </c>
      <c r="H1021" s="116" t="s">
        <v>55</v>
      </c>
      <c r="I1021" s="116" t="s">
        <v>1</v>
      </c>
      <c r="J1021" s="116" t="s">
        <v>56</v>
      </c>
      <c r="K1021" s="116" t="s">
        <v>1</v>
      </c>
      <c r="L1021" s="116" t="s">
        <v>57</v>
      </c>
      <c r="M1021" s="116" t="s">
        <v>1</v>
      </c>
      <c r="N1021" s="116" t="s">
        <v>58</v>
      </c>
      <c r="O1021" s="116" t="s">
        <v>1</v>
      </c>
      <c r="P1021" s="116" t="s">
        <v>59</v>
      </c>
      <c r="Q1021" s="116" t="s">
        <v>1</v>
      </c>
      <c r="R1021" s="116" t="s">
        <v>60</v>
      </c>
      <c r="S1021" s="116" t="s">
        <v>1</v>
      </c>
      <c r="T1021" s="113" t="s">
        <v>61</v>
      </c>
      <c r="U1021" s="113" t="s">
        <v>1</v>
      </c>
      <c r="V1021" s="113" t="s">
        <v>62</v>
      </c>
      <c r="W1021" s="113" t="s">
        <v>1</v>
      </c>
      <c r="X1021" s="113" t="s">
        <v>63</v>
      </c>
      <c r="Y1021" s="113" t="s">
        <v>1</v>
      </c>
    </row>
    <row r="1022" spans="1:25" customFormat="1" x14ac:dyDescent="0.3">
      <c r="A1022" s="115" t="s">
        <v>1</v>
      </c>
      <c r="B1022" s="55" t="s">
        <v>14</v>
      </c>
      <c r="C1022" s="55" t="s">
        <v>15</v>
      </c>
      <c r="D1022" s="55" t="s">
        <v>14</v>
      </c>
      <c r="E1022" s="55" t="s">
        <v>15</v>
      </c>
      <c r="F1022" s="55" t="s">
        <v>14</v>
      </c>
      <c r="G1022" s="55" t="s">
        <v>15</v>
      </c>
      <c r="H1022" s="55" t="s">
        <v>14</v>
      </c>
      <c r="I1022" s="55" t="s">
        <v>15</v>
      </c>
      <c r="J1022" s="55" t="s">
        <v>14</v>
      </c>
      <c r="K1022" s="55" t="s">
        <v>15</v>
      </c>
      <c r="L1022" s="55" t="s">
        <v>14</v>
      </c>
      <c r="M1022" s="55" t="s">
        <v>15</v>
      </c>
      <c r="N1022" s="55" t="s">
        <v>14</v>
      </c>
      <c r="O1022" s="55" t="s">
        <v>15</v>
      </c>
      <c r="P1022" s="55" t="s">
        <v>14</v>
      </c>
      <c r="Q1022" s="55" t="s">
        <v>15</v>
      </c>
      <c r="R1022" s="55" t="s">
        <v>14</v>
      </c>
      <c r="S1022" s="55" t="s">
        <v>15</v>
      </c>
      <c r="T1022" s="55" t="s">
        <v>14</v>
      </c>
      <c r="U1022" s="55" t="s">
        <v>15</v>
      </c>
      <c r="V1022" s="55" t="s">
        <v>14</v>
      </c>
      <c r="W1022" s="55" t="s">
        <v>15</v>
      </c>
      <c r="X1022" s="55" t="s">
        <v>14</v>
      </c>
      <c r="Y1022" s="55" t="s">
        <v>15</v>
      </c>
    </row>
    <row r="1023" spans="1:25" customFormat="1" x14ac:dyDescent="0.3">
      <c r="A1023" s="56" t="s">
        <v>16</v>
      </c>
      <c r="B1023" s="57">
        <v>353.73424615660002</v>
      </c>
      <c r="C1023" s="57">
        <v>353.73424615660002</v>
      </c>
      <c r="D1023" s="57">
        <v>81.603417906600001</v>
      </c>
      <c r="E1023" s="57">
        <v>81.603417906600001</v>
      </c>
      <c r="F1023" s="57">
        <v>27.836616062699999</v>
      </c>
      <c r="G1023" s="57">
        <v>27.836616062699999</v>
      </c>
      <c r="H1023" s="57">
        <v>47.251923614600003</v>
      </c>
      <c r="I1023" s="57">
        <v>47.251923614600003</v>
      </c>
      <c r="J1023" s="57">
        <v>15.610646703600001</v>
      </c>
      <c r="K1023" s="57">
        <v>15.610646703600001</v>
      </c>
      <c r="L1023" s="57">
        <v>66.396929855600007</v>
      </c>
      <c r="M1023" s="57">
        <v>66.396929855600007</v>
      </c>
      <c r="N1023" s="57">
        <v>15.116943109999999</v>
      </c>
      <c r="O1023" s="57">
        <v>15.116943109999999</v>
      </c>
      <c r="P1023" s="57">
        <v>18.5513120074</v>
      </c>
      <c r="Q1023" s="57">
        <v>18.5513120074</v>
      </c>
      <c r="R1023" s="57">
        <v>42.398845977299999</v>
      </c>
      <c r="S1023" s="57">
        <v>42.398845977299999</v>
      </c>
      <c r="T1023" s="57">
        <v>24.1123011024</v>
      </c>
      <c r="U1023" s="57">
        <v>24.1123011024</v>
      </c>
      <c r="V1023" s="57">
        <v>2.8807502437000001</v>
      </c>
      <c r="W1023" s="57">
        <v>2.8807502437000001</v>
      </c>
      <c r="X1023" s="57">
        <v>11.9745595727</v>
      </c>
      <c r="Y1023" s="57">
        <v>11.9745595727</v>
      </c>
    </row>
    <row r="1024" spans="1:25" customFormat="1" x14ac:dyDescent="0.3">
      <c r="A1024" s="58" t="s">
        <v>310</v>
      </c>
      <c r="B1024" s="59">
        <v>1.9660386912000001</v>
      </c>
      <c r="C1024" s="60">
        <v>5.5579540645596002E-3</v>
      </c>
      <c r="D1024" s="59">
        <v>0</v>
      </c>
      <c r="E1024" s="60">
        <v>0</v>
      </c>
      <c r="F1024" s="67">
        <v>0</v>
      </c>
      <c r="G1024" s="71">
        <v>0</v>
      </c>
      <c r="H1024" s="59">
        <v>0.80450683950000101</v>
      </c>
      <c r="I1024" s="60">
        <v>1.70259066289403E-2</v>
      </c>
      <c r="J1024" s="67">
        <v>0</v>
      </c>
      <c r="K1024" s="71">
        <v>0</v>
      </c>
      <c r="L1024" s="59">
        <v>0</v>
      </c>
      <c r="M1024" s="60">
        <v>0</v>
      </c>
      <c r="N1024" s="67">
        <v>0</v>
      </c>
      <c r="O1024" s="71">
        <v>0</v>
      </c>
      <c r="P1024" s="67">
        <v>0</v>
      </c>
      <c r="Q1024" s="71">
        <v>0</v>
      </c>
      <c r="R1024" s="59">
        <v>1.1615318517</v>
      </c>
      <c r="S1024" s="60">
        <v>2.7395364777661E-2</v>
      </c>
      <c r="T1024" s="67">
        <v>0</v>
      </c>
      <c r="U1024" s="71">
        <v>0</v>
      </c>
      <c r="V1024" s="67">
        <v>0</v>
      </c>
      <c r="W1024" s="71">
        <v>0</v>
      </c>
      <c r="X1024" s="67">
        <v>0</v>
      </c>
      <c r="Y1024" s="71">
        <v>0</v>
      </c>
    </row>
    <row r="1025" spans="1:25" customFormat="1" x14ac:dyDescent="0.3">
      <c r="A1025" s="58" t="s">
        <v>311</v>
      </c>
      <c r="B1025" s="61">
        <v>338.68889429950002</v>
      </c>
      <c r="C1025" s="62">
        <v>0.957467075861127</v>
      </c>
      <c r="D1025" s="61">
        <v>76.174634120600004</v>
      </c>
      <c r="E1025" s="62">
        <v>0.93347357346951398</v>
      </c>
      <c r="F1025" s="69">
        <v>27.4623520317</v>
      </c>
      <c r="G1025" s="72">
        <v>98.655497384606704</v>
      </c>
      <c r="H1025" s="61">
        <v>45.594059466700003</v>
      </c>
      <c r="I1025" s="62">
        <v>0.96491435647314605</v>
      </c>
      <c r="J1025" s="69">
        <v>15.610646703600001</v>
      </c>
      <c r="K1025" s="72">
        <v>100</v>
      </c>
      <c r="L1025" s="61">
        <v>62.973277982399999</v>
      </c>
      <c r="M1025" s="62">
        <v>0.948436593670132</v>
      </c>
      <c r="N1025" s="69">
        <v>15.116943109999999</v>
      </c>
      <c r="O1025" s="72">
        <v>100</v>
      </c>
      <c r="P1025" s="69">
        <v>18.5513120074</v>
      </c>
      <c r="Q1025" s="72">
        <v>100</v>
      </c>
      <c r="R1025" s="61">
        <v>38.8235254489</v>
      </c>
      <c r="S1025" s="62">
        <v>0.91567410749070399</v>
      </c>
      <c r="T1025" s="69">
        <v>23.526833611800001</v>
      </c>
      <c r="U1025" s="72">
        <v>97.571913654720703</v>
      </c>
      <c r="V1025" s="69">
        <v>2.8807502437000001</v>
      </c>
      <c r="W1025" s="72">
        <v>100</v>
      </c>
      <c r="X1025" s="69">
        <v>11.9745595727</v>
      </c>
      <c r="Y1025" s="72">
        <v>100</v>
      </c>
    </row>
    <row r="1026" spans="1:25" customFormat="1" x14ac:dyDescent="0.3">
      <c r="A1026" s="58" t="s">
        <v>312</v>
      </c>
      <c r="B1026" s="73">
        <v>4.5090154793725796</v>
      </c>
      <c r="C1026" s="73">
        <v>4.5090154793725796</v>
      </c>
      <c r="D1026" s="73">
        <v>4.5018183705965598</v>
      </c>
      <c r="E1026" s="73">
        <v>4.5018183705965598</v>
      </c>
      <c r="F1026" s="76">
        <v>4.7085382960225699</v>
      </c>
      <c r="G1026" s="76">
        <v>4.7085382960225699</v>
      </c>
      <c r="H1026" s="73">
        <v>4.4616327505375901</v>
      </c>
      <c r="I1026" s="73">
        <v>4.4616327505375901</v>
      </c>
      <c r="J1026" s="76">
        <v>4.8980571699100102</v>
      </c>
      <c r="K1026" s="78">
        <v>4.8980571699100102</v>
      </c>
      <c r="L1026" s="73">
        <v>4.5491632282441303</v>
      </c>
      <c r="M1026" s="73">
        <v>4.5491632282441303</v>
      </c>
      <c r="N1026" s="76">
        <v>4.3825795408249002</v>
      </c>
      <c r="O1026" s="76">
        <v>4.3825795408249002</v>
      </c>
      <c r="P1026" s="76">
        <v>4.3297661542838402</v>
      </c>
      <c r="Q1026" s="76">
        <v>4.3297661542838402</v>
      </c>
      <c r="R1026" s="73">
        <v>4.3638388583915502</v>
      </c>
      <c r="S1026" s="73">
        <v>4.3638388583915502</v>
      </c>
      <c r="T1026" s="76">
        <v>4.4117874371480799</v>
      </c>
      <c r="U1026" s="76">
        <v>4.4117874371480799</v>
      </c>
      <c r="V1026" s="76">
        <v>4.2436234557767802</v>
      </c>
      <c r="W1026" s="76">
        <v>4.2436234557767802</v>
      </c>
      <c r="X1026" s="76">
        <v>4.7624018568510502</v>
      </c>
      <c r="Y1026" s="78">
        <v>4.7624018568510502</v>
      </c>
    </row>
    <row r="1027" spans="1:25" customFormat="1" x14ac:dyDescent="0.3">
      <c r="A1027" s="65" t="s">
        <v>1</v>
      </c>
    </row>
    <row r="1028" spans="1:25" customFormat="1" x14ac:dyDescent="0.3">
      <c r="A1028" s="65" t="s">
        <v>1</v>
      </c>
    </row>
    <row r="1029" spans="1:25" customFormat="1" x14ac:dyDescent="0.3">
      <c r="A1029" s="53" t="s">
        <v>441</v>
      </c>
    </row>
    <row r="1030" spans="1:25" customFormat="1" x14ac:dyDescent="0.3">
      <c r="A1030" s="54" t="s">
        <v>1</v>
      </c>
    </row>
    <row r="1031" spans="1:25" customFormat="1" ht="25.5" customHeight="1" x14ac:dyDescent="0.3">
      <c r="A1031" s="114" t="s">
        <v>1</v>
      </c>
      <c r="B1031" s="113" t="s">
        <v>502</v>
      </c>
      <c r="C1031" s="113" t="s">
        <v>1</v>
      </c>
      <c r="D1031" s="113" t="s">
        <v>53</v>
      </c>
      <c r="E1031" s="113" t="s">
        <v>1</v>
      </c>
      <c r="F1031" s="113" t="s">
        <v>54</v>
      </c>
      <c r="G1031" s="113" t="s">
        <v>1</v>
      </c>
      <c r="H1031" s="116" t="s">
        <v>55</v>
      </c>
      <c r="I1031" s="116" t="s">
        <v>1</v>
      </c>
      <c r="J1031" s="116" t="s">
        <v>56</v>
      </c>
      <c r="K1031" s="116" t="s">
        <v>1</v>
      </c>
      <c r="L1031" s="116" t="s">
        <v>57</v>
      </c>
      <c r="M1031" s="116" t="s">
        <v>1</v>
      </c>
      <c r="N1031" s="116" t="s">
        <v>58</v>
      </c>
      <c r="O1031" s="116" t="s">
        <v>1</v>
      </c>
      <c r="P1031" s="116" t="s">
        <v>59</v>
      </c>
      <c r="Q1031" s="116" t="s">
        <v>1</v>
      </c>
      <c r="R1031" s="116" t="s">
        <v>60</v>
      </c>
      <c r="S1031" s="116" t="s">
        <v>1</v>
      </c>
      <c r="T1031" s="113" t="s">
        <v>61</v>
      </c>
      <c r="U1031" s="113" t="s">
        <v>1</v>
      </c>
      <c r="V1031" s="113" t="s">
        <v>62</v>
      </c>
      <c r="W1031" s="113" t="s">
        <v>1</v>
      </c>
      <c r="X1031" s="113" t="s">
        <v>63</v>
      </c>
      <c r="Y1031" s="113" t="s">
        <v>1</v>
      </c>
    </row>
    <row r="1032" spans="1:25" customFormat="1" x14ac:dyDescent="0.3">
      <c r="A1032" s="115" t="s">
        <v>1</v>
      </c>
      <c r="B1032" s="55" t="s">
        <v>14</v>
      </c>
      <c r="C1032" s="55" t="s">
        <v>15</v>
      </c>
      <c r="D1032" s="55" t="s">
        <v>14</v>
      </c>
      <c r="E1032" s="55" t="s">
        <v>15</v>
      </c>
      <c r="F1032" s="55" t="s">
        <v>14</v>
      </c>
      <c r="G1032" s="55" t="s">
        <v>15</v>
      </c>
      <c r="H1032" s="55" t="s">
        <v>14</v>
      </c>
      <c r="I1032" s="55" t="s">
        <v>15</v>
      </c>
      <c r="J1032" s="55" t="s">
        <v>14</v>
      </c>
      <c r="K1032" s="55" t="s">
        <v>15</v>
      </c>
      <c r="L1032" s="55" t="s">
        <v>14</v>
      </c>
      <c r="M1032" s="55" t="s">
        <v>15</v>
      </c>
      <c r="N1032" s="55" t="s">
        <v>14</v>
      </c>
      <c r="O1032" s="55" t="s">
        <v>15</v>
      </c>
      <c r="P1032" s="55" t="s">
        <v>14</v>
      </c>
      <c r="Q1032" s="55" t="s">
        <v>15</v>
      </c>
      <c r="R1032" s="55" t="s">
        <v>14</v>
      </c>
      <c r="S1032" s="55" t="s">
        <v>15</v>
      </c>
      <c r="T1032" s="55" t="s">
        <v>14</v>
      </c>
      <c r="U1032" s="55" t="s">
        <v>15</v>
      </c>
      <c r="V1032" s="55" t="s">
        <v>14</v>
      </c>
      <c r="W1032" s="55" t="s">
        <v>15</v>
      </c>
      <c r="X1032" s="55" t="s">
        <v>14</v>
      </c>
      <c r="Y1032" s="55" t="s">
        <v>15</v>
      </c>
    </row>
    <row r="1033" spans="1:25" customFormat="1" x14ac:dyDescent="0.3">
      <c r="A1033" s="56" t="s">
        <v>16</v>
      </c>
      <c r="B1033" s="57">
        <v>76.596965994900003</v>
      </c>
      <c r="C1033" s="57">
        <v>76.596965994900003</v>
      </c>
      <c r="D1033" s="57">
        <v>21.448698927900001</v>
      </c>
      <c r="E1033" s="57">
        <v>21.448698927900001</v>
      </c>
      <c r="F1033" s="57">
        <v>7.9321536573999998</v>
      </c>
      <c r="G1033" s="57">
        <v>7.9321536573999998</v>
      </c>
      <c r="H1033" s="57">
        <v>7.1239137677000004</v>
      </c>
      <c r="I1033" s="57">
        <v>7.1239137677000004</v>
      </c>
      <c r="J1033" s="57">
        <v>2.1323918065999998</v>
      </c>
      <c r="K1033" s="57">
        <v>2.1323918065999998</v>
      </c>
      <c r="L1033" s="57">
        <v>13.051283937999999</v>
      </c>
      <c r="M1033" s="57">
        <v>13.051283937999999</v>
      </c>
      <c r="N1033" s="57">
        <v>3.4711244239000001</v>
      </c>
      <c r="O1033" s="57">
        <v>3.4711244239000001</v>
      </c>
      <c r="P1033" s="57">
        <v>7.1145867226000004</v>
      </c>
      <c r="Q1033" s="57">
        <v>7.1145867226000004</v>
      </c>
      <c r="R1033" s="57">
        <v>4.5703251464000001</v>
      </c>
      <c r="S1033" s="57">
        <v>4.5703251464000001</v>
      </c>
      <c r="T1033" s="57">
        <v>0</v>
      </c>
      <c r="U1033" s="57">
        <v>0</v>
      </c>
      <c r="V1033" s="57">
        <v>0</v>
      </c>
      <c r="W1033" s="57">
        <v>0</v>
      </c>
      <c r="X1033" s="57">
        <v>9.7524876044000006</v>
      </c>
      <c r="Y1033" s="57">
        <v>9.7524876044000006</v>
      </c>
    </row>
    <row r="1034" spans="1:25" customFormat="1" x14ac:dyDescent="0.3">
      <c r="A1034" s="58" t="s">
        <v>310</v>
      </c>
      <c r="B1034" s="59">
        <v>0</v>
      </c>
      <c r="C1034" s="60">
        <v>0</v>
      </c>
      <c r="D1034" s="67">
        <v>0</v>
      </c>
      <c r="E1034" s="71">
        <v>0</v>
      </c>
      <c r="F1034" s="67">
        <v>0</v>
      </c>
      <c r="G1034" s="71">
        <v>0</v>
      </c>
      <c r="H1034" s="67">
        <v>0</v>
      </c>
      <c r="I1034" s="71">
        <v>0</v>
      </c>
      <c r="J1034" s="67">
        <v>0</v>
      </c>
      <c r="K1034" s="71">
        <v>0</v>
      </c>
      <c r="L1034" s="67">
        <v>0</v>
      </c>
      <c r="M1034" s="71">
        <v>0</v>
      </c>
      <c r="N1034" s="67">
        <v>0</v>
      </c>
      <c r="O1034" s="71">
        <v>0</v>
      </c>
      <c r="P1034" s="67">
        <v>0</v>
      </c>
      <c r="Q1034" s="71">
        <v>0</v>
      </c>
      <c r="R1034" s="67">
        <v>0</v>
      </c>
      <c r="S1034" s="71">
        <v>0</v>
      </c>
      <c r="T1034" s="67"/>
      <c r="U1034" s="71"/>
      <c r="V1034" s="67"/>
      <c r="W1034" s="71"/>
      <c r="X1034" s="67">
        <v>0</v>
      </c>
      <c r="Y1034" s="71">
        <v>0</v>
      </c>
    </row>
    <row r="1035" spans="1:25" customFormat="1" x14ac:dyDescent="0.3">
      <c r="A1035" s="58" t="s">
        <v>311</v>
      </c>
      <c r="B1035" s="61">
        <v>76.250485951300007</v>
      </c>
      <c r="C1035" s="62">
        <v>0.99547658266747696</v>
      </c>
      <c r="D1035" s="69">
        <v>21.448698927900001</v>
      </c>
      <c r="E1035" s="72">
        <v>100</v>
      </c>
      <c r="F1035" s="69">
        <v>7.9321536573999998</v>
      </c>
      <c r="G1035" s="72">
        <v>100</v>
      </c>
      <c r="H1035" s="69">
        <v>7.1239137677000004</v>
      </c>
      <c r="I1035" s="72">
        <v>100</v>
      </c>
      <c r="J1035" s="69">
        <v>2.1323918065999998</v>
      </c>
      <c r="K1035" s="72">
        <v>100</v>
      </c>
      <c r="L1035" s="69">
        <v>12.704803894399999</v>
      </c>
      <c r="M1035" s="72">
        <v>97.345241700004806</v>
      </c>
      <c r="N1035" s="69">
        <v>3.4711244239000001</v>
      </c>
      <c r="O1035" s="72">
        <v>100</v>
      </c>
      <c r="P1035" s="69">
        <v>7.1145867226000004</v>
      </c>
      <c r="Q1035" s="72">
        <v>100</v>
      </c>
      <c r="R1035" s="69">
        <v>4.5703251464000001</v>
      </c>
      <c r="S1035" s="72">
        <v>100</v>
      </c>
      <c r="T1035" s="69"/>
      <c r="U1035" s="72"/>
      <c r="V1035" s="69"/>
      <c r="W1035" s="72"/>
      <c r="X1035" s="69">
        <v>9.7524876044000006</v>
      </c>
      <c r="Y1035" s="72">
        <v>100</v>
      </c>
    </row>
    <row r="1036" spans="1:25" customFormat="1" x14ac:dyDescent="0.3">
      <c r="A1036" s="58" t="s">
        <v>312</v>
      </c>
      <c r="B1036" s="73">
        <v>4.5717033419067201</v>
      </c>
      <c r="C1036" s="73">
        <v>4.5717033419067201</v>
      </c>
      <c r="D1036" s="76">
        <v>4.4490206233149303</v>
      </c>
      <c r="E1036" s="76">
        <v>4.4490206233149303</v>
      </c>
      <c r="F1036" s="76">
        <v>4.9556815848654097</v>
      </c>
      <c r="G1036" s="78">
        <v>4.9556815848654097</v>
      </c>
      <c r="H1036" s="76">
        <v>4.7442028460868997</v>
      </c>
      <c r="I1036" s="76">
        <v>4.7442028460868997</v>
      </c>
      <c r="J1036" s="76">
        <v>4.4070564008046897</v>
      </c>
      <c r="K1036" s="76">
        <v>4.4070564008046897</v>
      </c>
      <c r="L1036" s="76">
        <v>4.1551293494661499</v>
      </c>
      <c r="M1036" s="77">
        <v>4.1551293494661499</v>
      </c>
      <c r="N1036" s="76">
        <v>4.3753576990294398</v>
      </c>
      <c r="O1036" s="76">
        <v>4.3753576990294398</v>
      </c>
      <c r="P1036" s="76">
        <v>4.9515812220117104</v>
      </c>
      <c r="Q1036" s="78">
        <v>4.9515812220117104</v>
      </c>
      <c r="R1036" s="76">
        <v>4.6403316540411099</v>
      </c>
      <c r="S1036" s="76">
        <v>4.6403316540411099</v>
      </c>
      <c r="T1036" s="76"/>
      <c r="U1036" s="76"/>
      <c r="V1036" s="76"/>
      <c r="W1036" s="76"/>
      <c r="X1036" s="76">
        <v>4.7572835066478802</v>
      </c>
      <c r="Y1036" s="76">
        <v>4.7572835066478802</v>
      </c>
    </row>
    <row r="1037" spans="1:25" customFormat="1" x14ac:dyDescent="0.3">
      <c r="A1037" s="65" t="s">
        <v>1</v>
      </c>
    </row>
    <row r="1038" spans="1:25" customFormat="1" x14ac:dyDescent="0.3">
      <c r="A1038" s="65" t="s">
        <v>1</v>
      </c>
    </row>
    <row r="1039" spans="1:25" customFormat="1" x14ac:dyDescent="0.3">
      <c r="A1039" s="53" t="s">
        <v>442</v>
      </c>
    </row>
    <row r="1040" spans="1:25" customFormat="1" x14ac:dyDescent="0.3">
      <c r="A1040" s="54" t="s">
        <v>1</v>
      </c>
    </row>
    <row r="1041" spans="1:25" customFormat="1" ht="25.5" customHeight="1" x14ac:dyDescent="0.3">
      <c r="A1041" s="114" t="s">
        <v>1</v>
      </c>
      <c r="B1041" s="113" t="s">
        <v>502</v>
      </c>
      <c r="C1041" s="113" t="s">
        <v>1</v>
      </c>
      <c r="D1041" s="113" t="s">
        <v>53</v>
      </c>
      <c r="E1041" s="113" t="s">
        <v>1</v>
      </c>
      <c r="F1041" s="113" t="s">
        <v>54</v>
      </c>
      <c r="G1041" s="113" t="s">
        <v>1</v>
      </c>
      <c r="H1041" s="116" t="s">
        <v>55</v>
      </c>
      <c r="I1041" s="116" t="s">
        <v>1</v>
      </c>
      <c r="J1041" s="116" t="s">
        <v>56</v>
      </c>
      <c r="K1041" s="116" t="s">
        <v>1</v>
      </c>
      <c r="L1041" s="116" t="s">
        <v>57</v>
      </c>
      <c r="M1041" s="116" t="s">
        <v>1</v>
      </c>
      <c r="N1041" s="116" t="s">
        <v>58</v>
      </c>
      <c r="O1041" s="116" t="s">
        <v>1</v>
      </c>
      <c r="P1041" s="116" t="s">
        <v>59</v>
      </c>
      <c r="Q1041" s="116" t="s">
        <v>1</v>
      </c>
      <c r="R1041" s="116" t="s">
        <v>60</v>
      </c>
      <c r="S1041" s="116" t="s">
        <v>1</v>
      </c>
      <c r="T1041" s="113" t="s">
        <v>61</v>
      </c>
      <c r="U1041" s="113" t="s">
        <v>1</v>
      </c>
      <c r="V1041" s="113" t="s">
        <v>62</v>
      </c>
      <c r="W1041" s="113" t="s">
        <v>1</v>
      </c>
      <c r="X1041" s="113" t="s">
        <v>63</v>
      </c>
      <c r="Y1041" s="113" t="s">
        <v>1</v>
      </c>
    </row>
    <row r="1042" spans="1:25" customFormat="1" x14ac:dyDescent="0.3">
      <c r="A1042" s="115" t="s">
        <v>1</v>
      </c>
      <c r="B1042" s="55" t="s">
        <v>14</v>
      </c>
      <c r="C1042" s="55" t="s">
        <v>15</v>
      </c>
      <c r="D1042" s="55" t="s">
        <v>14</v>
      </c>
      <c r="E1042" s="55" t="s">
        <v>15</v>
      </c>
      <c r="F1042" s="55" t="s">
        <v>14</v>
      </c>
      <c r="G1042" s="55" t="s">
        <v>15</v>
      </c>
      <c r="H1042" s="55" t="s">
        <v>14</v>
      </c>
      <c r="I1042" s="55" t="s">
        <v>15</v>
      </c>
      <c r="J1042" s="55" t="s">
        <v>14</v>
      </c>
      <c r="K1042" s="55" t="s">
        <v>15</v>
      </c>
      <c r="L1042" s="55" t="s">
        <v>14</v>
      </c>
      <c r="M1042" s="55" t="s">
        <v>15</v>
      </c>
      <c r="N1042" s="55" t="s">
        <v>14</v>
      </c>
      <c r="O1042" s="55" t="s">
        <v>15</v>
      </c>
      <c r="P1042" s="55" t="s">
        <v>14</v>
      </c>
      <c r="Q1042" s="55" t="s">
        <v>15</v>
      </c>
      <c r="R1042" s="55" t="s">
        <v>14</v>
      </c>
      <c r="S1042" s="55" t="s">
        <v>15</v>
      </c>
      <c r="T1042" s="55" t="s">
        <v>14</v>
      </c>
      <c r="U1042" s="55" t="s">
        <v>15</v>
      </c>
      <c r="V1042" s="55" t="s">
        <v>14</v>
      </c>
      <c r="W1042" s="55" t="s">
        <v>15</v>
      </c>
      <c r="X1042" s="55" t="s">
        <v>14</v>
      </c>
      <c r="Y1042" s="55" t="s">
        <v>15</v>
      </c>
    </row>
    <row r="1043" spans="1:25" customFormat="1" x14ac:dyDescent="0.3">
      <c r="A1043" s="56" t="s">
        <v>16</v>
      </c>
      <c r="B1043" s="57">
        <v>380.8636377217</v>
      </c>
      <c r="C1043" s="57">
        <v>380.8636377217</v>
      </c>
      <c r="D1043" s="57">
        <v>82.214178256300002</v>
      </c>
      <c r="E1043" s="57">
        <v>82.214178256300002</v>
      </c>
      <c r="F1043" s="57">
        <v>22.758891148099998</v>
      </c>
      <c r="G1043" s="57">
        <v>22.758891148099998</v>
      </c>
      <c r="H1043" s="57">
        <v>74.774442337799996</v>
      </c>
      <c r="I1043" s="57">
        <v>74.774442337799996</v>
      </c>
      <c r="J1043" s="57">
        <v>10.4480236348</v>
      </c>
      <c r="K1043" s="57">
        <v>10.4480236348</v>
      </c>
      <c r="L1043" s="57">
        <v>95.536499892400002</v>
      </c>
      <c r="M1043" s="57">
        <v>95.536499892400002</v>
      </c>
      <c r="N1043" s="57">
        <v>8.2086432917999996</v>
      </c>
      <c r="O1043" s="57">
        <v>8.2086432917999996</v>
      </c>
      <c r="P1043" s="57">
        <v>14.584425807500001</v>
      </c>
      <c r="Q1043" s="57">
        <v>14.584425807500001</v>
      </c>
      <c r="R1043" s="57">
        <v>53.254918732100002</v>
      </c>
      <c r="S1043" s="57">
        <v>53.254918732100002</v>
      </c>
      <c r="T1043" s="57">
        <v>2.4702542929</v>
      </c>
      <c r="U1043" s="57">
        <v>2.4702542929</v>
      </c>
      <c r="V1043" s="57">
        <v>3.3296606521999998</v>
      </c>
      <c r="W1043" s="57">
        <v>3.3296606521999998</v>
      </c>
      <c r="X1043" s="57">
        <v>13.283699675799999</v>
      </c>
      <c r="Y1043" s="57">
        <v>13.283699675799999</v>
      </c>
    </row>
    <row r="1044" spans="1:25" customFormat="1" x14ac:dyDescent="0.3">
      <c r="A1044" s="58" t="s">
        <v>310</v>
      </c>
      <c r="B1044" s="59">
        <v>0.69879836169999898</v>
      </c>
      <c r="C1044" s="60">
        <v>1.8347731116579199E-3</v>
      </c>
      <c r="D1044" s="59">
        <v>0</v>
      </c>
      <c r="E1044" s="60">
        <v>0</v>
      </c>
      <c r="F1044" s="67">
        <v>0</v>
      </c>
      <c r="G1044" s="71">
        <v>0</v>
      </c>
      <c r="H1044" s="59">
        <v>0.69879836170000098</v>
      </c>
      <c r="I1044" s="60">
        <v>9.34541722883225E-3</v>
      </c>
      <c r="J1044" s="67">
        <v>0</v>
      </c>
      <c r="K1044" s="71">
        <v>0</v>
      </c>
      <c r="L1044" s="59">
        <v>0</v>
      </c>
      <c r="M1044" s="60">
        <v>0</v>
      </c>
      <c r="N1044" s="67">
        <v>0</v>
      </c>
      <c r="O1044" s="71">
        <v>0</v>
      </c>
      <c r="P1044" s="67">
        <v>0</v>
      </c>
      <c r="Q1044" s="71">
        <v>0</v>
      </c>
      <c r="R1044" s="59">
        <v>0</v>
      </c>
      <c r="S1044" s="60">
        <v>0</v>
      </c>
      <c r="T1044" s="67">
        <v>0</v>
      </c>
      <c r="U1044" s="71">
        <v>0</v>
      </c>
      <c r="V1044" s="67">
        <v>0</v>
      </c>
      <c r="W1044" s="71">
        <v>0</v>
      </c>
      <c r="X1044" s="67">
        <v>0</v>
      </c>
      <c r="Y1044" s="71">
        <v>0</v>
      </c>
    </row>
    <row r="1045" spans="1:25" customFormat="1" x14ac:dyDescent="0.3">
      <c r="A1045" s="58" t="s">
        <v>311</v>
      </c>
      <c r="B1045" s="61">
        <v>370.32271570580002</v>
      </c>
      <c r="C1045" s="62">
        <v>0.97232363247130904</v>
      </c>
      <c r="D1045" s="61">
        <v>74.467093946000006</v>
      </c>
      <c r="E1045" s="64">
        <v>0.90576948557280801</v>
      </c>
      <c r="F1045" s="69">
        <v>22.758891148099998</v>
      </c>
      <c r="G1045" s="72">
        <v>100</v>
      </c>
      <c r="H1045" s="61">
        <v>74.075643976099997</v>
      </c>
      <c r="I1045" s="62">
        <v>0.99065458277116802</v>
      </c>
      <c r="J1045" s="69">
        <v>9.8967431818999998</v>
      </c>
      <c r="K1045" s="72">
        <v>94.723591062104703</v>
      </c>
      <c r="L1045" s="61">
        <v>95.536499892400002</v>
      </c>
      <c r="M1045" s="62">
        <v>1</v>
      </c>
      <c r="N1045" s="69">
        <v>8.2086432917999996</v>
      </c>
      <c r="O1045" s="72">
        <v>100</v>
      </c>
      <c r="P1045" s="69">
        <v>13.040666916499999</v>
      </c>
      <c r="Q1045" s="72">
        <v>89.415017695066695</v>
      </c>
      <c r="R1045" s="61">
        <v>53.254918732100101</v>
      </c>
      <c r="S1045" s="62">
        <v>1</v>
      </c>
      <c r="T1045" s="69">
        <v>2.4702542929</v>
      </c>
      <c r="U1045" s="72">
        <v>100</v>
      </c>
      <c r="V1045" s="69">
        <v>3.3296606521999901</v>
      </c>
      <c r="W1045" s="72">
        <v>100</v>
      </c>
      <c r="X1045" s="69">
        <v>13.283699675799999</v>
      </c>
      <c r="Y1045" s="72">
        <v>100</v>
      </c>
    </row>
    <row r="1046" spans="1:25" customFormat="1" x14ac:dyDescent="0.3">
      <c r="A1046" s="58" t="s">
        <v>312</v>
      </c>
      <c r="B1046" s="73">
        <v>4.7486919191063901</v>
      </c>
      <c r="C1046" s="73">
        <v>4.7486919191063901</v>
      </c>
      <c r="D1046" s="73">
        <v>4.5978270713437901</v>
      </c>
      <c r="E1046" s="73">
        <v>4.5978270713437901</v>
      </c>
      <c r="F1046" s="76">
        <v>4.7212643647302803</v>
      </c>
      <c r="G1046" s="76">
        <v>4.7212643647302803</v>
      </c>
      <c r="H1046" s="73">
        <v>4.70738685527395</v>
      </c>
      <c r="I1046" s="73">
        <v>4.70738685527395</v>
      </c>
      <c r="J1046" s="76">
        <v>4.6491063063554998</v>
      </c>
      <c r="K1046" s="76">
        <v>4.6491063063554998</v>
      </c>
      <c r="L1046" s="73">
        <v>4.9077036984510496</v>
      </c>
      <c r="M1046" s="75">
        <v>4.9077036984510496</v>
      </c>
      <c r="N1046" s="76">
        <v>4.7424704726892299</v>
      </c>
      <c r="O1046" s="76">
        <v>4.7424704726892299</v>
      </c>
      <c r="P1046" s="76">
        <v>4.4845963348701403</v>
      </c>
      <c r="Q1046" s="76">
        <v>4.4845963348701403</v>
      </c>
      <c r="R1046" s="73">
        <v>4.7904085801210297</v>
      </c>
      <c r="S1046" s="73">
        <v>4.7904085801210297</v>
      </c>
      <c r="T1046" s="76">
        <v>4.5345926315341698</v>
      </c>
      <c r="U1046" s="76">
        <v>4.5345926315341698</v>
      </c>
      <c r="V1046" s="76">
        <v>5</v>
      </c>
      <c r="W1046" s="78">
        <v>5</v>
      </c>
      <c r="X1046" s="76">
        <v>5</v>
      </c>
      <c r="Y1046" s="78">
        <v>5</v>
      </c>
    </row>
    <row r="1047" spans="1:25" customFormat="1" x14ac:dyDescent="0.3">
      <c r="A1047" s="65" t="s">
        <v>1</v>
      </c>
    </row>
    <row r="1048" spans="1:25" customFormat="1" x14ac:dyDescent="0.3">
      <c r="A1048" s="65" t="s">
        <v>1</v>
      </c>
    </row>
    <row r="1049" spans="1:25" customFormat="1" x14ac:dyDescent="0.3">
      <c r="A1049" s="53" t="s">
        <v>443</v>
      </c>
    </row>
    <row r="1050" spans="1:25" customFormat="1" x14ac:dyDescent="0.3">
      <c r="A1050" s="54" t="s">
        <v>1</v>
      </c>
    </row>
    <row r="1051" spans="1:25" customFormat="1" ht="25.5" customHeight="1" x14ac:dyDescent="0.3">
      <c r="A1051" s="114" t="s">
        <v>1</v>
      </c>
      <c r="B1051" s="113" t="s">
        <v>502</v>
      </c>
      <c r="C1051" s="113" t="s">
        <v>1</v>
      </c>
      <c r="D1051" s="113" t="s">
        <v>53</v>
      </c>
      <c r="E1051" s="113" t="s">
        <v>1</v>
      </c>
      <c r="F1051" s="113" t="s">
        <v>54</v>
      </c>
      <c r="G1051" s="113" t="s">
        <v>1</v>
      </c>
      <c r="H1051" s="116" t="s">
        <v>55</v>
      </c>
      <c r="I1051" s="116" t="s">
        <v>1</v>
      </c>
      <c r="J1051" s="116" t="s">
        <v>56</v>
      </c>
      <c r="K1051" s="116" t="s">
        <v>1</v>
      </c>
      <c r="L1051" s="116" t="s">
        <v>57</v>
      </c>
      <c r="M1051" s="116" t="s">
        <v>1</v>
      </c>
      <c r="N1051" s="116" t="s">
        <v>58</v>
      </c>
      <c r="O1051" s="116" t="s">
        <v>1</v>
      </c>
      <c r="P1051" s="116" t="s">
        <v>59</v>
      </c>
      <c r="Q1051" s="116" t="s">
        <v>1</v>
      </c>
      <c r="R1051" s="116" t="s">
        <v>60</v>
      </c>
      <c r="S1051" s="116" t="s">
        <v>1</v>
      </c>
      <c r="T1051" s="113" t="s">
        <v>61</v>
      </c>
      <c r="U1051" s="113" t="s">
        <v>1</v>
      </c>
      <c r="V1051" s="113" t="s">
        <v>62</v>
      </c>
      <c r="W1051" s="113" t="s">
        <v>1</v>
      </c>
      <c r="X1051" s="113" t="s">
        <v>63</v>
      </c>
      <c r="Y1051" s="113" t="s">
        <v>1</v>
      </c>
    </row>
    <row r="1052" spans="1:25" customFormat="1" x14ac:dyDescent="0.3">
      <c r="A1052" s="115" t="s">
        <v>1</v>
      </c>
      <c r="B1052" s="55" t="s">
        <v>14</v>
      </c>
      <c r="C1052" s="55" t="s">
        <v>15</v>
      </c>
      <c r="D1052" s="55" t="s">
        <v>14</v>
      </c>
      <c r="E1052" s="55" t="s">
        <v>15</v>
      </c>
      <c r="F1052" s="55" t="s">
        <v>14</v>
      </c>
      <c r="G1052" s="55" t="s">
        <v>15</v>
      </c>
      <c r="H1052" s="55" t="s">
        <v>14</v>
      </c>
      <c r="I1052" s="55" t="s">
        <v>15</v>
      </c>
      <c r="J1052" s="55" t="s">
        <v>14</v>
      </c>
      <c r="K1052" s="55" t="s">
        <v>15</v>
      </c>
      <c r="L1052" s="55" t="s">
        <v>14</v>
      </c>
      <c r="M1052" s="55" t="s">
        <v>15</v>
      </c>
      <c r="N1052" s="55" t="s">
        <v>14</v>
      </c>
      <c r="O1052" s="55" t="s">
        <v>15</v>
      </c>
      <c r="P1052" s="55" t="s">
        <v>14</v>
      </c>
      <c r="Q1052" s="55" t="s">
        <v>15</v>
      </c>
      <c r="R1052" s="55" t="s">
        <v>14</v>
      </c>
      <c r="S1052" s="55" t="s">
        <v>15</v>
      </c>
      <c r="T1052" s="55" t="s">
        <v>14</v>
      </c>
      <c r="U1052" s="55" t="s">
        <v>15</v>
      </c>
      <c r="V1052" s="55" t="s">
        <v>14</v>
      </c>
      <c r="W1052" s="55" t="s">
        <v>15</v>
      </c>
      <c r="X1052" s="55" t="s">
        <v>14</v>
      </c>
      <c r="Y1052" s="55" t="s">
        <v>15</v>
      </c>
    </row>
    <row r="1053" spans="1:25" customFormat="1" x14ac:dyDescent="0.3">
      <c r="A1053" s="56" t="s">
        <v>16</v>
      </c>
      <c r="B1053" s="57">
        <v>57.39729784</v>
      </c>
      <c r="C1053" s="57">
        <v>57.39729784</v>
      </c>
      <c r="D1053" s="57">
        <v>6.9828469383999998</v>
      </c>
      <c r="E1053" s="57">
        <v>6.9828469383999998</v>
      </c>
      <c r="F1053" s="57">
        <v>8.1848930420000006</v>
      </c>
      <c r="G1053" s="57">
        <v>8.1848930420000006</v>
      </c>
      <c r="H1053" s="57">
        <v>19.8024340194</v>
      </c>
      <c r="I1053" s="57">
        <v>19.8024340194</v>
      </c>
      <c r="J1053" s="57">
        <v>0.80154546510000002</v>
      </c>
      <c r="K1053" s="57">
        <v>0.80154546510000002</v>
      </c>
      <c r="L1053" s="57">
        <v>7.3027580506999996</v>
      </c>
      <c r="M1053" s="57">
        <v>7.3027580506999996</v>
      </c>
      <c r="N1053" s="57">
        <v>0</v>
      </c>
      <c r="O1053" s="57">
        <v>0</v>
      </c>
      <c r="P1053" s="57">
        <v>0</v>
      </c>
      <c r="Q1053" s="57">
        <v>0</v>
      </c>
      <c r="R1053" s="57">
        <v>12.198948762000001</v>
      </c>
      <c r="S1053" s="57">
        <v>12.198948762000001</v>
      </c>
      <c r="T1053" s="57">
        <v>0</v>
      </c>
      <c r="U1053" s="57">
        <v>0</v>
      </c>
      <c r="V1053" s="57">
        <v>0.44264235819999997</v>
      </c>
      <c r="W1053" s="57">
        <v>0.44264235819999997</v>
      </c>
      <c r="X1053" s="57">
        <v>1.6812292042000001</v>
      </c>
      <c r="Y1053" s="57">
        <v>1.6812292042000001</v>
      </c>
    </row>
    <row r="1054" spans="1:25" customFormat="1" x14ac:dyDescent="0.3">
      <c r="A1054" s="58" t="s">
        <v>310</v>
      </c>
      <c r="B1054" s="59">
        <v>0</v>
      </c>
      <c r="C1054" s="60">
        <v>0</v>
      </c>
      <c r="D1054" s="67">
        <v>0</v>
      </c>
      <c r="E1054" s="71">
        <v>0</v>
      </c>
      <c r="F1054" s="67">
        <v>0</v>
      </c>
      <c r="G1054" s="71">
        <v>0</v>
      </c>
      <c r="H1054" s="67">
        <v>0</v>
      </c>
      <c r="I1054" s="71">
        <v>0</v>
      </c>
      <c r="J1054" s="67">
        <v>0</v>
      </c>
      <c r="K1054" s="71">
        <v>0</v>
      </c>
      <c r="L1054" s="67">
        <v>0</v>
      </c>
      <c r="M1054" s="71">
        <v>0</v>
      </c>
      <c r="N1054" s="67"/>
      <c r="O1054" s="71"/>
      <c r="P1054" s="67"/>
      <c r="Q1054" s="71"/>
      <c r="R1054" s="67">
        <v>0</v>
      </c>
      <c r="S1054" s="71">
        <v>0</v>
      </c>
      <c r="T1054" s="67"/>
      <c r="U1054" s="71"/>
      <c r="V1054" s="67">
        <v>0</v>
      </c>
      <c r="W1054" s="71">
        <v>0</v>
      </c>
      <c r="X1054" s="67">
        <v>0</v>
      </c>
      <c r="Y1054" s="71">
        <v>0</v>
      </c>
    </row>
    <row r="1055" spans="1:25" customFormat="1" x14ac:dyDescent="0.3">
      <c r="A1055" s="58" t="s">
        <v>311</v>
      </c>
      <c r="B1055" s="61">
        <v>56.595752374900002</v>
      </c>
      <c r="C1055" s="62">
        <v>0.98603513588158098</v>
      </c>
      <c r="D1055" s="69">
        <v>6.98284693839999</v>
      </c>
      <c r="E1055" s="72">
        <v>100</v>
      </c>
      <c r="F1055" s="69">
        <v>8.1848930420000006</v>
      </c>
      <c r="G1055" s="72">
        <v>100</v>
      </c>
      <c r="H1055" s="69">
        <v>19.8024340194</v>
      </c>
      <c r="I1055" s="72">
        <v>100</v>
      </c>
      <c r="J1055" s="69">
        <v>0</v>
      </c>
      <c r="K1055" s="70">
        <v>0</v>
      </c>
      <c r="L1055" s="69">
        <v>7.3027580506999996</v>
      </c>
      <c r="M1055" s="72">
        <v>100</v>
      </c>
      <c r="N1055" s="69"/>
      <c r="O1055" s="72"/>
      <c r="P1055" s="69"/>
      <c r="Q1055" s="72"/>
      <c r="R1055" s="69">
        <v>12.198948762000001</v>
      </c>
      <c r="S1055" s="72">
        <v>100</v>
      </c>
      <c r="T1055" s="69"/>
      <c r="U1055" s="72"/>
      <c r="V1055" s="69">
        <v>0.44264235819999997</v>
      </c>
      <c r="W1055" s="72">
        <v>100</v>
      </c>
      <c r="X1055" s="69">
        <v>1.6812292042000001</v>
      </c>
      <c r="Y1055" s="72">
        <v>100</v>
      </c>
    </row>
    <row r="1056" spans="1:25" customFormat="1" x14ac:dyDescent="0.3">
      <c r="A1056" s="58" t="s">
        <v>312</v>
      </c>
      <c r="B1056" s="73">
        <v>4.5950320113118401</v>
      </c>
      <c r="C1056" s="73">
        <v>4.5950320113118401</v>
      </c>
      <c r="D1056" s="76">
        <v>4.76075285695969</v>
      </c>
      <c r="E1056" s="76">
        <v>4.76075285695969</v>
      </c>
      <c r="F1056" s="76">
        <v>4.1298921010872798</v>
      </c>
      <c r="G1056" s="77">
        <v>4.1298921010872798</v>
      </c>
      <c r="H1056" s="76">
        <v>4.4818684612483404</v>
      </c>
      <c r="I1056" s="76">
        <v>4.4818684612483404</v>
      </c>
      <c r="J1056" s="76">
        <v>3</v>
      </c>
      <c r="K1056" s="77">
        <v>3</v>
      </c>
      <c r="L1056" s="76">
        <v>5</v>
      </c>
      <c r="M1056" s="78">
        <v>5</v>
      </c>
      <c r="N1056" s="76"/>
      <c r="O1056" s="76"/>
      <c r="P1056" s="76"/>
      <c r="Q1056" s="76"/>
      <c r="R1056" s="76">
        <v>4.7878222537615098</v>
      </c>
      <c r="S1056" s="76">
        <v>4.7878222537615098</v>
      </c>
      <c r="T1056" s="76"/>
      <c r="U1056" s="76"/>
      <c r="V1056" s="76">
        <v>5</v>
      </c>
      <c r="W1056" s="78">
        <v>5</v>
      </c>
      <c r="X1056" s="76">
        <v>5</v>
      </c>
      <c r="Y1056" s="78">
        <v>5</v>
      </c>
    </row>
    <row r="1057" spans="1:25" customFormat="1" x14ac:dyDescent="0.3">
      <c r="A1057" s="65" t="s">
        <v>1</v>
      </c>
    </row>
    <row r="1058" spans="1:25" customFormat="1" x14ac:dyDescent="0.3">
      <c r="A1058" s="65" t="s">
        <v>1</v>
      </c>
    </row>
    <row r="1059" spans="1:25" customFormat="1" x14ac:dyDescent="0.3">
      <c r="A1059" s="53" t="s">
        <v>444</v>
      </c>
    </row>
    <row r="1060" spans="1:25" customFormat="1" x14ac:dyDescent="0.3">
      <c r="A1060" s="54" t="s">
        <v>1</v>
      </c>
    </row>
    <row r="1061" spans="1:25" customFormat="1" ht="25.5" customHeight="1" x14ac:dyDescent="0.3">
      <c r="A1061" s="114" t="s">
        <v>1</v>
      </c>
      <c r="B1061" s="113" t="s">
        <v>502</v>
      </c>
      <c r="C1061" s="113" t="s">
        <v>1</v>
      </c>
      <c r="D1061" s="113" t="s">
        <v>53</v>
      </c>
      <c r="E1061" s="113" t="s">
        <v>1</v>
      </c>
      <c r="F1061" s="113" t="s">
        <v>54</v>
      </c>
      <c r="G1061" s="113" t="s">
        <v>1</v>
      </c>
      <c r="H1061" s="116" t="s">
        <v>55</v>
      </c>
      <c r="I1061" s="116" t="s">
        <v>1</v>
      </c>
      <c r="J1061" s="116" t="s">
        <v>56</v>
      </c>
      <c r="K1061" s="116" t="s">
        <v>1</v>
      </c>
      <c r="L1061" s="116" t="s">
        <v>57</v>
      </c>
      <c r="M1061" s="116" t="s">
        <v>1</v>
      </c>
      <c r="N1061" s="116" t="s">
        <v>58</v>
      </c>
      <c r="O1061" s="116" t="s">
        <v>1</v>
      </c>
      <c r="P1061" s="116" t="s">
        <v>59</v>
      </c>
      <c r="Q1061" s="116" t="s">
        <v>1</v>
      </c>
      <c r="R1061" s="116" t="s">
        <v>60</v>
      </c>
      <c r="S1061" s="116" t="s">
        <v>1</v>
      </c>
      <c r="T1061" s="113" t="s">
        <v>61</v>
      </c>
      <c r="U1061" s="113" t="s">
        <v>1</v>
      </c>
      <c r="V1061" s="113" t="s">
        <v>62</v>
      </c>
      <c r="W1061" s="113" t="s">
        <v>1</v>
      </c>
      <c r="X1061" s="113" t="s">
        <v>63</v>
      </c>
      <c r="Y1061" s="113" t="s">
        <v>1</v>
      </c>
    </row>
    <row r="1062" spans="1:25" customFormat="1" x14ac:dyDescent="0.3">
      <c r="A1062" s="115" t="s">
        <v>1</v>
      </c>
      <c r="B1062" s="55" t="s">
        <v>14</v>
      </c>
      <c r="C1062" s="55" t="s">
        <v>15</v>
      </c>
      <c r="D1062" s="55" t="s">
        <v>14</v>
      </c>
      <c r="E1062" s="55" t="s">
        <v>15</v>
      </c>
      <c r="F1062" s="55" t="s">
        <v>14</v>
      </c>
      <c r="G1062" s="55" t="s">
        <v>15</v>
      </c>
      <c r="H1062" s="55" t="s">
        <v>14</v>
      </c>
      <c r="I1062" s="55" t="s">
        <v>15</v>
      </c>
      <c r="J1062" s="55" t="s">
        <v>14</v>
      </c>
      <c r="K1062" s="55" t="s">
        <v>15</v>
      </c>
      <c r="L1062" s="55" t="s">
        <v>14</v>
      </c>
      <c r="M1062" s="55" t="s">
        <v>15</v>
      </c>
      <c r="N1062" s="55" t="s">
        <v>14</v>
      </c>
      <c r="O1062" s="55" t="s">
        <v>15</v>
      </c>
      <c r="P1062" s="55" t="s">
        <v>14</v>
      </c>
      <c r="Q1062" s="55" t="s">
        <v>15</v>
      </c>
      <c r="R1062" s="55" t="s">
        <v>14</v>
      </c>
      <c r="S1062" s="55" t="s">
        <v>15</v>
      </c>
      <c r="T1062" s="55" t="s">
        <v>14</v>
      </c>
      <c r="U1062" s="55" t="s">
        <v>15</v>
      </c>
      <c r="V1062" s="55" t="s">
        <v>14</v>
      </c>
      <c r="W1062" s="55" t="s">
        <v>15</v>
      </c>
      <c r="X1062" s="55" t="s">
        <v>14</v>
      </c>
      <c r="Y1062" s="55" t="s">
        <v>15</v>
      </c>
    </row>
    <row r="1063" spans="1:25" customFormat="1" x14ac:dyDescent="0.3">
      <c r="A1063" s="56" t="s">
        <v>16</v>
      </c>
      <c r="B1063" s="57">
        <v>421.91156054739997</v>
      </c>
      <c r="C1063" s="57">
        <v>421.91156054739997</v>
      </c>
      <c r="D1063" s="57">
        <v>65.9096933549</v>
      </c>
      <c r="E1063" s="57">
        <v>65.9096933549</v>
      </c>
      <c r="F1063" s="57">
        <v>28.839165557899999</v>
      </c>
      <c r="G1063" s="57">
        <v>28.839165557899999</v>
      </c>
      <c r="H1063" s="57">
        <v>90.303226313600007</v>
      </c>
      <c r="I1063" s="57">
        <v>90.303226313600007</v>
      </c>
      <c r="J1063" s="57">
        <v>21.757938062800001</v>
      </c>
      <c r="K1063" s="57">
        <v>21.757938062800001</v>
      </c>
      <c r="L1063" s="57">
        <v>110.14183037879999</v>
      </c>
      <c r="M1063" s="57">
        <v>110.14183037879999</v>
      </c>
      <c r="N1063" s="57">
        <v>18.043390367299999</v>
      </c>
      <c r="O1063" s="57">
        <v>18.043390367299999</v>
      </c>
      <c r="P1063" s="57">
        <v>18.765576172799999</v>
      </c>
      <c r="Q1063" s="57">
        <v>18.765576172799999</v>
      </c>
      <c r="R1063" s="57">
        <v>41.748430671800001</v>
      </c>
      <c r="S1063" s="57">
        <v>41.748430671800001</v>
      </c>
      <c r="T1063" s="57">
        <v>7.2516605898000002</v>
      </c>
      <c r="U1063" s="57">
        <v>7.2516605898000002</v>
      </c>
      <c r="V1063" s="57">
        <v>5.1230681545000003</v>
      </c>
      <c r="W1063" s="57">
        <v>5.1230681545000003</v>
      </c>
      <c r="X1063" s="57">
        <v>14.0275809232</v>
      </c>
      <c r="Y1063" s="57">
        <v>14.0275809232</v>
      </c>
    </row>
    <row r="1064" spans="1:25" customFormat="1" x14ac:dyDescent="0.3">
      <c r="A1064" s="58" t="s">
        <v>310</v>
      </c>
      <c r="B1064" s="59">
        <v>2.1444579909999999</v>
      </c>
      <c r="C1064" s="60">
        <v>5.0827192035641797E-3</v>
      </c>
      <c r="D1064" s="59">
        <v>0</v>
      </c>
      <c r="E1064" s="60">
        <v>0</v>
      </c>
      <c r="F1064" s="67">
        <v>0</v>
      </c>
      <c r="G1064" s="71">
        <v>0</v>
      </c>
      <c r="H1064" s="59">
        <v>0</v>
      </c>
      <c r="I1064" s="60">
        <v>0</v>
      </c>
      <c r="J1064" s="67">
        <v>0</v>
      </c>
      <c r="K1064" s="71">
        <v>0</v>
      </c>
      <c r="L1064" s="59">
        <v>0</v>
      </c>
      <c r="M1064" s="60">
        <v>0</v>
      </c>
      <c r="N1064" s="67">
        <v>0</v>
      </c>
      <c r="O1064" s="71">
        <v>0</v>
      </c>
      <c r="P1064" s="67">
        <v>0</v>
      </c>
      <c r="Q1064" s="71">
        <v>0</v>
      </c>
      <c r="R1064" s="59">
        <v>2.1444579909999999</v>
      </c>
      <c r="S1064" s="63">
        <v>5.1366194045912403E-2</v>
      </c>
      <c r="T1064" s="67">
        <v>0</v>
      </c>
      <c r="U1064" s="71">
        <v>0</v>
      </c>
      <c r="V1064" s="67">
        <v>0</v>
      </c>
      <c r="W1064" s="71">
        <v>0</v>
      </c>
      <c r="X1064" s="67">
        <v>0</v>
      </c>
      <c r="Y1064" s="71">
        <v>0</v>
      </c>
    </row>
    <row r="1065" spans="1:25" customFormat="1" x14ac:dyDescent="0.3">
      <c r="A1065" s="58" t="s">
        <v>311</v>
      </c>
      <c r="B1065" s="61">
        <v>415.99190138820097</v>
      </c>
      <c r="C1065" s="62">
        <v>0.98596943124402803</v>
      </c>
      <c r="D1065" s="61">
        <v>65.4518553395</v>
      </c>
      <c r="E1065" s="62">
        <v>0.99305355567450904</v>
      </c>
      <c r="F1065" s="69">
        <v>28.839165557899999</v>
      </c>
      <c r="G1065" s="72">
        <v>100</v>
      </c>
      <c r="H1065" s="61">
        <v>89.041265956399997</v>
      </c>
      <c r="I1065" s="62">
        <v>0.98602530154551105</v>
      </c>
      <c r="J1065" s="69">
        <v>20.9105183024</v>
      </c>
      <c r="K1065" s="72">
        <v>96.105238658396402</v>
      </c>
      <c r="L1065" s="61">
        <v>108.93384734359999</v>
      </c>
      <c r="M1065" s="62">
        <v>0.98903247720647602</v>
      </c>
      <c r="N1065" s="69">
        <v>18.043390367299999</v>
      </c>
      <c r="O1065" s="72">
        <v>100</v>
      </c>
      <c r="P1065" s="69">
        <v>18.765576172799999</v>
      </c>
      <c r="Q1065" s="72">
        <v>100</v>
      </c>
      <c r="R1065" s="61">
        <v>39.603972680799998</v>
      </c>
      <c r="S1065" s="62">
        <v>0.94863380595408797</v>
      </c>
      <c r="T1065" s="69">
        <v>7.2516605898000002</v>
      </c>
      <c r="U1065" s="72">
        <v>100</v>
      </c>
      <c r="V1065" s="69">
        <v>5.1230681544999896</v>
      </c>
      <c r="W1065" s="72">
        <v>100</v>
      </c>
      <c r="X1065" s="69">
        <v>14.0275809232</v>
      </c>
      <c r="Y1065" s="72">
        <v>100</v>
      </c>
    </row>
    <row r="1066" spans="1:25" customFormat="1" x14ac:dyDescent="0.3">
      <c r="A1066" s="58" t="s">
        <v>312</v>
      </c>
      <c r="B1066" s="73">
        <v>4.72014547295597</v>
      </c>
      <c r="C1066" s="73">
        <v>4.72014547295597</v>
      </c>
      <c r="D1066" s="73">
        <v>4.7564577320081503</v>
      </c>
      <c r="E1066" s="73">
        <v>4.7564577320081503</v>
      </c>
      <c r="F1066" s="76">
        <v>4.4891673055927104</v>
      </c>
      <c r="G1066" s="77">
        <v>4.4891673055927104</v>
      </c>
      <c r="H1066" s="73">
        <v>4.7125620285374996</v>
      </c>
      <c r="I1066" s="73">
        <v>4.7125620285374996</v>
      </c>
      <c r="J1066" s="76">
        <v>4.7390701884290003</v>
      </c>
      <c r="K1066" s="76">
        <v>4.7390701884290003</v>
      </c>
      <c r="L1066" s="73">
        <v>4.84164043711991</v>
      </c>
      <c r="M1066" s="75">
        <v>4.84164043711991</v>
      </c>
      <c r="N1066" s="76">
        <v>4.9277899967646199</v>
      </c>
      <c r="O1066" s="78">
        <v>4.9277899967646199</v>
      </c>
      <c r="P1066" s="76">
        <v>4.7751937429123696</v>
      </c>
      <c r="Q1066" s="76">
        <v>4.7751937429123696</v>
      </c>
      <c r="R1066" s="73">
        <v>4.4700924729478899</v>
      </c>
      <c r="S1066" s="73">
        <v>4.4700924729478899</v>
      </c>
      <c r="T1066" s="76">
        <v>4.2973289543684299</v>
      </c>
      <c r="U1066" s="77">
        <v>4.2973289543684299</v>
      </c>
      <c r="V1066" s="76">
        <v>4.85632848535238</v>
      </c>
      <c r="W1066" s="76">
        <v>4.85632848535238</v>
      </c>
      <c r="X1066" s="76">
        <v>4.6622167668437102</v>
      </c>
      <c r="Y1066" s="76">
        <v>4.6622167668437102</v>
      </c>
    </row>
    <row r="1067" spans="1:25" customFormat="1" x14ac:dyDescent="0.3">
      <c r="A1067" s="65" t="s">
        <v>1</v>
      </c>
    </row>
    <row r="1068" spans="1:25" customFormat="1" x14ac:dyDescent="0.3">
      <c r="A1068" s="65" t="s">
        <v>1</v>
      </c>
    </row>
    <row r="1069" spans="1:25" customFormat="1" x14ac:dyDescent="0.3">
      <c r="A1069" s="53" t="s">
        <v>445</v>
      </c>
    </row>
    <row r="1070" spans="1:25" customFormat="1" x14ac:dyDescent="0.3">
      <c r="A1070" s="54" t="s">
        <v>1</v>
      </c>
    </row>
    <row r="1071" spans="1:25" customFormat="1" ht="25.5" customHeight="1" x14ac:dyDescent="0.3">
      <c r="A1071" s="114" t="s">
        <v>1</v>
      </c>
      <c r="B1071" s="113" t="s">
        <v>502</v>
      </c>
      <c r="C1071" s="113" t="s">
        <v>1</v>
      </c>
      <c r="D1071" s="113" t="s">
        <v>53</v>
      </c>
      <c r="E1071" s="113" t="s">
        <v>1</v>
      </c>
      <c r="F1071" s="113" t="s">
        <v>54</v>
      </c>
      <c r="G1071" s="113" t="s">
        <v>1</v>
      </c>
      <c r="H1071" s="116" t="s">
        <v>55</v>
      </c>
      <c r="I1071" s="116" t="s">
        <v>1</v>
      </c>
      <c r="J1071" s="116" t="s">
        <v>56</v>
      </c>
      <c r="K1071" s="116" t="s">
        <v>1</v>
      </c>
      <c r="L1071" s="116" t="s">
        <v>57</v>
      </c>
      <c r="M1071" s="116" t="s">
        <v>1</v>
      </c>
      <c r="N1071" s="116" t="s">
        <v>58</v>
      </c>
      <c r="O1071" s="116" t="s">
        <v>1</v>
      </c>
      <c r="P1071" s="116" t="s">
        <v>59</v>
      </c>
      <c r="Q1071" s="116" t="s">
        <v>1</v>
      </c>
      <c r="R1071" s="116" t="s">
        <v>60</v>
      </c>
      <c r="S1071" s="116" t="s">
        <v>1</v>
      </c>
      <c r="T1071" s="113" t="s">
        <v>61</v>
      </c>
      <c r="U1071" s="113" t="s">
        <v>1</v>
      </c>
      <c r="V1071" s="113" t="s">
        <v>62</v>
      </c>
      <c r="W1071" s="113" t="s">
        <v>1</v>
      </c>
      <c r="X1071" s="113" t="s">
        <v>63</v>
      </c>
      <c r="Y1071" s="113" t="s">
        <v>1</v>
      </c>
    </row>
    <row r="1072" spans="1:25" customFormat="1" x14ac:dyDescent="0.3">
      <c r="A1072" s="115" t="s">
        <v>1</v>
      </c>
      <c r="B1072" s="55" t="s">
        <v>14</v>
      </c>
      <c r="C1072" s="55" t="s">
        <v>15</v>
      </c>
      <c r="D1072" s="55" t="s">
        <v>14</v>
      </c>
      <c r="E1072" s="55" t="s">
        <v>15</v>
      </c>
      <c r="F1072" s="55" t="s">
        <v>14</v>
      </c>
      <c r="G1072" s="55" t="s">
        <v>15</v>
      </c>
      <c r="H1072" s="55" t="s">
        <v>14</v>
      </c>
      <c r="I1072" s="55" t="s">
        <v>15</v>
      </c>
      <c r="J1072" s="55" t="s">
        <v>14</v>
      </c>
      <c r="K1072" s="55" t="s">
        <v>15</v>
      </c>
      <c r="L1072" s="55" t="s">
        <v>14</v>
      </c>
      <c r="M1072" s="55" t="s">
        <v>15</v>
      </c>
      <c r="N1072" s="55" t="s">
        <v>14</v>
      </c>
      <c r="O1072" s="55" t="s">
        <v>15</v>
      </c>
      <c r="P1072" s="55" t="s">
        <v>14</v>
      </c>
      <c r="Q1072" s="55" t="s">
        <v>15</v>
      </c>
      <c r="R1072" s="55" t="s">
        <v>14</v>
      </c>
      <c r="S1072" s="55" t="s">
        <v>15</v>
      </c>
      <c r="T1072" s="55" t="s">
        <v>14</v>
      </c>
      <c r="U1072" s="55" t="s">
        <v>15</v>
      </c>
      <c r="V1072" s="55" t="s">
        <v>14</v>
      </c>
      <c r="W1072" s="55" t="s">
        <v>15</v>
      </c>
      <c r="X1072" s="55" t="s">
        <v>14</v>
      </c>
      <c r="Y1072" s="55" t="s">
        <v>15</v>
      </c>
    </row>
    <row r="1073" spans="1:25" customFormat="1" x14ac:dyDescent="0.3">
      <c r="A1073" s="56" t="s">
        <v>16</v>
      </c>
      <c r="B1073" s="57">
        <v>189.27530528200001</v>
      </c>
      <c r="C1073" s="57">
        <v>189.27530528200001</v>
      </c>
      <c r="D1073" s="57">
        <v>69.299437077999997</v>
      </c>
      <c r="E1073" s="57">
        <v>69.299437077999997</v>
      </c>
      <c r="F1073" s="57">
        <v>29.5488143675</v>
      </c>
      <c r="G1073" s="57">
        <v>29.5488143675</v>
      </c>
      <c r="H1073" s="57">
        <v>16.9311815905</v>
      </c>
      <c r="I1073" s="57">
        <v>16.9311815905</v>
      </c>
      <c r="J1073" s="57">
        <v>5.6610665067000001</v>
      </c>
      <c r="K1073" s="57">
        <v>5.6610665067000001</v>
      </c>
      <c r="L1073" s="57">
        <v>32.347576958300003</v>
      </c>
      <c r="M1073" s="57">
        <v>32.347576958300003</v>
      </c>
      <c r="N1073" s="57">
        <v>9.3489045522000005</v>
      </c>
      <c r="O1073" s="57">
        <v>9.3489045522000005</v>
      </c>
      <c r="P1073" s="57">
        <v>2.7449702810000001</v>
      </c>
      <c r="Q1073" s="57">
        <v>2.7449702810000001</v>
      </c>
      <c r="R1073" s="57">
        <v>14.4074603603</v>
      </c>
      <c r="S1073" s="57">
        <v>14.4074603603</v>
      </c>
      <c r="T1073" s="57">
        <v>1.6913949929000001</v>
      </c>
      <c r="U1073" s="57">
        <v>1.6913949929000001</v>
      </c>
      <c r="V1073" s="57">
        <v>0</v>
      </c>
      <c r="W1073" s="57">
        <v>0</v>
      </c>
      <c r="X1073" s="57">
        <v>7.2944985946000003</v>
      </c>
      <c r="Y1073" s="57">
        <v>7.2944985946000003</v>
      </c>
    </row>
    <row r="1074" spans="1:25" customFormat="1" x14ac:dyDescent="0.3">
      <c r="A1074" s="58" t="s">
        <v>310</v>
      </c>
      <c r="B1074" s="59">
        <v>4.2400324259</v>
      </c>
      <c r="C1074" s="60">
        <v>2.2401403181375401E-2</v>
      </c>
      <c r="D1074" s="59">
        <v>0</v>
      </c>
      <c r="E1074" s="60">
        <v>0</v>
      </c>
      <c r="F1074" s="67">
        <v>0</v>
      </c>
      <c r="G1074" s="71">
        <v>0</v>
      </c>
      <c r="H1074" s="67">
        <v>4.2400324259</v>
      </c>
      <c r="I1074" s="68">
        <v>25.042743787468801</v>
      </c>
      <c r="J1074" s="67">
        <v>0</v>
      </c>
      <c r="K1074" s="71">
        <v>0</v>
      </c>
      <c r="L1074" s="67">
        <v>0</v>
      </c>
      <c r="M1074" s="71">
        <v>0</v>
      </c>
      <c r="N1074" s="67">
        <v>0</v>
      </c>
      <c r="O1074" s="71">
        <v>0</v>
      </c>
      <c r="P1074" s="67">
        <v>0</v>
      </c>
      <c r="Q1074" s="71">
        <v>0</v>
      </c>
      <c r="R1074" s="67">
        <v>0</v>
      </c>
      <c r="S1074" s="71">
        <v>0</v>
      </c>
      <c r="T1074" s="67">
        <v>0</v>
      </c>
      <c r="U1074" s="71">
        <v>0</v>
      </c>
      <c r="V1074" s="67"/>
      <c r="W1074" s="71"/>
      <c r="X1074" s="67">
        <v>0</v>
      </c>
      <c r="Y1074" s="71">
        <v>0</v>
      </c>
    </row>
    <row r="1075" spans="1:25" customFormat="1" x14ac:dyDescent="0.3">
      <c r="A1075" s="58" t="s">
        <v>311</v>
      </c>
      <c r="B1075" s="61">
        <v>172.75805535379999</v>
      </c>
      <c r="C1075" s="62">
        <v>0.91273425815591203</v>
      </c>
      <c r="D1075" s="61">
        <v>68.331017921899999</v>
      </c>
      <c r="E1075" s="63">
        <v>0.98602558408937702</v>
      </c>
      <c r="F1075" s="69">
        <v>28.816123223999998</v>
      </c>
      <c r="G1075" s="72">
        <v>97.520404255861195</v>
      </c>
      <c r="H1075" s="69">
        <v>12.691149164600001</v>
      </c>
      <c r="I1075" s="70">
        <v>74.957256212531206</v>
      </c>
      <c r="J1075" s="69">
        <v>5.10978605379999</v>
      </c>
      <c r="K1075" s="72">
        <v>90.2618976080294</v>
      </c>
      <c r="L1075" s="69">
        <v>27.908322131799999</v>
      </c>
      <c r="M1075" s="72">
        <v>86.276391482976393</v>
      </c>
      <c r="N1075" s="69">
        <v>9.3489045522000005</v>
      </c>
      <c r="O1075" s="72">
        <v>100</v>
      </c>
      <c r="P1075" s="69">
        <v>2.7449702810000001</v>
      </c>
      <c r="Q1075" s="72">
        <v>100</v>
      </c>
      <c r="R1075" s="69">
        <v>9.7518355226000004</v>
      </c>
      <c r="S1075" s="70">
        <v>67.686013209318602</v>
      </c>
      <c r="T1075" s="69">
        <v>0.76144790729999801</v>
      </c>
      <c r="U1075" s="70">
        <v>45.018928783421003</v>
      </c>
      <c r="V1075" s="69"/>
      <c r="W1075" s="72"/>
      <c r="X1075" s="69">
        <v>7.2944985946000003</v>
      </c>
      <c r="Y1075" s="72">
        <v>100</v>
      </c>
    </row>
    <row r="1076" spans="1:25" customFormat="1" x14ac:dyDescent="0.3">
      <c r="A1076" s="58" t="s">
        <v>312</v>
      </c>
      <c r="B1076" s="73">
        <v>4.3470562372113504</v>
      </c>
      <c r="C1076" s="73">
        <v>4.3470562372113504</v>
      </c>
      <c r="D1076" s="73">
        <v>4.3908709214219499</v>
      </c>
      <c r="E1076" s="73">
        <v>4.3908709214219499</v>
      </c>
      <c r="F1076" s="76">
        <v>4.3746009244003599</v>
      </c>
      <c r="G1076" s="76">
        <v>4.3746009244003599</v>
      </c>
      <c r="H1076" s="76">
        <v>3.9880313873183102</v>
      </c>
      <c r="I1076" s="76">
        <v>3.9880313873183102</v>
      </c>
      <c r="J1076" s="76">
        <v>4.5579982370568199</v>
      </c>
      <c r="K1076" s="76">
        <v>4.5579982370568199</v>
      </c>
      <c r="L1076" s="76">
        <v>4.4597021069914904</v>
      </c>
      <c r="M1076" s="76">
        <v>4.4597021069914904</v>
      </c>
      <c r="N1076" s="76">
        <v>4.51077297778982</v>
      </c>
      <c r="O1076" s="76">
        <v>4.51077297778982</v>
      </c>
      <c r="P1076" s="76">
        <v>4.68121077216865</v>
      </c>
      <c r="Q1076" s="76">
        <v>4.68121077216865</v>
      </c>
      <c r="R1076" s="76">
        <v>3.88218427563561</v>
      </c>
      <c r="S1076" s="77">
        <v>3.88218427563561</v>
      </c>
      <c r="T1076" s="76">
        <v>3.9003785756684199</v>
      </c>
      <c r="U1076" s="76">
        <v>3.9003785756684199</v>
      </c>
      <c r="V1076" s="76"/>
      <c r="W1076" s="76"/>
      <c r="X1076" s="76">
        <v>4.6754966003348999</v>
      </c>
      <c r="Y1076" s="76">
        <v>4.6754966003348999</v>
      </c>
    </row>
    <row r="1077" spans="1:25" customFormat="1" x14ac:dyDescent="0.3">
      <c r="A1077" s="65" t="s">
        <v>1</v>
      </c>
    </row>
    <row r="1078" spans="1:25" customFormat="1" x14ac:dyDescent="0.3">
      <c r="A1078" s="65" t="s">
        <v>1</v>
      </c>
    </row>
    <row r="1079" spans="1:25" customFormat="1" x14ac:dyDescent="0.3">
      <c r="A1079" s="53" t="s">
        <v>446</v>
      </c>
    </row>
    <row r="1080" spans="1:25" customFormat="1" x14ac:dyDescent="0.3">
      <c r="A1080" s="54" t="s">
        <v>1</v>
      </c>
    </row>
    <row r="1081" spans="1:25" customFormat="1" ht="25.5" customHeight="1" x14ac:dyDescent="0.3">
      <c r="A1081" s="114" t="s">
        <v>1</v>
      </c>
      <c r="B1081" s="113" t="s">
        <v>502</v>
      </c>
      <c r="C1081" s="113" t="s">
        <v>1</v>
      </c>
      <c r="D1081" s="113" t="s">
        <v>53</v>
      </c>
      <c r="E1081" s="113" t="s">
        <v>1</v>
      </c>
      <c r="F1081" s="113" t="s">
        <v>54</v>
      </c>
      <c r="G1081" s="113" t="s">
        <v>1</v>
      </c>
      <c r="H1081" s="116" t="s">
        <v>55</v>
      </c>
      <c r="I1081" s="116" t="s">
        <v>1</v>
      </c>
      <c r="J1081" s="116" t="s">
        <v>56</v>
      </c>
      <c r="K1081" s="116" t="s">
        <v>1</v>
      </c>
      <c r="L1081" s="116" t="s">
        <v>57</v>
      </c>
      <c r="M1081" s="116" t="s">
        <v>1</v>
      </c>
      <c r="N1081" s="116" t="s">
        <v>58</v>
      </c>
      <c r="O1081" s="116" t="s">
        <v>1</v>
      </c>
      <c r="P1081" s="116" t="s">
        <v>59</v>
      </c>
      <c r="Q1081" s="116" t="s">
        <v>1</v>
      </c>
      <c r="R1081" s="116" t="s">
        <v>60</v>
      </c>
      <c r="S1081" s="116" t="s">
        <v>1</v>
      </c>
      <c r="T1081" s="113" t="s">
        <v>61</v>
      </c>
      <c r="U1081" s="113" t="s">
        <v>1</v>
      </c>
      <c r="V1081" s="113" t="s">
        <v>62</v>
      </c>
      <c r="W1081" s="113" t="s">
        <v>1</v>
      </c>
      <c r="X1081" s="113" t="s">
        <v>63</v>
      </c>
      <c r="Y1081" s="113" t="s">
        <v>1</v>
      </c>
    </row>
    <row r="1082" spans="1:25" customFormat="1" x14ac:dyDescent="0.3">
      <c r="A1082" s="115" t="s">
        <v>1</v>
      </c>
      <c r="B1082" s="55" t="s">
        <v>14</v>
      </c>
      <c r="C1082" s="55" t="s">
        <v>15</v>
      </c>
      <c r="D1082" s="55" t="s">
        <v>14</v>
      </c>
      <c r="E1082" s="55" t="s">
        <v>15</v>
      </c>
      <c r="F1082" s="55" t="s">
        <v>14</v>
      </c>
      <c r="G1082" s="55" t="s">
        <v>15</v>
      </c>
      <c r="H1082" s="55" t="s">
        <v>14</v>
      </c>
      <c r="I1082" s="55" t="s">
        <v>15</v>
      </c>
      <c r="J1082" s="55" t="s">
        <v>14</v>
      </c>
      <c r="K1082" s="55" t="s">
        <v>15</v>
      </c>
      <c r="L1082" s="55" t="s">
        <v>14</v>
      </c>
      <c r="M1082" s="55" t="s">
        <v>15</v>
      </c>
      <c r="N1082" s="55" t="s">
        <v>14</v>
      </c>
      <c r="O1082" s="55" t="s">
        <v>15</v>
      </c>
      <c r="P1082" s="55" t="s">
        <v>14</v>
      </c>
      <c r="Q1082" s="55" t="s">
        <v>15</v>
      </c>
      <c r="R1082" s="55" t="s">
        <v>14</v>
      </c>
      <c r="S1082" s="55" t="s">
        <v>15</v>
      </c>
      <c r="T1082" s="55" t="s">
        <v>14</v>
      </c>
      <c r="U1082" s="55" t="s">
        <v>15</v>
      </c>
      <c r="V1082" s="55" t="s">
        <v>14</v>
      </c>
      <c r="W1082" s="55" t="s">
        <v>15</v>
      </c>
      <c r="X1082" s="55" t="s">
        <v>14</v>
      </c>
      <c r="Y1082" s="55" t="s">
        <v>15</v>
      </c>
    </row>
    <row r="1083" spans="1:25" customFormat="1" x14ac:dyDescent="0.3">
      <c r="A1083" s="56" t="s">
        <v>16</v>
      </c>
      <c r="B1083" s="57">
        <v>112.3459244349</v>
      </c>
      <c r="C1083" s="57">
        <v>112.3459244349</v>
      </c>
      <c r="D1083" s="57">
        <v>15.7518396778</v>
      </c>
      <c r="E1083" s="57">
        <v>15.7518396778</v>
      </c>
      <c r="F1083" s="57">
        <v>2.2372142499000001</v>
      </c>
      <c r="G1083" s="57">
        <v>2.2372142499000001</v>
      </c>
      <c r="H1083" s="57">
        <v>30.603580922500001</v>
      </c>
      <c r="I1083" s="57">
        <v>30.603580922500001</v>
      </c>
      <c r="J1083" s="57">
        <v>4.0955817803999999</v>
      </c>
      <c r="K1083" s="57">
        <v>4.0955817803999999</v>
      </c>
      <c r="L1083" s="57">
        <v>21.383494479300001</v>
      </c>
      <c r="M1083" s="57">
        <v>21.383494479300001</v>
      </c>
      <c r="N1083" s="57">
        <v>7.0101430135999996</v>
      </c>
      <c r="O1083" s="57">
        <v>7.0101430135999996</v>
      </c>
      <c r="P1083" s="57">
        <v>6.2316987202999998</v>
      </c>
      <c r="Q1083" s="57">
        <v>6.2316987202999998</v>
      </c>
      <c r="R1083" s="57">
        <v>10.374816406800001</v>
      </c>
      <c r="S1083" s="57">
        <v>10.374816406800001</v>
      </c>
      <c r="T1083" s="57">
        <v>12.3874615154</v>
      </c>
      <c r="U1083" s="57">
        <v>12.3874615154</v>
      </c>
      <c r="V1083" s="57">
        <v>0</v>
      </c>
      <c r="W1083" s="57">
        <v>0</v>
      </c>
      <c r="X1083" s="57">
        <v>2.2700936689</v>
      </c>
      <c r="Y1083" s="57">
        <v>2.2700936689</v>
      </c>
    </row>
    <row r="1084" spans="1:25" customFormat="1" x14ac:dyDescent="0.3">
      <c r="A1084" s="58" t="s">
        <v>310</v>
      </c>
      <c r="B1084" s="59">
        <v>1.3535723415000001</v>
      </c>
      <c r="C1084" s="60">
        <v>1.20482549617039E-2</v>
      </c>
      <c r="D1084" s="67">
        <v>0</v>
      </c>
      <c r="E1084" s="71">
        <v>0</v>
      </c>
      <c r="F1084" s="67">
        <v>1.3535723415000001</v>
      </c>
      <c r="G1084" s="68">
        <v>60.502580008173197</v>
      </c>
      <c r="H1084" s="67">
        <v>0</v>
      </c>
      <c r="I1084" s="71">
        <v>0</v>
      </c>
      <c r="J1084" s="67">
        <v>0</v>
      </c>
      <c r="K1084" s="71">
        <v>0</v>
      </c>
      <c r="L1084" s="67">
        <v>0</v>
      </c>
      <c r="M1084" s="71">
        <v>0</v>
      </c>
      <c r="N1084" s="67">
        <v>0</v>
      </c>
      <c r="O1084" s="71">
        <v>0</v>
      </c>
      <c r="P1084" s="67">
        <v>0</v>
      </c>
      <c r="Q1084" s="71">
        <v>0</v>
      </c>
      <c r="R1084" s="67">
        <v>0</v>
      </c>
      <c r="S1084" s="71">
        <v>0</v>
      </c>
      <c r="T1084" s="67">
        <v>0</v>
      </c>
      <c r="U1084" s="71">
        <v>0</v>
      </c>
      <c r="V1084" s="67"/>
      <c r="W1084" s="71"/>
      <c r="X1084" s="67">
        <v>0</v>
      </c>
      <c r="Y1084" s="71">
        <v>0</v>
      </c>
    </row>
    <row r="1085" spans="1:25" customFormat="1" x14ac:dyDescent="0.3">
      <c r="A1085" s="58" t="s">
        <v>311</v>
      </c>
      <c r="B1085" s="61">
        <v>102.3107112326</v>
      </c>
      <c r="C1085" s="62">
        <v>0.91067576992421295</v>
      </c>
      <c r="D1085" s="69">
        <v>13.970829719799999</v>
      </c>
      <c r="E1085" s="72">
        <v>88.693320942631999</v>
      </c>
      <c r="F1085" s="69">
        <v>0.88364190840000001</v>
      </c>
      <c r="G1085" s="70">
        <v>39.497419991826803</v>
      </c>
      <c r="H1085" s="69">
        <v>30.015277575500001</v>
      </c>
      <c r="I1085" s="72">
        <v>98.077665001067004</v>
      </c>
      <c r="J1085" s="69">
        <v>4.0955817803999901</v>
      </c>
      <c r="K1085" s="72">
        <v>100</v>
      </c>
      <c r="L1085" s="69">
        <v>20.531298600700001</v>
      </c>
      <c r="M1085" s="72">
        <v>96.014702463973094</v>
      </c>
      <c r="N1085" s="69">
        <v>7.0101430135999996</v>
      </c>
      <c r="O1085" s="72">
        <v>100</v>
      </c>
      <c r="P1085" s="69">
        <v>0.77156704309999902</v>
      </c>
      <c r="Q1085" s="70">
        <v>12.3813277523605</v>
      </c>
      <c r="R1085" s="69">
        <v>10.374816406800001</v>
      </c>
      <c r="S1085" s="72">
        <v>100</v>
      </c>
      <c r="T1085" s="69">
        <v>12.3874615154</v>
      </c>
      <c r="U1085" s="72">
        <v>100</v>
      </c>
      <c r="V1085" s="69"/>
      <c r="W1085" s="72"/>
      <c r="X1085" s="69">
        <v>2.2700936689</v>
      </c>
      <c r="Y1085" s="72">
        <v>100</v>
      </c>
    </row>
    <row r="1086" spans="1:25" customFormat="1" x14ac:dyDescent="0.3">
      <c r="A1086" s="58" t="s">
        <v>312</v>
      </c>
      <c r="B1086" s="73">
        <v>4.43501891853162</v>
      </c>
      <c r="C1086" s="73">
        <v>4.43501891853162</v>
      </c>
      <c r="D1086" s="76">
        <v>4.3165874953659102</v>
      </c>
      <c r="E1086" s="76">
        <v>4.3165874953659102</v>
      </c>
      <c r="F1086" s="76">
        <v>2.7899483998365402</v>
      </c>
      <c r="G1086" s="76">
        <v>2.7899483998365402</v>
      </c>
      <c r="H1086" s="76">
        <v>4.52378151328739</v>
      </c>
      <c r="I1086" s="76">
        <v>4.52378151328739</v>
      </c>
      <c r="J1086" s="76">
        <v>5</v>
      </c>
      <c r="K1086" s="78">
        <v>5</v>
      </c>
      <c r="L1086" s="76">
        <v>4.5798404154014802</v>
      </c>
      <c r="M1086" s="76">
        <v>4.5798404154014802</v>
      </c>
      <c r="N1086" s="76">
        <v>5</v>
      </c>
      <c r="O1086" s="78">
        <v>5</v>
      </c>
      <c r="P1086" s="76">
        <v>3.12381327752361</v>
      </c>
      <c r="Q1086" s="77">
        <v>3.12381327752361</v>
      </c>
      <c r="R1086" s="76">
        <v>4.43964603167439</v>
      </c>
      <c r="S1086" s="76">
        <v>4.43964603167439</v>
      </c>
      <c r="T1086" s="76">
        <v>4.4929251698266803</v>
      </c>
      <c r="U1086" s="76">
        <v>4.4929251698266803</v>
      </c>
      <c r="V1086" s="76"/>
      <c r="W1086" s="76"/>
      <c r="X1086" s="76">
        <v>4.8309385126887898</v>
      </c>
      <c r="Y1086" s="76">
        <v>4.8309385126887898</v>
      </c>
    </row>
    <row r="1087" spans="1:25" customFormat="1" x14ac:dyDescent="0.3">
      <c r="A1087" s="65" t="s">
        <v>1</v>
      </c>
    </row>
    <row r="1088" spans="1:25" customFormat="1" x14ac:dyDescent="0.3">
      <c r="A1088" s="65" t="s">
        <v>1</v>
      </c>
    </row>
    <row r="1089" spans="1:25" customFormat="1" x14ac:dyDescent="0.3">
      <c r="A1089" s="53" t="s">
        <v>447</v>
      </c>
    </row>
    <row r="1090" spans="1:25" customFormat="1" x14ac:dyDescent="0.3">
      <c r="A1090" s="54" t="s">
        <v>1</v>
      </c>
    </row>
    <row r="1091" spans="1:25" customFormat="1" ht="25.5" customHeight="1" x14ac:dyDescent="0.3">
      <c r="A1091" s="114" t="s">
        <v>1</v>
      </c>
      <c r="B1091" s="113" t="s">
        <v>502</v>
      </c>
      <c r="C1091" s="113" t="s">
        <v>1</v>
      </c>
      <c r="D1091" s="113" t="s">
        <v>53</v>
      </c>
      <c r="E1091" s="113" t="s">
        <v>1</v>
      </c>
      <c r="F1091" s="113" t="s">
        <v>54</v>
      </c>
      <c r="G1091" s="113" t="s">
        <v>1</v>
      </c>
      <c r="H1091" s="116" t="s">
        <v>55</v>
      </c>
      <c r="I1091" s="116" t="s">
        <v>1</v>
      </c>
      <c r="J1091" s="116" t="s">
        <v>56</v>
      </c>
      <c r="K1091" s="116" t="s">
        <v>1</v>
      </c>
      <c r="L1091" s="116" t="s">
        <v>57</v>
      </c>
      <c r="M1091" s="116" t="s">
        <v>1</v>
      </c>
      <c r="N1091" s="116" t="s">
        <v>58</v>
      </c>
      <c r="O1091" s="116" t="s">
        <v>1</v>
      </c>
      <c r="P1091" s="116" t="s">
        <v>59</v>
      </c>
      <c r="Q1091" s="116" t="s">
        <v>1</v>
      </c>
      <c r="R1091" s="116" t="s">
        <v>60</v>
      </c>
      <c r="S1091" s="116" t="s">
        <v>1</v>
      </c>
      <c r="T1091" s="113" t="s">
        <v>61</v>
      </c>
      <c r="U1091" s="113" t="s">
        <v>1</v>
      </c>
      <c r="V1091" s="113" t="s">
        <v>62</v>
      </c>
      <c r="W1091" s="113" t="s">
        <v>1</v>
      </c>
      <c r="X1091" s="113" t="s">
        <v>63</v>
      </c>
      <c r="Y1091" s="113" t="s">
        <v>1</v>
      </c>
    </row>
    <row r="1092" spans="1:25" customFormat="1" x14ac:dyDescent="0.3">
      <c r="A1092" s="115" t="s">
        <v>1</v>
      </c>
      <c r="B1092" s="55" t="s">
        <v>14</v>
      </c>
      <c r="C1092" s="55" t="s">
        <v>15</v>
      </c>
      <c r="D1092" s="55" t="s">
        <v>14</v>
      </c>
      <c r="E1092" s="55" t="s">
        <v>15</v>
      </c>
      <c r="F1092" s="55" t="s">
        <v>14</v>
      </c>
      <c r="G1092" s="55" t="s">
        <v>15</v>
      </c>
      <c r="H1092" s="55" t="s">
        <v>14</v>
      </c>
      <c r="I1092" s="55" t="s">
        <v>15</v>
      </c>
      <c r="J1092" s="55" t="s">
        <v>14</v>
      </c>
      <c r="K1092" s="55" t="s">
        <v>15</v>
      </c>
      <c r="L1092" s="55" t="s">
        <v>14</v>
      </c>
      <c r="M1092" s="55" t="s">
        <v>15</v>
      </c>
      <c r="N1092" s="55" t="s">
        <v>14</v>
      </c>
      <c r="O1092" s="55" t="s">
        <v>15</v>
      </c>
      <c r="P1092" s="55" t="s">
        <v>14</v>
      </c>
      <c r="Q1092" s="55" t="s">
        <v>15</v>
      </c>
      <c r="R1092" s="55" t="s">
        <v>14</v>
      </c>
      <c r="S1092" s="55" t="s">
        <v>15</v>
      </c>
      <c r="T1092" s="55" t="s">
        <v>14</v>
      </c>
      <c r="U1092" s="55" t="s">
        <v>15</v>
      </c>
      <c r="V1092" s="55" t="s">
        <v>14</v>
      </c>
      <c r="W1092" s="55" t="s">
        <v>15</v>
      </c>
      <c r="X1092" s="55" t="s">
        <v>14</v>
      </c>
      <c r="Y1092" s="55" t="s">
        <v>15</v>
      </c>
    </row>
    <row r="1093" spans="1:25" customFormat="1" x14ac:dyDescent="0.3">
      <c r="A1093" s="56" t="s">
        <v>16</v>
      </c>
      <c r="B1093" s="57">
        <v>83.119999586000006</v>
      </c>
      <c r="C1093" s="57">
        <v>83.119999586000006</v>
      </c>
      <c r="D1093" s="57">
        <v>2.0517624871</v>
      </c>
      <c r="E1093" s="57">
        <v>2.0517624871</v>
      </c>
      <c r="F1093" s="57">
        <v>4.3660040574999996</v>
      </c>
      <c r="G1093" s="57">
        <v>4.3660040574999996</v>
      </c>
      <c r="H1093" s="57">
        <v>9.5267090584999998</v>
      </c>
      <c r="I1093" s="57">
        <v>9.5267090584999998</v>
      </c>
      <c r="J1093" s="57">
        <v>9.6470377810999999</v>
      </c>
      <c r="K1093" s="57">
        <v>9.6470377810999999</v>
      </c>
      <c r="L1093" s="57">
        <v>9.2504144640000003</v>
      </c>
      <c r="M1093" s="57">
        <v>9.2504144640000003</v>
      </c>
      <c r="N1093" s="57">
        <v>3.9675614175999998</v>
      </c>
      <c r="O1093" s="57">
        <v>3.9675614175999998</v>
      </c>
      <c r="P1093" s="57">
        <v>9.4393960220000004</v>
      </c>
      <c r="Q1093" s="57">
        <v>9.4393960220000004</v>
      </c>
      <c r="R1093" s="57">
        <v>14.209260606100001</v>
      </c>
      <c r="S1093" s="57">
        <v>14.209260606100001</v>
      </c>
      <c r="T1093" s="57">
        <v>19.806335459100001</v>
      </c>
      <c r="U1093" s="57">
        <v>19.806335459100001</v>
      </c>
      <c r="V1093" s="57">
        <v>0.45783801540000002</v>
      </c>
      <c r="W1093" s="57">
        <v>0.45783801540000002</v>
      </c>
      <c r="X1093" s="57">
        <v>0.3976802176</v>
      </c>
      <c r="Y1093" s="57">
        <v>0.3976802176</v>
      </c>
    </row>
    <row r="1094" spans="1:25" customFormat="1" x14ac:dyDescent="0.3">
      <c r="A1094" s="58" t="s">
        <v>310</v>
      </c>
      <c r="B1094" s="59">
        <v>0</v>
      </c>
      <c r="C1094" s="60">
        <v>0</v>
      </c>
      <c r="D1094" s="67">
        <v>0</v>
      </c>
      <c r="E1094" s="71">
        <v>0</v>
      </c>
      <c r="F1094" s="67">
        <v>0</v>
      </c>
      <c r="G1094" s="71">
        <v>0</v>
      </c>
      <c r="H1094" s="67">
        <v>0</v>
      </c>
      <c r="I1094" s="71">
        <v>0</v>
      </c>
      <c r="J1094" s="67">
        <v>0</v>
      </c>
      <c r="K1094" s="71">
        <v>0</v>
      </c>
      <c r="L1094" s="67">
        <v>0</v>
      </c>
      <c r="M1094" s="71">
        <v>0</v>
      </c>
      <c r="N1094" s="67">
        <v>0</v>
      </c>
      <c r="O1094" s="71">
        <v>0</v>
      </c>
      <c r="P1094" s="67">
        <v>0</v>
      </c>
      <c r="Q1094" s="71">
        <v>0</v>
      </c>
      <c r="R1094" s="67">
        <v>0</v>
      </c>
      <c r="S1094" s="71">
        <v>0</v>
      </c>
      <c r="T1094" s="67">
        <v>0</v>
      </c>
      <c r="U1094" s="71">
        <v>0</v>
      </c>
      <c r="V1094" s="67">
        <v>0</v>
      </c>
      <c r="W1094" s="71">
        <v>0</v>
      </c>
      <c r="X1094" s="67">
        <v>0</v>
      </c>
      <c r="Y1094" s="71">
        <v>0</v>
      </c>
    </row>
    <row r="1095" spans="1:25" customFormat="1" x14ac:dyDescent="0.3">
      <c r="A1095" s="58" t="s">
        <v>311</v>
      </c>
      <c r="B1095" s="61">
        <v>73.4316209837</v>
      </c>
      <c r="C1095" s="62">
        <v>0.883441065320556</v>
      </c>
      <c r="D1095" s="69">
        <v>2.0517624871</v>
      </c>
      <c r="E1095" s="72">
        <v>100</v>
      </c>
      <c r="F1095" s="69">
        <v>2.0103247795999999</v>
      </c>
      <c r="G1095" s="70">
        <v>46.044959031740397</v>
      </c>
      <c r="H1095" s="69">
        <v>9.5267090585000105</v>
      </c>
      <c r="I1095" s="72">
        <v>100</v>
      </c>
      <c r="J1095" s="69">
        <v>5.2467785566999998</v>
      </c>
      <c r="K1095" s="70">
        <v>54.387457328914302</v>
      </c>
      <c r="L1095" s="69">
        <v>8.5855579063</v>
      </c>
      <c r="M1095" s="72">
        <v>92.812683579882403</v>
      </c>
      <c r="N1095" s="69">
        <v>3.96756141759999</v>
      </c>
      <c r="O1095" s="72">
        <v>100</v>
      </c>
      <c r="P1095" s="69">
        <v>7.5694926973000003</v>
      </c>
      <c r="Q1095" s="72">
        <v>80.190434638594496</v>
      </c>
      <c r="R1095" s="69">
        <v>14.209260606100001</v>
      </c>
      <c r="S1095" s="72">
        <v>100</v>
      </c>
      <c r="T1095" s="69">
        <v>19.806335459100001</v>
      </c>
      <c r="U1095" s="72">
        <v>100</v>
      </c>
      <c r="V1095" s="69">
        <v>0.45783801540000102</v>
      </c>
      <c r="W1095" s="72">
        <v>100</v>
      </c>
      <c r="X1095" s="69">
        <v>0</v>
      </c>
      <c r="Y1095" s="70">
        <v>0</v>
      </c>
    </row>
    <row r="1096" spans="1:25" customFormat="1" x14ac:dyDescent="0.3">
      <c r="A1096" s="58" t="s">
        <v>312</v>
      </c>
      <c r="B1096" s="73">
        <v>4.6397297415176597</v>
      </c>
      <c r="C1096" s="73">
        <v>4.6397297415176597</v>
      </c>
      <c r="D1096" s="76">
        <v>4.5087888515670702</v>
      </c>
      <c r="E1096" s="76">
        <v>4.5087888515670702</v>
      </c>
      <c r="F1096" s="76">
        <v>3.6551696451326499</v>
      </c>
      <c r="G1096" s="77">
        <v>3.6551696451326499</v>
      </c>
      <c r="H1096" s="76">
        <v>4.7759035585226401</v>
      </c>
      <c r="I1096" s="76">
        <v>4.7759035585226401</v>
      </c>
      <c r="J1096" s="76">
        <v>4.0546916731614404</v>
      </c>
      <c r="K1096" s="76">
        <v>4.0546916731614404</v>
      </c>
      <c r="L1096" s="76">
        <v>4.6663841696704296</v>
      </c>
      <c r="M1096" s="76">
        <v>4.6663841696704296</v>
      </c>
      <c r="N1096" s="76">
        <v>4.7890621516311001</v>
      </c>
      <c r="O1096" s="76">
        <v>4.7890621516311001</v>
      </c>
      <c r="P1096" s="76">
        <v>4.6038086927718904</v>
      </c>
      <c r="Q1096" s="76">
        <v>4.6038086927718904</v>
      </c>
      <c r="R1096" s="76">
        <v>4.9422209896518101</v>
      </c>
      <c r="S1096" s="78">
        <v>4.9422209896518101</v>
      </c>
      <c r="T1096" s="76">
        <v>4.8721219312108399</v>
      </c>
      <c r="U1096" s="76">
        <v>4.8721219312108399</v>
      </c>
      <c r="V1096" s="76">
        <v>5</v>
      </c>
      <c r="W1096" s="78">
        <v>5</v>
      </c>
      <c r="X1096" s="76">
        <v>3</v>
      </c>
      <c r="Y1096" s="77">
        <v>3</v>
      </c>
    </row>
    <row r="1097" spans="1:25" customFormat="1" x14ac:dyDescent="0.3">
      <c r="A1097" s="65" t="s">
        <v>1</v>
      </c>
    </row>
    <row r="1098" spans="1:25" customFormat="1" x14ac:dyDescent="0.3">
      <c r="A1098" s="65" t="s">
        <v>1</v>
      </c>
    </row>
    <row r="1099" spans="1:25" customFormat="1" x14ac:dyDescent="0.3">
      <c r="A1099" s="53" t="s">
        <v>448</v>
      </c>
    </row>
    <row r="1100" spans="1:25" customFormat="1" x14ac:dyDescent="0.3">
      <c r="A1100" s="54" t="s">
        <v>1</v>
      </c>
    </row>
    <row r="1101" spans="1:25" customFormat="1" ht="25.5" customHeight="1" x14ac:dyDescent="0.3">
      <c r="A1101" s="114" t="s">
        <v>1</v>
      </c>
      <c r="B1101" s="113" t="s">
        <v>502</v>
      </c>
      <c r="C1101" s="113" t="s">
        <v>1</v>
      </c>
      <c r="D1101" s="113" t="s">
        <v>53</v>
      </c>
      <c r="E1101" s="113" t="s">
        <v>1</v>
      </c>
      <c r="F1101" s="113" t="s">
        <v>54</v>
      </c>
      <c r="G1101" s="113" t="s">
        <v>1</v>
      </c>
      <c r="H1101" s="116" t="s">
        <v>55</v>
      </c>
      <c r="I1101" s="116" t="s">
        <v>1</v>
      </c>
      <c r="J1101" s="116" t="s">
        <v>56</v>
      </c>
      <c r="K1101" s="116" t="s">
        <v>1</v>
      </c>
      <c r="L1101" s="116" t="s">
        <v>57</v>
      </c>
      <c r="M1101" s="116" t="s">
        <v>1</v>
      </c>
      <c r="N1101" s="116" t="s">
        <v>58</v>
      </c>
      <c r="O1101" s="116" t="s">
        <v>1</v>
      </c>
      <c r="P1101" s="116" t="s">
        <v>59</v>
      </c>
      <c r="Q1101" s="116" t="s">
        <v>1</v>
      </c>
      <c r="R1101" s="116" t="s">
        <v>60</v>
      </c>
      <c r="S1101" s="116" t="s">
        <v>1</v>
      </c>
      <c r="T1101" s="113" t="s">
        <v>61</v>
      </c>
      <c r="U1101" s="113" t="s">
        <v>1</v>
      </c>
      <c r="V1101" s="113" t="s">
        <v>62</v>
      </c>
      <c r="W1101" s="113" t="s">
        <v>1</v>
      </c>
      <c r="X1101" s="113" t="s">
        <v>63</v>
      </c>
      <c r="Y1101" s="113" t="s">
        <v>1</v>
      </c>
    </row>
    <row r="1102" spans="1:25" customFormat="1" x14ac:dyDescent="0.3">
      <c r="A1102" s="115" t="s">
        <v>1</v>
      </c>
      <c r="B1102" s="55" t="s">
        <v>14</v>
      </c>
      <c r="C1102" s="55" t="s">
        <v>15</v>
      </c>
      <c r="D1102" s="55" t="s">
        <v>14</v>
      </c>
      <c r="E1102" s="55" t="s">
        <v>15</v>
      </c>
      <c r="F1102" s="55" t="s">
        <v>14</v>
      </c>
      <c r="G1102" s="55" t="s">
        <v>15</v>
      </c>
      <c r="H1102" s="55" t="s">
        <v>14</v>
      </c>
      <c r="I1102" s="55" t="s">
        <v>15</v>
      </c>
      <c r="J1102" s="55" t="s">
        <v>14</v>
      </c>
      <c r="K1102" s="55" t="s">
        <v>15</v>
      </c>
      <c r="L1102" s="55" t="s">
        <v>14</v>
      </c>
      <c r="M1102" s="55" t="s">
        <v>15</v>
      </c>
      <c r="N1102" s="55" t="s">
        <v>14</v>
      </c>
      <c r="O1102" s="55" t="s">
        <v>15</v>
      </c>
      <c r="P1102" s="55" t="s">
        <v>14</v>
      </c>
      <c r="Q1102" s="55" t="s">
        <v>15</v>
      </c>
      <c r="R1102" s="55" t="s">
        <v>14</v>
      </c>
      <c r="S1102" s="55" t="s">
        <v>15</v>
      </c>
      <c r="T1102" s="55" t="s">
        <v>14</v>
      </c>
      <c r="U1102" s="55" t="s">
        <v>15</v>
      </c>
      <c r="V1102" s="55" t="s">
        <v>14</v>
      </c>
      <c r="W1102" s="55" t="s">
        <v>15</v>
      </c>
      <c r="X1102" s="55" t="s">
        <v>14</v>
      </c>
      <c r="Y1102" s="55" t="s">
        <v>15</v>
      </c>
    </row>
    <row r="1103" spans="1:25" customFormat="1" x14ac:dyDescent="0.3">
      <c r="A1103" s="56" t="s">
        <v>16</v>
      </c>
      <c r="B1103" s="57">
        <v>61.323676885600001</v>
      </c>
      <c r="C1103" s="57">
        <v>61.323676885600001</v>
      </c>
      <c r="D1103" s="57">
        <v>19.138826957300001</v>
      </c>
      <c r="E1103" s="57">
        <v>19.138826957300001</v>
      </c>
      <c r="F1103" s="57">
        <v>3.3230821820999998</v>
      </c>
      <c r="G1103" s="57">
        <v>3.3230821820999998</v>
      </c>
      <c r="H1103" s="57">
        <v>19.844002428300001</v>
      </c>
      <c r="I1103" s="57">
        <v>19.844002428300001</v>
      </c>
      <c r="J1103" s="57">
        <v>0</v>
      </c>
      <c r="K1103" s="57">
        <v>0</v>
      </c>
      <c r="L1103" s="57">
        <v>9.1961290414000008</v>
      </c>
      <c r="M1103" s="57">
        <v>9.1961290414000008</v>
      </c>
      <c r="N1103" s="57">
        <v>0</v>
      </c>
      <c r="O1103" s="57">
        <v>0</v>
      </c>
      <c r="P1103" s="57">
        <v>1.3535723415000001</v>
      </c>
      <c r="Q1103" s="57">
        <v>1.3535723415000001</v>
      </c>
      <c r="R1103" s="57">
        <v>6.7469700362999996</v>
      </c>
      <c r="S1103" s="57">
        <v>6.7469700362999996</v>
      </c>
      <c r="T1103" s="57">
        <v>0</v>
      </c>
      <c r="U1103" s="57">
        <v>0</v>
      </c>
      <c r="V1103" s="57">
        <v>1.7210938987</v>
      </c>
      <c r="W1103" s="57">
        <v>1.7210938987</v>
      </c>
      <c r="X1103" s="57">
        <v>0</v>
      </c>
      <c r="Y1103" s="57">
        <v>0</v>
      </c>
    </row>
    <row r="1104" spans="1:25" customFormat="1" x14ac:dyDescent="0.3">
      <c r="A1104" s="58" t="s">
        <v>310</v>
      </c>
      <c r="B1104" s="59">
        <v>0</v>
      </c>
      <c r="C1104" s="60">
        <v>0</v>
      </c>
      <c r="D1104" s="67">
        <v>0</v>
      </c>
      <c r="E1104" s="71">
        <v>0</v>
      </c>
      <c r="F1104" s="67">
        <v>0</v>
      </c>
      <c r="G1104" s="71">
        <v>0</v>
      </c>
      <c r="H1104" s="67">
        <v>0</v>
      </c>
      <c r="I1104" s="71">
        <v>0</v>
      </c>
      <c r="J1104" s="67"/>
      <c r="K1104" s="71"/>
      <c r="L1104" s="67">
        <v>0</v>
      </c>
      <c r="M1104" s="71">
        <v>0</v>
      </c>
      <c r="N1104" s="67"/>
      <c r="O1104" s="71"/>
      <c r="P1104" s="67">
        <v>0</v>
      </c>
      <c r="Q1104" s="71">
        <v>0</v>
      </c>
      <c r="R1104" s="67">
        <v>0</v>
      </c>
      <c r="S1104" s="71">
        <v>0</v>
      </c>
      <c r="T1104" s="67"/>
      <c r="U1104" s="71"/>
      <c r="V1104" s="67">
        <v>0</v>
      </c>
      <c r="W1104" s="71">
        <v>0</v>
      </c>
      <c r="X1104" s="67"/>
      <c r="Y1104" s="71"/>
    </row>
    <row r="1105" spans="1:25" customFormat="1" x14ac:dyDescent="0.3">
      <c r="A1105" s="58" t="s">
        <v>311</v>
      </c>
      <c r="B1105" s="61">
        <v>48.920147610599997</v>
      </c>
      <c r="C1105" s="62">
        <v>0.79773669967410898</v>
      </c>
      <c r="D1105" s="69">
        <v>19.138826957300001</v>
      </c>
      <c r="E1105" s="68">
        <v>100</v>
      </c>
      <c r="F1105" s="69">
        <v>0.96740290419999897</v>
      </c>
      <c r="G1105" s="70">
        <v>29.111615397626299</v>
      </c>
      <c r="H1105" s="69">
        <v>14.0365125304</v>
      </c>
      <c r="I1105" s="72">
        <v>70.734281459178803</v>
      </c>
      <c r="J1105" s="69"/>
      <c r="K1105" s="72"/>
      <c r="L1105" s="69">
        <v>9.1961290414000008</v>
      </c>
      <c r="M1105" s="72">
        <v>100</v>
      </c>
      <c r="N1105" s="69"/>
      <c r="O1105" s="72"/>
      <c r="P1105" s="69">
        <v>1.3535723415000001</v>
      </c>
      <c r="Q1105" s="72">
        <v>100</v>
      </c>
      <c r="R1105" s="69">
        <v>2.5066099370999999</v>
      </c>
      <c r="S1105" s="70">
        <v>37.151638789174299</v>
      </c>
      <c r="T1105" s="69"/>
      <c r="U1105" s="72"/>
      <c r="V1105" s="69">
        <v>1.7210938987</v>
      </c>
      <c r="W1105" s="72">
        <v>100</v>
      </c>
      <c r="X1105" s="69"/>
      <c r="Y1105" s="72"/>
    </row>
    <row r="1106" spans="1:25" customFormat="1" x14ac:dyDescent="0.3">
      <c r="A1106" s="58" t="s">
        <v>312</v>
      </c>
      <c r="B1106" s="73">
        <v>4.2349961094029602</v>
      </c>
      <c r="C1106" s="73">
        <v>4.2349961094029602</v>
      </c>
      <c r="D1106" s="76">
        <v>4.4882832651421003</v>
      </c>
      <c r="E1106" s="76">
        <v>4.4882832651421003</v>
      </c>
      <c r="F1106" s="76">
        <v>3.58223230795253</v>
      </c>
      <c r="G1106" s="76">
        <v>3.58223230795253</v>
      </c>
      <c r="H1106" s="76">
        <v>3.9028424642928701</v>
      </c>
      <c r="I1106" s="76">
        <v>3.9028424642928701</v>
      </c>
      <c r="J1106" s="76"/>
      <c r="K1106" s="76"/>
      <c r="L1106" s="76">
        <v>5</v>
      </c>
      <c r="M1106" s="78">
        <v>5</v>
      </c>
      <c r="N1106" s="76"/>
      <c r="O1106" s="76"/>
      <c r="P1106" s="76">
        <v>4</v>
      </c>
      <c r="Q1106" s="77">
        <v>4</v>
      </c>
      <c r="R1106" s="76">
        <v>3.6242319717503402</v>
      </c>
      <c r="S1106" s="76">
        <v>3.6242319717503402</v>
      </c>
      <c r="T1106" s="76"/>
      <c r="U1106" s="76"/>
      <c r="V1106" s="76">
        <v>5</v>
      </c>
      <c r="W1106" s="78">
        <v>5</v>
      </c>
      <c r="X1106" s="76"/>
      <c r="Y1106" s="76"/>
    </row>
    <row r="1107" spans="1:25" customFormat="1" x14ac:dyDescent="0.3">
      <c r="A1107" s="65" t="s">
        <v>1</v>
      </c>
    </row>
    <row r="1108" spans="1:25" customFormat="1" x14ac:dyDescent="0.3">
      <c r="A1108" s="65" t="s">
        <v>1</v>
      </c>
    </row>
    <row r="1109" spans="1:25" customFormat="1" x14ac:dyDescent="0.3">
      <c r="A1109" s="53" t="s">
        <v>449</v>
      </c>
    </row>
    <row r="1110" spans="1:25" customFormat="1" x14ac:dyDescent="0.3">
      <c r="A1110" s="54" t="s">
        <v>1</v>
      </c>
    </row>
    <row r="1111" spans="1:25" customFormat="1" ht="25.5" customHeight="1" x14ac:dyDescent="0.3">
      <c r="A1111" s="114" t="s">
        <v>1</v>
      </c>
      <c r="B1111" s="113" t="s">
        <v>502</v>
      </c>
      <c r="C1111" s="113" t="s">
        <v>1</v>
      </c>
      <c r="D1111" s="113" t="s">
        <v>53</v>
      </c>
      <c r="E1111" s="113" t="s">
        <v>1</v>
      </c>
      <c r="F1111" s="113" t="s">
        <v>54</v>
      </c>
      <c r="G1111" s="113" t="s">
        <v>1</v>
      </c>
      <c r="H1111" s="116" t="s">
        <v>55</v>
      </c>
      <c r="I1111" s="116" t="s">
        <v>1</v>
      </c>
      <c r="J1111" s="116" t="s">
        <v>56</v>
      </c>
      <c r="K1111" s="116" t="s">
        <v>1</v>
      </c>
      <c r="L1111" s="116" t="s">
        <v>57</v>
      </c>
      <c r="M1111" s="116" t="s">
        <v>1</v>
      </c>
      <c r="N1111" s="116" t="s">
        <v>58</v>
      </c>
      <c r="O1111" s="116" t="s">
        <v>1</v>
      </c>
      <c r="P1111" s="116" t="s">
        <v>59</v>
      </c>
      <c r="Q1111" s="116" t="s">
        <v>1</v>
      </c>
      <c r="R1111" s="116" t="s">
        <v>60</v>
      </c>
      <c r="S1111" s="116" t="s">
        <v>1</v>
      </c>
      <c r="T1111" s="113" t="s">
        <v>61</v>
      </c>
      <c r="U1111" s="113" t="s">
        <v>1</v>
      </c>
      <c r="V1111" s="113" t="s">
        <v>62</v>
      </c>
      <c r="W1111" s="113" t="s">
        <v>1</v>
      </c>
      <c r="X1111" s="113" t="s">
        <v>63</v>
      </c>
      <c r="Y1111" s="113" t="s">
        <v>1</v>
      </c>
    </row>
    <row r="1112" spans="1:25" customFormat="1" x14ac:dyDescent="0.3">
      <c r="A1112" s="115" t="s">
        <v>1</v>
      </c>
      <c r="B1112" s="55" t="s">
        <v>14</v>
      </c>
      <c r="C1112" s="55" t="s">
        <v>15</v>
      </c>
      <c r="D1112" s="55" t="s">
        <v>14</v>
      </c>
      <c r="E1112" s="55" t="s">
        <v>15</v>
      </c>
      <c r="F1112" s="55" t="s">
        <v>14</v>
      </c>
      <c r="G1112" s="55" t="s">
        <v>15</v>
      </c>
      <c r="H1112" s="55" t="s">
        <v>14</v>
      </c>
      <c r="I1112" s="55" t="s">
        <v>15</v>
      </c>
      <c r="J1112" s="55" t="s">
        <v>14</v>
      </c>
      <c r="K1112" s="55" t="s">
        <v>15</v>
      </c>
      <c r="L1112" s="55" t="s">
        <v>14</v>
      </c>
      <c r="M1112" s="55" t="s">
        <v>15</v>
      </c>
      <c r="N1112" s="55" t="s">
        <v>14</v>
      </c>
      <c r="O1112" s="55" t="s">
        <v>15</v>
      </c>
      <c r="P1112" s="55" t="s">
        <v>14</v>
      </c>
      <c r="Q1112" s="55" t="s">
        <v>15</v>
      </c>
      <c r="R1112" s="55" t="s">
        <v>14</v>
      </c>
      <c r="S1112" s="55" t="s">
        <v>15</v>
      </c>
      <c r="T1112" s="55" t="s">
        <v>14</v>
      </c>
      <c r="U1112" s="55" t="s">
        <v>15</v>
      </c>
      <c r="V1112" s="55" t="s">
        <v>14</v>
      </c>
      <c r="W1112" s="55" t="s">
        <v>15</v>
      </c>
      <c r="X1112" s="55" t="s">
        <v>14</v>
      </c>
      <c r="Y1112" s="55" t="s">
        <v>15</v>
      </c>
    </row>
    <row r="1113" spans="1:25" customFormat="1" x14ac:dyDescent="0.3">
      <c r="A1113" s="56" t="s">
        <v>16</v>
      </c>
      <c r="B1113" s="57">
        <v>5.2092723992999996</v>
      </c>
      <c r="C1113" s="57">
        <v>5.2092723992999996</v>
      </c>
      <c r="D1113" s="57">
        <v>0</v>
      </c>
      <c r="E1113" s="57">
        <v>0</v>
      </c>
      <c r="F1113" s="57">
        <v>0.59753246319999997</v>
      </c>
      <c r="G1113" s="57">
        <v>0.59753246319999997</v>
      </c>
      <c r="H1113" s="57">
        <v>1.543758891</v>
      </c>
      <c r="I1113" s="57">
        <v>1.543758891</v>
      </c>
      <c r="J1113" s="57">
        <v>0</v>
      </c>
      <c r="K1113" s="57">
        <v>0</v>
      </c>
      <c r="L1113" s="57">
        <v>0</v>
      </c>
      <c r="M1113" s="57">
        <v>0</v>
      </c>
      <c r="N1113" s="57">
        <v>0</v>
      </c>
      <c r="O1113" s="57">
        <v>0</v>
      </c>
      <c r="P1113" s="57">
        <v>3.0679810450999998</v>
      </c>
      <c r="Q1113" s="57">
        <v>3.0679810450999998</v>
      </c>
      <c r="R1113" s="57">
        <v>0</v>
      </c>
      <c r="S1113" s="57">
        <v>0</v>
      </c>
      <c r="T1113" s="57">
        <v>0</v>
      </c>
      <c r="U1113" s="57">
        <v>0</v>
      </c>
      <c r="V1113" s="57">
        <v>0</v>
      </c>
      <c r="W1113" s="57">
        <v>0</v>
      </c>
      <c r="X1113" s="57">
        <v>0</v>
      </c>
      <c r="Y1113" s="57">
        <v>0</v>
      </c>
    </row>
    <row r="1114" spans="1:25" customFormat="1" x14ac:dyDescent="0.3">
      <c r="A1114" s="58" t="s">
        <v>310</v>
      </c>
      <c r="B1114" s="67">
        <v>0</v>
      </c>
      <c r="C1114" s="71">
        <v>0</v>
      </c>
      <c r="D1114" s="67"/>
      <c r="E1114" s="71"/>
      <c r="F1114" s="67">
        <v>0</v>
      </c>
      <c r="G1114" s="71">
        <v>0</v>
      </c>
      <c r="H1114" s="67">
        <v>0</v>
      </c>
      <c r="I1114" s="71">
        <v>0</v>
      </c>
      <c r="J1114" s="67"/>
      <c r="K1114" s="71"/>
      <c r="L1114" s="67"/>
      <c r="M1114" s="71"/>
      <c r="N1114" s="67"/>
      <c r="O1114" s="71"/>
      <c r="P1114" s="67">
        <v>0</v>
      </c>
      <c r="Q1114" s="71">
        <v>0</v>
      </c>
      <c r="R1114" s="67"/>
      <c r="S1114" s="71"/>
      <c r="T1114" s="67"/>
      <c r="U1114" s="71"/>
      <c r="V1114" s="67"/>
      <c r="W1114" s="71"/>
      <c r="X1114" s="67"/>
      <c r="Y1114" s="71"/>
    </row>
    <row r="1115" spans="1:25" customFormat="1" x14ac:dyDescent="0.3">
      <c r="A1115" s="58" t="s">
        <v>311</v>
      </c>
      <c r="B1115" s="69">
        <v>3.6655135083000001</v>
      </c>
      <c r="C1115" s="72">
        <v>70.365172471928304</v>
      </c>
      <c r="D1115" s="69"/>
      <c r="E1115" s="72"/>
      <c r="F1115" s="69">
        <v>0.59753246319999898</v>
      </c>
      <c r="G1115" s="72">
        <v>100</v>
      </c>
      <c r="H1115" s="69">
        <v>0</v>
      </c>
      <c r="I1115" s="72">
        <v>0</v>
      </c>
      <c r="J1115" s="69"/>
      <c r="K1115" s="72"/>
      <c r="L1115" s="69"/>
      <c r="M1115" s="72"/>
      <c r="N1115" s="69"/>
      <c r="O1115" s="72"/>
      <c r="P1115" s="69">
        <v>3.0679810450999998</v>
      </c>
      <c r="Q1115" s="72">
        <v>100</v>
      </c>
      <c r="R1115" s="69"/>
      <c r="S1115" s="72"/>
      <c r="T1115" s="69"/>
      <c r="U1115" s="72"/>
      <c r="V1115" s="69"/>
      <c r="W1115" s="72"/>
      <c r="X1115" s="69"/>
      <c r="Y1115" s="72"/>
    </row>
    <row r="1116" spans="1:25" customFormat="1" x14ac:dyDescent="0.3">
      <c r="A1116" s="58" t="s">
        <v>312</v>
      </c>
      <c r="B1116" s="76">
        <v>3.7036517247192799</v>
      </c>
      <c r="C1116" s="76">
        <v>3.7036517247192799</v>
      </c>
      <c r="D1116" s="76"/>
      <c r="E1116" s="76"/>
      <c r="F1116" s="76">
        <v>4</v>
      </c>
      <c r="G1116" s="76">
        <v>4</v>
      </c>
      <c r="H1116" s="76">
        <v>3</v>
      </c>
      <c r="I1116" s="76">
        <v>3</v>
      </c>
      <c r="J1116" s="76"/>
      <c r="K1116" s="76"/>
      <c r="L1116" s="76"/>
      <c r="M1116" s="76"/>
      <c r="N1116" s="76"/>
      <c r="O1116" s="76"/>
      <c r="P1116" s="76">
        <v>4</v>
      </c>
      <c r="Q1116" s="76">
        <v>4</v>
      </c>
      <c r="R1116" s="76"/>
      <c r="S1116" s="76"/>
      <c r="T1116" s="76"/>
      <c r="U1116" s="76"/>
      <c r="V1116" s="76"/>
      <c r="W1116" s="76"/>
      <c r="X1116" s="76"/>
      <c r="Y1116" s="76"/>
    </row>
    <row r="1117" spans="1:25" customFormat="1" x14ac:dyDescent="0.3">
      <c r="A1117" s="65" t="s">
        <v>1</v>
      </c>
    </row>
    <row r="1118" spans="1:25" customFormat="1" x14ac:dyDescent="0.3">
      <c r="A1118" s="65" t="s">
        <v>1</v>
      </c>
    </row>
    <row r="1119" spans="1:25" customFormat="1" x14ac:dyDescent="0.3">
      <c r="A1119" s="53" t="s">
        <v>450</v>
      </c>
    </row>
    <row r="1120" spans="1:25" customFormat="1" x14ac:dyDescent="0.3">
      <c r="A1120" s="54" t="s">
        <v>1</v>
      </c>
    </row>
    <row r="1121" spans="1:25" customFormat="1" ht="25.5" customHeight="1" x14ac:dyDescent="0.3">
      <c r="A1121" s="114" t="s">
        <v>1</v>
      </c>
      <c r="B1121" s="113" t="s">
        <v>502</v>
      </c>
      <c r="C1121" s="113" t="s">
        <v>1</v>
      </c>
      <c r="D1121" s="113" t="s">
        <v>53</v>
      </c>
      <c r="E1121" s="113" t="s">
        <v>1</v>
      </c>
      <c r="F1121" s="113" t="s">
        <v>54</v>
      </c>
      <c r="G1121" s="113" t="s">
        <v>1</v>
      </c>
      <c r="H1121" s="116" t="s">
        <v>55</v>
      </c>
      <c r="I1121" s="116" t="s">
        <v>1</v>
      </c>
      <c r="J1121" s="116" t="s">
        <v>56</v>
      </c>
      <c r="K1121" s="116" t="s">
        <v>1</v>
      </c>
      <c r="L1121" s="116" t="s">
        <v>57</v>
      </c>
      <c r="M1121" s="116" t="s">
        <v>1</v>
      </c>
      <c r="N1121" s="116" t="s">
        <v>58</v>
      </c>
      <c r="O1121" s="116" t="s">
        <v>1</v>
      </c>
      <c r="P1121" s="116" t="s">
        <v>59</v>
      </c>
      <c r="Q1121" s="116" t="s">
        <v>1</v>
      </c>
      <c r="R1121" s="116" t="s">
        <v>60</v>
      </c>
      <c r="S1121" s="116" t="s">
        <v>1</v>
      </c>
      <c r="T1121" s="113" t="s">
        <v>61</v>
      </c>
      <c r="U1121" s="113" t="s">
        <v>1</v>
      </c>
      <c r="V1121" s="113" t="s">
        <v>62</v>
      </c>
      <c r="W1121" s="113" t="s">
        <v>1</v>
      </c>
      <c r="X1121" s="113" t="s">
        <v>63</v>
      </c>
      <c r="Y1121" s="113" t="s">
        <v>1</v>
      </c>
    </row>
    <row r="1122" spans="1:25" customFormat="1" x14ac:dyDescent="0.3">
      <c r="A1122" s="115" t="s">
        <v>1</v>
      </c>
      <c r="B1122" s="55" t="s">
        <v>14</v>
      </c>
      <c r="C1122" s="55" t="s">
        <v>15</v>
      </c>
      <c r="D1122" s="55" t="s">
        <v>14</v>
      </c>
      <c r="E1122" s="55" t="s">
        <v>15</v>
      </c>
      <c r="F1122" s="55" t="s">
        <v>14</v>
      </c>
      <c r="G1122" s="55" t="s">
        <v>15</v>
      </c>
      <c r="H1122" s="55" t="s">
        <v>14</v>
      </c>
      <c r="I1122" s="55" t="s">
        <v>15</v>
      </c>
      <c r="J1122" s="55" t="s">
        <v>14</v>
      </c>
      <c r="K1122" s="55" t="s">
        <v>15</v>
      </c>
      <c r="L1122" s="55" t="s">
        <v>14</v>
      </c>
      <c r="M1122" s="55" t="s">
        <v>15</v>
      </c>
      <c r="N1122" s="55" t="s">
        <v>14</v>
      </c>
      <c r="O1122" s="55" t="s">
        <v>15</v>
      </c>
      <c r="P1122" s="55" t="s">
        <v>14</v>
      </c>
      <c r="Q1122" s="55" t="s">
        <v>15</v>
      </c>
      <c r="R1122" s="55" t="s">
        <v>14</v>
      </c>
      <c r="S1122" s="55" t="s">
        <v>15</v>
      </c>
      <c r="T1122" s="55" t="s">
        <v>14</v>
      </c>
      <c r="U1122" s="55" t="s">
        <v>15</v>
      </c>
      <c r="V1122" s="55" t="s">
        <v>14</v>
      </c>
      <c r="W1122" s="55" t="s">
        <v>15</v>
      </c>
      <c r="X1122" s="55" t="s">
        <v>14</v>
      </c>
      <c r="Y1122" s="55" t="s">
        <v>15</v>
      </c>
    </row>
    <row r="1123" spans="1:25" customFormat="1" x14ac:dyDescent="0.3">
      <c r="A1123" s="56" t="s">
        <v>16</v>
      </c>
      <c r="B1123" s="57">
        <v>14.9619837051</v>
      </c>
      <c r="C1123" s="57">
        <v>14.9619837051</v>
      </c>
      <c r="D1123" s="57">
        <v>4.6633374363</v>
      </c>
      <c r="E1123" s="57">
        <v>4.6633374363</v>
      </c>
      <c r="F1123" s="57">
        <v>0.68745289440000001</v>
      </c>
      <c r="G1123" s="57">
        <v>0.68745289440000001</v>
      </c>
      <c r="H1123" s="57">
        <v>2.3923259842000002</v>
      </c>
      <c r="I1123" s="57">
        <v>2.3923259842000002</v>
      </c>
      <c r="J1123" s="57">
        <v>0.58546749060000003</v>
      </c>
      <c r="K1123" s="57">
        <v>0.58546749060000003</v>
      </c>
      <c r="L1123" s="57">
        <v>2.0999166530000002</v>
      </c>
      <c r="M1123" s="57">
        <v>2.0999166530000002</v>
      </c>
      <c r="N1123" s="57">
        <v>0.88574593879999997</v>
      </c>
      <c r="O1123" s="57">
        <v>0.88574593879999997</v>
      </c>
      <c r="P1123" s="57">
        <v>2.3857769505999999</v>
      </c>
      <c r="Q1123" s="57">
        <v>2.3857769505999999</v>
      </c>
      <c r="R1123" s="57">
        <v>1.2619603572</v>
      </c>
      <c r="S1123" s="57">
        <v>1.2619603572</v>
      </c>
      <c r="T1123" s="57">
        <v>0</v>
      </c>
      <c r="U1123" s="57">
        <v>0</v>
      </c>
      <c r="V1123" s="57">
        <v>0</v>
      </c>
      <c r="W1123" s="57">
        <v>0</v>
      </c>
      <c r="X1123" s="57">
        <v>0</v>
      </c>
      <c r="Y1123" s="57">
        <v>0</v>
      </c>
    </row>
    <row r="1124" spans="1:25" customFormat="1" x14ac:dyDescent="0.3">
      <c r="A1124" s="58" t="s">
        <v>310</v>
      </c>
      <c r="B1124" s="67">
        <v>0.46049675449999999</v>
      </c>
      <c r="C1124" s="71">
        <v>3.07777874629708</v>
      </c>
      <c r="D1124" s="67">
        <v>0.46049675449999999</v>
      </c>
      <c r="E1124" s="71">
        <v>9.8748323660954895</v>
      </c>
      <c r="F1124" s="67">
        <v>0</v>
      </c>
      <c r="G1124" s="71">
        <v>0</v>
      </c>
      <c r="H1124" s="67">
        <v>0</v>
      </c>
      <c r="I1124" s="71">
        <v>0</v>
      </c>
      <c r="J1124" s="67">
        <v>0</v>
      </c>
      <c r="K1124" s="71">
        <v>0</v>
      </c>
      <c r="L1124" s="67">
        <v>0</v>
      </c>
      <c r="M1124" s="71">
        <v>0</v>
      </c>
      <c r="N1124" s="67">
        <v>0</v>
      </c>
      <c r="O1124" s="71">
        <v>0</v>
      </c>
      <c r="P1124" s="67">
        <v>0</v>
      </c>
      <c r="Q1124" s="71">
        <v>0</v>
      </c>
      <c r="R1124" s="67">
        <v>0</v>
      </c>
      <c r="S1124" s="71">
        <v>0</v>
      </c>
      <c r="T1124" s="67"/>
      <c r="U1124" s="71"/>
      <c r="V1124" s="67"/>
      <c r="W1124" s="71"/>
      <c r="X1124" s="67"/>
      <c r="Y1124" s="71"/>
    </row>
    <row r="1125" spans="1:25" customFormat="1" x14ac:dyDescent="0.3">
      <c r="A1125" s="58" t="s">
        <v>311</v>
      </c>
      <c r="B1125" s="69">
        <v>13.962611751800001</v>
      </c>
      <c r="C1125" s="72">
        <v>93.320591888097397</v>
      </c>
      <c r="D1125" s="69">
        <v>3.6639654830000001</v>
      </c>
      <c r="E1125" s="72">
        <v>78.569598126852995</v>
      </c>
      <c r="F1125" s="69">
        <v>0.68745289440000101</v>
      </c>
      <c r="G1125" s="72">
        <v>100</v>
      </c>
      <c r="H1125" s="69">
        <v>2.3923259842000002</v>
      </c>
      <c r="I1125" s="72">
        <v>100</v>
      </c>
      <c r="J1125" s="69">
        <v>0.58546749060000003</v>
      </c>
      <c r="K1125" s="72">
        <v>100</v>
      </c>
      <c r="L1125" s="69">
        <v>2.0999166530000002</v>
      </c>
      <c r="M1125" s="72">
        <v>100</v>
      </c>
      <c r="N1125" s="69">
        <v>0.88574593879999997</v>
      </c>
      <c r="O1125" s="72">
        <v>100</v>
      </c>
      <c r="P1125" s="69">
        <v>2.3857769505999999</v>
      </c>
      <c r="Q1125" s="72">
        <v>100</v>
      </c>
      <c r="R1125" s="69">
        <v>1.2619603572</v>
      </c>
      <c r="S1125" s="72">
        <v>100</v>
      </c>
      <c r="T1125" s="69"/>
      <c r="U1125" s="72"/>
      <c r="V1125" s="69"/>
      <c r="W1125" s="72"/>
      <c r="X1125" s="69"/>
      <c r="Y1125" s="72"/>
    </row>
    <row r="1126" spans="1:25" customFormat="1" x14ac:dyDescent="0.3">
      <c r="A1126" s="58" t="s">
        <v>312</v>
      </c>
      <c r="B1126" s="76">
        <v>4.5311447297453702</v>
      </c>
      <c r="C1126" s="76">
        <v>4.5311447297453702</v>
      </c>
      <c r="D1126" s="76">
        <v>4.1726995145860597</v>
      </c>
      <c r="E1126" s="76">
        <v>4.1726995145860597</v>
      </c>
      <c r="F1126" s="76">
        <v>5</v>
      </c>
      <c r="G1126" s="78">
        <v>5</v>
      </c>
      <c r="H1126" s="76">
        <v>5</v>
      </c>
      <c r="I1126" s="78">
        <v>5</v>
      </c>
      <c r="J1126" s="76">
        <v>4</v>
      </c>
      <c r="K1126" s="77">
        <v>4</v>
      </c>
      <c r="L1126" s="76">
        <v>5</v>
      </c>
      <c r="M1126" s="78">
        <v>5</v>
      </c>
      <c r="N1126" s="76">
        <v>4</v>
      </c>
      <c r="O1126" s="77">
        <v>4</v>
      </c>
      <c r="P1126" s="76">
        <v>4.8223430726860697</v>
      </c>
      <c r="Q1126" s="76">
        <v>4.8223430726860697</v>
      </c>
      <c r="R1126" s="76">
        <v>4</v>
      </c>
      <c r="S1126" s="77">
        <v>4</v>
      </c>
      <c r="T1126" s="76"/>
      <c r="U1126" s="76"/>
      <c r="V1126" s="76"/>
      <c r="W1126" s="76"/>
      <c r="X1126" s="76"/>
      <c r="Y1126" s="76"/>
    </row>
    <row r="1127" spans="1:25" customFormat="1" x14ac:dyDescent="0.3">
      <c r="A1127" s="65" t="s">
        <v>1</v>
      </c>
    </row>
    <row r="1128" spans="1:25" customFormat="1" x14ac:dyDescent="0.3">
      <c r="A1128" s="65" t="s">
        <v>1</v>
      </c>
    </row>
    <row r="1129" spans="1:25" customFormat="1" x14ac:dyDescent="0.3">
      <c r="A1129" s="53" t="s">
        <v>451</v>
      </c>
    </row>
    <row r="1130" spans="1:25" customFormat="1" x14ac:dyDescent="0.3">
      <c r="A1130" s="54" t="s">
        <v>1</v>
      </c>
    </row>
    <row r="1131" spans="1:25" customFormat="1" ht="25.5" customHeight="1" x14ac:dyDescent="0.3">
      <c r="A1131" s="114" t="s">
        <v>1</v>
      </c>
      <c r="B1131" s="113" t="s">
        <v>502</v>
      </c>
      <c r="C1131" s="113" t="s">
        <v>1</v>
      </c>
      <c r="D1131" s="113" t="s">
        <v>53</v>
      </c>
      <c r="E1131" s="113" t="s">
        <v>1</v>
      </c>
      <c r="F1131" s="113" t="s">
        <v>54</v>
      </c>
      <c r="G1131" s="113" t="s">
        <v>1</v>
      </c>
      <c r="H1131" s="116" t="s">
        <v>55</v>
      </c>
      <c r="I1131" s="116" t="s">
        <v>1</v>
      </c>
      <c r="J1131" s="116" t="s">
        <v>56</v>
      </c>
      <c r="K1131" s="116" t="s">
        <v>1</v>
      </c>
      <c r="L1131" s="116" t="s">
        <v>57</v>
      </c>
      <c r="M1131" s="116" t="s">
        <v>1</v>
      </c>
      <c r="N1131" s="116" t="s">
        <v>58</v>
      </c>
      <c r="O1131" s="116" t="s">
        <v>1</v>
      </c>
      <c r="P1131" s="116" t="s">
        <v>59</v>
      </c>
      <c r="Q1131" s="116" t="s">
        <v>1</v>
      </c>
      <c r="R1131" s="116" t="s">
        <v>60</v>
      </c>
      <c r="S1131" s="116" t="s">
        <v>1</v>
      </c>
      <c r="T1131" s="113" t="s">
        <v>61</v>
      </c>
      <c r="U1131" s="113" t="s">
        <v>1</v>
      </c>
      <c r="V1131" s="113" t="s">
        <v>62</v>
      </c>
      <c r="W1131" s="113" t="s">
        <v>1</v>
      </c>
      <c r="X1131" s="113" t="s">
        <v>63</v>
      </c>
      <c r="Y1131" s="113" t="s">
        <v>1</v>
      </c>
    </row>
    <row r="1132" spans="1:25" customFormat="1" x14ac:dyDescent="0.3">
      <c r="A1132" s="115" t="s">
        <v>1</v>
      </c>
      <c r="B1132" s="55" t="s">
        <v>14</v>
      </c>
      <c r="C1132" s="55" t="s">
        <v>15</v>
      </c>
      <c r="D1132" s="55" t="s">
        <v>14</v>
      </c>
      <c r="E1132" s="55" t="s">
        <v>15</v>
      </c>
      <c r="F1132" s="55" t="s">
        <v>14</v>
      </c>
      <c r="G1132" s="55" t="s">
        <v>15</v>
      </c>
      <c r="H1132" s="55" t="s">
        <v>14</v>
      </c>
      <c r="I1132" s="55" t="s">
        <v>15</v>
      </c>
      <c r="J1132" s="55" t="s">
        <v>14</v>
      </c>
      <c r="K1132" s="55" t="s">
        <v>15</v>
      </c>
      <c r="L1132" s="55" t="s">
        <v>14</v>
      </c>
      <c r="M1132" s="55" t="s">
        <v>15</v>
      </c>
      <c r="N1132" s="55" t="s">
        <v>14</v>
      </c>
      <c r="O1132" s="55" t="s">
        <v>15</v>
      </c>
      <c r="P1132" s="55" t="s">
        <v>14</v>
      </c>
      <c r="Q1132" s="55" t="s">
        <v>15</v>
      </c>
      <c r="R1132" s="55" t="s">
        <v>14</v>
      </c>
      <c r="S1132" s="55" t="s">
        <v>15</v>
      </c>
      <c r="T1132" s="55" t="s">
        <v>14</v>
      </c>
      <c r="U1132" s="55" t="s">
        <v>15</v>
      </c>
      <c r="V1132" s="55" t="s">
        <v>14</v>
      </c>
      <c r="W1132" s="55" t="s">
        <v>15</v>
      </c>
      <c r="X1132" s="55" t="s">
        <v>14</v>
      </c>
      <c r="Y1132" s="55" t="s">
        <v>15</v>
      </c>
    </row>
    <row r="1133" spans="1:25" customFormat="1" x14ac:dyDescent="0.3">
      <c r="A1133" s="56" t="s">
        <v>16</v>
      </c>
      <c r="B1133" s="57">
        <v>24.3704214513</v>
      </c>
      <c r="C1133" s="57">
        <v>24.3704214513</v>
      </c>
      <c r="D1133" s="57">
        <v>18.448682997100001</v>
      </c>
      <c r="E1133" s="57">
        <v>18.448682997100001</v>
      </c>
      <c r="F1133" s="57">
        <v>1.2079830352000001</v>
      </c>
      <c r="G1133" s="57">
        <v>1.2079830352000001</v>
      </c>
      <c r="H1133" s="57">
        <v>1.6403847049</v>
      </c>
      <c r="I1133" s="57">
        <v>1.6403847049</v>
      </c>
      <c r="J1133" s="57">
        <v>0</v>
      </c>
      <c r="K1133" s="57">
        <v>0</v>
      </c>
      <c r="L1133" s="57">
        <v>0</v>
      </c>
      <c r="M1133" s="57">
        <v>0</v>
      </c>
      <c r="N1133" s="57">
        <v>0</v>
      </c>
      <c r="O1133" s="57">
        <v>0</v>
      </c>
      <c r="P1133" s="57">
        <v>1.8114103569</v>
      </c>
      <c r="Q1133" s="57">
        <v>1.8114103569</v>
      </c>
      <c r="R1133" s="57">
        <v>0</v>
      </c>
      <c r="S1133" s="57">
        <v>0</v>
      </c>
      <c r="T1133" s="57">
        <v>1.2619603572</v>
      </c>
      <c r="U1133" s="57">
        <v>1.2619603572</v>
      </c>
      <c r="V1133" s="57">
        <v>0</v>
      </c>
      <c r="W1133" s="57">
        <v>0</v>
      </c>
      <c r="X1133" s="57">
        <v>0</v>
      </c>
      <c r="Y1133" s="57">
        <v>0</v>
      </c>
    </row>
    <row r="1134" spans="1:25" customFormat="1" x14ac:dyDescent="0.3">
      <c r="A1134" s="58" t="s">
        <v>310</v>
      </c>
      <c r="B1134" s="67">
        <v>0</v>
      </c>
      <c r="C1134" s="71">
        <v>0</v>
      </c>
      <c r="D1134" s="67">
        <v>0</v>
      </c>
      <c r="E1134" s="71">
        <v>0</v>
      </c>
      <c r="F1134" s="67">
        <v>0</v>
      </c>
      <c r="G1134" s="71">
        <v>0</v>
      </c>
      <c r="H1134" s="67">
        <v>0</v>
      </c>
      <c r="I1134" s="71">
        <v>0</v>
      </c>
      <c r="J1134" s="67"/>
      <c r="K1134" s="71"/>
      <c r="L1134" s="67"/>
      <c r="M1134" s="71"/>
      <c r="N1134" s="67"/>
      <c r="O1134" s="71"/>
      <c r="P1134" s="67">
        <v>0</v>
      </c>
      <c r="Q1134" s="71">
        <v>0</v>
      </c>
      <c r="R1134" s="67"/>
      <c r="S1134" s="71"/>
      <c r="T1134" s="67">
        <v>0</v>
      </c>
      <c r="U1134" s="71">
        <v>0</v>
      </c>
      <c r="V1134" s="67"/>
      <c r="W1134" s="71"/>
      <c r="X1134" s="67"/>
      <c r="Y1134" s="71"/>
    </row>
    <row r="1135" spans="1:25" customFormat="1" x14ac:dyDescent="0.3">
      <c r="A1135" s="58" t="s">
        <v>311</v>
      </c>
      <c r="B1135" s="69">
        <v>23.7584750744</v>
      </c>
      <c r="C1135" s="72">
        <v>97.488979096554104</v>
      </c>
      <c r="D1135" s="69">
        <v>17.8367366202</v>
      </c>
      <c r="E1135" s="72">
        <v>96.682980693005604</v>
      </c>
      <c r="F1135" s="69">
        <v>1.2079830352000001</v>
      </c>
      <c r="G1135" s="72">
        <v>100</v>
      </c>
      <c r="H1135" s="69">
        <v>1.6403847049</v>
      </c>
      <c r="I1135" s="72">
        <v>100</v>
      </c>
      <c r="J1135" s="69"/>
      <c r="K1135" s="72"/>
      <c r="L1135" s="69"/>
      <c r="M1135" s="72"/>
      <c r="N1135" s="69"/>
      <c r="O1135" s="72"/>
      <c r="P1135" s="69">
        <v>1.8114103569</v>
      </c>
      <c r="Q1135" s="72">
        <v>100</v>
      </c>
      <c r="R1135" s="69"/>
      <c r="S1135" s="72"/>
      <c r="T1135" s="69">
        <v>1.2619603572</v>
      </c>
      <c r="U1135" s="72">
        <v>100</v>
      </c>
      <c r="V1135" s="69"/>
      <c r="W1135" s="72"/>
      <c r="X1135" s="69"/>
      <c r="Y1135" s="72"/>
    </row>
    <row r="1136" spans="1:25" customFormat="1" x14ac:dyDescent="0.3">
      <c r="A1136" s="58" t="s">
        <v>312</v>
      </c>
      <c r="B1136" s="76">
        <v>4.4413744746732204</v>
      </c>
      <c r="C1136" s="76">
        <v>4.4413744746732204</v>
      </c>
      <c r="D1136" s="76">
        <v>4.4616929704772197</v>
      </c>
      <c r="E1136" s="76">
        <v>4.4616929704772197</v>
      </c>
      <c r="F1136" s="76">
        <v>5</v>
      </c>
      <c r="G1136" s="78">
        <v>5</v>
      </c>
      <c r="H1136" s="76">
        <v>4.3569086500569902</v>
      </c>
      <c r="I1136" s="76">
        <v>4.3569086500569902</v>
      </c>
      <c r="J1136" s="76"/>
      <c r="K1136" s="76"/>
      <c r="L1136" s="76"/>
      <c r="M1136" s="76"/>
      <c r="N1136" s="76"/>
      <c r="O1136" s="76"/>
      <c r="P1136" s="76">
        <v>4.2527522345535997</v>
      </c>
      <c r="Q1136" s="76">
        <v>4.2527522345535997</v>
      </c>
      <c r="R1136" s="76"/>
      <c r="S1136" s="76"/>
      <c r="T1136" s="76">
        <v>4</v>
      </c>
      <c r="U1136" s="77">
        <v>4</v>
      </c>
      <c r="V1136" s="76"/>
      <c r="W1136" s="76"/>
      <c r="X1136" s="76"/>
      <c r="Y1136" s="76"/>
    </row>
    <row r="1137" spans="1:25" customFormat="1" x14ac:dyDescent="0.3">
      <c r="A1137" s="65" t="s">
        <v>1</v>
      </c>
    </row>
    <row r="1138" spans="1:25" customFormat="1" x14ac:dyDescent="0.3">
      <c r="A1138" s="65" t="s">
        <v>1</v>
      </c>
    </row>
    <row r="1139" spans="1:25" customFormat="1" x14ac:dyDescent="0.3">
      <c r="A1139" s="53" t="s">
        <v>452</v>
      </c>
    </row>
    <row r="1140" spans="1:25" customFormat="1" x14ac:dyDescent="0.3">
      <c r="A1140" s="54" t="s">
        <v>1</v>
      </c>
    </row>
    <row r="1141" spans="1:25" customFormat="1" ht="25.5" customHeight="1" x14ac:dyDescent="0.3">
      <c r="A1141" s="114" t="s">
        <v>1</v>
      </c>
      <c r="B1141" s="113" t="s">
        <v>502</v>
      </c>
      <c r="C1141" s="113" t="s">
        <v>1</v>
      </c>
      <c r="D1141" s="113" t="s">
        <v>53</v>
      </c>
      <c r="E1141" s="113" t="s">
        <v>1</v>
      </c>
      <c r="F1141" s="113" t="s">
        <v>54</v>
      </c>
      <c r="G1141" s="113" t="s">
        <v>1</v>
      </c>
      <c r="H1141" s="116" t="s">
        <v>55</v>
      </c>
      <c r="I1141" s="116" t="s">
        <v>1</v>
      </c>
      <c r="J1141" s="116" t="s">
        <v>56</v>
      </c>
      <c r="K1141" s="116" t="s">
        <v>1</v>
      </c>
      <c r="L1141" s="116" t="s">
        <v>57</v>
      </c>
      <c r="M1141" s="116" t="s">
        <v>1</v>
      </c>
      <c r="N1141" s="116" t="s">
        <v>58</v>
      </c>
      <c r="O1141" s="116" t="s">
        <v>1</v>
      </c>
      <c r="P1141" s="116" t="s">
        <v>59</v>
      </c>
      <c r="Q1141" s="116" t="s">
        <v>1</v>
      </c>
      <c r="R1141" s="116" t="s">
        <v>60</v>
      </c>
      <c r="S1141" s="116" t="s">
        <v>1</v>
      </c>
      <c r="T1141" s="113" t="s">
        <v>61</v>
      </c>
      <c r="U1141" s="113" t="s">
        <v>1</v>
      </c>
      <c r="V1141" s="113" t="s">
        <v>62</v>
      </c>
      <c r="W1141" s="113" t="s">
        <v>1</v>
      </c>
      <c r="X1141" s="113" t="s">
        <v>63</v>
      </c>
      <c r="Y1141" s="113" t="s">
        <v>1</v>
      </c>
    </row>
    <row r="1142" spans="1:25" customFormat="1" x14ac:dyDescent="0.3">
      <c r="A1142" s="115" t="s">
        <v>1</v>
      </c>
      <c r="B1142" s="55" t="s">
        <v>14</v>
      </c>
      <c r="C1142" s="55" t="s">
        <v>15</v>
      </c>
      <c r="D1142" s="55" t="s">
        <v>14</v>
      </c>
      <c r="E1142" s="55" t="s">
        <v>15</v>
      </c>
      <c r="F1142" s="55" t="s">
        <v>14</v>
      </c>
      <c r="G1142" s="55" t="s">
        <v>15</v>
      </c>
      <c r="H1142" s="55" t="s">
        <v>14</v>
      </c>
      <c r="I1142" s="55" t="s">
        <v>15</v>
      </c>
      <c r="J1142" s="55" t="s">
        <v>14</v>
      </c>
      <c r="K1142" s="55" t="s">
        <v>15</v>
      </c>
      <c r="L1142" s="55" t="s">
        <v>14</v>
      </c>
      <c r="M1142" s="55" t="s">
        <v>15</v>
      </c>
      <c r="N1142" s="55" t="s">
        <v>14</v>
      </c>
      <c r="O1142" s="55" t="s">
        <v>15</v>
      </c>
      <c r="P1142" s="55" t="s">
        <v>14</v>
      </c>
      <c r="Q1142" s="55" t="s">
        <v>15</v>
      </c>
      <c r="R1142" s="55" t="s">
        <v>14</v>
      </c>
      <c r="S1142" s="55" t="s">
        <v>15</v>
      </c>
      <c r="T1142" s="55" t="s">
        <v>14</v>
      </c>
      <c r="U1142" s="55" t="s">
        <v>15</v>
      </c>
      <c r="V1142" s="55" t="s">
        <v>14</v>
      </c>
      <c r="W1142" s="55" t="s">
        <v>15</v>
      </c>
      <c r="X1142" s="55" t="s">
        <v>14</v>
      </c>
      <c r="Y1142" s="55" t="s">
        <v>15</v>
      </c>
    </row>
    <row r="1143" spans="1:25" customFormat="1" x14ac:dyDescent="0.3">
      <c r="A1143" s="56" t="s">
        <v>16</v>
      </c>
      <c r="B1143" s="57">
        <v>37.463681679600001</v>
      </c>
      <c r="C1143" s="57">
        <v>37.463681679600001</v>
      </c>
      <c r="D1143" s="57">
        <v>19.768941901400002</v>
      </c>
      <c r="E1143" s="57">
        <v>19.768941901400002</v>
      </c>
      <c r="F1143" s="57">
        <v>4.6579053788999998</v>
      </c>
      <c r="G1143" s="57">
        <v>4.6579053788999998</v>
      </c>
      <c r="H1143" s="57">
        <v>2.0498854843999998</v>
      </c>
      <c r="I1143" s="57">
        <v>2.0498854843999998</v>
      </c>
      <c r="J1143" s="57">
        <v>0.374264031</v>
      </c>
      <c r="K1143" s="57">
        <v>0.374264031</v>
      </c>
      <c r="L1143" s="57">
        <v>5.4705469363999999</v>
      </c>
      <c r="M1143" s="57">
        <v>5.4705469363999999</v>
      </c>
      <c r="N1143" s="57">
        <v>0</v>
      </c>
      <c r="O1143" s="57">
        <v>0</v>
      </c>
      <c r="P1143" s="57">
        <v>1.543758891</v>
      </c>
      <c r="Q1143" s="57">
        <v>1.543758891</v>
      </c>
      <c r="R1143" s="57">
        <v>1.1147861281</v>
      </c>
      <c r="S1143" s="57">
        <v>1.1147861281</v>
      </c>
      <c r="T1143" s="57">
        <v>0.76249902970000005</v>
      </c>
      <c r="U1143" s="57">
        <v>0.76249902970000005</v>
      </c>
      <c r="V1143" s="57">
        <v>1.7210938987</v>
      </c>
      <c r="W1143" s="57">
        <v>1.7210938987</v>
      </c>
      <c r="X1143" s="57">
        <v>0</v>
      </c>
      <c r="Y1143" s="57">
        <v>0</v>
      </c>
    </row>
    <row r="1144" spans="1:25" customFormat="1" x14ac:dyDescent="0.3">
      <c r="A1144" s="58" t="s">
        <v>310</v>
      </c>
      <c r="B1144" s="59">
        <v>0</v>
      </c>
      <c r="C1144" s="60">
        <v>0</v>
      </c>
      <c r="D1144" s="67">
        <v>0</v>
      </c>
      <c r="E1144" s="71">
        <v>0</v>
      </c>
      <c r="F1144" s="67">
        <v>0</v>
      </c>
      <c r="G1144" s="71">
        <v>0</v>
      </c>
      <c r="H1144" s="67">
        <v>0</v>
      </c>
      <c r="I1144" s="71">
        <v>0</v>
      </c>
      <c r="J1144" s="67">
        <v>0</v>
      </c>
      <c r="K1144" s="71">
        <v>0</v>
      </c>
      <c r="L1144" s="67">
        <v>0</v>
      </c>
      <c r="M1144" s="71">
        <v>0</v>
      </c>
      <c r="N1144" s="67"/>
      <c r="O1144" s="71"/>
      <c r="P1144" s="67">
        <v>0</v>
      </c>
      <c r="Q1144" s="71">
        <v>0</v>
      </c>
      <c r="R1144" s="67">
        <v>0</v>
      </c>
      <c r="S1144" s="71">
        <v>0</v>
      </c>
      <c r="T1144" s="67">
        <v>0</v>
      </c>
      <c r="U1144" s="71">
        <v>0</v>
      </c>
      <c r="V1144" s="67">
        <v>0</v>
      </c>
      <c r="W1144" s="71">
        <v>0</v>
      </c>
      <c r="X1144" s="67"/>
      <c r="Y1144" s="71"/>
    </row>
    <row r="1145" spans="1:25" customFormat="1" x14ac:dyDescent="0.3">
      <c r="A1145" s="58" t="s">
        <v>311</v>
      </c>
      <c r="B1145" s="61">
        <v>36.006827118199901</v>
      </c>
      <c r="C1145" s="62">
        <v>0.96111288330230205</v>
      </c>
      <c r="D1145" s="69">
        <v>19.768941901400002</v>
      </c>
      <c r="E1145" s="72">
        <v>100</v>
      </c>
      <c r="F1145" s="69">
        <v>4.6579053789000104</v>
      </c>
      <c r="G1145" s="72">
        <v>100</v>
      </c>
      <c r="H1145" s="69">
        <v>2.0498854843999998</v>
      </c>
      <c r="I1145" s="72">
        <v>100</v>
      </c>
      <c r="J1145" s="69">
        <v>0.374264031</v>
      </c>
      <c r="K1145" s="72">
        <v>100</v>
      </c>
      <c r="L1145" s="69">
        <v>4.0136923749999998</v>
      </c>
      <c r="M1145" s="70">
        <v>73.369124178309093</v>
      </c>
      <c r="N1145" s="69"/>
      <c r="O1145" s="72"/>
      <c r="P1145" s="69">
        <v>1.543758891</v>
      </c>
      <c r="Q1145" s="72">
        <v>100</v>
      </c>
      <c r="R1145" s="69">
        <v>1.1147861281</v>
      </c>
      <c r="S1145" s="72">
        <v>100</v>
      </c>
      <c r="T1145" s="69">
        <v>0.76249902970000105</v>
      </c>
      <c r="U1145" s="72">
        <v>100</v>
      </c>
      <c r="V1145" s="69">
        <v>1.7210938987</v>
      </c>
      <c r="W1145" s="72">
        <v>100</v>
      </c>
      <c r="X1145" s="69"/>
      <c r="Y1145" s="72"/>
    </row>
    <row r="1146" spans="1:25" customFormat="1" x14ac:dyDescent="0.3">
      <c r="A1146" s="58" t="s">
        <v>312</v>
      </c>
      <c r="B1146" s="73">
        <v>4.7178271142345496</v>
      </c>
      <c r="C1146" s="73">
        <v>4.7178271142345496</v>
      </c>
      <c r="D1146" s="76">
        <v>4.67821057716551</v>
      </c>
      <c r="E1146" s="76">
        <v>4.67821057716551</v>
      </c>
      <c r="F1146" s="76">
        <v>4.4045550820624504</v>
      </c>
      <c r="G1146" s="76">
        <v>4.4045550820624504</v>
      </c>
      <c r="H1146" s="76">
        <v>4.8718519659273101</v>
      </c>
      <c r="I1146" s="76">
        <v>4.8718519659273101</v>
      </c>
      <c r="J1146" s="76">
        <v>5</v>
      </c>
      <c r="K1146" s="78">
        <v>5</v>
      </c>
      <c r="L1146" s="76">
        <v>5</v>
      </c>
      <c r="M1146" s="78">
        <v>5</v>
      </c>
      <c r="N1146" s="76"/>
      <c r="O1146" s="76"/>
      <c r="P1146" s="76">
        <v>5</v>
      </c>
      <c r="Q1146" s="78">
        <v>5</v>
      </c>
      <c r="R1146" s="76">
        <v>5</v>
      </c>
      <c r="S1146" s="78">
        <v>5</v>
      </c>
      <c r="T1146" s="76">
        <v>4</v>
      </c>
      <c r="U1146" s="77">
        <v>4</v>
      </c>
      <c r="V1146" s="76">
        <v>5</v>
      </c>
      <c r="W1146" s="78">
        <v>5</v>
      </c>
      <c r="X1146" s="76"/>
      <c r="Y1146" s="76"/>
    </row>
    <row r="1147" spans="1:25" customFormat="1" x14ac:dyDescent="0.3">
      <c r="A1147" s="65" t="s">
        <v>1</v>
      </c>
    </row>
    <row r="1148" spans="1:25" customFormat="1" x14ac:dyDescent="0.3">
      <c r="A1148" s="65" t="s">
        <v>1</v>
      </c>
    </row>
    <row r="1149" spans="1:25" customFormat="1" x14ac:dyDescent="0.3">
      <c r="A1149" s="53" t="s">
        <v>453</v>
      </c>
    </row>
    <row r="1150" spans="1:25" customFormat="1" x14ac:dyDescent="0.3">
      <c r="A1150" s="54" t="s">
        <v>1</v>
      </c>
    </row>
    <row r="1151" spans="1:25" customFormat="1" ht="25.5" customHeight="1" x14ac:dyDescent="0.3">
      <c r="A1151" s="114" t="s">
        <v>1</v>
      </c>
      <c r="B1151" s="113" t="s">
        <v>502</v>
      </c>
      <c r="C1151" s="113" t="s">
        <v>1</v>
      </c>
      <c r="D1151" s="113" t="s">
        <v>53</v>
      </c>
      <c r="E1151" s="113" t="s">
        <v>1</v>
      </c>
      <c r="F1151" s="113" t="s">
        <v>54</v>
      </c>
      <c r="G1151" s="113" t="s">
        <v>1</v>
      </c>
      <c r="H1151" s="116" t="s">
        <v>55</v>
      </c>
      <c r="I1151" s="116" t="s">
        <v>1</v>
      </c>
      <c r="J1151" s="116" t="s">
        <v>56</v>
      </c>
      <c r="K1151" s="116" t="s">
        <v>1</v>
      </c>
      <c r="L1151" s="116" t="s">
        <v>57</v>
      </c>
      <c r="M1151" s="116" t="s">
        <v>1</v>
      </c>
      <c r="N1151" s="116" t="s">
        <v>58</v>
      </c>
      <c r="O1151" s="116" t="s">
        <v>1</v>
      </c>
      <c r="P1151" s="116" t="s">
        <v>59</v>
      </c>
      <c r="Q1151" s="116" t="s">
        <v>1</v>
      </c>
      <c r="R1151" s="116" t="s">
        <v>60</v>
      </c>
      <c r="S1151" s="116" t="s">
        <v>1</v>
      </c>
      <c r="T1151" s="113" t="s">
        <v>61</v>
      </c>
      <c r="U1151" s="113" t="s">
        <v>1</v>
      </c>
      <c r="V1151" s="113" t="s">
        <v>62</v>
      </c>
      <c r="W1151" s="113" t="s">
        <v>1</v>
      </c>
      <c r="X1151" s="113" t="s">
        <v>63</v>
      </c>
      <c r="Y1151" s="113" t="s">
        <v>1</v>
      </c>
    </row>
    <row r="1152" spans="1:25" customFormat="1" x14ac:dyDescent="0.3">
      <c r="A1152" s="115" t="s">
        <v>1</v>
      </c>
      <c r="B1152" s="55" t="s">
        <v>14</v>
      </c>
      <c r="C1152" s="55" t="s">
        <v>15</v>
      </c>
      <c r="D1152" s="55" t="s">
        <v>14</v>
      </c>
      <c r="E1152" s="55" t="s">
        <v>15</v>
      </c>
      <c r="F1152" s="55" t="s">
        <v>14</v>
      </c>
      <c r="G1152" s="55" t="s">
        <v>15</v>
      </c>
      <c r="H1152" s="55" t="s">
        <v>14</v>
      </c>
      <c r="I1152" s="55" t="s">
        <v>15</v>
      </c>
      <c r="J1152" s="55" t="s">
        <v>14</v>
      </c>
      <c r="K1152" s="55" t="s">
        <v>15</v>
      </c>
      <c r="L1152" s="55" t="s">
        <v>14</v>
      </c>
      <c r="M1152" s="55" t="s">
        <v>15</v>
      </c>
      <c r="N1152" s="55" t="s">
        <v>14</v>
      </c>
      <c r="O1152" s="55" t="s">
        <v>15</v>
      </c>
      <c r="P1152" s="55" t="s">
        <v>14</v>
      </c>
      <c r="Q1152" s="55" t="s">
        <v>15</v>
      </c>
      <c r="R1152" s="55" t="s">
        <v>14</v>
      </c>
      <c r="S1152" s="55" t="s">
        <v>15</v>
      </c>
      <c r="T1152" s="55" t="s">
        <v>14</v>
      </c>
      <c r="U1152" s="55" t="s">
        <v>15</v>
      </c>
      <c r="V1152" s="55" t="s">
        <v>14</v>
      </c>
      <c r="W1152" s="55" t="s">
        <v>15</v>
      </c>
      <c r="X1152" s="55" t="s">
        <v>14</v>
      </c>
      <c r="Y1152" s="55" t="s">
        <v>15</v>
      </c>
    </row>
    <row r="1153" spans="1:25" customFormat="1" x14ac:dyDescent="0.3">
      <c r="A1153" s="56" t="s">
        <v>16</v>
      </c>
      <c r="B1153" s="57">
        <v>41.175984469200003</v>
      </c>
      <c r="C1153" s="57">
        <v>41.175984469200003</v>
      </c>
      <c r="D1153" s="57">
        <v>3.2084775014</v>
      </c>
      <c r="E1153" s="57">
        <v>3.2084775014</v>
      </c>
      <c r="F1153" s="57">
        <v>6.3922025263000002</v>
      </c>
      <c r="G1153" s="57">
        <v>6.3922025263000002</v>
      </c>
      <c r="H1153" s="57">
        <v>1.6308633239000001</v>
      </c>
      <c r="I1153" s="57">
        <v>1.6308633239000001</v>
      </c>
      <c r="J1153" s="57">
        <v>3.6124774661000001</v>
      </c>
      <c r="K1153" s="57">
        <v>3.6124774661000001</v>
      </c>
      <c r="L1153" s="57">
        <v>9.9789892603000006</v>
      </c>
      <c r="M1153" s="57">
        <v>9.9789892603000006</v>
      </c>
      <c r="N1153" s="57">
        <v>3.3642626749</v>
      </c>
      <c r="O1153" s="57">
        <v>3.3642626749</v>
      </c>
      <c r="P1153" s="57">
        <v>3.7501788023999998</v>
      </c>
      <c r="Q1153" s="57">
        <v>3.7501788023999998</v>
      </c>
      <c r="R1153" s="57">
        <v>8.5367145843000003</v>
      </c>
      <c r="S1153" s="57">
        <v>8.5367145843000003</v>
      </c>
      <c r="T1153" s="57">
        <v>0</v>
      </c>
      <c r="U1153" s="57">
        <v>0</v>
      </c>
      <c r="V1153" s="57">
        <v>0.70181832960000001</v>
      </c>
      <c r="W1153" s="57">
        <v>0.70181832960000001</v>
      </c>
      <c r="X1153" s="57">
        <v>0</v>
      </c>
      <c r="Y1153" s="57">
        <v>0</v>
      </c>
    </row>
    <row r="1154" spans="1:25" customFormat="1" x14ac:dyDescent="0.3">
      <c r="A1154" s="58" t="s">
        <v>310</v>
      </c>
      <c r="B1154" s="59">
        <v>0</v>
      </c>
      <c r="C1154" s="60">
        <v>0</v>
      </c>
      <c r="D1154" s="67">
        <v>0</v>
      </c>
      <c r="E1154" s="71">
        <v>0</v>
      </c>
      <c r="F1154" s="67">
        <v>0</v>
      </c>
      <c r="G1154" s="71">
        <v>0</v>
      </c>
      <c r="H1154" s="67">
        <v>0</v>
      </c>
      <c r="I1154" s="71">
        <v>0</v>
      </c>
      <c r="J1154" s="67">
        <v>0</v>
      </c>
      <c r="K1154" s="71">
        <v>0</v>
      </c>
      <c r="L1154" s="67">
        <v>0</v>
      </c>
      <c r="M1154" s="71">
        <v>0</v>
      </c>
      <c r="N1154" s="67">
        <v>0</v>
      </c>
      <c r="O1154" s="71">
        <v>0</v>
      </c>
      <c r="P1154" s="67">
        <v>0</v>
      </c>
      <c r="Q1154" s="71">
        <v>0</v>
      </c>
      <c r="R1154" s="67">
        <v>0</v>
      </c>
      <c r="S1154" s="71">
        <v>0</v>
      </c>
      <c r="T1154" s="67"/>
      <c r="U1154" s="71"/>
      <c r="V1154" s="67">
        <v>0</v>
      </c>
      <c r="W1154" s="71">
        <v>0</v>
      </c>
      <c r="X1154" s="67"/>
      <c r="Y1154" s="71"/>
    </row>
    <row r="1155" spans="1:25" customFormat="1" x14ac:dyDescent="0.3">
      <c r="A1155" s="58" t="s">
        <v>311</v>
      </c>
      <c r="B1155" s="61">
        <v>38.260451913899999</v>
      </c>
      <c r="C1155" s="62">
        <v>0.92919337344609598</v>
      </c>
      <c r="D1155" s="69">
        <v>2.9457887065000001</v>
      </c>
      <c r="E1155" s="72">
        <v>91.812665203811605</v>
      </c>
      <c r="F1155" s="69">
        <v>6.3922025263000002</v>
      </c>
      <c r="G1155" s="72">
        <v>100</v>
      </c>
      <c r="H1155" s="69">
        <v>1.6308633239000001</v>
      </c>
      <c r="I1155" s="72">
        <v>100</v>
      </c>
      <c r="J1155" s="69">
        <v>1.3041133007000001</v>
      </c>
      <c r="K1155" s="70">
        <v>36.100247349304802</v>
      </c>
      <c r="L1155" s="69">
        <v>9.9789892603000094</v>
      </c>
      <c r="M1155" s="72">
        <v>100</v>
      </c>
      <c r="N1155" s="69">
        <v>3.3642626749</v>
      </c>
      <c r="O1155" s="72">
        <v>100</v>
      </c>
      <c r="P1155" s="69">
        <v>3.4056992074000099</v>
      </c>
      <c r="Q1155" s="72">
        <v>90.814315445985002</v>
      </c>
      <c r="R1155" s="69">
        <v>8.5367145843000003</v>
      </c>
      <c r="S1155" s="72">
        <v>100</v>
      </c>
      <c r="T1155" s="69"/>
      <c r="U1155" s="72"/>
      <c r="V1155" s="69">
        <v>0.70181832960000001</v>
      </c>
      <c r="W1155" s="72">
        <v>100</v>
      </c>
      <c r="X1155" s="69"/>
      <c r="Y1155" s="72"/>
    </row>
    <row r="1156" spans="1:25" customFormat="1" x14ac:dyDescent="0.3">
      <c r="A1156" s="58" t="s">
        <v>312</v>
      </c>
      <c r="B1156" s="73">
        <v>4.7185926148416097</v>
      </c>
      <c r="C1156" s="73">
        <v>4.7185926148416097</v>
      </c>
      <c r="D1156" s="76">
        <v>4.60789230008593</v>
      </c>
      <c r="E1156" s="76">
        <v>4.60789230008593</v>
      </c>
      <c r="F1156" s="76">
        <v>5</v>
      </c>
      <c r="G1156" s="78">
        <v>5</v>
      </c>
      <c r="H1156" s="76">
        <v>4.3589923704948701</v>
      </c>
      <c r="I1156" s="76">
        <v>4.3589923704948701</v>
      </c>
      <c r="J1156" s="76">
        <v>3.52856474749486</v>
      </c>
      <c r="K1156" s="77">
        <v>3.52856474749486</v>
      </c>
      <c r="L1156" s="76">
        <v>4.7332842662844996</v>
      </c>
      <c r="M1156" s="76">
        <v>4.7332842662844996</v>
      </c>
      <c r="N1156" s="76">
        <v>4.8163870395707598</v>
      </c>
      <c r="O1156" s="76">
        <v>4.8163870395707598</v>
      </c>
      <c r="P1156" s="76">
        <v>4.8162863089197003</v>
      </c>
      <c r="Q1156" s="76">
        <v>4.8162863089197003</v>
      </c>
      <c r="R1156" s="76">
        <v>5</v>
      </c>
      <c r="S1156" s="78">
        <v>5</v>
      </c>
      <c r="T1156" s="76"/>
      <c r="U1156" s="76"/>
      <c r="V1156" s="76">
        <v>5</v>
      </c>
      <c r="W1156" s="78">
        <v>5</v>
      </c>
      <c r="X1156" s="76"/>
      <c r="Y1156" s="76"/>
    </row>
    <row r="1157" spans="1:25" customFormat="1" x14ac:dyDescent="0.3">
      <c r="A1157" s="65" t="s">
        <v>1</v>
      </c>
    </row>
    <row r="1158" spans="1:25" customFormat="1" x14ac:dyDescent="0.3">
      <c r="A1158" s="65" t="s">
        <v>1</v>
      </c>
    </row>
    <row r="1159" spans="1:25" customFormat="1" x14ac:dyDescent="0.3">
      <c r="A1159" s="53" t="s">
        <v>454</v>
      </c>
    </row>
    <row r="1160" spans="1:25" customFormat="1" x14ac:dyDescent="0.3">
      <c r="A1160" s="54" t="s">
        <v>1</v>
      </c>
    </row>
    <row r="1161" spans="1:25" customFormat="1" ht="25.5" customHeight="1" x14ac:dyDescent="0.3">
      <c r="A1161" s="114" t="s">
        <v>1</v>
      </c>
      <c r="B1161" s="113" t="s">
        <v>502</v>
      </c>
      <c r="C1161" s="113" t="s">
        <v>1</v>
      </c>
      <c r="D1161" s="113" t="s">
        <v>53</v>
      </c>
      <c r="E1161" s="113" t="s">
        <v>1</v>
      </c>
      <c r="F1161" s="113" t="s">
        <v>54</v>
      </c>
      <c r="G1161" s="113" t="s">
        <v>1</v>
      </c>
      <c r="H1161" s="116" t="s">
        <v>55</v>
      </c>
      <c r="I1161" s="116" t="s">
        <v>1</v>
      </c>
      <c r="J1161" s="116" t="s">
        <v>56</v>
      </c>
      <c r="K1161" s="116" t="s">
        <v>1</v>
      </c>
      <c r="L1161" s="116" t="s">
        <v>57</v>
      </c>
      <c r="M1161" s="116" t="s">
        <v>1</v>
      </c>
      <c r="N1161" s="116" t="s">
        <v>58</v>
      </c>
      <c r="O1161" s="116" t="s">
        <v>1</v>
      </c>
      <c r="P1161" s="116" t="s">
        <v>59</v>
      </c>
      <c r="Q1161" s="116" t="s">
        <v>1</v>
      </c>
      <c r="R1161" s="116" t="s">
        <v>60</v>
      </c>
      <c r="S1161" s="116" t="s">
        <v>1</v>
      </c>
      <c r="T1161" s="113" t="s">
        <v>61</v>
      </c>
      <c r="U1161" s="113" t="s">
        <v>1</v>
      </c>
      <c r="V1161" s="113" t="s">
        <v>62</v>
      </c>
      <c r="W1161" s="113" t="s">
        <v>1</v>
      </c>
      <c r="X1161" s="113" t="s">
        <v>63</v>
      </c>
      <c r="Y1161" s="113" t="s">
        <v>1</v>
      </c>
    </row>
    <row r="1162" spans="1:25" customFormat="1" x14ac:dyDescent="0.3">
      <c r="A1162" s="115" t="s">
        <v>1</v>
      </c>
      <c r="B1162" s="55" t="s">
        <v>14</v>
      </c>
      <c r="C1162" s="55" t="s">
        <v>15</v>
      </c>
      <c r="D1162" s="55" t="s">
        <v>14</v>
      </c>
      <c r="E1162" s="55" t="s">
        <v>15</v>
      </c>
      <c r="F1162" s="55" t="s">
        <v>14</v>
      </c>
      <c r="G1162" s="55" t="s">
        <v>15</v>
      </c>
      <c r="H1162" s="55" t="s">
        <v>14</v>
      </c>
      <c r="I1162" s="55" t="s">
        <v>15</v>
      </c>
      <c r="J1162" s="55" t="s">
        <v>14</v>
      </c>
      <c r="K1162" s="55" t="s">
        <v>15</v>
      </c>
      <c r="L1162" s="55" t="s">
        <v>14</v>
      </c>
      <c r="M1162" s="55" t="s">
        <v>15</v>
      </c>
      <c r="N1162" s="55" t="s">
        <v>14</v>
      </c>
      <c r="O1162" s="55" t="s">
        <v>15</v>
      </c>
      <c r="P1162" s="55" t="s">
        <v>14</v>
      </c>
      <c r="Q1162" s="55" t="s">
        <v>15</v>
      </c>
      <c r="R1162" s="55" t="s">
        <v>14</v>
      </c>
      <c r="S1162" s="55" t="s">
        <v>15</v>
      </c>
      <c r="T1162" s="55" t="s">
        <v>14</v>
      </c>
      <c r="U1162" s="55" t="s">
        <v>15</v>
      </c>
      <c r="V1162" s="55" t="s">
        <v>14</v>
      </c>
      <c r="W1162" s="55" t="s">
        <v>15</v>
      </c>
      <c r="X1162" s="55" t="s">
        <v>14</v>
      </c>
      <c r="Y1162" s="55" t="s">
        <v>15</v>
      </c>
    </row>
    <row r="1163" spans="1:25" customFormat="1" x14ac:dyDescent="0.3">
      <c r="A1163" s="56" t="s">
        <v>16</v>
      </c>
      <c r="B1163" s="57">
        <v>84.269361265200004</v>
      </c>
      <c r="C1163" s="57">
        <v>84.269361265200004</v>
      </c>
      <c r="D1163" s="57">
        <v>18.932309189000001</v>
      </c>
      <c r="E1163" s="57">
        <v>18.932309189000001</v>
      </c>
      <c r="F1163" s="57">
        <v>4.5403728965000001</v>
      </c>
      <c r="G1163" s="57">
        <v>4.5403728965000001</v>
      </c>
      <c r="H1163" s="57">
        <v>13.5136715046</v>
      </c>
      <c r="I1163" s="57">
        <v>13.5136715046</v>
      </c>
      <c r="J1163" s="57">
        <v>4.9187458446000001</v>
      </c>
      <c r="K1163" s="57">
        <v>4.9187458446000001</v>
      </c>
      <c r="L1163" s="57">
        <v>19.541523201</v>
      </c>
      <c r="M1163" s="57">
        <v>19.541523201</v>
      </c>
      <c r="N1163" s="57">
        <v>0.65765175139999998</v>
      </c>
      <c r="O1163" s="57">
        <v>0.65765175139999998</v>
      </c>
      <c r="P1163" s="57">
        <v>7.6009353293000004</v>
      </c>
      <c r="Q1163" s="57">
        <v>7.6009353293000004</v>
      </c>
      <c r="R1163" s="57">
        <v>10.557123577700001</v>
      </c>
      <c r="S1163" s="57">
        <v>10.557123577700001</v>
      </c>
      <c r="T1163" s="57">
        <v>0</v>
      </c>
      <c r="U1163" s="57">
        <v>0</v>
      </c>
      <c r="V1163" s="57">
        <v>0</v>
      </c>
      <c r="W1163" s="57">
        <v>0</v>
      </c>
      <c r="X1163" s="57">
        <v>4.0070279711000003</v>
      </c>
      <c r="Y1163" s="57">
        <v>4.0070279711000003</v>
      </c>
    </row>
    <row r="1164" spans="1:25" customFormat="1" x14ac:dyDescent="0.3">
      <c r="A1164" s="58" t="s">
        <v>310</v>
      </c>
      <c r="B1164" s="59">
        <v>0.2412093257</v>
      </c>
      <c r="C1164" s="60">
        <v>2.8623609112320399E-3</v>
      </c>
      <c r="D1164" s="67">
        <v>0</v>
      </c>
      <c r="E1164" s="71">
        <v>0</v>
      </c>
      <c r="F1164" s="67">
        <v>0</v>
      </c>
      <c r="G1164" s="71">
        <v>0</v>
      </c>
      <c r="H1164" s="67">
        <v>0</v>
      </c>
      <c r="I1164" s="71">
        <v>0</v>
      </c>
      <c r="J1164" s="67">
        <v>0</v>
      </c>
      <c r="K1164" s="71">
        <v>0</v>
      </c>
      <c r="L1164" s="67">
        <v>0</v>
      </c>
      <c r="M1164" s="71">
        <v>0</v>
      </c>
      <c r="N1164" s="67">
        <v>0</v>
      </c>
      <c r="O1164" s="71">
        <v>0</v>
      </c>
      <c r="P1164" s="67">
        <v>0</v>
      </c>
      <c r="Q1164" s="71">
        <v>0</v>
      </c>
      <c r="R1164" s="67">
        <v>0.2412093257</v>
      </c>
      <c r="S1164" s="71">
        <v>2.2848015742613001</v>
      </c>
      <c r="T1164" s="67"/>
      <c r="U1164" s="71"/>
      <c r="V1164" s="67"/>
      <c r="W1164" s="71"/>
      <c r="X1164" s="67">
        <v>0</v>
      </c>
      <c r="Y1164" s="71">
        <v>0</v>
      </c>
    </row>
    <row r="1165" spans="1:25" customFormat="1" x14ac:dyDescent="0.3">
      <c r="A1165" s="58" t="s">
        <v>311</v>
      </c>
      <c r="B1165" s="61">
        <v>76.563775731199897</v>
      </c>
      <c r="C1165" s="62">
        <v>0.90856005767327297</v>
      </c>
      <c r="D1165" s="69">
        <v>18.932309189000001</v>
      </c>
      <c r="E1165" s="72">
        <v>100</v>
      </c>
      <c r="F1165" s="69">
        <v>4.5403728965000001</v>
      </c>
      <c r="G1165" s="72">
        <v>100</v>
      </c>
      <c r="H1165" s="69">
        <v>10.9566070052</v>
      </c>
      <c r="I1165" s="72">
        <v>81.077943928638604</v>
      </c>
      <c r="J1165" s="69">
        <v>3.54881568060001</v>
      </c>
      <c r="K1165" s="72">
        <v>72.148791434223696</v>
      </c>
      <c r="L1165" s="69">
        <v>17.760513242999998</v>
      </c>
      <c r="M1165" s="72">
        <v>90.886022856658101</v>
      </c>
      <c r="N1165" s="69">
        <v>0.65765175139999899</v>
      </c>
      <c r="O1165" s="72">
        <v>100</v>
      </c>
      <c r="P1165" s="69">
        <v>5.8445637424000001</v>
      </c>
      <c r="Q1165" s="72">
        <v>76.892691349055994</v>
      </c>
      <c r="R1165" s="69">
        <v>10.315914252000001</v>
      </c>
      <c r="S1165" s="72">
        <v>97.715198425738706</v>
      </c>
      <c r="T1165" s="69"/>
      <c r="U1165" s="72"/>
      <c r="V1165" s="69"/>
      <c r="W1165" s="72"/>
      <c r="X1165" s="69">
        <v>4.0070279711000003</v>
      </c>
      <c r="Y1165" s="72">
        <v>100</v>
      </c>
    </row>
    <row r="1166" spans="1:25" customFormat="1" x14ac:dyDescent="0.3">
      <c r="A1166" s="58" t="s">
        <v>312</v>
      </c>
      <c r="B1166" s="73">
        <v>4.2829886520517402</v>
      </c>
      <c r="C1166" s="73">
        <v>4.2829886520517402</v>
      </c>
      <c r="D1166" s="76">
        <v>4.5960134198028104</v>
      </c>
      <c r="E1166" s="78">
        <v>4.5960134198028104</v>
      </c>
      <c r="F1166" s="76">
        <v>4.4624364419756199</v>
      </c>
      <c r="G1166" s="76">
        <v>4.4624364419756199</v>
      </c>
      <c r="H1166" s="76">
        <v>4.0445127420327802</v>
      </c>
      <c r="I1166" s="76">
        <v>4.0445127420327802</v>
      </c>
      <c r="J1166" s="76">
        <v>4.23536390644598</v>
      </c>
      <c r="K1166" s="76">
        <v>4.23536390644598</v>
      </c>
      <c r="L1166" s="76">
        <v>4.1529792691107597</v>
      </c>
      <c r="M1166" s="76">
        <v>4.1529792691107597</v>
      </c>
      <c r="N1166" s="76">
        <v>4</v>
      </c>
      <c r="O1166" s="77">
        <v>4</v>
      </c>
      <c r="P1166" s="76">
        <v>3.7689269134905601</v>
      </c>
      <c r="Q1166" s="77">
        <v>3.7689269134905601</v>
      </c>
      <c r="R1166" s="76">
        <v>4.3281574346461102</v>
      </c>
      <c r="S1166" s="76">
        <v>4.3281574346461102</v>
      </c>
      <c r="T1166" s="76"/>
      <c r="U1166" s="76"/>
      <c r="V1166" s="76"/>
      <c r="W1166" s="76"/>
      <c r="X1166" s="76">
        <v>5</v>
      </c>
      <c r="Y1166" s="78">
        <v>5</v>
      </c>
    </row>
    <row r="1167" spans="1:25" customFormat="1" x14ac:dyDescent="0.3">
      <c r="A1167" s="65" t="s">
        <v>1</v>
      </c>
    </row>
    <row r="1168" spans="1:25" customFormat="1" x14ac:dyDescent="0.3">
      <c r="A1168" s="65" t="s">
        <v>1</v>
      </c>
    </row>
    <row r="1169" spans="1:25" customFormat="1" x14ac:dyDescent="0.3">
      <c r="A1169" s="53" t="s">
        <v>455</v>
      </c>
    </row>
    <row r="1170" spans="1:25" customFormat="1" x14ac:dyDescent="0.3">
      <c r="A1170" s="54" t="s">
        <v>1</v>
      </c>
    </row>
    <row r="1171" spans="1:25" customFormat="1" ht="25.5" customHeight="1" x14ac:dyDescent="0.3">
      <c r="A1171" s="114" t="s">
        <v>1</v>
      </c>
      <c r="B1171" s="113" t="s">
        <v>502</v>
      </c>
      <c r="C1171" s="113" t="s">
        <v>1</v>
      </c>
      <c r="D1171" s="113" t="s">
        <v>53</v>
      </c>
      <c r="E1171" s="113" t="s">
        <v>1</v>
      </c>
      <c r="F1171" s="113" t="s">
        <v>54</v>
      </c>
      <c r="G1171" s="113" t="s">
        <v>1</v>
      </c>
      <c r="H1171" s="116" t="s">
        <v>55</v>
      </c>
      <c r="I1171" s="116" t="s">
        <v>1</v>
      </c>
      <c r="J1171" s="116" t="s">
        <v>56</v>
      </c>
      <c r="K1171" s="116" t="s">
        <v>1</v>
      </c>
      <c r="L1171" s="116" t="s">
        <v>57</v>
      </c>
      <c r="M1171" s="116" t="s">
        <v>1</v>
      </c>
      <c r="N1171" s="116" t="s">
        <v>58</v>
      </c>
      <c r="O1171" s="116" t="s">
        <v>1</v>
      </c>
      <c r="P1171" s="116" t="s">
        <v>59</v>
      </c>
      <c r="Q1171" s="116" t="s">
        <v>1</v>
      </c>
      <c r="R1171" s="116" t="s">
        <v>60</v>
      </c>
      <c r="S1171" s="116" t="s">
        <v>1</v>
      </c>
      <c r="T1171" s="113" t="s">
        <v>61</v>
      </c>
      <c r="U1171" s="113" t="s">
        <v>1</v>
      </c>
      <c r="V1171" s="113" t="s">
        <v>62</v>
      </c>
      <c r="W1171" s="113" t="s">
        <v>1</v>
      </c>
      <c r="X1171" s="113" t="s">
        <v>63</v>
      </c>
      <c r="Y1171" s="113" t="s">
        <v>1</v>
      </c>
    </row>
    <row r="1172" spans="1:25" customFormat="1" x14ac:dyDescent="0.3">
      <c r="A1172" s="115" t="s">
        <v>1</v>
      </c>
      <c r="B1172" s="55" t="s">
        <v>14</v>
      </c>
      <c r="C1172" s="55" t="s">
        <v>15</v>
      </c>
      <c r="D1172" s="55" t="s">
        <v>14</v>
      </c>
      <c r="E1172" s="55" t="s">
        <v>15</v>
      </c>
      <c r="F1172" s="55" t="s">
        <v>14</v>
      </c>
      <c r="G1172" s="55" t="s">
        <v>15</v>
      </c>
      <c r="H1172" s="55" t="s">
        <v>14</v>
      </c>
      <c r="I1172" s="55" t="s">
        <v>15</v>
      </c>
      <c r="J1172" s="55" t="s">
        <v>14</v>
      </c>
      <c r="K1172" s="55" t="s">
        <v>15</v>
      </c>
      <c r="L1172" s="55" t="s">
        <v>14</v>
      </c>
      <c r="M1172" s="55" t="s">
        <v>15</v>
      </c>
      <c r="N1172" s="55" t="s">
        <v>14</v>
      </c>
      <c r="O1172" s="55" t="s">
        <v>15</v>
      </c>
      <c r="P1172" s="55" t="s">
        <v>14</v>
      </c>
      <c r="Q1172" s="55" t="s">
        <v>15</v>
      </c>
      <c r="R1172" s="55" t="s">
        <v>14</v>
      </c>
      <c r="S1172" s="55" t="s">
        <v>15</v>
      </c>
      <c r="T1172" s="55" t="s">
        <v>14</v>
      </c>
      <c r="U1172" s="55" t="s">
        <v>15</v>
      </c>
      <c r="V1172" s="55" t="s">
        <v>14</v>
      </c>
      <c r="W1172" s="55" t="s">
        <v>15</v>
      </c>
      <c r="X1172" s="55" t="s">
        <v>14</v>
      </c>
      <c r="Y1172" s="55" t="s">
        <v>15</v>
      </c>
    </row>
    <row r="1173" spans="1:25" customFormat="1" x14ac:dyDescent="0.3">
      <c r="A1173" s="56" t="s">
        <v>16</v>
      </c>
      <c r="B1173" s="57">
        <v>210.4248256802</v>
      </c>
      <c r="C1173" s="57">
        <v>210.4248256802</v>
      </c>
      <c r="D1173" s="57">
        <v>73.759985331199999</v>
      </c>
      <c r="E1173" s="57">
        <v>73.759985331199999</v>
      </c>
      <c r="F1173" s="57">
        <v>23.5947320593</v>
      </c>
      <c r="G1173" s="57">
        <v>23.5947320593</v>
      </c>
      <c r="H1173" s="57">
        <v>35.974123431800002</v>
      </c>
      <c r="I1173" s="57">
        <v>35.974123431800002</v>
      </c>
      <c r="J1173" s="57">
        <v>5.0230715416000002</v>
      </c>
      <c r="K1173" s="57">
        <v>5.0230715416000002</v>
      </c>
      <c r="L1173" s="57">
        <v>35.211573613100001</v>
      </c>
      <c r="M1173" s="57">
        <v>35.211573613100001</v>
      </c>
      <c r="N1173" s="57">
        <v>4.5079198717000004</v>
      </c>
      <c r="O1173" s="57">
        <v>4.5079198717000004</v>
      </c>
      <c r="P1173" s="57">
        <v>3.4236729560999999</v>
      </c>
      <c r="Q1173" s="57">
        <v>3.4236729560999999</v>
      </c>
      <c r="R1173" s="57">
        <v>17.847943645299999</v>
      </c>
      <c r="S1173" s="57">
        <v>17.847943645299999</v>
      </c>
      <c r="T1173" s="57">
        <v>7.5224325645999999</v>
      </c>
      <c r="U1173" s="57">
        <v>7.5224325645999999</v>
      </c>
      <c r="V1173" s="57">
        <v>0.73603896140000002</v>
      </c>
      <c r="W1173" s="57">
        <v>0.73603896140000002</v>
      </c>
      <c r="X1173" s="57">
        <v>2.8233317041000001</v>
      </c>
      <c r="Y1173" s="57">
        <v>2.8233317041000001</v>
      </c>
    </row>
    <row r="1174" spans="1:25" customFormat="1" x14ac:dyDescent="0.3">
      <c r="A1174" s="58" t="s">
        <v>310</v>
      </c>
      <c r="B1174" s="59">
        <v>0.26268879490000002</v>
      </c>
      <c r="C1174" s="60">
        <v>1.2483735892419401E-3</v>
      </c>
      <c r="D1174" s="59">
        <v>0.26268879490000002</v>
      </c>
      <c r="E1174" s="60">
        <v>3.5613997714406299E-3</v>
      </c>
      <c r="F1174" s="67">
        <v>0</v>
      </c>
      <c r="G1174" s="71">
        <v>0</v>
      </c>
      <c r="H1174" s="59">
        <v>0</v>
      </c>
      <c r="I1174" s="60">
        <v>0</v>
      </c>
      <c r="J1174" s="67">
        <v>0</v>
      </c>
      <c r="K1174" s="71">
        <v>0</v>
      </c>
      <c r="L1174" s="59">
        <v>0</v>
      </c>
      <c r="M1174" s="60">
        <v>0</v>
      </c>
      <c r="N1174" s="67">
        <v>0</v>
      </c>
      <c r="O1174" s="71">
        <v>0</v>
      </c>
      <c r="P1174" s="67">
        <v>0</v>
      </c>
      <c r="Q1174" s="71">
        <v>0</v>
      </c>
      <c r="R1174" s="67">
        <v>0</v>
      </c>
      <c r="S1174" s="71">
        <v>0</v>
      </c>
      <c r="T1174" s="67">
        <v>0</v>
      </c>
      <c r="U1174" s="71">
        <v>0</v>
      </c>
      <c r="V1174" s="67">
        <v>0</v>
      </c>
      <c r="W1174" s="71">
        <v>0</v>
      </c>
      <c r="X1174" s="67">
        <v>0</v>
      </c>
      <c r="Y1174" s="71">
        <v>0</v>
      </c>
    </row>
    <row r="1175" spans="1:25" customFormat="1" x14ac:dyDescent="0.3">
      <c r="A1175" s="58" t="s">
        <v>311</v>
      </c>
      <c r="B1175" s="61">
        <v>205.14170902239999</v>
      </c>
      <c r="C1175" s="62">
        <v>0.97489309238716404</v>
      </c>
      <c r="D1175" s="61">
        <v>73.047710145399904</v>
      </c>
      <c r="E1175" s="62">
        <v>0.99034333883606795</v>
      </c>
      <c r="F1175" s="69">
        <v>22.809286075100001</v>
      </c>
      <c r="G1175" s="72">
        <v>96.671095979280594</v>
      </c>
      <c r="H1175" s="61">
        <v>33.304494618</v>
      </c>
      <c r="I1175" s="62">
        <v>0.92579030260845396</v>
      </c>
      <c r="J1175" s="69">
        <v>4.6061032293000004</v>
      </c>
      <c r="K1175" s="72">
        <v>91.698937416145498</v>
      </c>
      <c r="L1175" s="61">
        <v>34.5127752514001</v>
      </c>
      <c r="M1175" s="62">
        <v>0.98015429899900797</v>
      </c>
      <c r="N1175" s="69">
        <v>4.5079198716999898</v>
      </c>
      <c r="O1175" s="72">
        <v>100</v>
      </c>
      <c r="P1175" s="69">
        <v>3.4236729560999999</v>
      </c>
      <c r="Q1175" s="72">
        <v>100</v>
      </c>
      <c r="R1175" s="69">
        <v>17.847943645299999</v>
      </c>
      <c r="S1175" s="72">
        <v>100</v>
      </c>
      <c r="T1175" s="69">
        <v>7.5224325645999999</v>
      </c>
      <c r="U1175" s="72">
        <v>100</v>
      </c>
      <c r="V1175" s="69">
        <v>0.73603896140000002</v>
      </c>
      <c r="W1175" s="72">
        <v>100</v>
      </c>
      <c r="X1175" s="69">
        <v>2.8233317041000001</v>
      </c>
      <c r="Y1175" s="72">
        <v>100</v>
      </c>
    </row>
    <row r="1176" spans="1:25" customFormat="1" x14ac:dyDescent="0.3">
      <c r="A1176" s="58" t="s">
        <v>312</v>
      </c>
      <c r="B1176" s="73">
        <v>4.5385704491554302</v>
      </c>
      <c r="C1176" s="73">
        <v>4.5385704491554302</v>
      </c>
      <c r="D1176" s="73">
        <v>4.5249899222054299</v>
      </c>
      <c r="E1176" s="73">
        <v>4.5249899222054299</v>
      </c>
      <c r="F1176" s="76">
        <v>4.7918551345377898</v>
      </c>
      <c r="G1176" s="78">
        <v>4.7918551345377898</v>
      </c>
      <c r="H1176" s="73">
        <v>4.4203789019569397</v>
      </c>
      <c r="I1176" s="73">
        <v>4.4203789019569397</v>
      </c>
      <c r="J1176" s="76">
        <v>4.6821793914184502</v>
      </c>
      <c r="K1176" s="76">
        <v>4.6821793914184502</v>
      </c>
      <c r="L1176" s="73">
        <v>4.4265472838286399</v>
      </c>
      <c r="M1176" s="73">
        <v>4.4265472838286399</v>
      </c>
      <c r="N1176" s="76">
        <v>5</v>
      </c>
      <c r="O1176" s="78">
        <v>5</v>
      </c>
      <c r="P1176" s="76">
        <v>4.5130079915403902</v>
      </c>
      <c r="Q1176" s="76">
        <v>4.5130079915403902</v>
      </c>
      <c r="R1176" s="76">
        <v>4.6045775740804498</v>
      </c>
      <c r="S1176" s="76">
        <v>4.6045775740804498</v>
      </c>
      <c r="T1176" s="76">
        <v>4.3186623713558596</v>
      </c>
      <c r="U1176" s="76">
        <v>4.3186623713558596</v>
      </c>
      <c r="V1176" s="76">
        <v>4</v>
      </c>
      <c r="W1176" s="77">
        <v>4</v>
      </c>
      <c r="X1176" s="76">
        <v>5</v>
      </c>
      <c r="Y1176" s="78">
        <v>5</v>
      </c>
    </row>
    <row r="1177" spans="1:25" customFormat="1" x14ac:dyDescent="0.3">
      <c r="A1177" s="65" t="s">
        <v>1</v>
      </c>
    </row>
    <row r="1178" spans="1:25" customFormat="1" x14ac:dyDescent="0.3">
      <c r="A1178" s="65" t="s">
        <v>1</v>
      </c>
    </row>
    <row r="1179" spans="1:25" customFormat="1" x14ac:dyDescent="0.3">
      <c r="A1179" s="53" t="s">
        <v>456</v>
      </c>
    </row>
    <row r="1180" spans="1:25" customFormat="1" x14ac:dyDescent="0.3">
      <c r="A1180" s="54" t="s">
        <v>1</v>
      </c>
    </row>
    <row r="1181" spans="1:25" customFormat="1" ht="25.5" customHeight="1" x14ac:dyDescent="0.3">
      <c r="A1181" s="114" t="s">
        <v>1</v>
      </c>
      <c r="B1181" s="113" t="s">
        <v>502</v>
      </c>
      <c r="C1181" s="113" t="s">
        <v>1</v>
      </c>
      <c r="D1181" s="113" t="s">
        <v>53</v>
      </c>
      <c r="E1181" s="113" t="s">
        <v>1</v>
      </c>
      <c r="F1181" s="113" t="s">
        <v>54</v>
      </c>
      <c r="G1181" s="113" t="s">
        <v>1</v>
      </c>
      <c r="H1181" s="116" t="s">
        <v>55</v>
      </c>
      <c r="I1181" s="116" t="s">
        <v>1</v>
      </c>
      <c r="J1181" s="116" t="s">
        <v>56</v>
      </c>
      <c r="K1181" s="116" t="s">
        <v>1</v>
      </c>
      <c r="L1181" s="116" t="s">
        <v>57</v>
      </c>
      <c r="M1181" s="116" t="s">
        <v>1</v>
      </c>
      <c r="N1181" s="116" t="s">
        <v>58</v>
      </c>
      <c r="O1181" s="116" t="s">
        <v>1</v>
      </c>
      <c r="P1181" s="116" t="s">
        <v>59</v>
      </c>
      <c r="Q1181" s="116" t="s">
        <v>1</v>
      </c>
      <c r="R1181" s="116" t="s">
        <v>60</v>
      </c>
      <c r="S1181" s="116" t="s">
        <v>1</v>
      </c>
      <c r="T1181" s="113" t="s">
        <v>61</v>
      </c>
      <c r="U1181" s="113" t="s">
        <v>1</v>
      </c>
      <c r="V1181" s="113" t="s">
        <v>62</v>
      </c>
      <c r="W1181" s="113" t="s">
        <v>1</v>
      </c>
      <c r="X1181" s="113" t="s">
        <v>63</v>
      </c>
      <c r="Y1181" s="113" t="s">
        <v>1</v>
      </c>
    </row>
    <row r="1182" spans="1:25" customFormat="1" x14ac:dyDescent="0.3">
      <c r="A1182" s="115" t="s">
        <v>1</v>
      </c>
      <c r="B1182" s="55" t="s">
        <v>14</v>
      </c>
      <c r="C1182" s="55" t="s">
        <v>15</v>
      </c>
      <c r="D1182" s="55" t="s">
        <v>14</v>
      </c>
      <c r="E1182" s="55" t="s">
        <v>15</v>
      </c>
      <c r="F1182" s="55" t="s">
        <v>14</v>
      </c>
      <c r="G1182" s="55" t="s">
        <v>15</v>
      </c>
      <c r="H1182" s="55" t="s">
        <v>14</v>
      </c>
      <c r="I1182" s="55" t="s">
        <v>15</v>
      </c>
      <c r="J1182" s="55" t="s">
        <v>14</v>
      </c>
      <c r="K1182" s="55" t="s">
        <v>15</v>
      </c>
      <c r="L1182" s="55" t="s">
        <v>14</v>
      </c>
      <c r="M1182" s="55" t="s">
        <v>15</v>
      </c>
      <c r="N1182" s="55" t="s">
        <v>14</v>
      </c>
      <c r="O1182" s="55" t="s">
        <v>15</v>
      </c>
      <c r="P1182" s="55" t="s">
        <v>14</v>
      </c>
      <c r="Q1182" s="55" t="s">
        <v>15</v>
      </c>
      <c r="R1182" s="55" t="s">
        <v>14</v>
      </c>
      <c r="S1182" s="55" t="s">
        <v>15</v>
      </c>
      <c r="T1182" s="55" t="s">
        <v>14</v>
      </c>
      <c r="U1182" s="55" t="s">
        <v>15</v>
      </c>
      <c r="V1182" s="55" t="s">
        <v>14</v>
      </c>
      <c r="W1182" s="55" t="s">
        <v>15</v>
      </c>
      <c r="X1182" s="55" t="s">
        <v>14</v>
      </c>
      <c r="Y1182" s="55" t="s">
        <v>15</v>
      </c>
    </row>
    <row r="1183" spans="1:25" customFormat="1" x14ac:dyDescent="0.3">
      <c r="A1183" s="56" t="s">
        <v>16</v>
      </c>
      <c r="B1183" s="57">
        <v>142.91016834530001</v>
      </c>
      <c r="C1183" s="57">
        <v>142.91016834530001</v>
      </c>
      <c r="D1183" s="57">
        <v>52.503723596999997</v>
      </c>
      <c r="E1183" s="57">
        <v>52.503723596999997</v>
      </c>
      <c r="F1183" s="57">
        <v>12.0403892925</v>
      </c>
      <c r="G1183" s="57">
        <v>12.0403892925</v>
      </c>
      <c r="H1183" s="57">
        <v>26.183814199699999</v>
      </c>
      <c r="I1183" s="57">
        <v>26.183814199699999</v>
      </c>
      <c r="J1183" s="57">
        <v>1.6867293779999999</v>
      </c>
      <c r="K1183" s="57">
        <v>1.6867293779999999</v>
      </c>
      <c r="L1183" s="57">
        <v>22.8287175038</v>
      </c>
      <c r="M1183" s="57">
        <v>22.8287175038</v>
      </c>
      <c r="N1183" s="57">
        <v>7.0101702664000003</v>
      </c>
      <c r="O1183" s="57">
        <v>7.0101702664000003</v>
      </c>
      <c r="P1183" s="57">
        <v>6.3230790368000003</v>
      </c>
      <c r="Q1183" s="57">
        <v>6.3230790368000003</v>
      </c>
      <c r="R1183" s="57">
        <v>7.5046202836000004</v>
      </c>
      <c r="S1183" s="57">
        <v>7.5046202836000004</v>
      </c>
      <c r="T1183" s="57">
        <v>0.41696831229999998</v>
      </c>
      <c r="U1183" s="57">
        <v>0.41696831229999998</v>
      </c>
      <c r="V1183" s="57">
        <v>2.0261140836</v>
      </c>
      <c r="W1183" s="57">
        <v>2.0261140836</v>
      </c>
      <c r="X1183" s="57">
        <v>4.3858423915999998</v>
      </c>
      <c r="Y1183" s="57">
        <v>4.3858423915999998</v>
      </c>
    </row>
    <row r="1184" spans="1:25" customFormat="1" x14ac:dyDescent="0.3">
      <c r="A1184" s="58" t="s">
        <v>310</v>
      </c>
      <c r="B1184" s="59">
        <v>1.2161483868</v>
      </c>
      <c r="C1184" s="60">
        <v>8.5098800238030594E-3</v>
      </c>
      <c r="D1184" s="59">
        <v>0</v>
      </c>
      <c r="E1184" s="60">
        <v>0</v>
      </c>
      <c r="F1184" s="67">
        <v>0</v>
      </c>
      <c r="G1184" s="71">
        <v>0</v>
      </c>
      <c r="H1184" s="59">
        <v>1.2161483868</v>
      </c>
      <c r="I1184" s="60">
        <v>4.6446571058158997E-2</v>
      </c>
      <c r="J1184" s="67">
        <v>0</v>
      </c>
      <c r="K1184" s="71">
        <v>0</v>
      </c>
      <c r="L1184" s="67">
        <v>0</v>
      </c>
      <c r="M1184" s="71">
        <v>0</v>
      </c>
      <c r="N1184" s="67">
        <v>0</v>
      </c>
      <c r="O1184" s="71">
        <v>0</v>
      </c>
      <c r="P1184" s="67">
        <v>0</v>
      </c>
      <c r="Q1184" s="71">
        <v>0</v>
      </c>
      <c r="R1184" s="67">
        <v>0</v>
      </c>
      <c r="S1184" s="71">
        <v>0</v>
      </c>
      <c r="T1184" s="67">
        <v>0</v>
      </c>
      <c r="U1184" s="71">
        <v>0</v>
      </c>
      <c r="V1184" s="67">
        <v>0</v>
      </c>
      <c r="W1184" s="71">
        <v>0</v>
      </c>
      <c r="X1184" s="67">
        <v>0</v>
      </c>
      <c r="Y1184" s="71">
        <v>0</v>
      </c>
    </row>
    <row r="1185" spans="1:25" customFormat="1" x14ac:dyDescent="0.3">
      <c r="A1185" s="58" t="s">
        <v>311</v>
      </c>
      <c r="B1185" s="61">
        <v>138.68856998480001</v>
      </c>
      <c r="C1185" s="62">
        <v>0.97045977617002199</v>
      </c>
      <c r="D1185" s="61">
        <v>51.507010382799997</v>
      </c>
      <c r="E1185" s="62">
        <v>0.98101633282526002</v>
      </c>
      <c r="F1185" s="69">
        <v>10.832406257300001</v>
      </c>
      <c r="G1185" s="72">
        <v>89.967242704083901</v>
      </c>
      <c r="H1185" s="61">
        <v>24.967665812900002</v>
      </c>
      <c r="I1185" s="62">
        <v>0.95355342894184103</v>
      </c>
      <c r="J1185" s="69">
        <v>1.6867293779999999</v>
      </c>
      <c r="K1185" s="72">
        <v>100</v>
      </c>
      <c r="L1185" s="69">
        <v>22.444932091799998</v>
      </c>
      <c r="M1185" s="72">
        <v>98.3188481265489</v>
      </c>
      <c r="N1185" s="69">
        <v>7.0101702663999896</v>
      </c>
      <c r="O1185" s="72">
        <v>100</v>
      </c>
      <c r="P1185" s="69">
        <v>6.3230790368000003</v>
      </c>
      <c r="Q1185" s="72">
        <v>100</v>
      </c>
      <c r="R1185" s="69">
        <v>7.5046202836000102</v>
      </c>
      <c r="S1185" s="72">
        <v>100</v>
      </c>
      <c r="T1185" s="69">
        <v>0</v>
      </c>
      <c r="U1185" s="70">
        <v>0</v>
      </c>
      <c r="V1185" s="69">
        <v>2.0261140836</v>
      </c>
      <c r="W1185" s="72">
        <v>100</v>
      </c>
      <c r="X1185" s="69">
        <v>4.3858423915999998</v>
      </c>
      <c r="Y1185" s="72">
        <v>100</v>
      </c>
    </row>
    <row r="1186" spans="1:25" customFormat="1" x14ac:dyDescent="0.3">
      <c r="A1186" s="58" t="s">
        <v>312</v>
      </c>
      <c r="B1186" s="73">
        <v>4.4115350491743701</v>
      </c>
      <c r="C1186" s="73">
        <v>4.4115350491743701</v>
      </c>
      <c r="D1186" s="73">
        <v>4.4661056409720699</v>
      </c>
      <c r="E1186" s="73">
        <v>4.4661056409720699</v>
      </c>
      <c r="F1186" s="76">
        <v>4.0446547592888002</v>
      </c>
      <c r="G1186" s="77">
        <v>4.0446547592888002</v>
      </c>
      <c r="H1186" s="73">
        <v>4.5572674788483303</v>
      </c>
      <c r="I1186" s="73">
        <v>4.5572674788483303</v>
      </c>
      <c r="J1186" s="76">
        <v>4</v>
      </c>
      <c r="K1186" s="77">
        <v>4</v>
      </c>
      <c r="L1186" s="76">
        <v>4.3901041523825297</v>
      </c>
      <c r="M1186" s="76">
        <v>4.3901041523825297</v>
      </c>
      <c r="N1186" s="76">
        <v>4.3475569692048603</v>
      </c>
      <c r="O1186" s="76">
        <v>4.3475569692048603</v>
      </c>
      <c r="P1186" s="76">
        <v>4.3347725870861904</v>
      </c>
      <c r="Q1186" s="76">
        <v>4.3347725870861904</v>
      </c>
      <c r="R1186" s="76">
        <v>4.4108418265129004</v>
      </c>
      <c r="S1186" s="76">
        <v>4.4108418265129004</v>
      </c>
      <c r="T1186" s="76">
        <v>3</v>
      </c>
      <c r="U1186" s="77">
        <v>3</v>
      </c>
      <c r="V1186" s="76">
        <v>4.5524692162008504</v>
      </c>
      <c r="W1186" s="76">
        <v>4.5524692162008504</v>
      </c>
      <c r="X1186" s="76">
        <v>4.4484426541790301</v>
      </c>
      <c r="Y1186" s="76">
        <v>4.4484426541790301</v>
      </c>
    </row>
    <row r="1187" spans="1:25" customFormat="1" x14ac:dyDescent="0.3">
      <c r="A1187" s="65" t="s">
        <v>1</v>
      </c>
    </row>
    <row r="1188" spans="1:25" customFormat="1" x14ac:dyDescent="0.3">
      <c r="A1188" s="65" t="s">
        <v>1</v>
      </c>
    </row>
    <row r="1189" spans="1:25" customFormat="1" x14ac:dyDescent="0.3">
      <c r="A1189" s="53" t="s">
        <v>457</v>
      </c>
    </row>
    <row r="1190" spans="1:25" customFormat="1" x14ac:dyDescent="0.3">
      <c r="A1190" s="54" t="s">
        <v>1</v>
      </c>
    </row>
    <row r="1191" spans="1:25" customFormat="1" ht="25.5" customHeight="1" x14ac:dyDescent="0.3">
      <c r="A1191" s="114" t="s">
        <v>1</v>
      </c>
      <c r="B1191" s="113" t="s">
        <v>502</v>
      </c>
      <c r="C1191" s="113" t="s">
        <v>1</v>
      </c>
      <c r="D1191" s="113" t="s">
        <v>53</v>
      </c>
      <c r="E1191" s="113" t="s">
        <v>1</v>
      </c>
      <c r="F1191" s="113" t="s">
        <v>54</v>
      </c>
      <c r="G1191" s="113" t="s">
        <v>1</v>
      </c>
      <c r="H1191" s="116" t="s">
        <v>55</v>
      </c>
      <c r="I1191" s="116" t="s">
        <v>1</v>
      </c>
      <c r="J1191" s="116" t="s">
        <v>56</v>
      </c>
      <c r="K1191" s="116" t="s">
        <v>1</v>
      </c>
      <c r="L1191" s="116" t="s">
        <v>57</v>
      </c>
      <c r="M1191" s="116" t="s">
        <v>1</v>
      </c>
      <c r="N1191" s="116" t="s">
        <v>58</v>
      </c>
      <c r="O1191" s="116" t="s">
        <v>1</v>
      </c>
      <c r="P1191" s="116" t="s">
        <v>59</v>
      </c>
      <c r="Q1191" s="116" t="s">
        <v>1</v>
      </c>
      <c r="R1191" s="116" t="s">
        <v>60</v>
      </c>
      <c r="S1191" s="116" t="s">
        <v>1</v>
      </c>
      <c r="T1191" s="113" t="s">
        <v>61</v>
      </c>
      <c r="U1191" s="113" t="s">
        <v>1</v>
      </c>
      <c r="V1191" s="113" t="s">
        <v>62</v>
      </c>
      <c r="W1191" s="113" t="s">
        <v>1</v>
      </c>
      <c r="X1191" s="113" t="s">
        <v>63</v>
      </c>
      <c r="Y1191" s="113" t="s">
        <v>1</v>
      </c>
    </row>
    <row r="1192" spans="1:25" customFormat="1" x14ac:dyDescent="0.3">
      <c r="A1192" s="115" t="s">
        <v>1</v>
      </c>
      <c r="B1192" s="55" t="s">
        <v>14</v>
      </c>
      <c r="C1192" s="55" t="s">
        <v>15</v>
      </c>
      <c r="D1192" s="55" t="s">
        <v>14</v>
      </c>
      <c r="E1192" s="55" t="s">
        <v>15</v>
      </c>
      <c r="F1192" s="55" t="s">
        <v>14</v>
      </c>
      <c r="G1192" s="55" t="s">
        <v>15</v>
      </c>
      <c r="H1192" s="55" t="s">
        <v>14</v>
      </c>
      <c r="I1192" s="55" t="s">
        <v>15</v>
      </c>
      <c r="J1192" s="55" t="s">
        <v>14</v>
      </c>
      <c r="K1192" s="55" t="s">
        <v>15</v>
      </c>
      <c r="L1192" s="55" t="s">
        <v>14</v>
      </c>
      <c r="M1192" s="55" t="s">
        <v>15</v>
      </c>
      <c r="N1192" s="55" t="s">
        <v>14</v>
      </c>
      <c r="O1192" s="55" t="s">
        <v>15</v>
      </c>
      <c r="P1192" s="55" t="s">
        <v>14</v>
      </c>
      <c r="Q1192" s="55" t="s">
        <v>15</v>
      </c>
      <c r="R1192" s="55" t="s">
        <v>14</v>
      </c>
      <c r="S1192" s="55" t="s">
        <v>15</v>
      </c>
      <c r="T1192" s="55" t="s">
        <v>14</v>
      </c>
      <c r="U1192" s="55" t="s">
        <v>15</v>
      </c>
      <c r="V1192" s="55" t="s">
        <v>14</v>
      </c>
      <c r="W1192" s="55" t="s">
        <v>15</v>
      </c>
      <c r="X1192" s="55" t="s">
        <v>14</v>
      </c>
      <c r="Y1192" s="55" t="s">
        <v>15</v>
      </c>
    </row>
    <row r="1193" spans="1:25" customFormat="1" x14ac:dyDescent="0.3">
      <c r="A1193" s="56" t="s">
        <v>16</v>
      </c>
      <c r="B1193" s="57">
        <v>64.080896778899998</v>
      </c>
      <c r="C1193" s="57">
        <v>64.080896778899998</v>
      </c>
      <c r="D1193" s="57">
        <v>13.1046358815</v>
      </c>
      <c r="E1193" s="57">
        <v>13.1046358815</v>
      </c>
      <c r="F1193" s="57">
        <v>2.3449694981000002</v>
      </c>
      <c r="G1193" s="57">
        <v>2.3449694981000002</v>
      </c>
      <c r="H1193" s="57">
        <v>18.398955173400001</v>
      </c>
      <c r="I1193" s="57">
        <v>18.398955173400001</v>
      </c>
      <c r="J1193" s="57">
        <v>8.1320685442999991</v>
      </c>
      <c r="K1193" s="57">
        <v>8.1320685442999991</v>
      </c>
      <c r="L1193" s="57">
        <v>17.187869835099999</v>
      </c>
      <c r="M1193" s="57">
        <v>17.187869835099999</v>
      </c>
      <c r="N1193" s="57">
        <v>0.58546749060000003</v>
      </c>
      <c r="O1193" s="57">
        <v>0.58546749060000003</v>
      </c>
      <c r="P1193" s="57">
        <v>0.80450683950000001</v>
      </c>
      <c r="Q1193" s="57">
        <v>0.80450683950000001</v>
      </c>
      <c r="R1193" s="57">
        <v>2.8580222291999999</v>
      </c>
      <c r="S1193" s="57">
        <v>2.8580222291999999</v>
      </c>
      <c r="T1193" s="57">
        <v>0.46722243460000001</v>
      </c>
      <c r="U1193" s="57">
        <v>0.46722243460000001</v>
      </c>
      <c r="V1193" s="57">
        <v>0.19717885260000001</v>
      </c>
      <c r="W1193" s="57">
        <v>0.19717885260000001</v>
      </c>
      <c r="X1193" s="57">
        <v>0</v>
      </c>
      <c r="Y1193" s="57">
        <v>0</v>
      </c>
    </row>
    <row r="1194" spans="1:25" customFormat="1" x14ac:dyDescent="0.3">
      <c r="A1194" s="58" t="s">
        <v>310</v>
      </c>
      <c r="B1194" s="59">
        <v>0</v>
      </c>
      <c r="C1194" s="60">
        <v>0</v>
      </c>
      <c r="D1194" s="67">
        <v>0</v>
      </c>
      <c r="E1194" s="71">
        <v>0</v>
      </c>
      <c r="F1194" s="67">
        <v>0</v>
      </c>
      <c r="G1194" s="71">
        <v>0</v>
      </c>
      <c r="H1194" s="67">
        <v>0</v>
      </c>
      <c r="I1194" s="71">
        <v>0</v>
      </c>
      <c r="J1194" s="67">
        <v>0</v>
      </c>
      <c r="K1194" s="71">
        <v>0</v>
      </c>
      <c r="L1194" s="67">
        <v>0</v>
      </c>
      <c r="M1194" s="71">
        <v>0</v>
      </c>
      <c r="N1194" s="67">
        <v>0</v>
      </c>
      <c r="O1194" s="71">
        <v>0</v>
      </c>
      <c r="P1194" s="67">
        <v>0</v>
      </c>
      <c r="Q1194" s="71">
        <v>0</v>
      </c>
      <c r="R1194" s="67">
        <v>0</v>
      </c>
      <c r="S1194" s="71">
        <v>0</v>
      </c>
      <c r="T1194" s="67">
        <v>0</v>
      </c>
      <c r="U1194" s="71">
        <v>0</v>
      </c>
      <c r="V1194" s="67">
        <v>0</v>
      </c>
      <c r="W1194" s="71">
        <v>0</v>
      </c>
      <c r="X1194" s="67"/>
      <c r="Y1194" s="71"/>
    </row>
    <row r="1195" spans="1:25" customFormat="1" x14ac:dyDescent="0.3">
      <c r="A1195" s="58" t="s">
        <v>311</v>
      </c>
      <c r="B1195" s="61">
        <v>47.0647854782001</v>
      </c>
      <c r="C1195" s="62">
        <v>0.73445890809844405</v>
      </c>
      <c r="D1195" s="69">
        <v>13.1046358815</v>
      </c>
      <c r="E1195" s="68">
        <v>100</v>
      </c>
      <c r="F1195" s="69">
        <v>2.3449694981000002</v>
      </c>
      <c r="G1195" s="72">
        <v>100</v>
      </c>
      <c r="H1195" s="69">
        <v>10.4915935862</v>
      </c>
      <c r="I1195" s="72">
        <v>57.022768343759303</v>
      </c>
      <c r="J1195" s="69">
        <v>1.0015076413999999</v>
      </c>
      <c r="K1195" s="70">
        <v>12.315533691633499</v>
      </c>
      <c r="L1195" s="69">
        <v>15.4068598771</v>
      </c>
      <c r="M1195" s="72">
        <v>89.637983210909994</v>
      </c>
      <c r="N1195" s="69">
        <v>0.58546749060000003</v>
      </c>
      <c r="O1195" s="72">
        <v>100</v>
      </c>
      <c r="P1195" s="69">
        <v>0.80450683950000001</v>
      </c>
      <c r="Q1195" s="72">
        <v>100</v>
      </c>
      <c r="R1195" s="69">
        <v>2.8580222291999999</v>
      </c>
      <c r="S1195" s="72">
        <v>100</v>
      </c>
      <c r="T1195" s="69">
        <v>0.46722243459999901</v>
      </c>
      <c r="U1195" s="72">
        <v>100</v>
      </c>
      <c r="V1195" s="69">
        <v>0</v>
      </c>
      <c r="W1195" s="72">
        <v>0</v>
      </c>
      <c r="X1195" s="69"/>
      <c r="Y1195" s="72"/>
    </row>
    <row r="1196" spans="1:25" customFormat="1" x14ac:dyDescent="0.3">
      <c r="A1196" s="58" t="s">
        <v>312</v>
      </c>
      <c r="B1196" s="73">
        <v>4.3149745452430404</v>
      </c>
      <c r="C1196" s="73">
        <v>4.3149745452430404</v>
      </c>
      <c r="D1196" s="76">
        <v>4.6451154792354501</v>
      </c>
      <c r="E1196" s="76">
        <v>4.6451154792354501</v>
      </c>
      <c r="F1196" s="76">
        <v>4.5151380588015204</v>
      </c>
      <c r="G1196" s="76">
        <v>4.5151380588015204</v>
      </c>
      <c r="H1196" s="76">
        <v>4.1155714530287097</v>
      </c>
      <c r="I1196" s="76">
        <v>4.1155714530287097</v>
      </c>
      <c r="J1196" s="76">
        <v>3.2463106738326699</v>
      </c>
      <c r="K1196" s="77">
        <v>3.2463106738326699</v>
      </c>
      <c r="L1196" s="76">
        <v>4.7470619720820899</v>
      </c>
      <c r="M1196" s="78">
        <v>4.7470619720820899</v>
      </c>
      <c r="N1196" s="76">
        <v>5</v>
      </c>
      <c r="O1196" s="78">
        <v>5</v>
      </c>
      <c r="P1196" s="76">
        <v>4</v>
      </c>
      <c r="Q1196" s="77">
        <v>4</v>
      </c>
      <c r="R1196" s="76">
        <v>4.4534014890999396</v>
      </c>
      <c r="S1196" s="76">
        <v>4.4534014890999396</v>
      </c>
      <c r="T1196" s="76">
        <v>4</v>
      </c>
      <c r="U1196" s="77">
        <v>4</v>
      </c>
      <c r="V1196" s="76">
        <v>3</v>
      </c>
      <c r="W1196" s="77">
        <v>3</v>
      </c>
      <c r="X1196" s="76"/>
      <c r="Y1196" s="76"/>
    </row>
    <row r="1197" spans="1:25" customFormat="1" x14ac:dyDescent="0.3">
      <c r="A1197" s="65" t="s">
        <v>1</v>
      </c>
    </row>
    <row r="1198" spans="1:25" customFormat="1" x14ac:dyDescent="0.3">
      <c r="A1198" s="65" t="s">
        <v>1</v>
      </c>
    </row>
    <row r="1199" spans="1:25" customFormat="1" x14ac:dyDescent="0.3">
      <c r="A1199" s="53" t="s">
        <v>458</v>
      </c>
    </row>
    <row r="1200" spans="1:25" customFormat="1" x14ac:dyDescent="0.3">
      <c r="A1200" s="54" t="s">
        <v>1</v>
      </c>
    </row>
    <row r="1201" spans="1:25" customFormat="1" ht="25.5" customHeight="1" x14ac:dyDescent="0.3">
      <c r="A1201" s="114" t="s">
        <v>1</v>
      </c>
      <c r="B1201" s="113" t="s">
        <v>502</v>
      </c>
      <c r="C1201" s="113" t="s">
        <v>1</v>
      </c>
      <c r="D1201" s="113" t="s">
        <v>53</v>
      </c>
      <c r="E1201" s="113" t="s">
        <v>1</v>
      </c>
      <c r="F1201" s="113" t="s">
        <v>54</v>
      </c>
      <c r="G1201" s="113" t="s">
        <v>1</v>
      </c>
      <c r="H1201" s="116" t="s">
        <v>55</v>
      </c>
      <c r="I1201" s="116" t="s">
        <v>1</v>
      </c>
      <c r="J1201" s="116" t="s">
        <v>56</v>
      </c>
      <c r="K1201" s="116" t="s">
        <v>1</v>
      </c>
      <c r="L1201" s="116" t="s">
        <v>57</v>
      </c>
      <c r="M1201" s="116" t="s">
        <v>1</v>
      </c>
      <c r="N1201" s="116" t="s">
        <v>58</v>
      </c>
      <c r="O1201" s="116" t="s">
        <v>1</v>
      </c>
      <c r="P1201" s="116" t="s">
        <v>59</v>
      </c>
      <c r="Q1201" s="116" t="s">
        <v>1</v>
      </c>
      <c r="R1201" s="116" t="s">
        <v>60</v>
      </c>
      <c r="S1201" s="116" t="s">
        <v>1</v>
      </c>
      <c r="T1201" s="113" t="s">
        <v>61</v>
      </c>
      <c r="U1201" s="113" t="s">
        <v>1</v>
      </c>
      <c r="V1201" s="113" t="s">
        <v>62</v>
      </c>
      <c r="W1201" s="113" t="s">
        <v>1</v>
      </c>
      <c r="X1201" s="113" t="s">
        <v>63</v>
      </c>
      <c r="Y1201" s="113" t="s">
        <v>1</v>
      </c>
    </row>
    <row r="1202" spans="1:25" customFormat="1" x14ac:dyDescent="0.3">
      <c r="A1202" s="115" t="s">
        <v>1</v>
      </c>
      <c r="B1202" s="55" t="s">
        <v>14</v>
      </c>
      <c r="C1202" s="55" t="s">
        <v>15</v>
      </c>
      <c r="D1202" s="55" t="s">
        <v>14</v>
      </c>
      <c r="E1202" s="55" t="s">
        <v>15</v>
      </c>
      <c r="F1202" s="55" t="s">
        <v>14</v>
      </c>
      <c r="G1202" s="55" t="s">
        <v>15</v>
      </c>
      <c r="H1202" s="55" t="s">
        <v>14</v>
      </c>
      <c r="I1202" s="55" t="s">
        <v>15</v>
      </c>
      <c r="J1202" s="55" t="s">
        <v>14</v>
      </c>
      <c r="K1202" s="55" t="s">
        <v>15</v>
      </c>
      <c r="L1202" s="55" t="s">
        <v>14</v>
      </c>
      <c r="M1202" s="55" t="s">
        <v>15</v>
      </c>
      <c r="N1202" s="55" t="s">
        <v>14</v>
      </c>
      <c r="O1202" s="55" t="s">
        <v>15</v>
      </c>
      <c r="P1202" s="55" t="s">
        <v>14</v>
      </c>
      <c r="Q1202" s="55" t="s">
        <v>15</v>
      </c>
      <c r="R1202" s="55" t="s">
        <v>14</v>
      </c>
      <c r="S1202" s="55" t="s">
        <v>15</v>
      </c>
      <c r="T1202" s="55" t="s">
        <v>14</v>
      </c>
      <c r="U1202" s="55" t="s">
        <v>15</v>
      </c>
      <c r="V1202" s="55" t="s">
        <v>14</v>
      </c>
      <c r="W1202" s="55" t="s">
        <v>15</v>
      </c>
      <c r="X1202" s="55" t="s">
        <v>14</v>
      </c>
      <c r="Y1202" s="55" t="s">
        <v>15</v>
      </c>
    </row>
    <row r="1203" spans="1:25" customFormat="1" x14ac:dyDescent="0.3">
      <c r="A1203" s="56" t="s">
        <v>16</v>
      </c>
      <c r="B1203" s="57">
        <v>34.361506100100002</v>
      </c>
      <c r="C1203" s="57">
        <v>34.361506100100002</v>
      </c>
      <c r="D1203" s="57">
        <v>5.8077934708000001</v>
      </c>
      <c r="E1203" s="57">
        <v>5.8077934708000001</v>
      </c>
      <c r="F1203" s="57">
        <v>0</v>
      </c>
      <c r="G1203" s="57">
        <v>0</v>
      </c>
      <c r="H1203" s="57">
        <v>5.5181262693999997</v>
      </c>
      <c r="I1203" s="57">
        <v>5.5181262693999997</v>
      </c>
      <c r="J1203" s="57">
        <v>3.1904679841000001</v>
      </c>
      <c r="K1203" s="57">
        <v>3.1904679841000001</v>
      </c>
      <c r="L1203" s="57">
        <v>7.2391137454000001</v>
      </c>
      <c r="M1203" s="57">
        <v>7.2391137454000001</v>
      </c>
      <c r="N1203" s="57">
        <v>3.8494403513000002</v>
      </c>
      <c r="O1203" s="57">
        <v>3.8494403513000002</v>
      </c>
      <c r="P1203" s="57">
        <v>2.3402067597</v>
      </c>
      <c r="Q1203" s="57">
        <v>2.3402067597</v>
      </c>
      <c r="R1203" s="57">
        <v>0.35154047869999999</v>
      </c>
      <c r="S1203" s="57">
        <v>0.35154047869999999</v>
      </c>
      <c r="T1203" s="57">
        <v>4.7510523341999997</v>
      </c>
      <c r="U1203" s="57">
        <v>4.7510523341999997</v>
      </c>
      <c r="V1203" s="57">
        <v>0.70181832960000001</v>
      </c>
      <c r="W1203" s="57">
        <v>0.70181832960000001</v>
      </c>
      <c r="X1203" s="57">
        <v>0.61194637689999998</v>
      </c>
      <c r="Y1203" s="57">
        <v>0.61194637689999998</v>
      </c>
    </row>
    <row r="1204" spans="1:25" customFormat="1" x14ac:dyDescent="0.3">
      <c r="A1204" s="58" t="s">
        <v>310</v>
      </c>
      <c r="B1204" s="67">
        <v>1.4255791456</v>
      </c>
      <c r="C1204" s="71">
        <v>4.1487679307393703</v>
      </c>
      <c r="D1204" s="67">
        <v>0</v>
      </c>
      <c r="E1204" s="71">
        <v>0</v>
      </c>
      <c r="F1204" s="67"/>
      <c r="G1204" s="71"/>
      <c r="H1204" s="67">
        <v>0</v>
      </c>
      <c r="I1204" s="71">
        <v>0</v>
      </c>
      <c r="J1204" s="67">
        <v>0</v>
      </c>
      <c r="K1204" s="71">
        <v>0</v>
      </c>
      <c r="L1204" s="67">
        <v>0.3137290277</v>
      </c>
      <c r="M1204" s="71">
        <v>4.3338043679636202</v>
      </c>
      <c r="N1204" s="67">
        <v>0</v>
      </c>
      <c r="O1204" s="71">
        <v>0</v>
      </c>
      <c r="P1204" s="67">
        <v>1.1118501179</v>
      </c>
      <c r="Q1204" s="68">
        <v>47.510764307104701</v>
      </c>
      <c r="R1204" s="67">
        <v>0</v>
      </c>
      <c r="S1204" s="71">
        <v>0</v>
      </c>
      <c r="T1204" s="67">
        <v>0</v>
      </c>
      <c r="U1204" s="71">
        <v>0</v>
      </c>
      <c r="V1204" s="67">
        <v>0</v>
      </c>
      <c r="W1204" s="71">
        <v>0</v>
      </c>
      <c r="X1204" s="67">
        <v>0</v>
      </c>
      <c r="Y1204" s="71">
        <v>0</v>
      </c>
    </row>
    <row r="1205" spans="1:25" customFormat="1" x14ac:dyDescent="0.3">
      <c r="A1205" s="58" t="s">
        <v>311</v>
      </c>
      <c r="B1205" s="69">
        <v>28.5171023286</v>
      </c>
      <c r="C1205" s="72">
        <v>82.991421404887205</v>
      </c>
      <c r="D1205" s="69">
        <v>5.8077934708000001</v>
      </c>
      <c r="E1205" s="72">
        <v>100</v>
      </c>
      <c r="F1205" s="69"/>
      <c r="G1205" s="72"/>
      <c r="H1205" s="69">
        <v>5.5181262694000104</v>
      </c>
      <c r="I1205" s="72">
        <v>100</v>
      </c>
      <c r="J1205" s="69">
        <v>0</v>
      </c>
      <c r="K1205" s="72">
        <v>0</v>
      </c>
      <c r="L1205" s="69">
        <v>6.9253847177000001</v>
      </c>
      <c r="M1205" s="72">
        <v>95.666195632036406</v>
      </c>
      <c r="N1205" s="69">
        <v>3.8494403513000099</v>
      </c>
      <c r="O1205" s="72">
        <v>100</v>
      </c>
      <c r="P1205" s="69">
        <v>0</v>
      </c>
      <c r="Q1205" s="70">
        <v>0</v>
      </c>
      <c r="R1205" s="69">
        <v>0.35154047869999999</v>
      </c>
      <c r="S1205" s="72">
        <v>100</v>
      </c>
      <c r="T1205" s="69">
        <v>4.7510523342000104</v>
      </c>
      <c r="U1205" s="72">
        <v>100</v>
      </c>
      <c r="V1205" s="69">
        <v>0.70181832960000001</v>
      </c>
      <c r="W1205" s="72">
        <v>100</v>
      </c>
      <c r="X1205" s="69">
        <v>0.61194637689999998</v>
      </c>
      <c r="Y1205" s="72">
        <v>100</v>
      </c>
    </row>
    <row r="1206" spans="1:25" customFormat="1" x14ac:dyDescent="0.3">
      <c r="A1206" s="58" t="s">
        <v>312</v>
      </c>
      <c r="B1206" s="76">
        <v>4.4239427461696001</v>
      </c>
      <c r="C1206" s="76">
        <v>4.4239427461696001</v>
      </c>
      <c r="D1206" s="76">
        <v>5</v>
      </c>
      <c r="E1206" s="78">
        <v>5</v>
      </c>
      <c r="F1206" s="76"/>
      <c r="G1206" s="76"/>
      <c r="H1206" s="76">
        <v>4.8806832811073804</v>
      </c>
      <c r="I1206" s="76">
        <v>4.8806832811073804</v>
      </c>
      <c r="J1206" s="76">
        <v>3</v>
      </c>
      <c r="K1206" s="77">
        <v>3</v>
      </c>
      <c r="L1206" s="76">
        <v>4.7790348569924799</v>
      </c>
      <c r="M1206" s="76">
        <v>4.7790348569924799</v>
      </c>
      <c r="N1206" s="76">
        <v>5</v>
      </c>
      <c r="O1206" s="78">
        <v>5</v>
      </c>
      <c r="P1206" s="76">
        <v>2.5248923569289499</v>
      </c>
      <c r="Q1206" s="77">
        <v>2.5248923569289499</v>
      </c>
      <c r="R1206" s="76">
        <v>5</v>
      </c>
      <c r="S1206" s="78">
        <v>5</v>
      </c>
      <c r="T1206" s="76">
        <v>4</v>
      </c>
      <c r="U1206" s="77">
        <v>4</v>
      </c>
      <c r="V1206" s="76">
        <v>5</v>
      </c>
      <c r="W1206" s="78">
        <v>5</v>
      </c>
      <c r="X1206" s="76">
        <v>4</v>
      </c>
      <c r="Y1206" s="77">
        <v>4</v>
      </c>
    </row>
    <row r="1207" spans="1:25" customFormat="1" x14ac:dyDescent="0.3">
      <c r="A1207" s="65" t="s">
        <v>1</v>
      </c>
    </row>
    <row r="1208" spans="1:25" customFormat="1" x14ac:dyDescent="0.3">
      <c r="A1208" s="65" t="s">
        <v>1</v>
      </c>
    </row>
    <row r="1209" spans="1:25" customFormat="1" x14ac:dyDescent="0.3">
      <c r="A1209" s="53" t="s">
        <v>459</v>
      </c>
    </row>
    <row r="1210" spans="1:25" customFormat="1" x14ac:dyDescent="0.3">
      <c r="A1210" s="54" t="s">
        <v>1</v>
      </c>
    </row>
    <row r="1211" spans="1:25" customFormat="1" ht="25.5" customHeight="1" x14ac:dyDescent="0.3">
      <c r="A1211" s="114" t="s">
        <v>1</v>
      </c>
      <c r="B1211" s="113" t="s">
        <v>502</v>
      </c>
      <c r="C1211" s="113" t="s">
        <v>1</v>
      </c>
      <c r="D1211" s="113" t="s">
        <v>53</v>
      </c>
      <c r="E1211" s="113" t="s">
        <v>1</v>
      </c>
      <c r="F1211" s="113" t="s">
        <v>54</v>
      </c>
      <c r="G1211" s="113" t="s">
        <v>1</v>
      </c>
      <c r="H1211" s="116" t="s">
        <v>55</v>
      </c>
      <c r="I1211" s="116" t="s">
        <v>1</v>
      </c>
      <c r="J1211" s="116" t="s">
        <v>56</v>
      </c>
      <c r="K1211" s="116" t="s">
        <v>1</v>
      </c>
      <c r="L1211" s="116" t="s">
        <v>57</v>
      </c>
      <c r="M1211" s="116" t="s">
        <v>1</v>
      </c>
      <c r="N1211" s="116" t="s">
        <v>58</v>
      </c>
      <c r="O1211" s="116" t="s">
        <v>1</v>
      </c>
      <c r="P1211" s="116" t="s">
        <v>59</v>
      </c>
      <c r="Q1211" s="116" t="s">
        <v>1</v>
      </c>
      <c r="R1211" s="116" t="s">
        <v>60</v>
      </c>
      <c r="S1211" s="116" t="s">
        <v>1</v>
      </c>
      <c r="T1211" s="113" t="s">
        <v>61</v>
      </c>
      <c r="U1211" s="113" t="s">
        <v>1</v>
      </c>
      <c r="V1211" s="113" t="s">
        <v>62</v>
      </c>
      <c r="W1211" s="113" t="s">
        <v>1</v>
      </c>
      <c r="X1211" s="113" t="s">
        <v>63</v>
      </c>
      <c r="Y1211" s="113" t="s">
        <v>1</v>
      </c>
    </row>
    <row r="1212" spans="1:25" customFormat="1" x14ac:dyDescent="0.3">
      <c r="A1212" s="115" t="s">
        <v>1</v>
      </c>
      <c r="B1212" s="55" t="s">
        <v>14</v>
      </c>
      <c r="C1212" s="55" t="s">
        <v>15</v>
      </c>
      <c r="D1212" s="55" t="s">
        <v>14</v>
      </c>
      <c r="E1212" s="55" t="s">
        <v>15</v>
      </c>
      <c r="F1212" s="55" t="s">
        <v>14</v>
      </c>
      <c r="G1212" s="55" t="s">
        <v>15</v>
      </c>
      <c r="H1212" s="55" t="s">
        <v>14</v>
      </c>
      <c r="I1212" s="55" t="s">
        <v>15</v>
      </c>
      <c r="J1212" s="55" t="s">
        <v>14</v>
      </c>
      <c r="K1212" s="55" t="s">
        <v>15</v>
      </c>
      <c r="L1212" s="55" t="s">
        <v>14</v>
      </c>
      <c r="M1212" s="55" t="s">
        <v>15</v>
      </c>
      <c r="N1212" s="55" t="s">
        <v>14</v>
      </c>
      <c r="O1212" s="55" t="s">
        <v>15</v>
      </c>
      <c r="P1212" s="55" t="s">
        <v>14</v>
      </c>
      <c r="Q1212" s="55" t="s">
        <v>15</v>
      </c>
      <c r="R1212" s="55" t="s">
        <v>14</v>
      </c>
      <c r="S1212" s="55" t="s">
        <v>15</v>
      </c>
      <c r="T1212" s="55" t="s">
        <v>14</v>
      </c>
      <c r="U1212" s="55" t="s">
        <v>15</v>
      </c>
      <c r="V1212" s="55" t="s">
        <v>14</v>
      </c>
      <c r="W1212" s="55" t="s">
        <v>15</v>
      </c>
      <c r="X1212" s="55" t="s">
        <v>14</v>
      </c>
      <c r="Y1212" s="55" t="s">
        <v>15</v>
      </c>
    </row>
    <row r="1213" spans="1:25" customFormat="1" x14ac:dyDescent="0.3">
      <c r="A1213" s="56" t="s">
        <v>16</v>
      </c>
      <c r="B1213" s="57">
        <v>18.6539235718</v>
      </c>
      <c r="C1213" s="57">
        <v>18.6539235718</v>
      </c>
      <c r="D1213" s="57">
        <v>1.3128642516</v>
      </c>
      <c r="E1213" s="57">
        <v>1.3128642516</v>
      </c>
      <c r="F1213" s="57">
        <v>0</v>
      </c>
      <c r="G1213" s="57">
        <v>0</v>
      </c>
      <c r="H1213" s="57">
        <v>4.0409330701000004</v>
      </c>
      <c r="I1213" s="57">
        <v>4.0409330701000004</v>
      </c>
      <c r="J1213" s="57">
        <v>0</v>
      </c>
      <c r="K1213" s="57">
        <v>0</v>
      </c>
      <c r="L1213" s="57">
        <v>10.556156719800001</v>
      </c>
      <c r="M1213" s="57">
        <v>10.556156719800001</v>
      </c>
      <c r="N1213" s="57">
        <v>0</v>
      </c>
      <c r="O1213" s="57">
        <v>0</v>
      </c>
      <c r="P1213" s="57">
        <v>0</v>
      </c>
      <c r="Q1213" s="57">
        <v>0</v>
      </c>
      <c r="R1213" s="57">
        <v>2.7439695302999998</v>
      </c>
      <c r="S1213" s="57">
        <v>2.7439695302999998</v>
      </c>
      <c r="T1213" s="57">
        <v>0</v>
      </c>
      <c r="U1213" s="57">
        <v>0</v>
      </c>
      <c r="V1213" s="57">
        <v>0</v>
      </c>
      <c r="W1213" s="57">
        <v>0</v>
      </c>
      <c r="X1213" s="57">
        <v>0</v>
      </c>
      <c r="Y1213" s="57">
        <v>0</v>
      </c>
    </row>
    <row r="1214" spans="1:25" customFormat="1" x14ac:dyDescent="0.3">
      <c r="A1214" s="58" t="s">
        <v>310</v>
      </c>
      <c r="B1214" s="67">
        <v>0.65765175139999899</v>
      </c>
      <c r="C1214" s="71">
        <v>3.52554114885623</v>
      </c>
      <c r="D1214" s="67">
        <v>0</v>
      </c>
      <c r="E1214" s="71">
        <v>0</v>
      </c>
      <c r="F1214" s="67"/>
      <c r="G1214" s="71"/>
      <c r="H1214" s="67">
        <v>0.65765175139999899</v>
      </c>
      <c r="I1214" s="71">
        <v>16.2747499152151</v>
      </c>
      <c r="J1214" s="67"/>
      <c r="K1214" s="71"/>
      <c r="L1214" s="67">
        <v>0</v>
      </c>
      <c r="M1214" s="71">
        <v>0</v>
      </c>
      <c r="N1214" s="67"/>
      <c r="O1214" s="71"/>
      <c r="P1214" s="67"/>
      <c r="Q1214" s="71"/>
      <c r="R1214" s="67">
        <v>0</v>
      </c>
      <c r="S1214" s="71">
        <v>0</v>
      </c>
      <c r="T1214" s="67"/>
      <c r="U1214" s="71"/>
      <c r="V1214" s="67"/>
      <c r="W1214" s="71"/>
      <c r="X1214" s="67"/>
      <c r="Y1214" s="71"/>
    </row>
    <row r="1215" spans="1:25" customFormat="1" x14ac:dyDescent="0.3">
      <c r="A1215" s="58" t="s">
        <v>311</v>
      </c>
      <c r="B1215" s="69">
        <v>17.321889225300001</v>
      </c>
      <c r="C1215" s="72">
        <v>92.8592269536598</v>
      </c>
      <c r="D1215" s="69">
        <v>1.3128642516</v>
      </c>
      <c r="E1215" s="72">
        <v>100</v>
      </c>
      <c r="F1215" s="69"/>
      <c r="G1215" s="72"/>
      <c r="H1215" s="69">
        <v>2.7088987235999999</v>
      </c>
      <c r="I1215" s="72">
        <v>67.036465999496599</v>
      </c>
      <c r="J1215" s="69"/>
      <c r="K1215" s="72"/>
      <c r="L1215" s="69">
        <v>10.556156719800001</v>
      </c>
      <c r="M1215" s="72">
        <v>100</v>
      </c>
      <c r="N1215" s="69"/>
      <c r="O1215" s="72"/>
      <c r="P1215" s="69"/>
      <c r="Q1215" s="72"/>
      <c r="R1215" s="69">
        <v>2.7439695302999998</v>
      </c>
      <c r="S1215" s="72">
        <v>100</v>
      </c>
      <c r="T1215" s="69"/>
      <c r="U1215" s="72"/>
      <c r="V1215" s="69"/>
      <c r="W1215" s="72"/>
      <c r="X1215" s="69"/>
      <c r="Y1215" s="72"/>
    </row>
    <row r="1216" spans="1:25" customFormat="1" x14ac:dyDescent="0.3">
      <c r="A1216" s="58" t="s">
        <v>312</v>
      </c>
      <c r="B1216" s="76">
        <v>4.48068401025591</v>
      </c>
      <c r="C1216" s="76">
        <v>4.48068401025591</v>
      </c>
      <c r="D1216" s="76">
        <v>4.4551365173297901</v>
      </c>
      <c r="E1216" s="76">
        <v>4.4551365173297901</v>
      </c>
      <c r="F1216" s="76"/>
      <c r="G1216" s="76"/>
      <c r="H1216" s="76">
        <v>3.8069597937981401</v>
      </c>
      <c r="I1216" s="76">
        <v>3.8069597937981401</v>
      </c>
      <c r="J1216" s="76"/>
      <c r="K1216" s="76"/>
      <c r="L1216" s="76">
        <v>4.6895757374505802</v>
      </c>
      <c r="M1216" s="76">
        <v>4.6895757374505802</v>
      </c>
      <c r="N1216" s="76"/>
      <c r="O1216" s="76"/>
      <c r="P1216" s="76"/>
      <c r="Q1216" s="76"/>
      <c r="R1216" s="76">
        <v>4.6814592159467496</v>
      </c>
      <c r="S1216" s="76">
        <v>4.6814592159467496</v>
      </c>
      <c r="T1216" s="76"/>
      <c r="U1216" s="76"/>
      <c r="V1216" s="76"/>
      <c r="W1216" s="76"/>
      <c r="X1216" s="76"/>
      <c r="Y1216" s="76"/>
    </row>
    <row r="1217" spans="1:25" customFormat="1" x14ac:dyDescent="0.3">
      <c r="A1217" s="65" t="s">
        <v>1</v>
      </c>
    </row>
    <row r="1218" spans="1:25" customFormat="1" x14ac:dyDescent="0.3">
      <c r="A1218" s="65" t="s">
        <v>1</v>
      </c>
    </row>
    <row r="1219" spans="1:25" customFormat="1" x14ac:dyDescent="0.3">
      <c r="A1219" s="53" t="s">
        <v>460</v>
      </c>
    </row>
    <row r="1220" spans="1:25" customFormat="1" x14ac:dyDescent="0.3">
      <c r="A1220" s="54" t="s">
        <v>1</v>
      </c>
    </row>
    <row r="1221" spans="1:25" customFormat="1" ht="25.5" customHeight="1" x14ac:dyDescent="0.3">
      <c r="A1221" s="114" t="s">
        <v>1</v>
      </c>
      <c r="B1221" s="113" t="s">
        <v>502</v>
      </c>
      <c r="C1221" s="113" t="s">
        <v>1</v>
      </c>
      <c r="D1221" s="113" t="s">
        <v>53</v>
      </c>
      <c r="E1221" s="113" t="s">
        <v>1</v>
      </c>
      <c r="F1221" s="113" t="s">
        <v>54</v>
      </c>
      <c r="G1221" s="113" t="s">
        <v>1</v>
      </c>
      <c r="H1221" s="116" t="s">
        <v>55</v>
      </c>
      <c r="I1221" s="116" t="s">
        <v>1</v>
      </c>
      <c r="J1221" s="116" t="s">
        <v>56</v>
      </c>
      <c r="K1221" s="116" t="s">
        <v>1</v>
      </c>
      <c r="L1221" s="116" t="s">
        <v>57</v>
      </c>
      <c r="M1221" s="116" t="s">
        <v>1</v>
      </c>
      <c r="N1221" s="116" t="s">
        <v>58</v>
      </c>
      <c r="O1221" s="116" t="s">
        <v>1</v>
      </c>
      <c r="P1221" s="116" t="s">
        <v>59</v>
      </c>
      <c r="Q1221" s="116" t="s">
        <v>1</v>
      </c>
      <c r="R1221" s="116" t="s">
        <v>60</v>
      </c>
      <c r="S1221" s="116" t="s">
        <v>1</v>
      </c>
      <c r="T1221" s="113" t="s">
        <v>61</v>
      </c>
      <c r="U1221" s="113" t="s">
        <v>1</v>
      </c>
      <c r="V1221" s="113" t="s">
        <v>62</v>
      </c>
      <c r="W1221" s="113" t="s">
        <v>1</v>
      </c>
      <c r="X1221" s="113" t="s">
        <v>63</v>
      </c>
      <c r="Y1221" s="113" t="s">
        <v>1</v>
      </c>
    </row>
    <row r="1222" spans="1:25" customFormat="1" x14ac:dyDescent="0.3">
      <c r="A1222" s="115" t="s">
        <v>1</v>
      </c>
      <c r="B1222" s="55" t="s">
        <v>14</v>
      </c>
      <c r="C1222" s="55" t="s">
        <v>15</v>
      </c>
      <c r="D1222" s="55" t="s">
        <v>14</v>
      </c>
      <c r="E1222" s="55" t="s">
        <v>15</v>
      </c>
      <c r="F1222" s="55" t="s">
        <v>14</v>
      </c>
      <c r="G1222" s="55" t="s">
        <v>15</v>
      </c>
      <c r="H1222" s="55" t="s">
        <v>14</v>
      </c>
      <c r="I1222" s="55" t="s">
        <v>15</v>
      </c>
      <c r="J1222" s="55" t="s">
        <v>14</v>
      </c>
      <c r="K1222" s="55" t="s">
        <v>15</v>
      </c>
      <c r="L1222" s="55" t="s">
        <v>14</v>
      </c>
      <c r="M1222" s="55" t="s">
        <v>15</v>
      </c>
      <c r="N1222" s="55" t="s">
        <v>14</v>
      </c>
      <c r="O1222" s="55" t="s">
        <v>15</v>
      </c>
      <c r="P1222" s="55" t="s">
        <v>14</v>
      </c>
      <c r="Q1222" s="55" t="s">
        <v>15</v>
      </c>
      <c r="R1222" s="55" t="s">
        <v>14</v>
      </c>
      <c r="S1222" s="55" t="s">
        <v>15</v>
      </c>
      <c r="T1222" s="55" t="s">
        <v>14</v>
      </c>
      <c r="U1222" s="55" t="s">
        <v>15</v>
      </c>
      <c r="V1222" s="55" t="s">
        <v>14</v>
      </c>
      <c r="W1222" s="55" t="s">
        <v>15</v>
      </c>
      <c r="X1222" s="55" t="s">
        <v>14</v>
      </c>
      <c r="Y1222" s="55" t="s">
        <v>15</v>
      </c>
    </row>
    <row r="1223" spans="1:25" customFormat="1" x14ac:dyDescent="0.3">
      <c r="A1223" s="56" t="s">
        <v>16</v>
      </c>
      <c r="B1223" s="57">
        <v>85.214390085700003</v>
      </c>
      <c r="C1223" s="57">
        <v>85.214390085700003</v>
      </c>
      <c r="D1223" s="57">
        <v>24.4693244666</v>
      </c>
      <c r="E1223" s="57">
        <v>24.4693244666</v>
      </c>
      <c r="F1223" s="57">
        <v>9.0239954748999995</v>
      </c>
      <c r="G1223" s="57">
        <v>9.0239954748999995</v>
      </c>
      <c r="H1223" s="57">
        <v>14.205491676999999</v>
      </c>
      <c r="I1223" s="57">
        <v>14.205491676999999</v>
      </c>
      <c r="J1223" s="57">
        <v>2.3948594049</v>
      </c>
      <c r="K1223" s="57">
        <v>2.3948594049</v>
      </c>
      <c r="L1223" s="57">
        <v>13.2886482274</v>
      </c>
      <c r="M1223" s="57">
        <v>13.2886482274</v>
      </c>
      <c r="N1223" s="57">
        <v>2.5070731730000002</v>
      </c>
      <c r="O1223" s="57">
        <v>2.5070731730000002</v>
      </c>
      <c r="P1223" s="57">
        <v>0.45783801540000002</v>
      </c>
      <c r="Q1223" s="57">
        <v>0.45783801540000002</v>
      </c>
      <c r="R1223" s="57">
        <v>7.9496408304999999</v>
      </c>
      <c r="S1223" s="57">
        <v>7.9496408304999999</v>
      </c>
      <c r="T1223" s="57">
        <v>2.0591709699999998</v>
      </c>
      <c r="U1223" s="57">
        <v>2.0591709699999998</v>
      </c>
      <c r="V1223" s="57">
        <v>3.1459384570000002</v>
      </c>
      <c r="W1223" s="57">
        <v>3.1459384570000002</v>
      </c>
      <c r="X1223" s="57">
        <v>5.7124093890000003</v>
      </c>
      <c r="Y1223" s="57">
        <v>5.7124093890000003</v>
      </c>
    </row>
    <row r="1224" spans="1:25" customFormat="1" x14ac:dyDescent="0.3">
      <c r="A1224" s="58" t="s">
        <v>310</v>
      </c>
      <c r="B1224" s="59">
        <v>0.42384980230000002</v>
      </c>
      <c r="C1224" s="60">
        <v>4.9739228535665703E-3</v>
      </c>
      <c r="D1224" s="67">
        <v>0</v>
      </c>
      <c r="E1224" s="71">
        <v>0</v>
      </c>
      <c r="F1224" s="67">
        <v>0</v>
      </c>
      <c r="G1224" s="71">
        <v>0</v>
      </c>
      <c r="H1224" s="67">
        <v>0</v>
      </c>
      <c r="I1224" s="71">
        <v>0</v>
      </c>
      <c r="J1224" s="67">
        <v>0</v>
      </c>
      <c r="K1224" s="71">
        <v>0</v>
      </c>
      <c r="L1224" s="67">
        <v>0.42384980230000002</v>
      </c>
      <c r="M1224" s="71">
        <v>3.1895629641701202</v>
      </c>
      <c r="N1224" s="67">
        <v>0</v>
      </c>
      <c r="O1224" s="71">
        <v>0</v>
      </c>
      <c r="P1224" s="67">
        <v>0</v>
      </c>
      <c r="Q1224" s="71">
        <v>0</v>
      </c>
      <c r="R1224" s="67">
        <v>0</v>
      </c>
      <c r="S1224" s="71">
        <v>0</v>
      </c>
      <c r="T1224" s="67">
        <v>0</v>
      </c>
      <c r="U1224" s="71">
        <v>0</v>
      </c>
      <c r="V1224" s="67">
        <v>0</v>
      </c>
      <c r="W1224" s="71">
        <v>0</v>
      </c>
      <c r="X1224" s="67">
        <v>0</v>
      </c>
      <c r="Y1224" s="71">
        <v>0</v>
      </c>
    </row>
    <row r="1225" spans="1:25" customFormat="1" x14ac:dyDescent="0.3">
      <c r="A1225" s="58" t="s">
        <v>311</v>
      </c>
      <c r="B1225" s="61">
        <v>82.551776638600003</v>
      </c>
      <c r="C1225" s="62">
        <v>0.96875394584855701</v>
      </c>
      <c r="D1225" s="69">
        <v>24.4693244666</v>
      </c>
      <c r="E1225" s="72">
        <v>100</v>
      </c>
      <c r="F1225" s="69">
        <v>9.0239954748999907</v>
      </c>
      <c r="G1225" s="72">
        <v>100</v>
      </c>
      <c r="H1225" s="69">
        <v>12.989354666400001</v>
      </c>
      <c r="I1225" s="72">
        <v>91.438965730633399</v>
      </c>
      <c r="J1225" s="69">
        <v>1.7541681843000001</v>
      </c>
      <c r="K1225" s="70">
        <v>73.247230326376794</v>
      </c>
      <c r="L1225" s="69">
        <v>12.8647984251</v>
      </c>
      <c r="M1225" s="72">
        <v>96.810437035829906</v>
      </c>
      <c r="N1225" s="69">
        <v>2.5070731730000002</v>
      </c>
      <c r="O1225" s="72">
        <v>100</v>
      </c>
      <c r="P1225" s="69">
        <v>0.45783801540000102</v>
      </c>
      <c r="Q1225" s="72">
        <v>100</v>
      </c>
      <c r="R1225" s="69">
        <v>7.9496408304999999</v>
      </c>
      <c r="S1225" s="72">
        <v>100</v>
      </c>
      <c r="T1225" s="69">
        <v>1.6772355564000001</v>
      </c>
      <c r="U1225" s="72">
        <v>81.451981444746195</v>
      </c>
      <c r="V1225" s="69">
        <v>3.1459384570000002</v>
      </c>
      <c r="W1225" s="72">
        <v>100</v>
      </c>
      <c r="X1225" s="69">
        <v>5.7124093890000101</v>
      </c>
      <c r="Y1225" s="72">
        <v>100</v>
      </c>
    </row>
    <row r="1226" spans="1:25" customFormat="1" x14ac:dyDescent="0.3">
      <c r="A1226" s="58" t="s">
        <v>312</v>
      </c>
      <c r="B1226" s="73">
        <v>4.6910431275958597</v>
      </c>
      <c r="C1226" s="73">
        <v>4.6910431275958597</v>
      </c>
      <c r="D1226" s="76">
        <v>4.57098360623608</v>
      </c>
      <c r="E1226" s="76">
        <v>4.57098360623608</v>
      </c>
      <c r="F1226" s="76">
        <v>4.3509328948477899</v>
      </c>
      <c r="G1226" s="76">
        <v>4.3509328948477899</v>
      </c>
      <c r="H1226" s="76">
        <v>4.8155078074484603</v>
      </c>
      <c r="I1226" s="76">
        <v>4.8155078074484603</v>
      </c>
      <c r="J1226" s="76">
        <v>5</v>
      </c>
      <c r="K1226" s="78">
        <v>5</v>
      </c>
      <c r="L1226" s="76">
        <v>4.68091862063463</v>
      </c>
      <c r="M1226" s="76">
        <v>4.68091862063463</v>
      </c>
      <c r="N1226" s="76">
        <v>5</v>
      </c>
      <c r="O1226" s="78">
        <v>5</v>
      </c>
      <c r="P1226" s="76">
        <v>5</v>
      </c>
      <c r="Q1226" s="78">
        <v>5</v>
      </c>
      <c r="R1226" s="76">
        <v>4.8058077183717396</v>
      </c>
      <c r="S1226" s="76">
        <v>4.8058077183717396</v>
      </c>
      <c r="T1226" s="76">
        <v>5</v>
      </c>
      <c r="U1226" s="78">
        <v>5</v>
      </c>
      <c r="V1226" s="76">
        <v>4.8780060648847003</v>
      </c>
      <c r="W1226" s="76">
        <v>4.8780060648847003</v>
      </c>
      <c r="X1226" s="76">
        <v>4.8625018042802601</v>
      </c>
      <c r="Y1226" s="76">
        <v>4.8625018042802601</v>
      </c>
    </row>
    <row r="1227" spans="1:25" customFormat="1" x14ac:dyDescent="0.3">
      <c r="A1227" s="65" t="s">
        <v>1</v>
      </c>
    </row>
    <row r="1228" spans="1:25" customFormat="1" x14ac:dyDescent="0.3">
      <c r="A1228" s="65" t="s">
        <v>1</v>
      </c>
    </row>
    <row r="1229" spans="1:25" customFormat="1" x14ac:dyDescent="0.3">
      <c r="A1229" s="53" t="s">
        <v>461</v>
      </c>
    </row>
    <row r="1230" spans="1:25" customFormat="1" x14ac:dyDescent="0.3">
      <c r="A1230" s="54" t="s">
        <v>1</v>
      </c>
    </row>
    <row r="1231" spans="1:25" customFormat="1" ht="25.5" customHeight="1" x14ac:dyDescent="0.3">
      <c r="A1231" s="114" t="s">
        <v>1</v>
      </c>
      <c r="B1231" s="113" t="s">
        <v>502</v>
      </c>
      <c r="C1231" s="113" t="s">
        <v>1</v>
      </c>
      <c r="D1231" s="113" t="s">
        <v>53</v>
      </c>
      <c r="E1231" s="113" t="s">
        <v>1</v>
      </c>
      <c r="F1231" s="113" t="s">
        <v>54</v>
      </c>
      <c r="G1231" s="113" t="s">
        <v>1</v>
      </c>
      <c r="H1231" s="116" t="s">
        <v>55</v>
      </c>
      <c r="I1231" s="116" t="s">
        <v>1</v>
      </c>
      <c r="J1231" s="116" t="s">
        <v>56</v>
      </c>
      <c r="K1231" s="116" t="s">
        <v>1</v>
      </c>
      <c r="L1231" s="116" t="s">
        <v>57</v>
      </c>
      <c r="M1231" s="116" t="s">
        <v>1</v>
      </c>
      <c r="N1231" s="116" t="s">
        <v>58</v>
      </c>
      <c r="O1231" s="116" t="s">
        <v>1</v>
      </c>
      <c r="P1231" s="116" t="s">
        <v>59</v>
      </c>
      <c r="Q1231" s="116" t="s">
        <v>1</v>
      </c>
      <c r="R1231" s="116" t="s">
        <v>60</v>
      </c>
      <c r="S1231" s="116" t="s">
        <v>1</v>
      </c>
      <c r="T1231" s="113" t="s">
        <v>61</v>
      </c>
      <c r="U1231" s="113" t="s">
        <v>1</v>
      </c>
      <c r="V1231" s="113" t="s">
        <v>62</v>
      </c>
      <c r="W1231" s="113" t="s">
        <v>1</v>
      </c>
      <c r="X1231" s="113" t="s">
        <v>63</v>
      </c>
      <c r="Y1231" s="113" t="s">
        <v>1</v>
      </c>
    </row>
    <row r="1232" spans="1:25" customFormat="1" x14ac:dyDescent="0.3">
      <c r="A1232" s="115" t="s">
        <v>1</v>
      </c>
      <c r="B1232" s="55" t="s">
        <v>14</v>
      </c>
      <c r="C1232" s="55" t="s">
        <v>15</v>
      </c>
      <c r="D1232" s="55" t="s">
        <v>14</v>
      </c>
      <c r="E1232" s="55" t="s">
        <v>15</v>
      </c>
      <c r="F1232" s="55" t="s">
        <v>14</v>
      </c>
      <c r="G1232" s="55" t="s">
        <v>15</v>
      </c>
      <c r="H1232" s="55" t="s">
        <v>14</v>
      </c>
      <c r="I1232" s="55" t="s">
        <v>15</v>
      </c>
      <c r="J1232" s="55" t="s">
        <v>14</v>
      </c>
      <c r="K1232" s="55" t="s">
        <v>15</v>
      </c>
      <c r="L1232" s="55" t="s">
        <v>14</v>
      </c>
      <c r="M1232" s="55" t="s">
        <v>15</v>
      </c>
      <c r="N1232" s="55" t="s">
        <v>14</v>
      </c>
      <c r="O1232" s="55" t="s">
        <v>15</v>
      </c>
      <c r="P1232" s="55" t="s">
        <v>14</v>
      </c>
      <c r="Q1232" s="55" t="s">
        <v>15</v>
      </c>
      <c r="R1232" s="55" t="s">
        <v>14</v>
      </c>
      <c r="S1232" s="55" t="s">
        <v>15</v>
      </c>
      <c r="T1232" s="55" t="s">
        <v>14</v>
      </c>
      <c r="U1232" s="55" t="s">
        <v>15</v>
      </c>
      <c r="V1232" s="55" t="s">
        <v>14</v>
      </c>
      <c r="W1232" s="55" t="s">
        <v>15</v>
      </c>
      <c r="X1232" s="55" t="s">
        <v>14</v>
      </c>
      <c r="Y1232" s="55" t="s">
        <v>15</v>
      </c>
    </row>
    <row r="1233" spans="1:25" customFormat="1" x14ac:dyDescent="0.3">
      <c r="A1233" s="56" t="s">
        <v>16</v>
      </c>
      <c r="B1233" s="57">
        <v>1223.3316612077999</v>
      </c>
      <c r="C1233" s="57">
        <v>1223.3316612077999</v>
      </c>
      <c r="D1233" s="57">
        <v>315.42497734860001</v>
      </c>
      <c r="E1233" s="57">
        <v>315.42497734860001</v>
      </c>
      <c r="F1233" s="57">
        <v>117.2983338211</v>
      </c>
      <c r="G1233" s="57">
        <v>117.2983338211</v>
      </c>
      <c r="H1233" s="57">
        <v>192.11035967559999</v>
      </c>
      <c r="I1233" s="57">
        <v>192.11035967559999</v>
      </c>
      <c r="J1233" s="57">
        <v>59.262984818100001</v>
      </c>
      <c r="K1233" s="57">
        <v>59.262984818100001</v>
      </c>
      <c r="L1233" s="57">
        <v>227.8330979063</v>
      </c>
      <c r="M1233" s="57">
        <v>227.8330979063</v>
      </c>
      <c r="N1233" s="57">
        <v>35.911069217600001</v>
      </c>
      <c r="O1233" s="57">
        <v>35.911069217600001</v>
      </c>
      <c r="P1233" s="57">
        <v>47.365469403600002</v>
      </c>
      <c r="Q1233" s="57">
        <v>47.365469403600002</v>
      </c>
      <c r="R1233" s="57">
        <v>122.78009699810001</v>
      </c>
      <c r="S1233" s="57">
        <v>122.78009699810001</v>
      </c>
      <c r="T1233" s="57">
        <v>46.952993598100001</v>
      </c>
      <c r="U1233" s="57">
        <v>46.952993598100001</v>
      </c>
      <c r="V1233" s="57">
        <v>16.891675021600001</v>
      </c>
      <c r="W1233" s="57">
        <v>16.891675021600001</v>
      </c>
      <c r="X1233" s="57">
        <v>41.500603399100001</v>
      </c>
      <c r="Y1233" s="57">
        <v>41.500603399100001</v>
      </c>
    </row>
    <row r="1234" spans="1:25" customFormat="1" x14ac:dyDescent="0.3">
      <c r="A1234" s="58" t="s">
        <v>276</v>
      </c>
      <c r="B1234" s="59">
        <v>6.4148811167000002</v>
      </c>
      <c r="C1234" s="60">
        <v>5.2437791975125997E-3</v>
      </c>
      <c r="D1234" s="59">
        <v>0.72883894689999995</v>
      </c>
      <c r="E1234" s="60">
        <v>2.3106570476012301E-3</v>
      </c>
      <c r="F1234" s="59">
        <v>0</v>
      </c>
      <c r="G1234" s="60">
        <v>0</v>
      </c>
      <c r="H1234" s="59">
        <v>1.5666247734000001</v>
      </c>
      <c r="I1234" s="60">
        <v>8.1548167212086992E-3</v>
      </c>
      <c r="J1234" s="59">
        <v>0.44958639090000002</v>
      </c>
      <c r="K1234" s="60">
        <v>7.5862934052334198E-3</v>
      </c>
      <c r="L1234" s="59">
        <v>1.2092957865</v>
      </c>
      <c r="M1234" s="60">
        <v>5.3078143501228397E-3</v>
      </c>
      <c r="N1234" s="67">
        <v>0</v>
      </c>
      <c r="O1234" s="71">
        <v>0</v>
      </c>
      <c r="P1234" s="59">
        <v>1.9619271483</v>
      </c>
      <c r="Q1234" s="63">
        <v>4.1421043072168602E-2</v>
      </c>
      <c r="R1234" s="59">
        <v>0.49860807070000002</v>
      </c>
      <c r="S1234" s="60">
        <v>4.0609844990407203E-3</v>
      </c>
      <c r="T1234" s="59">
        <v>0</v>
      </c>
      <c r="U1234" s="60">
        <v>0</v>
      </c>
      <c r="V1234" s="67">
        <v>0</v>
      </c>
      <c r="W1234" s="71">
        <v>0</v>
      </c>
      <c r="X1234" s="59">
        <v>0</v>
      </c>
      <c r="Y1234" s="60">
        <v>0</v>
      </c>
    </row>
    <row r="1235" spans="1:25" customFormat="1" x14ac:dyDescent="0.3">
      <c r="A1235" s="58" t="s">
        <v>291</v>
      </c>
      <c r="B1235" s="61">
        <v>5.4210940190999999</v>
      </c>
      <c r="C1235" s="62">
        <v>4.4314180618424698E-3</v>
      </c>
      <c r="D1235" s="61">
        <v>0</v>
      </c>
      <c r="E1235" s="62">
        <v>0</v>
      </c>
      <c r="F1235" s="61">
        <v>2.1682111471000001</v>
      </c>
      <c r="G1235" s="62">
        <v>1.8484586067581299E-2</v>
      </c>
      <c r="H1235" s="61">
        <v>1.9764361307</v>
      </c>
      <c r="I1235" s="62">
        <v>1.0288024727232E-2</v>
      </c>
      <c r="J1235" s="61">
        <v>0.605314939</v>
      </c>
      <c r="K1235" s="62">
        <v>1.0214047450663099E-2</v>
      </c>
      <c r="L1235" s="61">
        <v>0.67113180229999803</v>
      </c>
      <c r="M1235" s="62">
        <v>2.9457168798890398E-3</v>
      </c>
      <c r="N1235" s="69">
        <v>0</v>
      </c>
      <c r="O1235" s="72">
        <v>0</v>
      </c>
      <c r="P1235" s="61">
        <v>0</v>
      </c>
      <c r="Q1235" s="62">
        <v>0</v>
      </c>
      <c r="R1235" s="61">
        <v>0</v>
      </c>
      <c r="S1235" s="62">
        <v>0</v>
      </c>
      <c r="T1235" s="61">
        <v>0</v>
      </c>
      <c r="U1235" s="62">
        <v>0</v>
      </c>
      <c r="V1235" s="69">
        <v>0</v>
      </c>
      <c r="W1235" s="72">
        <v>0</v>
      </c>
      <c r="X1235" s="61">
        <v>0</v>
      </c>
      <c r="Y1235" s="62">
        <v>0</v>
      </c>
    </row>
    <row r="1236" spans="1:25" customFormat="1" x14ac:dyDescent="0.3">
      <c r="A1236" s="58" t="s">
        <v>292</v>
      </c>
      <c r="B1236" s="59">
        <v>8.8094889283000306</v>
      </c>
      <c r="C1236" s="60">
        <v>7.2012269506720296E-3</v>
      </c>
      <c r="D1236" s="59">
        <v>0</v>
      </c>
      <c r="E1236" s="60">
        <v>0</v>
      </c>
      <c r="F1236" s="59">
        <v>3.9026049327000001</v>
      </c>
      <c r="G1236" s="63">
        <v>3.3270761873328399E-2</v>
      </c>
      <c r="H1236" s="59">
        <v>1.913104817</v>
      </c>
      <c r="I1236" s="60">
        <v>9.9583636209442002E-3</v>
      </c>
      <c r="J1236" s="59">
        <v>2.1682111470999899</v>
      </c>
      <c r="K1236" s="63">
        <v>3.6586262972663999E-2</v>
      </c>
      <c r="L1236" s="59">
        <v>0.82556803150000102</v>
      </c>
      <c r="M1236" s="60">
        <v>3.6235649652603501E-3</v>
      </c>
      <c r="N1236" s="67">
        <v>0</v>
      </c>
      <c r="O1236" s="71">
        <v>0</v>
      </c>
      <c r="P1236" s="59">
        <v>0</v>
      </c>
      <c r="Q1236" s="60">
        <v>0</v>
      </c>
      <c r="R1236" s="59">
        <v>0</v>
      </c>
      <c r="S1236" s="60">
        <v>0</v>
      </c>
      <c r="T1236" s="59">
        <v>0</v>
      </c>
      <c r="U1236" s="60">
        <v>0</v>
      </c>
      <c r="V1236" s="67">
        <v>0</v>
      </c>
      <c r="W1236" s="71">
        <v>0</v>
      </c>
      <c r="X1236" s="59">
        <v>0</v>
      </c>
      <c r="Y1236" s="60">
        <v>0</v>
      </c>
    </row>
    <row r="1237" spans="1:25" customFormat="1" x14ac:dyDescent="0.3">
      <c r="A1237" s="58" t="s">
        <v>293</v>
      </c>
      <c r="B1237" s="61">
        <v>17.653228922099998</v>
      </c>
      <c r="C1237" s="62">
        <v>1.4430452085799E-2</v>
      </c>
      <c r="D1237" s="61">
        <v>3.2687269648000101</v>
      </c>
      <c r="E1237" s="62">
        <v>1.03629300135844E-2</v>
      </c>
      <c r="F1237" s="61">
        <v>1.2927678333999999</v>
      </c>
      <c r="G1237" s="62">
        <v>1.10211951976376E-2</v>
      </c>
      <c r="H1237" s="61">
        <v>0.65765175139999899</v>
      </c>
      <c r="I1237" s="62">
        <v>3.42330185894462E-3</v>
      </c>
      <c r="J1237" s="61">
        <v>5.9884309094999999</v>
      </c>
      <c r="K1237" s="63">
        <v>0.10104841880443099</v>
      </c>
      <c r="L1237" s="61">
        <v>5.3803402217</v>
      </c>
      <c r="M1237" s="62">
        <v>2.3615270437628601E-2</v>
      </c>
      <c r="N1237" s="69">
        <v>1.0653112413000001</v>
      </c>
      <c r="O1237" s="72">
        <v>2.9665261004757002</v>
      </c>
      <c r="P1237" s="61">
        <v>0</v>
      </c>
      <c r="Q1237" s="62">
        <v>0</v>
      </c>
      <c r="R1237" s="61">
        <v>0</v>
      </c>
      <c r="S1237" s="62">
        <v>0</v>
      </c>
      <c r="T1237" s="61">
        <v>0</v>
      </c>
      <c r="U1237" s="62">
        <v>0</v>
      </c>
      <c r="V1237" s="69">
        <v>0</v>
      </c>
      <c r="W1237" s="72">
        <v>0</v>
      </c>
      <c r="X1237" s="61">
        <v>0</v>
      </c>
      <c r="Y1237" s="62">
        <v>0</v>
      </c>
    </row>
    <row r="1238" spans="1:25" customFormat="1" x14ac:dyDescent="0.3">
      <c r="A1238" s="58" t="s">
        <v>294</v>
      </c>
      <c r="B1238" s="59">
        <v>6.3945094909</v>
      </c>
      <c r="C1238" s="60">
        <v>5.2271266196010002E-3</v>
      </c>
      <c r="D1238" s="59">
        <v>0</v>
      </c>
      <c r="E1238" s="60">
        <v>0</v>
      </c>
      <c r="F1238" s="59">
        <v>2.7652471523000002</v>
      </c>
      <c r="G1238" s="63">
        <v>2.3574479382780299E-2</v>
      </c>
      <c r="H1238" s="59">
        <v>0</v>
      </c>
      <c r="I1238" s="60">
        <v>0</v>
      </c>
      <c r="J1238" s="59">
        <v>1.1025609058000001</v>
      </c>
      <c r="K1238" s="60">
        <v>1.8604545639814899E-2</v>
      </c>
      <c r="L1238" s="59">
        <v>2.5267014327999999</v>
      </c>
      <c r="M1238" s="60">
        <v>1.1090142108497099E-2</v>
      </c>
      <c r="N1238" s="67">
        <v>0</v>
      </c>
      <c r="O1238" s="71">
        <v>0</v>
      </c>
      <c r="P1238" s="59">
        <v>0</v>
      </c>
      <c r="Q1238" s="60">
        <v>0</v>
      </c>
      <c r="R1238" s="59">
        <v>0</v>
      </c>
      <c r="S1238" s="60">
        <v>0</v>
      </c>
      <c r="T1238" s="59">
        <v>0</v>
      </c>
      <c r="U1238" s="60">
        <v>0</v>
      </c>
      <c r="V1238" s="67">
        <v>0</v>
      </c>
      <c r="W1238" s="71">
        <v>0</v>
      </c>
      <c r="X1238" s="59">
        <v>0</v>
      </c>
      <c r="Y1238" s="60">
        <v>0</v>
      </c>
    </row>
    <row r="1239" spans="1:25" customFormat="1" x14ac:dyDescent="0.3">
      <c r="A1239" s="58" t="s">
        <v>295</v>
      </c>
      <c r="B1239" s="61">
        <v>17.6630455365</v>
      </c>
      <c r="C1239" s="62">
        <v>1.4438476577203299E-2</v>
      </c>
      <c r="D1239" s="61">
        <v>2.9808473100000001</v>
      </c>
      <c r="E1239" s="62">
        <v>9.4502576652502699E-3</v>
      </c>
      <c r="F1239" s="61">
        <v>4.5353007399000003</v>
      </c>
      <c r="G1239" s="62">
        <v>3.86646646389463E-2</v>
      </c>
      <c r="H1239" s="61">
        <v>2.6112321028999999</v>
      </c>
      <c r="I1239" s="62">
        <v>1.35923544534993E-2</v>
      </c>
      <c r="J1239" s="61">
        <v>1.3636549194000001</v>
      </c>
      <c r="K1239" s="62">
        <v>2.3010230139193299E-2</v>
      </c>
      <c r="L1239" s="61">
        <v>4.3127718258999996</v>
      </c>
      <c r="M1239" s="62">
        <v>1.89295228196989E-2</v>
      </c>
      <c r="N1239" s="69">
        <v>0</v>
      </c>
      <c r="O1239" s="72">
        <v>0</v>
      </c>
      <c r="P1239" s="61">
        <v>0</v>
      </c>
      <c r="Q1239" s="62">
        <v>0</v>
      </c>
      <c r="R1239" s="61">
        <v>0</v>
      </c>
      <c r="S1239" s="62">
        <v>0</v>
      </c>
      <c r="T1239" s="61">
        <v>0</v>
      </c>
      <c r="U1239" s="62">
        <v>0</v>
      </c>
      <c r="V1239" s="69">
        <v>0.70181832960000301</v>
      </c>
      <c r="W1239" s="72">
        <v>4.1548178537803899</v>
      </c>
      <c r="X1239" s="61">
        <v>1.1574203087999999</v>
      </c>
      <c r="Y1239" s="62">
        <v>2.7889240492949101E-2</v>
      </c>
    </row>
    <row r="1240" spans="1:25" customFormat="1" x14ac:dyDescent="0.3">
      <c r="A1240" s="58" t="s">
        <v>296</v>
      </c>
      <c r="B1240" s="59">
        <v>41.952785073199998</v>
      </c>
      <c r="C1240" s="60">
        <v>3.4293876635040903E-2</v>
      </c>
      <c r="D1240" s="59">
        <v>13.6234892436</v>
      </c>
      <c r="E1240" s="60">
        <v>4.3190901868698998E-2</v>
      </c>
      <c r="F1240" s="59">
        <v>0</v>
      </c>
      <c r="G1240" s="60">
        <v>0</v>
      </c>
      <c r="H1240" s="59">
        <v>9.69401260029999</v>
      </c>
      <c r="I1240" s="60">
        <v>5.04606446870925E-2</v>
      </c>
      <c r="J1240" s="59">
        <v>2.0633438158000001</v>
      </c>
      <c r="K1240" s="60">
        <v>3.4816738004897402E-2</v>
      </c>
      <c r="L1240" s="59">
        <v>7.8909066640000098</v>
      </c>
      <c r="M1240" s="60">
        <v>3.4634593202280302E-2</v>
      </c>
      <c r="N1240" s="67">
        <v>2.1682111471000001</v>
      </c>
      <c r="O1240" s="71">
        <v>6.03772372791774</v>
      </c>
      <c r="P1240" s="59">
        <v>0.80450683950000001</v>
      </c>
      <c r="Q1240" s="60">
        <v>1.6985091663397602E-2</v>
      </c>
      <c r="R1240" s="59">
        <v>5.2410923282999997</v>
      </c>
      <c r="S1240" s="60">
        <v>4.26868234872066E-2</v>
      </c>
      <c r="T1240" s="59">
        <v>0.46722243460000001</v>
      </c>
      <c r="U1240" s="60">
        <v>9.9508550743164208E-3</v>
      </c>
      <c r="V1240" s="67">
        <v>0</v>
      </c>
      <c r="W1240" s="71">
        <v>0</v>
      </c>
      <c r="X1240" s="59">
        <v>0</v>
      </c>
      <c r="Y1240" s="60">
        <v>0</v>
      </c>
    </row>
    <row r="1241" spans="1:25" customFormat="1" x14ac:dyDescent="0.3">
      <c r="A1241" s="58" t="s">
        <v>297</v>
      </c>
      <c r="B1241" s="61">
        <v>29.088645075900001</v>
      </c>
      <c r="C1241" s="62">
        <v>2.3778216487244899E-2</v>
      </c>
      <c r="D1241" s="61">
        <v>10.719900643400001</v>
      </c>
      <c r="E1241" s="62">
        <v>3.3985579498203897E-2</v>
      </c>
      <c r="F1241" s="61">
        <v>9.3614553140999792</v>
      </c>
      <c r="G1241" s="63">
        <v>7.9808936829212099E-2</v>
      </c>
      <c r="H1241" s="61">
        <v>2.8285851306000001</v>
      </c>
      <c r="I1241" s="62">
        <v>1.4723751157284699E-2</v>
      </c>
      <c r="J1241" s="61">
        <v>4.2176960217000001</v>
      </c>
      <c r="K1241" s="63">
        <v>7.1169146046991497E-2</v>
      </c>
      <c r="L1241" s="61">
        <v>1.4937855314999999</v>
      </c>
      <c r="M1241" s="62">
        <v>6.5564904538775301E-3</v>
      </c>
      <c r="N1241" s="69">
        <v>0</v>
      </c>
      <c r="O1241" s="72">
        <v>0</v>
      </c>
      <c r="P1241" s="61">
        <v>0</v>
      </c>
      <c r="Q1241" s="62">
        <v>0</v>
      </c>
      <c r="R1241" s="61">
        <v>0.46722243460000001</v>
      </c>
      <c r="S1241" s="62">
        <v>3.80535971239076E-3</v>
      </c>
      <c r="T1241" s="61">
        <v>0</v>
      </c>
      <c r="U1241" s="62">
        <v>0</v>
      </c>
      <c r="V1241" s="69">
        <v>0</v>
      </c>
      <c r="W1241" s="72">
        <v>0</v>
      </c>
      <c r="X1241" s="61">
        <v>0</v>
      </c>
      <c r="Y1241" s="62">
        <v>0</v>
      </c>
    </row>
    <row r="1242" spans="1:25" customFormat="1" x14ac:dyDescent="0.3">
      <c r="A1242" s="58" t="s">
        <v>298</v>
      </c>
      <c r="B1242" s="59">
        <v>14.609982092199999</v>
      </c>
      <c r="C1242" s="60">
        <v>1.19427809771354E-2</v>
      </c>
      <c r="D1242" s="59">
        <v>9.3538382756999994</v>
      </c>
      <c r="E1242" s="63">
        <v>2.9654716485442999E-2</v>
      </c>
      <c r="F1242" s="59">
        <v>0</v>
      </c>
      <c r="G1242" s="60">
        <v>0</v>
      </c>
      <c r="H1242" s="59">
        <v>0</v>
      </c>
      <c r="I1242" s="60">
        <v>0</v>
      </c>
      <c r="J1242" s="59">
        <v>0</v>
      </c>
      <c r="K1242" s="60">
        <v>0</v>
      </c>
      <c r="L1242" s="59">
        <v>3.8575141820000001</v>
      </c>
      <c r="M1242" s="60">
        <v>1.6931316026727899E-2</v>
      </c>
      <c r="N1242" s="67">
        <v>0</v>
      </c>
      <c r="O1242" s="71">
        <v>0</v>
      </c>
      <c r="P1242" s="59">
        <v>1.1574203087999999</v>
      </c>
      <c r="Q1242" s="60">
        <v>2.4435951408771001E-2</v>
      </c>
      <c r="R1242" s="59">
        <v>0.2412093257</v>
      </c>
      <c r="S1242" s="60">
        <v>1.9645637330269602E-3</v>
      </c>
      <c r="T1242" s="59">
        <v>0</v>
      </c>
      <c r="U1242" s="60">
        <v>0</v>
      </c>
      <c r="V1242" s="67">
        <v>0</v>
      </c>
      <c r="W1242" s="71">
        <v>0</v>
      </c>
      <c r="X1242" s="59">
        <v>0</v>
      </c>
      <c r="Y1242" s="60">
        <v>0</v>
      </c>
    </row>
    <row r="1243" spans="1:25" customFormat="1" x14ac:dyDescent="0.3">
      <c r="A1243" s="58" t="s">
        <v>299</v>
      </c>
      <c r="B1243" s="61">
        <v>10.0564766699</v>
      </c>
      <c r="C1243" s="62">
        <v>8.2205643725195496E-3</v>
      </c>
      <c r="D1243" s="61">
        <v>0.73269114349999898</v>
      </c>
      <c r="E1243" s="62">
        <v>2.3228697665570301E-3</v>
      </c>
      <c r="F1243" s="61">
        <v>1.2623890208999999</v>
      </c>
      <c r="G1243" s="62">
        <v>1.0762207610087299E-2</v>
      </c>
      <c r="H1243" s="61">
        <v>4.6377126434999996</v>
      </c>
      <c r="I1243" s="63">
        <v>2.4140877417185101E-2</v>
      </c>
      <c r="J1243" s="61">
        <v>0</v>
      </c>
      <c r="K1243" s="62">
        <v>0</v>
      </c>
      <c r="L1243" s="61">
        <v>3.4236838619999999</v>
      </c>
      <c r="M1243" s="62">
        <v>1.5027157570442399E-2</v>
      </c>
      <c r="N1243" s="69">
        <v>0</v>
      </c>
      <c r="O1243" s="72">
        <v>0</v>
      </c>
      <c r="P1243" s="61">
        <v>0</v>
      </c>
      <c r="Q1243" s="62">
        <v>0</v>
      </c>
      <c r="R1243" s="61">
        <v>0</v>
      </c>
      <c r="S1243" s="62">
        <v>0</v>
      </c>
      <c r="T1243" s="61">
        <v>0</v>
      </c>
      <c r="U1243" s="62">
        <v>0</v>
      </c>
      <c r="V1243" s="69">
        <v>0</v>
      </c>
      <c r="W1243" s="72">
        <v>0</v>
      </c>
      <c r="X1243" s="61">
        <v>0</v>
      </c>
      <c r="Y1243" s="62">
        <v>0</v>
      </c>
    </row>
    <row r="1244" spans="1:25" customFormat="1" x14ac:dyDescent="0.3">
      <c r="A1244" s="58" t="s">
        <v>300</v>
      </c>
      <c r="B1244" s="59">
        <v>9.0219225734999995</v>
      </c>
      <c r="C1244" s="60">
        <v>7.3748786691195597E-3</v>
      </c>
      <c r="D1244" s="59">
        <v>1.5790725525</v>
      </c>
      <c r="E1244" s="60">
        <v>5.0061747353471204E-3</v>
      </c>
      <c r="F1244" s="59">
        <v>0</v>
      </c>
      <c r="G1244" s="60">
        <v>0</v>
      </c>
      <c r="H1244" s="59">
        <v>1.7891971381</v>
      </c>
      <c r="I1244" s="60">
        <v>9.3133818557274099E-3</v>
      </c>
      <c r="J1244" s="59">
        <v>1.4410671639999999</v>
      </c>
      <c r="K1244" s="60">
        <v>2.43164796444723E-2</v>
      </c>
      <c r="L1244" s="59">
        <v>3.5107673893000002</v>
      </c>
      <c r="M1244" s="60">
        <v>1.54093826646024E-2</v>
      </c>
      <c r="N1244" s="67">
        <v>0</v>
      </c>
      <c r="O1244" s="71">
        <v>0</v>
      </c>
      <c r="P1244" s="59">
        <v>0</v>
      </c>
      <c r="Q1244" s="60">
        <v>0</v>
      </c>
      <c r="R1244" s="59">
        <v>0</v>
      </c>
      <c r="S1244" s="60">
        <v>0</v>
      </c>
      <c r="T1244" s="59">
        <v>0</v>
      </c>
      <c r="U1244" s="60">
        <v>0</v>
      </c>
      <c r="V1244" s="67">
        <v>0.70181832960000301</v>
      </c>
      <c r="W1244" s="71">
        <v>4.1548178537803899</v>
      </c>
      <c r="X1244" s="59">
        <v>0</v>
      </c>
      <c r="Y1244" s="60">
        <v>0</v>
      </c>
    </row>
    <row r="1245" spans="1:25" customFormat="1" x14ac:dyDescent="0.3">
      <c r="A1245" s="58" t="s">
        <v>277</v>
      </c>
      <c r="B1245" s="61">
        <v>19.874793210299998</v>
      </c>
      <c r="C1245" s="62">
        <v>1.6246447174168201E-2</v>
      </c>
      <c r="D1245" s="61">
        <v>3.61714298699999</v>
      </c>
      <c r="E1245" s="62">
        <v>1.1467522380139299E-2</v>
      </c>
      <c r="F1245" s="61">
        <v>3.9431926397999999</v>
      </c>
      <c r="G1245" s="62">
        <v>3.3616783046671803E-2</v>
      </c>
      <c r="H1245" s="61">
        <v>3.0143639660999999</v>
      </c>
      <c r="I1245" s="62">
        <v>1.5690793412651401E-2</v>
      </c>
      <c r="J1245" s="61">
        <v>2.3083641654</v>
      </c>
      <c r="K1245" s="62">
        <v>3.8951196475932197E-2</v>
      </c>
      <c r="L1245" s="61">
        <v>1.1786843055</v>
      </c>
      <c r="M1245" s="62">
        <v>5.1734551139920497E-3</v>
      </c>
      <c r="N1245" s="69">
        <v>0</v>
      </c>
      <c r="O1245" s="72">
        <v>0</v>
      </c>
      <c r="P1245" s="61">
        <v>1.1574203087999999</v>
      </c>
      <c r="Q1245" s="62">
        <v>2.4435951408771001E-2</v>
      </c>
      <c r="R1245" s="61">
        <v>4.6556248376999996</v>
      </c>
      <c r="S1245" s="62">
        <v>3.7918400062609901E-2</v>
      </c>
      <c r="T1245" s="61">
        <v>0</v>
      </c>
      <c r="U1245" s="62">
        <v>0</v>
      </c>
      <c r="V1245" s="69">
        <v>0</v>
      </c>
      <c r="W1245" s="72">
        <v>0</v>
      </c>
      <c r="X1245" s="61">
        <v>0</v>
      </c>
      <c r="Y1245" s="62">
        <v>0</v>
      </c>
    </row>
    <row r="1246" spans="1:25" customFormat="1" x14ac:dyDescent="0.3">
      <c r="A1246" s="58" t="s">
        <v>278</v>
      </c>
      <c r="B1246" s="59">
        <v>16.707957952000001</v>
      </c>
      <c r="C1246" s="60">
        <v>1.36577499641464E-2</v>
      </c>
      <c r="D1246" s="59">
        <v>6.6780414688999903</v>
      </c>
      <c r="E1246" s="60">
        <v>2.1171568355284699E-2</v>
      </c>
      <c r="F1246" s="59">
        <v>0</v>
      </c>
      <c r="G1246" s="60">
        <v>0</v>
      </c>
      <c r="H1246" s="59">
        <v>0</v>
      </c>
      <c r="I1246" s="60">
        <v>0</v>
      </c>
      <c r="J1246" s="59">
        <v>4.9504418431000001</v>
      </c>
      <c r="K1246" s="63">
        <v>8.3533454453816894E-2</v>
      </c>
      <c r="L1246" s="59">
        <v>0.42384980230000002</v>
      </c>
      <c r="M1246" s="60">
        <v>1.86035218848806E-3</v>
      </c>
      <c r="N1246" s="67">
        <v>0</v>
      </c>
      <c r="O1246" s="71">
        <v>0</v>
      </c>
      <c r="P1246" s="59">
        <v>4.6556248377000102</v>
      </c>
      <c r="Q1246" s="63">
        <v>9.8291538040709198E-2</v>
      </c>
      <c r="R1246" s="59">
        <v>0</v>
      </c>
      <c r="S1246" s="60">
        <v>0</v>
      </c>
      <c r="T1246" s="59">
        <v>0</v>
      </c>
      <c r="U1246" s="60">
        <v>0</v>
      </c>
      <c r="V1246" s="67">
        <v>0</v>
      </c>
      <c r="W1246" s="71">
        <v>0</v>
      </c>
      <c r="X1246" s="59">
        <v>0</v>
      </c>
      <c r="Y1246" s="60">
        <v>0</v>
      </c>
    </row>
    <row r="1247" spans="1:25" customFormat="1" x14ac:dyDescent="0.3">
      <c r="A1247" s="58" t="s">
        <v>279</v>
      </c>
      <c r="B1247" s="61">
        <v>1.4461330536000001</v>
      </c>
      <c r="C1247" s="62">
        <v>1.18212672773647E-3</v>
      </c>
      <c r="D1247" s="61">
        <v>0.41696831229999898</v>
      </c>
      <c r="E1247" s="62">
        <v>1.3219254727541E-3</v>
      </c>
      <c r="F1247" s="61">
        <v>0</v>
      </c>
      <c r="G1247" s="62">
        <v>0</v>
      </c>
      <c r="H1247" s="61">
        <v>0</v>
      </c>
      <c r="I1247" s="62">
        <v>0</v>
      </c>
      <c r="J1247" s="61">
        <v>0.605314939</v>
      </c>
      <c r="K1247" s="62">
        <v>1.0214047450663099E-2</v>
      </c>
      <c r="L1247" s="61">
        <v>0.42384980230000002</v>
      </c>
      <c r="M1247" s="62">
        <v>1.86035218848806E-3</v>
      </c>
      <c r="N1247" s="69">
        <v>0</v>
      </c>
      <c r="O1247" s="72">
        <v>0</v>
      </c>
      <c r="P1247" s="61">
        <v>0</v>
      </c>
      <c r="Q1247" s="62">
        <v>0</v>
      </c>
      <c r="R1247" s="61">
        <v>0</v>
      </c>
      <c r="S1247" s="62">
        <v>0</v>
      </c>
      <c r="T1247" s="61">
        <v>0</v>
      </c>
      <c r="U1247" s="62">
        <v>0</v>
      </c>
      <c r="V1247" s="69">
        <v>0</v>
      </c>
      <c r="W1247" s="72">
        <v>0</v>
      </c>
      <c r="X1247" s="61">
        <v>0</v>
      </c>
      <c r="Y1247" s="62">
        <v>0</v>
      </c>
    </row>
    <row r="1248" spans="1:25" customFormat="1" x14ac:dyDescent="0.3">
      <c r="A1248" s="58" t="s">
        <v>301</v>
      </c>
      <c r="B1248" s="59">
        <v>9.7613393923</v>
      </c>
      <c r="C1248" s="60">
        <v>7.9793074125643002E-3</v>
      </c>
      <c r="D1248" s="59">
        <v>0.46049675449999899</v>
      </c>
      <c r="E1248" s="60">
        <v>1.4599248238704599E-3</v>
      </c>
      <c r="F1248" s="59">
        <v>2.3556792779000002</v>
      </c>
      <c r="G1248" s="60">
        <v>2.0082802552786602E-2</v>
      </c>
      <c r="H1248" s="59">
        <v>0.50740881169999996</v>
      </c>
      <c r="I1248" s="60">
        <v>2.64123607158311E-3</v>
      </c>
      <c r="J1248" s="59">
        <v>1.0353884759</v>
      </c>
      <c r="K1248" s="60">
        <v>1.74710821447484E-2</v>
      </c>
      <c r="L1248" s="59">
        <v>1.1620059731000001</v>
      </c>
      <c r="M1248" s="60">
        <v>5.1002509458827304E-3</v>
      </c>
      <c r="N1248" s="67">
        <v>0</v>
      </c>
      <c r="O1248" s="71">
        <v>0</v>
      </c>
      <c r="P1248" s="59">
        <v>0</v>
      </c>
      <c r="Q1248" s="60">
        <v>0</v>
      </c>
      <c r="R1248" s="59">
        <v>4.2403600992000001</v>
      </c>
      <c r="S1248" s="63">
        <v>3.45362172117002E-2</v>
      </c>
      <c r="T1248" s="59">
        <v>0</v>
      </c>
      <c r="U1248" s="60">
        <v>0</v>
      </c>
      <c r="V1248" s="67">
        <v>0</v>
      </c>
      <c r="W1248" s="71">
        <v>0</v>
      </c>
      <c r="X1248" s="59">
        <v>0</v>
      </c>
      <c r="Y1248" s="60">
        <v>0</v>
      </c>
    </row>
    <row r="1249" spans="1:25" customFormat="1" x14ac:dyDescent="0.3">
      <c r="A1249" s="58" t="s">
        <v>280</v>
      </c>
      <c r="B1249" s="61">
        <v>21.990982064099999</v>
      </c>
      <c r="C1249" s="62">
        <v>1.7976304187523599E-2</v>
      </c>
      <c r="D1249" s="61">
        <v>5.4355621256000104</v>
      </c>
      <c r="E1249" s="62">
        <v>1.7232503815297898E-2</v>
      </c>
      <c r="F1249" s="61">
        <v>4.9400977979</v>
      </c>
      <c r="G1249" s="62">
        <v>4.2115668969641903E-2</v>
      </c>
      <c r="H1249" s="61">
        <v>0.28876204890000001</v>
      </c>
      <c r="I1249" s="62">
        <v>1.50310503497889E-3</v>
      </c>
      <c r="J1249" s="61">
        <v>2.3083641654</v>
      </c>
      <c r="K1249" s="62">
        <v>3.8951196475932197E-2</v>
      </c>
      <c r="L1249" s="61">
        <v>3.8651474281999998</v>
      </c>
      <c r="M1249" s="62">
        <v>1.6964819702313901E-2</v>
      </c>
      <c r="N1249" s="69">
        <v>0</v>
      </c>
      <c r="O1249" s="72">
        <v>0</v>
      </c>
      <c r="P1249" s="61">
        <v>4.6556248377000102</v>
      </c>
      <c r="Q1249" s="63">
        <v>9.8291538040709198E-2</v>
      </c>
      <c r="R1249" s="61">
        <v>0.49742366040000002</v>
      </c>
      <c r="S1249" s="62">
        <v>4.0513379005368997E-3</v>
      </c>
      <c r="T1249" s="61">
        <v>0</v>
      </c>
      <c r="U1249" s="62">
        <v>0</v>
      </c>
      <c r="V1249" s="69">
        <v>0</v>
      </c>
      <c r="W1249" s="72">
        <v>0</v>
      </c>
      <c r="X1249" s="61">
        <v>0</v>
      </c>
      <c r="Y1249" s="62">
        <v>0</v>
      </c>
    </row>
    <row r="1250" spans="1:25" customFormat="1" x14ac:dyDescent="0.3">
      <c r="A1250" s="58" t="s">
        <v>281</v>
      </c>
      <c r="B1250" s="59">
        <v>12.248818267900001</v>
      </c>
      <c r="C1250" s="60">
        <v>1.0012671670580901E-2</v>
      </c>
      <c r="D1250" s="59">
        <v>0</v>
      </c>
      <c r="E1250" s="60">
        <v>0</v>
      </c>
      <c r="F1250" s="59">
        <v>1.7810099580000001</v>
      </c>
      <c r="G1250" s="60">
        <v>1.51835912751868E-2</v>
      </c>
      <c r="H1250" s="59">
        <v>6.3717190966000299</v>
      </c>
      <c r="I1250" s="63">
        <v>3.3166972917855003E-2</v>
      </c>
      <c r="J1250" s="59">
        <v>0.66485655769999996</v>
      </c>
      <c r="K1250" s="60">
        <v>1.1218749101833E-2</v>
      </c>
      <c r="L1250" s="59">
        <v>1.2092957865</v>
      </c>
      <c r="M1250" s="60">
        <v>5.3078143501228397E-3</v>
      </c>
      <c r="N1250" s="67">
        <v>1.5568777411000001</v>
      </c>
      <c r="O1250" s="71">
        <v>4.3353700544704896</v>
      </c>
      <c r="P1250" s="59">
        <v>0.42384980230000102</v>
      </c>
      <c r="Q1250" s="60">
        <v>8.9484978748629405E-3</v>
      </c>
      <c r="R1250" s="59">
        <v>0.2412093257</v>
      </c>
      <c r="S1250" s="60">
        <v>1.9645637330269602E-3</v>
      </c>
      <c r="T1250" s="59">
        <v>0</v>
      </c>
      <c r="U1250" s="60">
        <v>0</v>
      </c>
      <c r="V1250" s="67">
        <v>0</v>
      </c>
      <c r="W1250" s="71">
        <v>0</v>
      </c>
      <c r="X1250" s="59">
        <v>0</v>
      </c>
      <c r="Y1250" s="60">
        <v>0</v>
      </c>
    </row>
    <row r="1251" spans="1:25" customFormat="1" x14ac:dyDescent="0.3">
      <c r="A1251" s="58" t="s">
        <v>282</v>
      </c>
      <c r="B1251" s="61">
        <v>22.739112621899999</v>
      </c>
      <c r="C1251" s="62">
        <v>1.8587855888115901E-2</v>
      </c>
      <c r="D1251" s="61">
        <v>11.0787754301</v>
      </c>
      <c r="E1251" s="62">
        <v>3.5123329557557502E-2</v>
      </c>
      <c r="F1251" s="61">
        <v>2.1193342273</v>
      </c>
      <c r="G1251" s="62">
        <v>1.8067897115506701E-2</v>
      </c>
      <c r="H1251" s="61">
        <v>2.0061206184000002</v>
      </c>
      <c r="I1251" s="62">
        <v>1.04425426186675E-2</v>
      </c>
      <c r="J1251" s="61">
        <v>0.50150356799999996</v>
      </c>
      <c r="K1251" s="62">
        <v>8.4623406927494399E-3</v>
      </c>
      <c r="L1251" s="61">
        <v>1.8997760645999999</v>
      </c>
      <c r="M1251" s="62">
        <v>8.3384551325431794E-3</v>
      </c>
      <c r="N1251" s="69">
        <v>1.9349998532999999</v>
      </c>
      <c r="O1251" s="72">
        <v>5.38831033288103</v>
      </c>
      <c r="P1251" s="61">
        <v>1.543758891</v>
      </c>
      <c r="Q1251" s="62">
        <v>3.2592496399553597E-2</v>
      </c>
      <c r="R1251" s="61">
        <v>0.49742366040000002</v>
      </c>
      <c r="S1251" s="62">
        <v>4.0513379005368997E-3</v>
      </c>
      <c r="T1251" s="61">
        <v>0</v>
      </c>
      <c r="U1251" s="62">
        <v>0</v>
      </c>
      <c r="V1251" s="69">
        <v>0</v>
      </c>
      <c r="W1251" s="72">
        <v>0</v>
      </c>
      <c r="X1251" s="61">
        <v>1.1574203087999999</v>
      </c>
      <c r="Y1251" s="62">
        <v>2.7889240492949101E-2</v>
      </c>
    </row>
    <row r="1252" spans="1:25" customFormat="1" x14ac:dyDescent="0.3">
      <c r="A1252" s="58" t="s">
        <v>283</v>
      </c>
      <c r="B1252" s="59">
        <v>15.5191975976</v>
      </c>
      <c r="C1252" s="60">
        <v>1.26860099265949E-2</v>
      </c>
      <c r="D1252" s="59">
        <v>0</v>
      </c>
      <c r="E1252" s="64">
        <v>0</v>
      </c>
      <c r="F1252" s="59">
        <v>2.3556792779000002</v>
      </c>
      <c r="G1252" s="60">
        <v>2.0082802552786602E-2</v>
      </c>
      <c r="H1252" s="59">
        <v>0</v>
      </c>
      <c r="I1252" s="60">
        <v>0</v>
      </c>
      <c r="J1252" s="59">
        <v>0</v>
      </c>
      <c r="K1252" s="60">
        <v>0</v>
      </c>
      <c r="L1252" s="59">
        <v>4.1721058862999998</v>
      </c>
      <c r="M1252" s="60">
        <v>1.8312114985224202E-2</v>
      </c>
      <c r="N1252" s="67">
        <v>4.75105233419999</v>
      </c>
      <c r="O1252" s="68">
        <v>13.2300497805048</v>
      </c>
      <c r="P1252" s="59">
        <v>0</v>
      </c>
      <c r="Q1252" s="60">
        <v>0</v>
      </c>
      <c r="R1252" s="59">
        <v>4.2403600992000001</v>
      </c>
      <c r="S1252" s="60">
        <v>3.45362172117002E-2</v>
      </c>
      <c r="T1252" s="59">
        <v>0</v>
      </c>
      <c r="U1252" s="60">
        <v>0</v>
      </c>
      <c r="V1252" s="67">
        <v>0</v>
      </c>
      <c r="W1252" s="71">
        <v>0</v>
      </c>
      <c r="X1252" s="59">
        <v>0</v>
      </c>
      <c r="Y1252" s="60">
        <v>0</v>
      </c>
    </row>
    <row r="1253" spans="1:25" customFormat="1" x14ac:dyDescent="0.3">
      <c r="A1253" s="58" t="s">
        <v>284</v>
      </c>
      <c r="B1253" s="61">
        <v>13.041779992</v>
      </c>
      <c r="C1253" s="62">
        <v>1.06608701512097E-2</v>
      </c>
      <c r="D1253" s="61">
        <v>5.4814826878999998</v>
      </c>
      <c r="E1253" s="62">
        <v>1.7378086966911298E-2</v>
      </c>
      <c r="F1253" s="61">
        <v>3.1111835193999999</v>
      </c>
      <c r="G1253" s="62">
        <v>2.6523680414293701E-2</v>
      </c>
      <c r="H1253" s="61">
        <v>0.65765175139999899</v>
      </c>
      <c r="I1253" s="62">
        <v>3.42330185894462E-3</v>
      </c>
      <c r="J1253" s="61">
        <v>2.0551331765</v>
      </c>
      <c r="K1253" s="62">
        <v>3.46781921769206E-2</v>
      </c>
      <c r="L1253" s="61">
        <v>0.97382982709999799</v>
      </c>
      <c r="M1253" s="62">
        <v>4.2743123630812601E-3</v>
      </c>
      <c r="N1253" s="69">
        <v>0</v>
      </c>
      <c r="O1253" s="72">
        <v>0</v>
      </c>
      <c r="P1253" s="61">
        <v>0</v>
      </c>
      <c r="Q1253" s="62">
        <v>0</v>
      </c>
      <c r="R1253" s="61">
        <v>0.76249902970000005</v>
      </c>
      <c r="S1253" s="62">
        <v>6.2102820273207604E-3</v>
      </c>
      <c r="T1253" s="61">
        <v>0</v>
      </c>
      <c r="U1253" s="62">
        <v>0</v>
      </c>
      <c r="V1253" s="69">
        <v>0</v>
      </c>
      <c r="W1253" s="72">
        <v>0</v>
      </c>
      <c r="X1253" s="61">
        <v>0</v>
      </c>
      <c r="Y1253" s="62">
        <v>0</v>
      </c>
    </row>
    <row r="1254" spans="1:25" customFormat="1" x14ac:dyDescent="0.3">
      <c r="A1254" s="58" t="s">
        <v>285</v>
      </c>
      <c r="B1254" s="59">
        <v>2.8023922235000001</v>
      </c>
      <c r="C1254" s="60">
        <v>2.29078696510903E-3</v>
      </c>
      <c r="D1254" s="59">
        <v>0</v>
      </c>
      <c r="E1254" s="60">
        <v>0</v>
      </c>
      <c r="F1254" s="59">
        <v>0.59753246319999997</v>
      </c>
      <c r="G1254" s="60">
        <v>5.0941257538350002E-3</v>
      </c>
      <c r="H1254" s="59">
        <v>0</v>
      </c>
      <c r="I1254" s="60">
        <v>0</v>
      </c>
      <c r="J1254" s="59">
        <v>0</v>
      </c>
      <c r="K1254" s="60">
        <v>0</v>
      </c>
      <c r="L1254" s="59">
        <v>2.2048597603000002</v>
      </c>
      <c r="M1254" s="60">
        <v>9.6775217497450002E-3</v>
      </c>
      <c r="N1254" s="67">
        <v>0</v>
      </c>
      <c r="O1254" s="71">
        <v>0</v>
      </c>
      <c r="P1254" s="59">
        <v>0</v>
      </c>
      <c r="Q1254" s="60">
        <v>0</v>
      </c>
      <c r="R1254" s="59">
        <v>0</v>
      </c>
      <c r="S1254" s="60">
        <v>0</v>
      </c>
      <c r="T1254" s="59">
        <v>0</v>
      </c>
      <c r="U1254" s="60">
        <v>0</v>
      </c>
      <c r="V1254" s="67">
        <v>0</v>
      </c>
      <c r="W1254" s="71">
        <v>0</v>
      </c>
      <c r="X1254" s="59">
        <v>0</v>
      </c>
      <c r="Y1254" s="60">
        <v>0</v>
      </c>
    </row>
    <row r="1255" spans="1:25" customFormat="1" x14ac:dyDescent="0.3">
      <c r="A1255" s="58" t="s">
        <v>286</v>
      </c>
      <c r="B1255" s="61">
        <v>15.908373509600001</v>
      </c>
      <c r="C1255" s="62">
        <v>1.3004137809932601E-2</v>
      </c>
      <c r="D1255" s="61">
        <v>7.7446220252</v>
      </c>
      <c r="E1255" s="62">
        <v>2.4552976401234199E-2</v>
      </c>
      <c r="F1255" s="61">
        <v>1.2686383043</v>
      </c>
      <c r="G1255" s="62">
        <v>1.0815484440170201E-2</v>
      </c>
      <c r="H1255" s="61">
        <v>3.7941652163000001</v>
      </c>
      <c r="I1255" s="62">
        <v>1.9749925109228201E-2</v>
      </c>
      <c r="J1255" s="61">
        <v>1.251131856</v>
      </c>
      <c r="K1255" s="62">
        <v>2.11115228137797E-2</v>
      </c>
      <c r="L1255" s="61">
        <v>1.1786843055</v>
      </c>
      <c r="M1255" s="62">
        <v>5.1734551139920497E-3</v>
      </c>
      <c r="N1255" s="69">
        <v>0.67113180229999903</v>
      </c>
      <c r="O1255" s="72">
        <v>1.8688716791843101</v>
      </c>
      <c r="P1255" s="61">
        <v>0</v>
      </c>
      <c r="Q1255" s="62">
        <v>0</v>
      </c>
      <c r="R1255" s="61">
        <v>0</v>
      </c>
      <c r="S1255" s="62">
        <v>0</v>
      </c>
      <c r="T1255" s="61">
        <v>0</v>
      </c>
      <c r="U1255" s="62">
        <v>0</v>
      </c>
      <c r="V1255" s="69">
        <v>0</v>
      </c>
      <c r="W1255" s="72">
        <v>0</v>
      </c>
      <c r="X1255" s="61">
        <v>0</v>
      </c>
      <c r="Y1255" s="62">
        <v>0</v>
      </c>
    </row>
    <row r="1256" spans="1:25" customFormat="1" x14ac:dyDescent="0.3">
      <c r="A1256" s="58" t="s">
        <v>287</v>
      </c>
      <c r="B1256" s="59">
        <v>7.6638175918</v>
      </c>
      <c r="C1256" s="60">
        <v>6.2647095917009801E-3</v>
      </c>
      <c r="D1256" s="59">
        <v>2.7984611619000002</v>
      </c>
      <c r="E1256" s="60">
        <v>8.8720341217848695E-3</v>
      </c>
      <c r="F1256" s="59">
        <v>1.0553704786</v>
      </c>
      <c r="G1256" s="60">
        <v>8.9973185826289805E-3</v>
      </c>
      <c r="H1256" s="59">
        <v>1.5666247734000001</v>
      </c>
      <c r="I1256" s="60">
        <v>8.1548167212086992E-3</v>
      </c>
      <c r="J1256" s="59">
        <v>0</v>
      </c>
      <c r="K1256" s="60">
        <v>0</v>
      </c>
      <c r="L1256" s="59">
        <v>1.3576152391</v>
      </c>
      <c r="M1256" s="60">
        <v>5.9588148147743701E-3</v>
      </c>
      <c r="N1256" s="67">
        <v>0.88574593879999997</v>
      </c>
      <c r="O1256" s="71">
        <v>2.46649837528618</v>
      </c>
      <c r="P1256" s="59">
        <v>0</v>
      </c>
      <c r="Q1256" s="60">
        <v>0</v>
      </c>
      <c r="R1256" s="59">
        <v>0</v>
      </c>
      <c r="S1256" s="60">
        <v>0</v>
      </c>
      <c r="T1256" s="59">
        <v>0</v>
      </c>
      <c r="U1256" s="60">
        <v>0</v>
      </c>
      <c r="V1256" s="67">
        <v>0</v>
      </c>
      <c r="W1256" s="71">
        <v>0</v>
      </c>
      <c r="X1256" s="59">
        <v>0</v>
      </c>
      <c r="Y1256" s="60">
        <v>0</v>
      </c>
    </row>
    <row r="1257" spans="1:25" customFormat="1" x14ac:dyDescent="0.3">
      <c r="A1257" s="58" t="s">
        <v>288</v>
      </c>
      <c r="B1257" s="61">
        <v>26.989722239100001</v>
      </c>
      <c r="C1257" s="62">
        <v>2.2062473403535499E-2</v>
      </c>
      <c r="D1257" s="61">
        <v>4.7083104949000099</v>
      </c>
      <c r="E1257" s="62">
        <v>1.4926879077481799E-2</v>
      </c>
      <c r="F1257" s="61">
        <v>0</v>
      </c>
      <c r="G1257" s="62">
        <v>0</v>
      </c>
      <c r="H1257" s="61">
        <v>8.9505543226999809</v>
      </c>
      <c r="I1257" s="63">
        <v>4.6590690568764803E-2</v>
      </c>
      <c r="J1257" s="61">
        <v>1.1068185070000001</v>
      </c>
      <c r="K1257" s="62">
        <v>1.8676388143412499E-2</v>
      </c>
      <c r="L1257" s="61">
        <v>8.44411104379998</v>
      </c>
      <c r="M1257" s="62">
        <v>3.7062705644606397E-2</v>
      </c>
      <c r="N1257" s="69">
        <v>0</v>
      </c>
      <c r="O1257" s="72">
        <v>0</v>
      </c>
      <c r="P1257" s="61">
        <v>0</v>
      </c>
      <c r="Q1257" s="62">
        <v>0</v>
      </c>
      <c r="R1257" s="61">
        <v>2.058833972</v>
      </c>
      <c r="S1257" s="62">
        <v>1.6768466733104601E-2</v>
      </c>
      <c r="T1257" s="61">
        <v>0</v>
      </c>
      <c r="U1257" s="62">
        <v>0</v>
      </c>
      <c r="V1257" s="69">
        <v>1.7210938987</v>
      </c>
      <c r="W1257" s="72">
        <v>10.189006694121099</v>
      </c>
      <c r="X1257" s="61">
        <v>0</v>
      </c>
      <c r="Y1257" s="62">
        <v>0</v>
      </c>
    </row>
    <row r="1258" spans="1:25" customFormat="1" x14ac:dyDescent="0.3">
      <c r="A1258" s="58" t="s">
        <v>313</v>
      </c>
      <c r="B1258" s="59">
        <v>12.661768031299999</v>
      </c>
      <c r="C1258" s="60">
        <v>1.03502332464763E-2</v>
      </c>
      <c r="D1258" s="59">
        <v>2.2771121975000002</v>
      </c>
      <c r="E1258" s="60">
        <v>7.2191879560108202E-3</v>
      </c>
      <c r="F1258" s="59">
        <v>2.7657436102999999</v>
      </c>
      <c r="G1258" s="60">
        <v>2.3578711821416201E-2</v>
      </c>
      <c r="H1258" s="59">
        <v>4.2400324259</v>
      </c>
      <c r="I1258" s="60">
        <v>2.20708161343291E-2</v>
      </c>
      <c r="J1258" s="59">
        <v>0.67113180230000002</v>
      </c>
      <c r="K1258" s="60">
        <v>1.13246371973999E-2</v>
      </c>
      <c r="L1258" s="59">
        <v>1.1720480751</v>
      </c>
      <c r="M1258" s="60">
        <v>5.1443275181291799E-3</v>
      </c>
      <c r="N1258" s="67">
        <v>0</v>
      </c>
      <c r="O1258" s="71">
        <v>0</v>
      </c>
      <c r="P1258" s="59">
        <v>1.5356999201999999</v>
      </c>
      <c r="Q1258" s="60">
        <v>3.2422351969413399E-2</v>
      </c>
      <c r="R1258" s="59">
        <v>0</v>
      </c>
      <c r="S1258" s="60">
        <v>0</v>
      </c>
      <c r="T1258" s="59">
        <v>0</v>
      </c>
      <c r="U1258" s="60">
        <v>0</v>
      </c>
      <c r="V1258" s="67">
        <v>0</v>
      </c>
      <c r="W1258" s="71">
        <v>0</v>
      </c>
      <c r="X1258" s="59">
        <v>0</v>
      </c>
      <c r="Y1258" s="60">
        <v>0</v>
      </c>
    </row>
    <row r="1259" spans="1:25" customFormat="1" x14ac:dyDescent="0.3">
      <c r="A1259" s="58" t="s">
        <v>290</v>
      </c>
      <c r="B1259" s="61">
        <v>33.156220834499997</v>
      </c>
      <c r="C1259" s="62">
        <v>2.7103214840172401E-2</v>
      </c>
      <c r="D1259" s="61">
        <v>9.8698499919000096</v>
      </c>
      <c r="E1259" s="62">
        <v>3.1290641834594103E-2</v>
      </c>
      <c r="F1259" s="61">
        <v>0.3137290277</v>
      </c>
      <c r="G1259" s="62">
        <v>2.6746247579142101E-3</v>
      </c>
      <c r="H1259" s="61">
        <v>9.0184620317000004</v>
      </c>
      <c r="I1259" s="62">
        <v>4.6944173374765898E-2</v>
      </c>
      <c r="J1259" s="61">
        <v>7.1305609029000001</v>
      </c>
      <c r="K1259" s="63">
        <v>0.120320650820851</v>
      </c>
      <c r="L1259" s="61">
        <v>1.9776139883999999</v>
      </c>
      <c r="M1259" s="62">
        <v>8.6800996280765406E-3</v>
      </c>
      <c r="N1259" s="69">
        <v>2.1682111471000001</v>
      </c>
      <c r="O1259" s="72">
        <v>6.03772372791774</v>
      </c>
      <c r="P1259" s="61">
        <v>0.80450683950000001</v>
      </c>
      <c r="Q1259" s="62">
        <v>1.6985091663397602E-2</v>
      </c>
      <c r="R1259" s="61">
        <v>0.71620367380000005</v>
      </c>
      <c r="S1259" s="62">
        <v>5.8332229026589197E-3</v>
      </c>
      <c r="T1259" s="61">
        <v>0</v>
      </c>
      <c r="U1259" s="62">
        <v>0</v>
      </c>
      <c r="V1259" s="69">
        <v>0</v>
      </c>
      <c r="W1259" s="72">
        <v>0</v>
      </c>
      <c r="X1259" s="61">
        <v>1.1570832314999999</v>
      </c>
      <c r="Y1259" s="62">
        <v>2.7881118266465801E-2</v>
      </c>
    </row>
    <row r="1260" spans="1:25" customFormat="1" x14ac:dyDescent="0.3">
      <c r="A1260" s="58" t="s">
        <v>63</v>
      </c>
      <c r="B1260" s="59">
        <v>8.9100532022999701</v>
      </c>
      <c r="C1260" s="60">
        <v>7.2834321916454498E-3</v>
      </c>
      <c r="D1260" s="59">
        <v>2.8759397470999999</v>
      </c>
      <c r="E1260" s="60">
        <v>9.1176664932326595E-3</v>
      </c>
      <c r="F1260" s="59">
        <v>0</v>
      </c>
      <c r="G1260" s="60">
        <v>0</v>
      </c>
      <c r="H1260" s="59">
        <v>1.4514744109</v>
      </c>
      <c r="I1260" s="60">
        <v>7.5554197772102396E-3</v>
      </c>
      <c r="J1260" s="59">
        <v>0</v>
      </c>
      <c r="K1260" s="60">
        <v>0</v>
      </c>
      <c r="L1260" s="59">
        <v>2.5615550387999999</v>
      </c>
      <c r="M1260" s="60">
        <v>1.12431207859601E-2</v>
      </c>
      <c r="N1260" s="67">
        <v>0.44264235819999997</v>
      </c>
      <c r="O1260" s="71">
        <v>1.2326070146167101</v>
      </c>
      <c r="P1260" s="59">
        <v>0</v>
      </c>
      <c r="Q1260" s="60">
        <v>0</v>
      </c>
      <c r="R1260" s="59">
        <v>0.992974156700004</v>
      </c>
      <c r="S1260" s="60">
        <v>8.0874195490769595E-3</v>
      </c>
      <c r="T1260" s="59">
        <v>0.58546749060000103</v>
      </c>
      <c r="U1260" s="60">
        <v>1.24692260436338E-2</v>
      </c>
      <c r="V1260" s="67">
        <v>0</v>
      </c>
      <c r="W1260" s="71">
        <v>0</v>
      </c>
      <c r="X1260" s="59">
        <v>0</v>
      </c>
      <c r="Y1260" s="60">
        <v>0</v>
      </c>
    </row>
    <row r="1261" spans="1:25" customFormat="1" x14ac:dyDescent="0.3">
      <c r="A1261" s="58" t="s">
        <v>314</v>
      </c>
      <c r="B1261" s="61">
        <v>987.77090298639905</v>
      </c>
      <c r="C1261" s="62">
        <v>0.80744325869173506</v>
      </c>
      <c r="D1261" s="61">
        <v>261.70815219439999</v>
      </c>
      <c r="E1261" s="62">
        <v>0.82970015372361094</v>
      </c>
      <c r="F1261" s="61">
        <v>84.721967264900002</v>
      </c>
      <c r="G1261" s="64">
        <v>0.72227767015101396</v>
      </c>
      <c r="H1261" s="61">
        <v>153.93996734820001</v>
      </c>
      <c r="I1261" s="62">
        <v>0.80131007827034895</v>
      </c>
      <c r="J1261" s="61">
        <v>27.2182435611</v>
      </c>
      <c r="K1261" s="64">
        <v>0.45927898577236398</v>
      </c>
      <c r="L1261" s="61">
        <v>191.903302897</v>
      </c>
      <c r="M1261" s="62">
        <v>0.84229773751276205</v>
      </c>
      <c r="N1261" s="69">
        <v>23.991974542400001</v>
      </c>
      <c r="O1261" s="72">
        <v>66.809412989133605</v>
      </c>
      <c r="P1261" s="61">
        <v>37.668458606400002</v>
      </c>
      <c r="Q1261" s="62">
        <v>0.79527257051815503</v>
      </c>
      <c r="R1261" s="61">
        <v>107.063670247</v>
      </c>
      <c r="S1261" s="62">
        <v>0.87199532224393606</v>
      </c>
      <c r="T1261" s="61">
        <v>45.900303672900002</v>
      </c>
      <c r="U1261" s="63">
        <v>0.97757991888204998</v>
      </c>
      <c r="V1261" s="69">
        <v>14.4687627933</v>
      </c>
      <c r="W1261" s="72">
        <v>85.656175452098495</v>
      </c>
      <c r="X1261" s="61">
        <v>39.186099858800098</v>
      </c>
      <c r="Y1261" s="63">
        <v>0.94422964124058495</v>
      </c>
    </row>
    <row r="1262" spans="1:25" customFormat="1" x14ac:dyDescent="0.3">
      <c r="A1262" s="65" t="s">
        <v>1</v>
      </c>
    </row>
    <row r="1263" spans="1:25" customFormat="1" x14ac:dyDescent="0.3">
      <c r="A1263" s="65" t="s">
        <v>1</v>
      </c>
    </row>
    <row r="1264" spans="1:25" customFormat="1" x14ac:dyDescent="0.3">
      <c r="A1264" s="53" t="s">
        <v>315</v>
      </c>
    </row>
    <row r="1265" spans="1:25" customFormat="1" x14ac:dyDescent="0.3">
      <c r="A1265" s="54" t="s">
        <v>1</v>
      </c>
    </row>
    <row r="1266" spans="1:25" customFormat="1" ht="25.5" customHeight="1" x14ac:dyDescent="0.3">
      <c r="A1266" s="114" t="s">
        <v>1</v>
      </c>
      <c r="B1266" s="113" t="s">
        <v>502</v>
      </c>
      <c r="C1266" s="113" t="s">
        <v>1</v>
      </c>
      <c r="D1266" s="113" t="s">
        <v>53</v>
      </c>
      <c r="E1266" s="113" t="s">
        <v>1</v>
      </c>
      <c r="F1266" s="113" t="s">
        <v>54</v>
      </c>
      <c r="G1266" s="113" t="s">
        <v>1</v>
      </c>
      <c r="H1266" s="116" t="s">
        <v>55</v>
      </c>
      <c r="I1266" s="116" t="s">
        <v>1</v>
      </c>
      <c r="J1266" s="116" t="s">
        <v>56</v>
      </c>
      <c r="K1266" s="116" t="s">
        <v>1</v>
      </c>
      <c r="L1266" s="116" t="s">
        <v>57</v>
      </c>
      <c r="M1266" s="116" t="s">
        <v>1</v>
      </c>
      <c r="N1266" s="116" t="s">
        <v>58</v>
      </c>
      <c r="O1266" s="116" t="s">
        <v>1</v>
      </c>
      <c r="P1266" s="116" t="s">
        <v>59</v>
      </c>
      <c r="Q1266" s="116" t="s">
        <v>1</v>
      </c>
      <c r="R1266" s="116" t="s">
        <v>60</v>
      </c>
      <c r="S1266" s="116" t="s">
        <v>1</v>
      </c>
      <c r="T1266" s="113" t="s">
        <v>61</v>
      </c>
      <c r="U1266" s="113" t="s">
        <v>1</v>
      </c>
      <c r="V1266" s="113" t="s">
        <v>62</v>
      </c>
      <c r="W1266" s="113" t="s">
        <v>1</v>
      </c>
      <c r="X1266" s="113" t="s">
        <v>63</v>
      </c>
      <c r="Y1266" s="113" t="s">
        <v>1</v>
      </c>
    </row>
    <row r="1267" spans="1:25" customFormat="1" x14ac:dyDescent="0.3">
      <c r="A1267" s="115" t="s">
        <v>1</v>
      </c>
      <c r="B1267" s="55" t="s">
        <v>14</v>
      </c>
      <c r="C1267" s="55" t="s">
        <v>15</v>
      </c>
      <c r="D1267" s="55" t="s">
        <v>14</v>
      </c>
      <c r="E1267" s="55" t="s">
        <v>15</v>
      </c>
      <c r="F1267" s="55" t="s">
        <v>14</v>
      </c>
      <c r="G1267" s="55" t="s">
        <v>15</v>
      </c>
      <c r="H1267" s="55" t="s">
        <v>14</v>
      </c>
      <c r="I1267" s="55" t="s">
        <v>15</v>
      </c>
      <c r="J1267" s="55" t="s">
        <v>14</v>
      </c>
      <c r="K1267" s="55" t="s">
        <v>15</v>
      </c>
      <c r="L1267" s="55" t="s">
        <v>14</v>
      </c>
      <c r="M1267" s="55" t="s">
        <v>15</v>
      </c>
      <c r="N1267" s="55" t="s">
        <v>14</v>
      </c>
      <c r="O1267" s="55" t="s">
        <v>15</v>
      </c>
      <c r="P1267" s="55" t="s">
        <v>14</v>
      </c>
      <c r="Q1267" s="55" t="s">
        <v>15</v>
      </c>
      <c r="R1267" s="55" t="s">
        <v>14</v>
      </c>
      <c r="S1267" s="55" t="s">
        <v>15</v>
      </c>
      <c r="T1267" s="55" t="s">
        <v>14</v>
      </c>
      <c r="U1267" s="55" t="s">
        <v>15</v>
      </c>
      <c r="V1267" s="55" t="s">
        <v>14</v>
      </c>
      <c r="W1267" s="55" t="s">
        <v>15</v>
      </c>
      <c r="X1267" s="55" t="s">
        <v>14</v>
      </c>
      <c r="Y1267" s="55" t="s">
        <v>15</v>
      </c>
    </row>
    <row r="1268" spans="1:25" customFormat="1" x14ac:dyDescent="0.3">
      <c r="A1268" s="56" t="s">
        <v>16</v>
      </c>
      <c r="B1268" s="57">
        <v>1223.3316612077999</v>
      </c>
      <c r="C1268" s="57">
        <v>1223.3316612077999</v>
      </c>
      <c r="D1268" s="57">
        <v>315.42497734860001</v>
      </c>
      <c r="E1268" s="57">
        <v>315.42497734860001</v>
      </c>
      <c r="F1268" s="57">
        <v>117.2983338211</v>
      </c>
      <c r="G1268" s="57">
        <v>117.2983338211</v>
      </c>
      <c r="H1268" s="57">
        <v>192.11035967559999</v>
      </c>
      <c r="I1268" s="57">
        <v>192.11035967559999</v>
      </c>
      <c r="J1268" s="57">
        <v>59.262984818100001</v>
      </c>
      <c r="K1268" s="57">
        <v>59.262984818100001</v>
      </c>
      <c r="L1268" s="57">
        <v>227.8330979063</v>
      </c>
      <c r="M1268" s="57">
        <v>227.8330979063</v>
      </c>
      <c r="N1268" s="57">
        <v>35.911069217600001</v>
      </c>
      <c r="O1268" s="57">
        <v>35.911069217600001</v>
      </c>
      <c r="P1268" s="57">
        <v>47.365469403600002</v>
      </c>
      <c r="Q1268" s="57">
        <v>47.365469403600002</v>
      </c>
      <c r="R1268" s="57">
        <v>122.78009699810001</v>
      </c>
      <c r="S1268" s="57">
        <v>122.78009699810001</v>
      </c>
      <c r="T1268" s="57">
        <v>46.952993598100001</v>
      </c>
      <c r="U1268" s="57">
        <v>46.952993598100001</v>
      </c>
      <c r="V1268" s="57">
        <v>16.891675021600001</v>
      </c>
      <c r="W1268" s="57">
        <v>16.891675021600001</v>
      </c>
      <c r="X1268" s="57">
        <v>41.500603399100001</v>
      </c>
      <c r="Y1268" s="57">
        <v>41.500603399100001</v>
      </c>
    </row>
    <row r="1269" spans="1:25" customFormat="1" x14ac:dyDescent="0.3">
      <c r="A1269" s="58" t="s">
        <v>316</v>
      </c>
      <c r="B1269" s="59">
        <v>10.4400796579</v>
      </c>
      <c r="C1269" s="60">
        <v>8.5341367259247295E-3</v>
      </c>
      <c r="D1269" s="59">
        <v>8.0915639052999904</v>
      </c>
      <c r="E1269" s="63">
        <v>2.56528952567932E-2</v>
      </c>
      <c r="F1269" s="59">
        <v>0</v>
      </c>
      <c r="G1269" s="60">
        <v>0</v>
      </c>
      <c r="H1269" s="59">
        <v>0.88629451209999799</v>
      </c>
      <c r="I1269" s="60">
        <v>4.6134654768051498E-3</v>
      </c>
      <c r="J1269" s="59">
        <v>0</v>
      </c>
      <c r="K1269" s="60">
        <v>0</v>
      </c>
      <c r="L1269" s="59">
        <v>1.0645410229000001</v>
      </c>
      <c r="M1269" s="60">
        <v>4.6724599396783398E-3</v>
      </c>
      <c r="N1269" s="67">
        <v>0</v>
      </c>
      <c r="O1269" s="71">
        <v>0</v>
      </c>
      <c r="P1269" s="59">
        <v>0</v>
      </c>
      <c r="Q1269" s="60">
        <v>0</v>
      </c>
      <c r="R1269" s="59">
        <v>0</v>
      </c>
      <c r="S1269" s="60">
        <v>0</v>
      </c>
      <c r="T1269" s="59">
        <v>0</v>
      </c>
      <c r="U1269" s="60">
        <v>0</v>
      </c>
      <c r="V1269" s="67">
        <v>0</v>
      </c>
      <c r="W1269" s="71">
        <v>0</v>
      </c>
      <c r="X1269" s="59">
        <v>0.3976802176</v>
      </c>
      <c r="Y1269" s="60">
        <v>9.5825165185098107E-3</v>
      </c>
    </row>
    <row r="1270" spans="1:25" customFormat="1" x14ac:dyDescent="0.3">
      <c r="A1270" s="58" t="s">
        <v>317</v>
      </c>
      <c r="B1270" s="61">
        <v>3.3489300963000002</v>
      </c>
      <c r="C1270" s="62">
        <v>2.7375487796936302E-3</v>
      </c>
      <c r="D1270" s="61">
        <v>0</v>
      </c>
      <c r="E1270" s="62">
        <v>0</v>
      </c>
      <c r="F1270" s="61">
        <v>3.3489300963000002</v>
      </c>
      <c r="G1270" s="63">
        <v>2.8550534242094999E-2</v>
      </c>
      <c r="H1270" s="61">
        <v>0</v>
      </c>
      <c r="I1270" s="62">
        <v>0</v>
      </c>
      <c r="J1270" s="61">
        <v>0</v>
      </c>
      <c r="K1270" s="62">
        <v>0</v>
      </c>
      <c r="L1270" s="61">
        <v>0</v>
      </c>
      <c r="M1270" s="62">
        <v>0</v>
      </c>
      <c r="N1270" s="69">
        <v>0</v>
      </c>
      <c r="O1270" s="72">
        <v>0</v>
      </c>
      <c r="P1270" s="61">
        <v>0</v>
      </c>
      <c r="Q1270" s="62">
        <v>0</v>
      </c>
      <c r="R1270" s="61">
        <v>0</v>
      </c>
      <c r="S1270" s="62">
        <v>0</v>
      </c>
      <c r="T1270" s="61">
        <v>0</v>
      </c>
      <c r="U1270" s="62">
        <v>0</v>
      </c>
      <c r="V1270" s="69">
        <v>0</v>
      </c>
      <c r="W1270" s="72">
        <v>0</v>
      </c>
      <c r="X1270" s="61">
        <v>0</v>
      </c>
      <c r="Y1270" s="62">
        <v>0</v>
      </c>
    </row>
    <row r="1271" spans="1:25" customFormat="1" x14ac:dyDescent="0.3">
      <c r="A1271" s="58" t="s">
        <v>237</v>
      </c>
      <c r="B1271" s="59">
        <v>1.0175865779</v>
      </c>
      <c r="C1271" s="60">
        <v>8.3181577831095504E-4</v>
      </c>
      <c r="D1271" s="59">
        <v>0.715331788400002</v>
      </c>
      <c r="E1271" s="60">
        <v>2.2678349521110799E-3</v>
      </c>
      <c r="F1271" s="59">
        <v>0.30225478950000001</v>
      </c>
      <c r="G1271" s="60">
        <v>2.57680377592567E-3</v>
      </c>
      <c r="H1271" s="59">
        <v>0</v>
      </c>
      <c r="I1271" s="60">
        <v>0</v>
      </c>
      <c r="J1271" s="59">
        <v>0</v>
      </c>
      <c r="K1271" s="60">
        <v>0</v>
      </c>
      <c r="L1271" s="59">
        <v>0</v>
      </c>
      <c r="M1271" s="60">
        <v>0</v>
      </c>
      <c r="N1271" s="67">
        <v>0</v>
      </c>
      <c r="O1271" s="71">
        <v>0</v>
      </c>
      <c r="P1271" s="59">
        <v>0</v>
      </c>
      <c r="Q1271" s="60">
        <v>0</v>
      </c>
      <c r="R1271" s="59">
        <v>0</v>
      </c>
      <c r="S1271" s="60">
        <v>0</v>
      </c>
      <c r="T1271" s="59">
        <v>0</v>
      </c>
      <c r="U1271" s="60">
        <v>0</v>
      </c>
      <c r="V1271" s="67">
        <v>0</v>
      </c>
      <c r="W1271" s="71">
        <v>0</v>
      </c>
      <c r="X1271" s="59">
        <v>0</v>
      </c>
      <c r="Y1271" s="60">
        <v>0</v>
      </c>
    </row>
    <row r="1272" spans="1:25" customFormat="1" x14ac:dyDescent="0.3">
      <c r="A1272" s="58" t="s">
        <v>238</v>
      </c>
      <c r="B1272" s="61">
        <v>12.0130187027</v>
      </c>
      <c r="C1272" s="62">
        <v>9.8199197189415503E-3</v>
      </c>
      <c r="D1272" s="61">
        <v>3.7463395698999999</v>
      </c>
      <c r="E1272" s="62">
        <v>1.18771176632586E-2</v>
      </c>
      <c r="F1272" s="61">
        <v>0</v>
      </c>
      <c r="G1272" s="62">
        <v>0</v>
      </c>
      <c r="H1272" s="61">
        <v>0.28876204890000001</v>
      </c>
      <c r="I1272" s="62">
        <v>1.50310503497889E-3</v>
      </c>
      <c r="J1272" s="61">
        <v>0</v>
      </c>
      <c r="K1272" s="62">
        <v>0</v>
      </c>
      <c r="L1272" s="61">
        <v>1.8699033247000001</v>
      </c>
      <c r="M1272" s="62">
        <v>8.2073383625281202E-3</v>
      </c>
      <c r="N1272" s="69">
        <v>0</v>
      </c>
      <c r="O1272" s="72">
        <v>0</v>
      </c>
      <c r="P1272" s="61">
        <v>0</v>
      </c>
      <c r="Q1272" s="62">
        <v>0</v>
      </c>
      <c r="R1272" s="61">
        <v>0</v>
      </c>
      <c r="S1272" s="62">
        <v>0</v>
      </c>
      <c r="T1272" s="61">
        <v>6.1080137591999897</v>
      </c>
      <c r="U1272" s="63">
        <v>0.13008784512191701</v>
      </c>
      <c r="V1272" s="69">
        <v>0</v>
      </c>
      <c r="W1272" s="72">
        <v>0</v>
      </c>
      <c r="X1272" s="61">
        <v>0</v>
      </c>
      <c r="Y1272" s="62">
        <v>0</v>
      </c>
    </row>
    <row r="1273" spans="1:25" customFormat="1" x14ac:dyDescent="0.3">
      <c r="A1273" s="58" t="s">
        <v>239</v>
      </c>
      <c r="B1273" s="59">
        <v>6.5698413851000002</v>
      </c>
      <c r="C1273" s="60">
        <v>5.3704498897817901E-3</v>
      </c>
      <c r="D1273" s="59">
        <v>1.022672281</v>
      </c>
      <c r="E1273" s="60">
        <v>3.2422045000886799E-3</v>
      </c>
      <c r="F1273" s="59">
        <v>0</v>
      </c>
      <c r="G1273" s="60">
        <v>0</v>
      </c>
      <c r="H1273" s="59">
        <v>0</v>
      </c>
      <c r="I1273" s="60">
        <v>0</v>
      </c>
      <c r="J1273" s="59">
        <v>0</v>
      </c>
      <c r="K1273" s="60">
        <v>0</v>
      </c>
      <c r="L1273" s="59">
        <v>0</v>
      </c>
      <c r="M1273" s="60">
        <v>0</v>
      </c>
      <c r="N1273" s="67">
        <v>0</v>
      </c>
      <c r="O1273" s="71">
        <v>0</v>
      </c>
      <c r="P1273" s="59">
        <v>0.34447959500000003</v>
      </c>
      <c r="Q1273" s="60">
        <v>7.2728001925769599E-3</v>
      </c>
      <c r="R1273" s="59">
        <v>5.2026895090999998</v>
      </c>
      <c r="S1273" s="63">
        <v>4.2374046252630901E-2</v>
      </c>
      <c r="T1273" s="59">
        <v>0</v>
      </c>
      <c r="U1273" s="60">
        <v>0</v>
      </c>
      <c r="V1273" s="67">
        <v>0</v>
      </c>
      <c r="W1273" s="71">
        <v>0</v>
      </c>
      <c r="X1273" s="59">
        <v>0</v>
      </c>
      <c r="Y1273" s="60">
        <v>0</v>
      </c>
    </row>
    <row r="1274" spans="1:25" customFormat="1" x14ac:dyDescent="0.3">
      <c r="A1274" s="58" t="s">
        <v>318</v>
      </c>
      <c r="B1274" s="61">
        <v>33.784481925000001</v>
      </c>
      <c r="C1274" s="62">
        <v>2.7616780466259198E-2</v>
      </c>
      <c r="D1274" s="61">
        <v>2.8059081573000002</v>
      </c>
      <c r="E1274" s="64">
        <v>8.8956435247642997E-3</v>
      </c>
      <c r="F1274" s="61">
        <v>9.3341427899999694</v>
      </c>
      <c r="G1274" s="63">
        <v>7.9576090179048597E-2</v>
      </c>
      <c r="H1274" s="61">
        <v>3.4786841031</v>
      </c>
      <c r="I1274" s="62">
        <v>1.81077382238738E-2</v>
      </c>
      <c r="J1274" s="61">
        <v>6.5960514437000004</v>
      </c>
      <c r="K1274" s="63">
        <v>0.111301370728216</v>
      </c>
      <c r="L1274" s="61">
        <v>2.9302406553</v>
      </c>
      <c r="M1274" s="62">
        <v>1.2861347548831999E-2</v>
      </c>
      <c r="N1274" s="69">
        <v>3.3703507351000002</v>
      </c>
      <c r="O1274" s="68">
        <v>9.3852698026829895</v>
      </c>
      <c r="P1274" s="61">
        <v>2.4654224594</v>
      </c>
      <c r="Q1274" s="62">
        <v>5.2051050912051498E-2</v>
      </c>
      <c r="R1274" s="61">
        <v>2.8036815811000002</v>
      </c>
      <c r="S1274" s="62">
        <v>2.2834984249469899E-2</v>
      </c>
      <c r="T1274" s="61">
        <v>0</v>
      </c>
      <c r="U1274" s="62">
        <v>0</v>
      </c>
      <c r="V1274" s="69">
        <v>0</v>
      </c>
      <c r="W1274" s="72">
        <v>0</v>
      </c>
      <c r="X1274" s="61">
        <v>0</v>
      </c>
      <c r="Y1274" s="62">
        <v>0</v>
      </c>
    </row>
    <row r="1275" spans="1:25" customFormat="1" x14ac:dyDescent="0.3">
      <c r="A1275" s="58" t="s">
        <v>319</v>
      </c>
      <c r="B1275" s="59">
        <v>44.614628380399999</v>
      </c>
      <c r="C1275" s="60">
        <v>3.6469773320794999E-2</v>
      </c>
      <c r="D1275" s="59">
        <v>13.4020521532</v>
      </c>
      <c r="E1275" s="60">
        <v>4.2488874108369601E-2</v>
      </c>
      <c r="F1275" s="59">
        <v>5.6966102124000004</v>
      </c>
      <c r="G1275" s="60">
        <v>4.8565141778469802E-2</v>
      </c>
      <c r="H1275" s="59">
        <v>4.6781181462000001</v>
      </c>
      <c r="I1275" s="60">
        <v>2.43512018513709E-2</v>
      </c>
      <c r="J1275" s="59">
        <v>1.5003438268</v>
      </c>
      <c r="K1275" s="60">
        <v>2.53167104459067E-2</v>
      </c>
      <c r="L1275" s="59">
        <v>4.4872643826999896</v>
      </c>
      <c r="M1275" s="60">
        <v>1.9695401695084099E-2</v>
      </c>
      <c r="N1275" s="67">
        <v>0</v>
      </c>
      <c r="O1275" s="71">
        <v>0</v>
      </c>
      <c r="P1275" s="59">
        <v>0.42384980230000102</v>
      </c>
      <c r="Q1275" s="60">
        <v>8.9484978748629405E-3</v>
      </c>
      <c r="R1275" s="59">
        <v>8.2936881609999702</v>
      </c>
      <c r="S1275" s="60">
        <v>6.7549125336888602E-2</v>
      </c>
      <c r="T1275" s="59">
        <v>1.1965786666</v>
      </c>
      <c r="U1275" s="60">
        <v>2.54846086458781E-2</v>
      </c>
      <c r="V1275" s="67">
        <v>3.3533339509000002</v>
      </c>
      <c r="W1275" s="68">
        <v>19.8519918635184</v>
      </c>
      <c r="X1275" s="59">
        <v>1.5827890783</v>
      </c>
      <c r="Y1275" s="60">
        <v>3.8138941332460798E-2</v>
      </c>
    </row>
    <row r="1276" spans="1:25" customFormat="1" x14ac:dyDescent="0.3">
      <c r="A1276" s="58" t="s">
        <v>320</v>
      </c>
      <c r="B1276" s="61">
        <v>175.92656592469999</v>
      </c>
      <c r="C1276" s="62">
        <v>0.14380937852209799</v>
      </c>
      <c r="D1276" s="61">
        <v>44.330446458000097</v>
      </c>
      <c r="E1276" s="62">
        <v>0.140541966050479</v>
      </c>
      <c r="F1276" s="61">
        <v>18.171316371100001</v>
      </c>
      <c r="G1276" s="62">
        <v>0.15491538352807599</v>
      </c>
      <c r="H1276" s="61">
        <v>32.634423621400003</v>
      </c>
      <c r="I1276" s="62">
        <v>0.16987331488269</v>
      </c>
      <c r="J1276" s="61">
        <v>5.8951599935000001</v>
      </c>
      <c r="K1276" s="62">
        <v>9.9474571042859602E-2</v>
      </c>
      <c r="L1276" s="61">
        <v>28.6287471206</v>
      </c>
      <c r="M1276" s="62">
        <v>0.12565666439023701</v>
      </c>
      <c r="N1276" s="69">
        <v>2.8393429494000002</v>
      </c>
      <c r="O1276" s="72">
        <v>7.9065954071020501</v>
      </c>
      <c r="P1276" s="61">
        <v>9.8102490052999904</v>
      </c>
      <c r="Q1276" s="62">
        <v>0.207118162847857</v>
      </c>
      <c r="R1276" s="61">
        <v>17.8119102623</v>
      </c>
      <c r="S1276" s="62">
        <v>0.145071641884887</v>
      </c>
      <c r="T1276" s="61">
        <v>6.7099396147000103</v>
      </c>
      <c r="U1276" s="62">
        <v>0.14290759971844499</v>
      </c>
      <c r="V1276" s="69">
        <v>5.6085752758999998</v>
      </c>
      <c r="W1276" s="72">
        <v>33.203191919854703</v>
      </c>
      <c r="X1276" s="61">
        <v>3.4864552525000101</v>
      </c>
      <c r="Y1276" s="62">
        <v>8.4009748460081607E-2</v>
      </c>
    </row>
    <row r="1277" spans="1:25" customFormat="1" x14ac:dyDescent="0.3">
      <c r="A1277" s="58" t="s">
        <v>321</v>
      </c>
      <c r="B1277" s="59">
        <v>416.8407725724</v>
      </c>
      <c r="C1277" s="60">
        <v>0.34074224169171902</v>
      </c>
      <c r="D1277" s="59">
        <v>135.61893008519999</v>
      </c>
      <c r="E1277" s="63">
        <v>0.42995621724438499</v>
      </c>
      <c r="F1277" s="59">
        <v>47.139139640400003</v>
      </c>
      <c r="G1277" s="60">
        <v>0.40187390651511901</v>
      </c>
      <c r="H1277" s="59">
        <v>48.7675334933</v>
      </c>
      <c r="I1277" s="64">
        <v>0.25385165888840899</v>
      </c>
      <c r="J1277" s="59">
        <v>24.6740365677</v>
      </c>
      <c r="K1277" s="60">
        <v>0.41634819176647497</v>
      </c>
      <c r="L1277" s="59">
        <v>63.182300620099902</v>
      </c>
      <c r="M1277" s="60">
        <v>0.27731835804684002</v>
      </c>
      <c r="N1277" s="67">
        <v>13.4866517909</v>
      </c>
      <c r="O1277" s="71">
        <v>37.555695457516997</v>
      </c>
      <c r="P1277" s="59">
        <v>13.880558860000001</v>
      </c>
      <c r="Q1277" s="60">
        <v>0.29305228122462201</v>
      </c>
      <c r="R1277" s="59">
        <v>41.548465210300002</v>
      </c>
      <c r="S1277" s="60">
        <v>0.33839739685938602</v>
      </c>
      <c r="T1277" s="59">
        <v>13.069884549199999</v>
      </c>
      <c r="U1277" s="60">
        <v>0.278361048947662</v>
      </c>
      <c r="V1277" s="67">
        <v>1.8554046210999999</v>
      </c>
      <c r="W1277" s="71">
        <v>10.9841363791775</v>
      </c>
      <c r="X1277" s="59">
        <v>13.617867134200001</v>
      </c>
      <c r="Y1277" s="60">
        <v>0.32813660570764902</v>
      </c>
    </row>
    <row r="1278" spans="1:25" customFormat="1" x14ac:dyDescent="0.3">
      <c r="A1278" s="58" t="s">
        <v>322</v>
      </c>
      <c r="B1278" s="61">
        <v>240.62529738160001</v>
      </c>
      <c r="C1278" s="62">
        <v>0.196696697234199</v>
      </c>
      <c r="D1278" s="61">
        <v>48.641239745500101</v>
      </c>
      <c r="E1278" s="62">
        <v>0.154208585998384</v>
      </c>
      <c r="F1278" s="61">
        <v>23.729243304000001</v>
      </c>
      <c r="G1278" s="62">
        <v>0.20229821286456801</v>
      </c>
      <c r="H1278" s="61">
        <v>52.5487250418999</v>
      </c>
      <c r="I1278" s="63">
        <v>0.27353405162862898</v>
      </c>
      <c r="J1278" s="61">
        <v>5.3765414109999998</v>
      </c>
      <c r="K1278" s="62">
        <v>9.0723432636789905E-2</v>
      </c>
      <c r="L1278" s="61">
        <v>51.941662112600198</v>
      </c>
      <c r="M1278" s="62">
        <v>0.22798119583995599</v>
      </c>
      <c r="N1278" s="69">
        <v>10.64230791</v>
      </c>
      <c r="O1278" s="72">
        <v>29.635174172937798</v>
      </c>
      <c r="P1278" s="61">
        <v>3.2853508714999999</v>
      </c>
      <c r="Q1278" s="64">
        <v>6.9361729396273997E-2</v>
      </c>
      <c r="R1278" s="61">
        <v>19.5398814393</v>
      </c>
      <c r="S1278" s="62">
        <v>0.159145349425831</v>
      </c>
      <c r="T1278" s="61">
        <v>12.889575580100001</v>
      </c>
      <c r="U1278" s="62">
        <v>0.27452084717813602</v>
      </c>
      <c r="V1278" s="69">
        <v>5.1753639915000003</v>
      </c>
      <c r="W1278" s="72">
        <v>30.6385481894606</v>
      </c>
      <c r="X1278" s="61">
        <v>6.8554059742</v>
      </c>
      <c r="Y1278" s="62">
        <v>0.16518810361076999</v>
      </c>
    </row>
    <row r="1279" spans="1:25" customFormat="1" x14ac:dyDescent="0.3">
      <c r="A1279" s="58" t="s">
        <v>323</v>
      </c>
      <c r="B1279" s="59">
        <v>278.15045860380002</v>
      </c>
      <c r="C1279" s="60">
        <v>0.22737125787227699</v>
      </c>
      <c r="D1279" s="59">
        <v>57.050493204799999</v>
      </c>
      <c r="E1279" s="60">
        <v>0.18086866070136601</v>
      </c>
      <c r="F1279" s="59">
        <v>9.5766966173999606</v>
      </c>
      <c r="G1279" s="64">
        <v>8.1643927116698004E-2</v>
      </c>
      <c r="H1279" s="59">
        <v>48.827818708700001</v>
      </c>
      <c r="I1279" s="60">
        <v>0.25416546401324402</v>
      </c>
      <c r="J1279" s="59">
        <v>15.220851575399999</v>
      </c>
      <c r="K1279" s="60">
        <v>0.25683572337975202</v>
      </c>
      <c r="L1279" s="59">
        <v>73.728438667400098</v>
      </c>
      <c r="M1279" s="63">
        <v>0.323607234176845</v>
      </c>
      <c r="N1279" s="67">
        <v>5.5724158321999901</v>
      </c>
      <c r="O1279" s="71">
        <v>15.5172651597602</v>
      </c>
      <c r="P1279" s="59">
        <v>17.1555588101</v>
      </c>
      <c r="Q1279" s="63">
        <v>0.36219547755175602</v>
      </c>
      <c r="R1279" s="59">
        <v>27.579780835000001</v>
      </c>
      <c r="S1279" s="60">
        <v>0.224627455990907</v>
      </c>
      <c r="T1279" s="59">
        <v>6.9790014283000099</v>
      </c>
      <c r="U1279" s="60">
        <v>0.14863805038796099</v>
      </c>
      <c r="V1279" s="67">
        <v>0.89899718219999902</v>
      </c>
      <c r="W1279" s="71">
        <v>5.3221316479888401</v>
      </c>
      <c r="X1279" s="59">
        <v>15.5604057423</v>
      </c>
      <c r="Y1279" s="63">
        <v>0.37494408437052901</v>
      </c>
    </row>
    <row r="1280" spans="1:25" customFormat="1" x14ac:dyDescent="0.3">
      <c r="A1280" s="58" t="s">
        <v>312</v>
      </c>
      <c r="B1280" s="79">
        <v>8.1888317183273305</v>
      </c>
      <c r="C1280" s="79">
        <v>8.1888317183273305</v>
      </c>
      <c r="D1280" s="79">
        <v>7.9725546844759396</v>
      </c>
      <c r="E1280" s="79">
        <v>7.9725546844759396</v>
      </c>
      <c r="F1280" s="79">
        <v>7.6594975671255803</v>
      </c>
      <c r="G1280" s="74">
        <v>7.6594975671255803</v>
      </c>
      <c r="H1280" s="79">
        <v>8.4645427974087308</v>
      </c>
      <c r="I1280" s="75">
        <v>8.4645427974087308</v>
      </c>
      <c r="J1280" s="79">
        <v>8.1203827752769708</v>
      </c>
      <c r="K1280" s="79">
        <v>8.1203827752769708</v>
      </c>
      <c r="L1280" s="79">
        <v>8.5931477824366809</v>
      </c>
      <c r="M1280" s="75">
        <v>8.5931477824366809</v>
      </c>
      <c r="N1280" s="81">
        <v>8.2460729967730693</v>
      </c>
      <c r="O1280" s="81">
        <v>8.2460729967730693</v>
      </c>
      <c r="P1280" s="79">
        <v>8.38349317239574</v>
      </c>
      <c r="Q1280" s="79">
        <v>8.38349317239574</v>
      </c>
      <c r="R1280" s="79">
        <v>8.0902292310900492</v>
      </c>
      <c r="S1280" s="79">
        <v>8.0902292310900492</v>
      </c>
      <c r="T1280" s="79">
        <v>7.7274809053342697</v>
      </c>
      <c r="U1280" s="79">
        <v>7.7274809053342697</v>
      </c>
      <c r="V1280" s="81">
        <v>7.6837563583854704</v>
      </c>
      <c r="W1280" s="81">
        <v>7.6837563583854704</v>
      </c>
      <c r="X1280" s="79">
        <v>8.6781285090787392</v>
      </c>
      <c r="Y1280" s="75">
        <v>8.6781285090787392</v>
      </c>
    </row>
    <row r="1281" spans="1:25" customFormat="1" x14ac:dyDescent="0.3">
      <c r="A1281" s="65" t="s">
        <v>1</v>
      </c>
    </row>
    <row r="1282" spans="1:25" customFormat="1" x14ac:dyDescent="0.3">
      <c r="A1282" s="65" t="s">
        <v>1</v>
      </c>
    </row>
    <row r="1283" spans="1:25" customFormat="1" x14ac:dyDescent="0.3">
      <c r="A1283" s="53" t="s">
        <v>324</v>
      </c>
    </row>
    <row r="1284" spans="1:25" customFormat="1" x14ac:dyDescent="0.3">
      <c r="A1284" s="54" t="s">
        <v>1</v>
      </c>
    </row>
    <row r="1285" spans="1:25" customFormat="1" ht="25.5" customHeight="1" x14ac:dyDescent="0.3">
      <c r="A1285" s="114" t="s">
        <v>1</v>
      </c>
      <c r="B1285" s="113" t="s">
        <v>502</v>
      </c>
      <c r="C1285" s="113" t="s">
        <v>1</v>
      </c>
      <c r="D1285" s="113" t="s">
        <v>53</v>
      </c>
      <c r="E1285" s="113" t="s">
        <v>1</v>
      </c>
      <c r="F1285" s="113" t="s">
        <v>54</v>
      </c>
      <c r="G1285" s="113" t="s">
        <v>1</v>
      </c>
      <c r="H1285" s="116" t="s">
        <v>55</v>
      </c>
      <c r="I1285" s="116" t="s">
        <v>1</v>
      </c>
      <c r="J1285" s="116" t="s">
        <v>56</v>
      </c>
      <c r="K1285" s="116" t="s">
        <v>1</v>
      </c>
      <c r="L1285" s="116" t="s">
        <v>57</v>
      </c>
      <c r="M1285" s="116" t="s">
        <v>1</v>
      </c>
      <c r="N1285" s="116" t="s">
        <v>58</v>
      </c>
      <c r="O1285" s="116" t="s">
        <v>1</v>
      </c>
      <c r="P1285" s="116" t="s">
        <v>59</v>
      </c>
      <c r="Q1285" s="116" t="s">
        <v>1</v>
      </c>
      <c r="R1285" s="116" t="s">
        <v>60</v>
      </c>
      <c r="S1285" s="116" t="s">
        <v>1</v>
      </c>
      <c r="T1285" s="113" t="s">
        <v>61</v>
      </c>
      <c r="U1285" s="113" t="s">
        <v>1</v>
      </c>
      <c r="V1285" s="113" t="s">
        <v>62</v>
      </c>
      <c r="W1285" s="113" t="s">
        <v>1</v>
      </c>
      <c r="X1285" s="113" t="s">
        <v>63</v>
      </c>
      <c r="Y1285" s="113" t="s">
        <v>1</v>
      </c>
    </row>
    <row r="1286" spans="1:25" customFormat="1" x14ac:dyDescent="0.3">
      <c r="A1286" s="115" t="s">
        <v>1</v>
      </c>
      <c r="B1286" s="55" t="s">
        <v>14</v>
      </c>
      <c r="C1286" s="55" t="s">
        <v>15</v>
      </c>
      <c r="D1286" s="55" t="s">
        <v>14</v>
      </c>
      <c r="E1286" s="55" t="s">
        <v>15</v>
      </c>
      <c r="F1286" s="55" t="s">
        <v>14</v>
      </c>
      <c r="G1286" s="55" t="s">
        <v>15</v>
      </c>
      <c r="H1286" s="55" t="s">
        <v>14</v>
      </c>
      <c r="I1286" s="55" t="s">
        <v>15</v>
      </c>
      <c r="J1286" s="55" t="s">
        <v>14</v>
      </c>
      <c r="K1286" s="55" t="s">
        <v>15</v>
      </c>
      <c r="L1286" s="55" t="s">
        <v>14</v>
      </c>
      <c r="M1286" s="55" t="s">
        <v>15</v>
      </c>
      <c r="N1286" s="55" t="s">
        <v>14</v>
      </c>
      <c r="O1286" s="55" t="s">
        <v>15</v>
      </c>
      <c r="P1286" s="55" t="s">
        <v>14</v>
      </c>
      <c r="Q1286" s="55" t="s">
        <v>15</v>
      </c>
      <c r="R1286" s="55" t="s">
        <v>14</v>
      </c>
      <c r="S1286" s="55" t="s">
        <v>15</v>
      </c>
      <c r="T1286" s="55" t="s">
        <v>14</v>
      </c>
      <c r="U1286" s="55" t="s">
        <v>15</v>
      </c>
      <c r="V1286" s="55" t="s">
        <v>14</v>
      </c>
      <c r="W1286" s="55" t="s">
        <v>15</v>
      </c>
      <c r="X1286" s="55" t="s">
        <v>14</v>
      </c>
      <c r="Y1286" s="55" t="s">
        <v>15</v>
      </c>
    </row>
    <row r="1287" spans="1:25" customFormat="1" x14ac:dyDescent="0.3">
      <c r="A1287" s="56" t="s">
        <v>16</v>
      </c>
      <c r="B1287" s="57">
        <v>1223.3316612077999</v>
      </c>
      <c r="C1287" s="57">
        <v>1223.3316612077999</v>
      </c>
      <c r="D1287" s="57">
        <v>315.42497734860001</v>
      </c>
      <c r="E1287" s="57">
        <v>315.42497734860001</v>
      </c>
      <c r="F1287" s="57">
        <v>117.2983338211</v>
      </c>
      <c r="G1287" s="57">
        <v>117.2983338211</v>
      </c>
      <c r="H1287" s="57">
        <v>192.11035967559999</v>
      </c>
      <c r="I1287" s="57">
        <v>192.11035967559999</v>
      </c>
      <c r="J1287" s="57">
        <v>59.262984818100001</v>
      </c>
      <c r="K1287" s="57">
        <v>59.262984818100001</v>
      </c>
      <c r="L1287" s="57">
        <v>227.8330979063</v>
      </c>
      <c r="M1287" s="57">
        <v>227.8330979063</v>
      </c>
      <c r="N1287" s="57">
        <v>35.911069217600001</v>
      </c>
      <c r="O1287" s="57">
        <v>35.911069217600001</v>
      </c>
      <c r="P1287" s="57">
        <v>47.365469403600002</v>
      </c>
      <c r="Q1287" s="57">
        <v>47.365469403600002</v>
      </c>
      <c r="R1287" s="57">
        <v>122.78009699810001</v>
      </c>
      <c r="S1287" s="57">
        <v>122.78009699810001</v>
      </c>
      <c r="T1287" s="57">
        <v>46.952993598100001</v>
      </c>
      <c r="U1287" s="57">
        <v>46.952993598100001</v>
      </c>
      <c r="V1287" s="57">
        <v>16.891675021600001</v>
      </c>
      <c r="W1287" s="57">
        <v>16.891675021600001</v>
      </c>
      <c r="X1287" s="57">
        <v>41.500603399100001</v>
      </c>
      <c r="Y1287" s="57">
        <v>41.500603399100001</v>
      </c>
    </row>
    <row r="1288" spans="1:25" customFormat="1" x14ac:dyDescent="0.3">
      <c r="A1288" s="58" t="s">
        <v>325</v>
      </c>
      <c r="B1288" s="59">
        <v>20.003130097300001</v>
      </c>
      <c r="C1288" s="60">
        <v>1.6351354854619599E-2</v>
      </c>
      <c r="D1288" s="59">
        <v>11.280625279800001</v>
      </c>
      <c r="E1288" s="63">
        <v>3.5763259379845903E-2</v>
      </c>
      <c r="F1288" s="59">
        <v>0.46722243460000001</v>
      </c>
      <c r="G1288" s="60">
        <v>3.9831975389573197E-3</v>
      </c>
      <c r="H1288" s="59">
        <v>0.28876204890000001</v>
      </c>
      <c r="I1288" s="60">
        <v>1.50310503497889E-3</v>
      </c>
      <c r="J1288" s="59">
        <v>0.64069122060000105</v>
      </c>
      <c r="K1288" s="60">
        <v>1.08109846739329E-2</v>
      </c>
      <c r="L1288" s="59">
        <v>2.2725240581000001</v>
      </c>
      <c r="M1288" s="60">
        <v>9.9745123907967592E-3</v>
      </c>
      <c r="N1288" s="67">
        <v>0</v>
      </c>
      <c r="O1288" s="71">
        <v>0</v>
      </c>
      <c r="P1288" s="59">
        <v>0</v>
      </c>
      <c r="Q1288" s="60">
        <v>0</v>
      </c>
      <c r="R1288" s="59">
        <v>4.6556248376999996</v>
      </c>
      <c r="S1288" s="60">
        <v>3.7918400062609901E-2</v>
      </c>
      <c r="T1288" s="59">
        <v>0</v>
      </c>
      <c r="U1288" s="60">
        <v>0</v>
      </c>
      <c r="V1288" s="67">
        <v>0</v>
      </c>
      <c r="W1288" s="71">
        <v>0</v>
      </c>
      <c r="X1288" s="59">
        <v>0.3976802176</v>
      </c>
      <c r="Y1288" s="60">
        <v>9.5825165185098107E-3</v>
      </c>
    </row>
    <row r="1289" spans="1:25" customFormat="1" x14ac:dyDescent="0.3">
      <c r="A1289" s="58" t="s">
        <v>326</v>
      </c>
      <c r="B1289" s="61">
        <v>93.4962480734997</v>
      </c>
      <c r="C1289" s="62">
        <v>7.6427555207057102E-2</v>
      </c>
      <c r="D1289" s="61">
        <v>22.977802997600001</v>
      </c>
      <c r="E1289" s="62">
        <v>7.2847125775348798E-2</v>
      </c>
      <c r="F1289" s="61">
        <v>9.7873397709000294</v>
      </c>
      <c r="G1289" s="62">
        <v>8.3439716934320396E-2</v>
      </c>
      <c r="H1289" s="61">
        <v>7.9303817328000203</v>
      </c>
      <c r="I1289" s="62">
        <v>4.1280343997019998E-2</v>
      </c>
      <c r="J1289" s="61">
        <v>7.5124963165000098</v>
      </c>
      <c r="K1289" s="62">
        <v>0.12676540575130699</v>
      </c>
      <c r="L1289" s="61">
        <v>13.5456422845</v>
      </c>
      <c r="M1289" s="62">
        <v>5.9454233862328697E-2</v>
      </c>
      <c r="N1289" s="69">
        <v>3.9026049327000001</v>
      </c>
      <c r="O1289" s="72">
        <v>10.8674150275295</v>
      </c>
      <c r="P1289" s="61">
        <v>7.1442751960999997</v>
      </c>
      <c r="Q1289" s="62">
        <v>0.150832986267355</v>
      </c>
      <c r="R1289" s="61">
        <v>10.6334343484</v>
      </c>
      <c r="S1289" s="62">
        <v>8.6605521647083794E-2</v>
      </c>
      <c r="T1289" s="61">
        <v>6.6156332357999998</v>
      </c>
      <c r="U1289" s="62">
        <v>0.140899072217361</v>
      </c>
      <c r="V1289" s="69">
        <v>0</v>
      </c>
      <c r="W1289" s="72">
        <v>0</v>
      </c>
      <c r="X1289" s="61">
        <v>3.4466372582000102</v>
      </c>
      <c r="Y1289" s="62">
        <v>8.3050292668148201E-2</v>
      </c>
    </row>
    <row r="1290" spans="1:25" customFormat="1" x14ac:dyDescent="0.3">
      <c r="A1290" s="58" t="s">
        <v>327</v>
      </c>
      <c r="B1290" s="59">
        <v>313.28213542769998</v>
      </c>
      <c r="C1290" s="60">
        <v>0.25608928907994999</v>
      </c>
      <c r="D1290" s="59">
        <v>108.4915646565</v>
      </c>
      <c r="E1290" s="63">
        <v>0.34395362589373402</v>
      </c>
      <c r="F1290" s="59">
        <v>37.584043129400001</v>
      </c>
      <c r="G1290" s="60">
        <v>0.32041412614370202</v>
      </c>
      <c r="H1290" s="59">
        <v>53.094710225999897</v>
      </c>
      <c r="I1290" s="60">
        <v>0.27637609088680298</v>
      </c>
      <c r="J1290" s="59">
        <v>10.993916802499999</v>
      </c>
      <c r="K1290" s="60">
        <v>0.18551068320713801</v>
      </c>
      <c r="L1290" s="59">
        <v>46.720402442599898</v>
      </c>
      <c r="M1290" s="60">
        <v>0.20506415824541199</v>
      </c>
      <c r="N1290" s="67">
        <v>0.374264031</v>
      </c>
      <c r="O1290" s="70">
        <v>1.0421968466942</v>
      </c>
      <c r="P1290" s="59">
        <v>5.5682102814000096</v>
      </c>
      <c r="Q1290" s="64">
        <v>0.117558431311076</v>
      </c>
      <c r="R1290" s="59">
        <v>33.084654796800002</v>
      </c>
      <c r="S1290" s="60">
        <v>0.26946268658927702</v>
      </c>
      <c r="T1290" s="59">
        <v>5.1175477413999904</v>
      </c>
      <c r="U1290" s="60">
        <v>0.108993002346225</v>
      </c>
      <c r="V1290" s="67">
        <v>8.5040712113999994</v>
      </c>
      <c r="W1290" s="68">
        <v>50.344747933674597</v>
      </c>
      <c r="X1290" s="59">
        <v>3.7487501087000101</v>
      </c>
      <c r="Y1290" s="64">
        <v>9.0330014545795603E-2</v>
      </c>
    </row>
    <row r="1291" spans="1:25" customFormat="1" x14ac:dyDescent="0.3">
      <c r="A1291" s="58" t="s">
        <v>328</v>
      </c>
      <c r="B1291" s="61">
        <v>350.89813397090001</v>
      </c>
      <c r="C1291" s="62">
        <v>0.28683810376039598</v>
      </c>
      <c r="D1291" s="61">
        <v>96.160937761599897</v>
      </c>
      <c r="E1291" s="62">
        <v>0.30486151911592402</v>
      </c>
      <c r="F1291" s="61">
        <v>51.803422383099999</v>
      </c>
      <c r="G1291" s="63">
        <v>0.44163817759005097</v>
      </c>
      <c r="H1291" s="61">
        <v>73.931721817399904</v>
      </c>
      <c r="I1291" s="63">
        <v>0.38483984904427898</v>
      </c>
      <c r="J1291" s="61">
        <v>13.060574340400001</v>
      </c>
      <c r="K1291" s="62">
        <v>0.22038333675713001</v>
      </c>
      <c r="L1291" s="61">
        <v>33.141955343500001</v>
      </c>
      <c r="M1291" s="64">
        <v>0.14546593821557099</v>
      </c>
      <c r="N1291" s="69">
        <v>11.9460931519</v>
      </c>
      <c r="O1291" s="72">
        <v>33.265768500274099</v>
      </c>
      <c r="P1291" s="61">
        <v>18.561031748400001</v>
      </c>
      <c r="Q1291" s="62">
        <v>0.39186842191390298</v>
      </c>
      <c r="R1291" s="61">
        <v>24.056111156899998</v>
      </c>
      <c r="S1291" s="64">
        <v>0.19592842606462699</v>
      </c>
      <c r="T1291" s="61">
        <v>19.205951257999999</v>
      </c>
      <c r="U1291" s="62">
        <v>0.409046362887865</v>
      </c>
      <c r="V1291" s="69">
        <v>2.8404595584000001</v>
      </c>
      <c r="W1291" s="72">
        <v>16.815736478281799</v>
      </c>
      <c r="X1291" s="61">
        <v>6.1898754512999901</v>
      </c>
      <c r="Y1291" s="62">
        <v>0.14915145670952401</v>
      </c>
    </row>
    <row r="1292" spans="1:25" customFormat="1" x14ac:dyDescent="0.3">
      <c r="A1292" s="58" t="s">
        <v>329</v>
      </c>
      <c r="B1292" s="59">
        <v>445.65201363839998</v>
      </c>
      <c r="C1292" s="60">
        <v>0.36429369709797799</v>
      </c>
      <c r="D1292" s="59">
        <v>76.514046653099996</v>
      </c>
      <c r="E1292" s="64">
        <v>0.24257446983514699</v>
      </c>
      <c r="F1292" s="59">
        <v>17.6563061031</v>
      </c>
      <c r="G1292" s="64">
        <v>0.15052478179296999</v>
      </c>
      <c r="H1292" s="59">
        <v>56.864783850499997</v>
      </c>
      <c r="I1292" s="60">
        <v>0.29600061103691999</v>
      </c>
      <c r="J1292" s="59">
        <v>27.055306138100001</v>
      </c>
      <c r="K1292" s="60">
        <v>0.456529589610492</v>
      </c>
      <c r="L1292" s="59">
        <v>132.1525737776</v>
      </c>
      <c r="M1292" s="63">
        <v>0.58004115728589101</v>
      </c>
      <c r="N1292" s="67">
        <v>19.688107102</v>
      </c>
      <c r="O1292" s="68">
        <v>54.824619625502201</v>
      </c>
      <c r="P1292" s="59">
        <v>16.091952177700001</v>
      </c>
      <c r="Q1292" s="60">
        <v>0.33974016050766598</v>
      </c>
      <c r="R1292" s="59">
        <v>50.350271858299998</v>
      </c>
      <c r="S1292" s="60">
        <v>0.41008496563640201</v>
      </c>
      <c r="T1292" s="59">
        <v>16.013861362899998</v>
      </c>
      <c r="U1292" s="60">
        <v>0.34106156254854902</v>
      </c>
      <c r="V1292" s="67">
        <v>5.5471442517999998</v>
      </c>
      <c r="W1292" s="71">
        <v>32.839515588043596</v>
      </c>
      <c r="X1292" s="59">
        <v>27.717660363300102</v>
      </c>
      <c r="Y1292" s="63">
        <v>0.66788571955802201</v>
      </c>
    </row>
    <row r="1293" spans="1:25" customFormat="1" x14ac:dyDescent="0.3">
      <c r="A1293" s="58" t="s">
        <v>330</v>
      </c>
      <c r="B1293" s="61">
        <v>113.4993781708</v>
      </c>
      <c r="C1293" s="62">
        <v>9.2778910061676698E-2</v>
      </c>
      <c r="D1293" s="61">
        <v>34.258428277399901</v>
      </c>
      <c r="E1293" s="62">
        <v>0.108610385155195</v>
      </c>
      <c r="F1293" s="61">
        <v>10.254562205499999</v>
      </c>
      <c r="G1293" s="62">
        <v>8.7422914473277699E-2</v>
      </c>
      <c r="H1293" s="61">
        <v>8.2191437817000104</v>
      </c>
      <c r="I1293" s="64">
        <v>4.2783449031998801E-2</v>
      </c>
      <c r="J1293" s="61">
        <v>8.1531875371000098</v>
      </c>
      <c r="K1293" s="62">
        <v>0.13757639042524</v>
      </c>
      <c r="L1293" s="61">
        <v>15.8181663426</v>
      </c>
      <c r="M1293" s="62">
        <v>6.9428746253125506E-2</v>
      </c>
      <c r="N1293" s="69">
        <v>3.9026049327000001</v>
      </c>
      <c r="O1293" s="72">
        <v>10.8674150275295</v>
      </c>
      <c r="P1293" s="61">
        <v>7.1442751960999997</v>
      </c>
      <c r="Q1293" s="62">
        <v>0.150832986267355</v>
      </c>
      <c r="R1293" s="61">
        <v>15.289059186099999</v>
      </c>
      <c r="S1293" s="62">
        <v>0.12452392170969399</v>
      </c>
      <c r="T1293" s="61">
        <v>6.6156332357999998</v>
      </c>
      <c r="U1293" s="62">
        <v>0.140899072217361</v>
      </c>
      <c r="V1293" s="69">
        <v>0</v>
      </c>
      <c r="W1293" s="72">
        <v>0</v>
      </c>
      <c r="X1293" s="61">
        <v>3.8443174758000001</v>
      </c>
      <c r="Y1293" s="62">
        <v>9.2632809186658005E-2</v>
      </c>
    </row>
    <row r="1294" spans="1:25" customFormat="1" x14ac:dyDescent="0.3">
      <c r="A1294" s="58" t="s">
        <v>331</v>
      </c>
      <c r="B1294" s="59">
        <v>796.55014760930101</v>
      </c>
      <c r="C1294" s="60">
        <v>0.65113180085837297</v>
      </c>
      <c r="D1294" s="59">
        <v>172.67498441469999</v>
      </c>
      <c r="E1294" s="64">
        <v>0.54743598895107104</v>
      </c>
      <c r="F1294" s="59">
        <v>69.459728486200007</v>
      </c>
      <c r="G1294" s="60">
        <v>0.59216295938301999</v>
      </c>
      <c r="H1294" s="59">
        <v>130.79650566789999</v>
      </c>
      <c r="I1294" s="60">
        <v>0.68084046008119803</v>
      </c>
      <c r="J1294" s="59">
        <v>40.115880478500003</v>
      </c>
      <c r="K1294" s="60">
        <v>0.67691292636762201</v>
      </c>
      <c r="L1294" s="59">
        <v>165.2945291211</v>
      </c>
      <c r="M1294" s="63">
        <v>0.72550709550146197</v>
      </c>
      <c r="N1294" s="67">
        <v>31.634200253899898</v>
      </c>
      <c r="O1294" s="68">
        <v>88.090388125776201</v>
      </c>
      <c r="P1294" s="59">
        <v>34.652983926099999</v>
      </c>
      <c r="Q1294" s="60">
        <v>0.73160858242156901</v>
      </c>
      <c r="R1294" s="59">
        <v>74.406383015200007</v>
      </c>
      <c r="S1294" s="60">
        <v>0.60601339170102997</v>
      </c>
      <c r="T1294" s="59">
        <v>35.219812620900001</v>
      </c>
      <c r="U1294" s="60">
        <v>0.75010792543641402</v>
      </c>
      <c r="V1294" s="67">
        <v>8.3876038101999804</v>
      </c>
      <c r="W1294" s="71">
        <v>49.655252066325403</v>
      </c>
      <c r="X1294" s="59">
        <v>33.907535814599903</v>
      </c>
      <c r="Y1294" s="63">
        <v>0.81703717626754602</v>
      </c>
    </row>
    <row r="1295" spans="1:25" customFormat="1" x14ac:dyDescent="0.3">
      <c r="A1295" s="65" t="s">
        <v>1</v>
      </c>
    </row>
    <row r="1296" spans="1:25" customFormat="1" x14ac:dyDescent="0.3">
      <c r="A1296" s="65" t="s">
        <v>1</v>
      </c>
    </row>
    <row r="1297" spans="1:25" customFormat="1" x14ac:dyDescent="0.3">
      <c r="A1297" s="53" t="s">
        <v>462</v>
      </c>
    </row>
    <row r="1298" spans="1:25" customFormat="1" x14ac:dyDescent="0.3">
      <c r="A1298" s="54" t="s">
        <v>1</v>
      </c>
    </row>
    <row r="1299" spans="1:25" customFormat="1" ht="25.5" customHeight="1" x14ac:dyDescent="0.3">
      <c r="A1299" s="114" t="s">
        <v>1</v>
      </c>
      <c r="B1299" s="113" t="s">
        <v>502</v>
      </c>
      <c r="C1299" s="113" t="s">
        <v>1</v>
      </c>
      <c r="D1299" s="113" t="s">
        <v>53</v>
      </c>
      <c r="E1299" s="113" t="s">
        <v>1</v>
      </c>
      <c r="F1299" s="113" t="s">
        <v>54</v>
      </c>
      <c r="G1299" s="113" t="s">
        <v>1</v>
      </c>
      <c r="H1299" s="116" t="s">
        <v>55</v>
      </c>
      <c r="I1299" s="116" t="s">
        <v>1</v>
      </c>
      <c r="J1299" s="116" t="s">
        <v>56</v>
      </c>
      <c r="K1299" s="116" t="s">
        <v>1</v>
      </c>
      <c r="L1299" s="116" t="s">
        <v>57</v>
      </c>
      <c r="M1299" s="116" t="s">
        <v>1</v>
      </c>
      <c r="N1299" s="116" t="s">
        <v>58</v>
      </c>
      <c r="O1299" s="116" t="s">
        <v>1</v>
      </c>
      <c r="P1299" s="116" t="s">
        <v>59</v>
      </c>
      <c r="Q1299" s="116" t="s">
        <v>1</v>
      </c>
      <c r="R1299" s="116" t="s">
        <v>60</v>
      </c>
      <c r="S1299" s="116" t="s">
        <v>1</v>
      </c>
      <c r="T1299" s="113" t="s">
        <v>61</v>
      </c>
      <c r="U1299" s="113" t="s">
        <v>1</v>
      </c>
      <c r="V1299" s="113" t="s">
        <v>62</v>
      </c>
      <c r="W1299" s="113" t="s">
        <v>1</v>
      </c>
      <c r="X1299" s="113" t="s">
        <v>63</v>
      </c>
      <c r="Y1299" s="113" t="s">
        <v>1</v>
      </c>
    </row>
    <row r="1300" spans="1:25" customFormat="1" x14ac:dyDescent="0.3">
      <c r="A1300" s="115" t="s">
        <v>1</v>
      </c>
      <c r="B1300" s="55" t="s">
        <v>14</v>
      </c>
      <c r="C1300" s="55" t="s">
        <v>15</v>
      </c>
      <c r="D1300" s="55" t="s">
        <v>14</v>
      </c>
      <c r="E1300" s="55" t="s">
        <v>15</v>
      </c>
      <c r="F1300" s="55" t="s">
        <v>14</v>
      </c>
      <c r="G1300" s="55" t="s">
        <v>15</v>
      </c>
      <c r="H1300" s="55" t="s">
        <v>14</v>
      </c>
      <c r="I1300" s="55" t="s">
        <v>15</v>
      </c>
      <c r="J1300" s="55" t="s">
        <v>14</v>
      </c>
      <c r="K1300" s="55" t="s">
        <v>15</v>
      </c>
      <c r="L1300" s="55" t="s">
        <v>14</v>
      </c>
      <c r="M1300" s="55" t="s">
        <v>15</v>
      </c>
      <c r="N1300" s="55" t="s">
        <v>14</v>
      </c>
      <c r="O1300" s="55" t="s">
        <v>15</v>
      </c>
      <c r="P1300" s="55" t="s">
        <v>14</v>
      </c>
      <c r="Q1300" s="55" t="s">
        <v>15</v>
      </c>
      <c r="R1300" s="55" t="s">
        <v>14</v>
      </c>
      <c r="S1300" s="55" t="s">
        <v>15</v>
      </c>
      <c r="T1300" s="55" t="s">
        <v>14</v>
      </c>
      <c r="U1300" s="55" t="s">
        <v>15</v>
      </c>
      <c r="V1300" s="55" t="s">
        <v>14</v>
      </c>
      <c r="W1300" s="55" t="s">
        <v>15</v>
      </c>
      <c r="X1300" s="55" t="s">
        <v>14</v>
      </c>
      <c r="Y1300" s="55" t="s">
        <v>15</v>
      </c>
    </row>
    <row r="1301" spans="1:25" customFormat="1" x14ac:dyDescent="0.3">
      <c r="A1301" s="56" t="s">
        <v>16</v>
      </c>
      <c r="B1301" s="57">
        <v>1223.3316612077999</v>
      </c>
      <c r="C1301" s="57">
        <v>1223.3316612077999</v>
      </c>
      <c r="D1301" s="57">
        <v>315.42497734860001</v>
      </c>
      <c r="E1301" s="57">
        <v>315.42497734860001</v>
      </c>
      <c r="F1301" s="57">
        <v>117.2983338211</v>
      </c>
      <c r="G1301" s="57">
        <v>117.2983338211</v>
      </c>
      <c r="H1301" s="57">
        <v>192.11035967559999</v>
      </c>
      <c r="I1301" s="57">
        <v>192.11035967559999</v>
      </c>
      <c r="J1301" s="57">
        <v>59.262984818100001</v>
      </c>
      <c r="K1301" s="57">
        <v>59.262984818100001</v>
      </c>
      <c r="L1301" s="57">
        <v>227.8330979063</v>
      </c>
      <c r="M1301" s="57">
        <v>227.8330979063</v>
      </c>
      <c r="N1301" s="57">
        <v>35.911069217600001</v>
      </c>
      <c r="O1301" s="57">
        <v>35.911069217600001</v>
      </c>
      <c r="P1301" s="57">
        <v>47.365469403600002</v>
      </c>
      <c r="Q1301" s="57">
        <v>47.365469403600002</v>
      </c>
      <c r="R1301" s="57">
        <v>122.78009699810001</v>
      </c>
      <c r="S1301" s="57">
        <v>122.78009699810001</v>
      </c>
      <c r="T1301" s="57">
        <v>46.952993598100001</v>
      </c>
      <c r="U1301" s="57">
        <v>46.952993598100001</v>
      </c>
      <c r="V1301" s="57">
        <v>16.891675021600001</v>
      </c>
      <c r="W1301" s="57">
        <v>16.891675021600001</v>
      </c>
      <c r="X1301" s="57">
        <v>41.500603399100001</v>
      </c>
      <c r="Y1301" s="57">
        <v>41.500603399100001</v>
      </c>
    </row>
    <row r="1302" spans="1:25" customFormat="1" x14ac:dyDescent="0.3">
      <c r="A1302" s="58" t="s">
        <v>332</v>
      </c>
      <c r="B1302" s="59">
        <v>0.30225478950000001</v>
      </c>
      <c r="C1302" s="60">
        <v>2.4707509752635898E-4</v>
      </c>
      <c r="D1302" s="59">
        <v>0</v>
      </c>
      <c r="E1302" s="60">
        <v>0</v>
      </c>
      <c r="F1302" s="59">
        <v>0.30225478950000001</v>
      </c>
      <c r="G1302" s="60">
        <v>2.57680377592567E-3</v>
      </c>
      <c r="H1302" s="59">
        <v>0</v>
      </c>
      <c r="I1302" s="60">
        <v>0</v>
      </c>
      <c r="J1302" s="59">
        <v>0</v>
      </c>
      <c r="K1302" s="60">
        <v>0</v>
      </c>
      <c r="L1302" s="59">
        <v>0</v>
      </c>
      <c r="M1302" s="60">
        <v>0</v>
      </c>
      <c r="N1302" s="67">
        <v>0</v>
      </c>
      <c r="O1302" s="71">
        <v>0</v>
      </c>
      <c r="P1302" s="59">
        <v>0</v>
      </c>
      <c r="Q1302" s="60">
        <v>0</v>
      </c>
      <c r="R1302" s="59">
        <v>0</v>
      </c>
      <c r="S1302" s="60">
        <v>0</v>
      </c>
      <c r="T1302" s="59">
        <v>0</v>
      </c>
      <c r="U1302" s="60">
        <v>0</v>
      </c>
      <c r="V1302" s="67">
        <v>0</v>
      </c>
      <c r="W1302" s="71">
        <v>0</v>
      </c>
      <c r="X1302" s="59">
        <v>0</v>
      </c>
      <c r="Y1302" s="60">
        <v>0</v>
      </c>
    </row>
    <row r="1303" spans="1:25" customFormat="1" x14ac:dyDescent="0.3">
      <c r="A1303" s="58" t="s">
        <v>333</v>
      </c>
      <c r="B1303" s="61">
        <v>10.0999957578</v>
      </c>
      <c r="C1303" s="62">
        <v>8.2561386074388298E-3</v>
      </c>
      <c r="D1303" s="61">
        <v>7.7470843102999902</v>
      </c>
      <c r="E1303" s="63">
        <v>2.45607826476535E-2</v>
      </c>
      <c r="F1303" s="61">
        <v>0</v>
      </c>
      <c r="G1303" s="62">
        <v>0</v>
      </c>
      <c r="H1303" s="61">
        <v>1.2161483868</v>
      </c>
      <c r="I1303" s="62">
        <v>6.3304674919853598E-3</v>
      </c>
      <c r="J1303" s="61">
        <v>0.76249902970000005</v>
      </c>
      <c r="K1303" s="62">
        <v>1.28663622333636E-2</v>
      </c>
      <c r="L1303" s="61">
        <v>0</v>
      </c>
      <c r="M1303" s="62">
        <v>0</v>
      </c>
      <c r="N1303" s="69">
        <v>0.374264031</v>
      </c>
      <c r="O1303" s="72">
        <v>1.0421968466942</v>
      </c>
      <c r="P1303" s="61">
        <v>0</v>
      </c>
      <c r="Q1303" s="62">
        <v>0</v>
      </c>
      <c r="R1303" s="61">
        <v>0</v>
      </c>
      <c r="S1303" s="62">
        <v>0</v>
      </c>
      <c r="T1303" s="61">
        <v>0</v>
      </c>
      <c r="U1303" s="62">
        <v>0</v>
      </c>
      <c r="V1303" s="69">
        <v>0</v>
      </c>
      <c r="W1303" s="72">
        <v>0</v>
      </c>
      <c r="X1303" s="61">
        <v>0</v>
      </c>
      <c r="Y1303" s="62">
        <v>0</v>
      </c>
    </row>
    <row r="1304" spans="1:25" customFormat="1" x14ac:dyDescent="0.3">
      <c r="A1304" s="58" t="s">
        <v>334</v>
      </c>
      <c r="B1304" s="59">
        <v>53.878559442799997</v>
      </c>
      <c r="C1304" s="60">
        <v>4.4042479362959901E-2</v>
      </c>
      <c r="D1304" s="59">
        <v>10.0649139604</v>
      </c>
      <c r="E1304" s="60">
        <v>3.1909058201426102E-2</v>
      </c>
      <c r="F1304" s="59">
        <v>9.7039348045999905</v>
      </c>
      <c r="G1304" s="60">
        <v>8.2728667053362903E-2</v>
      </c>
      <c r="H1304" s="59">
        <v>11.071492186</v>
      </c>
      <c r="I1304" s="60">
        <v>5.7630896140611398E-2</v>
      </c>
      <c r="J1304" s="59">
        <v>4.5217293911000001</v>
      </c>
      <c r="K1304" s="60">
        <v>7.6299386623519899E-2</v>
      </c>
      <c r="L1304" s="59">
        <v>2.3744629503999999</v>
      </c>
      <c r="M1304" s="64">
        <v>1.04219403248273E-2</v>
      </c>
      <c r="N1304" s="67">
        <v>0</v>
      </c>
      <c r="O1304" s="71">
        <v>0</v>
      </c>
      <c r="P1304" s="59">
        <v>1.5356999201999999</v>
      </c>
      <c r="Q1304" s="60">
        <v>3.2422351969413399E-2</v>
      </c>
      <c r="R1304" s="59">
        <v>1.7593840176</v>
      </c>
      <c r="S1304" s="60">
        <v>1.43295538985217E-2</v>
      </c>
      <c r="T1304" s="59">
        <v>11.3451903176</v>
      </c>
      <c r="U1304" s="63">
        <v>0.241628689636077</v>
      </c>
      <c r="V1304" s="67">
        <v>0.45783801540000002</v>
      </c>
      <c r="W1304" s="71">
        <v>2.71043584969842</v>
      </c>
      <c r="X1304" s="59">
        <v>1.0439138795</v>
      </c>
      <c r="Y1304" s="60">
        <v>2.51541855780015E-2</v>
      </c>
    </row>
    <row r="1305" spans="1:25" customFormat="1" x14ac:dyDescent="0.3">
      <c r="A1305" s="58" t="s">
        <v>335</v>
      </c>
      <c r="B1305" s="61">
        <v>551.00156635389999</v>
      </c>
      <c r="C1305" s="62">
        <v>0.45041061539263499</v>
      </c>
      <c r="D1305" s="61">
        <v>153.8946942275</v>
      </c>
      <c r="E1305" s="62">
        <v>0.48789634708420498</v>
      </c>
      <c r="F1305" s="61">
        <v>62.962972665099997</v>
      </c>
      <c r="G1305" s="62">
        <v>0.53677636002169704</v>
      </c>
      <c r="H1305" s="61">
        <v>86.242764730300095</v>
      </c>
      <c r="I1305" s="62">
        <v>0.448923029845609</v>
      </c>
      <c r="J1305" s="61">
        <v>28.2146690742</v>
      </c>
      <c r="K1305" s="62">
        <v>0.476092609253504</v>
      </c>
      <c r="L1305" s="61">
        <v>96.283034617300103</v>
      </c>
      <c r="M1305" s="62">
        <v>0.42260336843989998</v>
      </c>
      <c r="N1305" s="69">
        <v>11.238745357199999</v>
      </c>
      <c r="O1305" s="72">
        <v>31.296047714702699</v>
      </c>
      <c r="P1305" s="61">
        <v>22.380134824800098</v>
      </c>
      <c r="Q1305" s="62">
        <v>0.47249895560201099</v>
      </c>
      <c r="R1305" s="61">
        <v>60.524747188600003</v>
      </c>
      <c r="S1305" s="62">
        <v>0.49295243014457502</v>
      </c>
      <c r="T1305" s="61">
        <v>5.7211033813999901</v>
      </c>
      <c r="U1305" s="64">
        <v>0.12184746792442</v>
      </c>
      <c r="V1305" s="69">
        <v>9.1110211922999902</v>
      </c>
      <c r="W1305" s="72">
        <v>53.9379379525678</v>
      </c>
      <c r="X1305" s="61">
        <v>14.4276790952</v>
      </c>
      <c r="Y1305" s="62">
        <v>0.34764986321892599</v>
      </c>
    </row>
    <row r="1306" spans="1:25" customFormat="1" x14ac:dyDescent="0.3">
      <c r="A1306" s="58" t="s">
        <v>336</v>
      </c>
      <c r="B1306" s="59">
        <v>576.37830149319996</v>
      </c>
      <c r="C1306" s="60">
        <v>0.471154568928707</v>
      </c>
      <c r="D1306" s="59">
        <v>132.86102457379999</v>
      </c>
      <c r="E1306" s="60">
        <v>0.42121275775496098</v>
      </c>
      <c r="F1306" s="59">
        <v>41.604668464600003</v>
      </c>
      <c r="G1306" s="64">
        <v>0.35469104384768402</v>
      </c>
      <c r="H1306" s="59">
        <v>93.2911923236002</v>
      </c>
      <c r="I1306" s="60">
        <v>0.48561250148681601</v>
      </c>
      <c r="J1306" s="59">
        <v>25.7640873231</v>
      </c>
      <c r="K1306" s="60">
        <v>0.43474164188961301</v>
      </c>
      <c r="L1306" s="59">
        <v>128.5171956177</v>
      </c>
      <c r="M1306" s="63">
        <v>0.56408483577989499</v>
      </c>
      <c r="N1306" s="67">
        <v>22.471467985299999</v>
      </c>
      <c r="O1306" s="71">
        <v>62.575324196380997</v>
      </c>
      <c r="P1306" s="59">
        <v>14.813735749199999</v>
      </c>
      <c r="Q1306" s="64">
        <v>0.31275390987836599</v>
      </c>
      <c r="R1306" s="59">
        <v>60.495965791899998</v>
      </c>
      <c r="S1306" s="60">
        <v>0.49271801595690401</v>
      </c>
      <c r="T1306" s="59">
        <v>27.1964003201</v>
      </c>
      <c r="U1306" s="60">
        <v>0.57922612033837395</v>
      </c>
      <c r="V1306" s="67">
        <v>4.4273198783999996</v>
      </c>
      <c r="W1306" s="71">
        <v>26.2100701839138</v>
      </c>
      <c r="X1306" s="59">
        <v>24.935243465500101</v>
      </c>
      <c r="Y1306" s="60">
        <v>0.60084050406941203</v>
      </c>
    </row>
    <row r="1307" spans="1:25" customFormat="1" x14ac:dyDescent="0.3">
      <c r="A1307" s="58" t="s">
        <v>337</v>
      </c>
      <c r="B1307" s="61">
        <v>31.670983370599998</v>
      </c>
      <c r="C1307" s="62">
        <v>2.5889122610732701E-2</v>
      </c>
      <c r="D1307" s="61">
        <v>10.8572602766</v>
      </c>
      <c r="E1307" s="62">
        <v>3.4421054311754198E-2</v>
      </c>
      <c r="F1307" s="61">
        <v>2.7245030973</v>
      </c>
      <c r="G1307" s="62">
        <v>2.3227125301330601E-2</v>
      </c>
      <c r="H1307" s="61">
        <v>0.28876204890000001</v>
      </c>
      <c r="I1307" s="64">
        <v>1.50310503497889E-3</v>
      </c>
      <c r="J1307" s="61">
        <v>0</v>
      </c>
      <c r="K1307" s="62">
        <v>0</v>
      </c>
      <c r="L1307" s="61">
        <v>0.65840472090000102</v>
      </c>
      <c r="M1307" s="64">
        <v>2.8898554553771598E-3</v>
      </c>
      <c r="N1307" s="69">
        <v>1.8265918441</v>
      </c>
      <c r="O1307" s="72">
        <v>5.0864312422220701</v>
      </c>
      <c r="P1307" s="61">
        <v>8.6358989093999892</v>
      </c>
      <c r="Q1307" s="63">
        <v>0.18232478255021001</v>
      </c>
      <c r="R1307" s="61">
        <v>0</v>
      </c>
      <c r="S1307" s="62">
        <v>0</v>
      </c>
      <c r="T1307" s="61">
        <v>2.6902995789999999</v>
      </c>
      <c r="U1307" s="62">
        <v>5.7297722101128497E-2</v>
      </c>
      <c r="V1307" s="69">
        <v>2.8954959355000001</v>
      </c>
      <c r="W1307" s="68">
        <v>17.141556013820001</v>
      </c>
      <c r="X1307" s="61">
        <v>1.0937669589000001</v>
      </c>
      <c r="Y1307" s="62">
        <v>2.6355447133660701E-2</v>
      </c>
    </row>
    <row r="1308" spans="1:25" customFormat="1" x14ac:dyDescent="0.3">
      <c r="A1308" s="58" t="s">
        <v>310</v>
      </c>
      <c r="B1308" s="59">
        <v>10.4022505473</v>
      </c>
      <c r="C1308" s="60">
        <v>8.5032137049651894E-3</v>
      </c>
      <c r="D1308" s="59">
        <v>7.7470843102999902</v>
      </c>
      <c r="E1308" s="63">
        <v>2.45607826476535E-2</v>
      </c>
      <c r="F1308" s="59">
        <v>0.30225478950000001</v>
      </c>
      <c r="G1308" s="60">
        <v>2.57680377592567E-3</v>
      </c>
      <c r="H1308" s="59">
        <v>1.2161483868</v>
      </c>
      <c r="I1308" s="60">
        <v>6.3304674919853598E-3</v>
      </c>
      <c r="J1308" s="59">
        <v>0.76249902970000005</v>
      </c>
      <c r="K1308" s="60">
        <v>1.28663622333636E-2</v>
      </c>
      <c r="L1308" s="59">
        <v>0</v>
      </c>
      <c r="M1308" s="60">
        <v>0</v>
      </c>
      <c r="N1308" s="67">
        <v>0.374264031</v>
      </c>
      <c r="O1308" s="71">
        <v>1.0421968466942</v>
      </c>
      <c r="P1308" s="59">
        <v>0</v>
      </c>
      <c r="Q1308" s="60">
        <v>0</v>
      </c>
      <c r="R1308" s="59">
        <v>0</v>
      </c>
      <c r="S1308" s="60">
        <v>0</v>
      </c>
      <c r="T1308" s="59">
        <v>0</v>
      </c>
      <c r="U1308" s="60">
        <v>0</v>
      </c>
      <c r="V1308" s="67">
        <v>0</v>
      </c>
      <c r="W1308" s="71">
        <v>0</v>
      </c>
      <c r="X1308" s="59">
        <v>0</v>
      </c>
      <c r="Y1308" s="60">
        <v>0</v>
      </c>
    </row>
    <row r="1309" spans="1:25" customFormat="1" x14ac:dyDescent="0.3">
      <c r="A1309" s="58" t="s">
        <v>311</v>
      </c>
      <c r="B1309" s="61">
        <v>1127.3798678471001</v>
      </c>
      <c r="C1309" s="62">
        <v>0.92156518432134205</v>
      </c>
      <c r="D1309" s="61">
        <v>286.75571880130002</v>
      </c>
      <c r="E1309" s="62">
        <v>0.90910910483916596</v>
      </c>
      <c r="F1309" s="61">
        <v>104.56764112969999</v>
      </c>
      <c r="G1309" s="62">
        <v>0.89146740386938095</v>
      </c>
      <c r="H1309" s="61">
        <v>179.5339570539</v>
      </c>
      <c r="I1309" s="62">
        <v>0.93453553133242395</v>
      </c>
      <c r="J1309" s="61">
        <v>53.978756397300003</v>
      </c>
      <c r="K1309" s="62">
        <v>0.910834251143116</v>
      </c>
      <c r="L1309" s="61">
        <v>224.80023023499999</v>
      </c>
      <c r="M1309" s="63">
        <v>0.98668820421979597</v>
      </c>
      <c r="N1309" s="69">
        <v>33.710213342499998</v>
      </c>
      <c r="O1309" s="72">
        <v>93.871371911083699</v>
      </c>
      <c r="P1309" s="61">
        <v>37.193870574000101</v>
      </c>
      <c r="Q1309" s="64">
        <v>0.78525286548037598</v>
      </c>
      <c r="R1309" s="61">
        <v>121.02071298049999</v>
      </c>
      <c r="S1309" s="63">
        <v>0.98567044610147803</v>
      </c>
      <c r="T1309" s="61">
        <v>32.917503701499903</v>
      </c>
      <c r="U1309" s="64">
        <v>0.70107358826279498</v>
      </c>
      <c r="V1309" s="69">
        <v>13.5383410707</v>
      </c>
      <c r="W1309" s="72">
        <v>80.148008136481593</v>
      </c>
      <c r="X1309" s="61">
        <v>39.362922560700099</v>
      </c>
      <c r="Y1309" s="62">
        <v>0.94849036728833802</v>
      </c>
    </row>
    <row r="1310" spans="1:25" customFormat="1" x14ac:dyDescent="0.3">
      <c r="A1310" s="65" t="s">
        <v>1</v>
      </c>
    </row>
    <row r="1311" spans="1:25" customFormat="1" x14ac:dyDescent="0.3">
      <c r="A1311" s="65" t="s">
        <v>1</v>
      </c>
    </row>
    <row r="1312" spans="1:25" customFormat="1" x14ac:dyDescent="0.3">
      <c r="A1312" s="53" t="s">
        <v>463</v>
      </c>
    </row>
    <row r="1313" spans="1:25" customFormat="1" x14ac:dyDescent="0.3">
      <c r="A1313" s="54" t="s">
        <v>1</v>
      </c>
    </row>
    <row r="1314" spans="1:25" customFormat="1" ht="25.5" customHeight="1" x14ac:dyDescent="0.3">
      <c r="A1314" s="114" t="s">
        <v>1</v>
      </c>
      <c r="B1314" s="113" t="s">
        <v>502</v>
      </c>
      <c r="C1314" s="113" t="s">
        <v>1</v>
      </c>
      <c r="D1314" s="113" t="s">
        <v>53</v>
      </c>
      <c r="E1314" s="113" t="s">
        <v>1</v>
      </c>
      <c r="F1314" s="113" t="s">
        <v>54</v>
      </c>
      <c r="G1314" s="113" t="s">
        <v>1</v>
      </c>
      <c r="H1314" s="116" t="s">
        <v>55</v>
      </c>
      <c r="I1314" s="116" t="s">
        <v>1</v>
      </c>
      <c r="J1314" s="116" t="s">
        <v>56</v>
      </c>
      <c r="K1314" s="116" t="s">
        <v>1</v>
      </c>
      <c r="L1314" s="116" t="s">
        <v>57</v>
      </c>
      <c r="M1314" s="116" t="s">
        <v>1</v>
      </c>
      <c r="N1314" s="116" t="s">
        <v>58</v>
      </c>
      <c r="O1314" s="116" t="s">
        <v>1</v>
      </c>
      <c r="P1314" s="116" t="s">
        <v>59</v>
      </c>
      <c r="Q1314" s="116" t="s">
        <v>1</v>
      </c>
      <c r="R1314" s="116" t="s">
        <v>60</v>
      </c>
      <c r="S1314" s="116" t="s">
        <v>1</v>
      </c>
      <c r="T1314" s="113" t="s">
        <v>61</v>
      </c>
      <c r="U1314" s="113" t="s">
        <v>1</v>
      </c>
      <c r="V1314" s="113" t="s">
        <v>62</v>
      </c>
      <c r="W1314" s="113" t="s">
        <v>1</v>
      </c>
      <c r="X1314" s="113" t="s">
        <v>63</v>
      </c>
      <c r="Y1314" s="113" t="s">
        <v>1</v>
      </c>
    </row>
    <row r="1315" spans="1:25" customFormat="1" x14ac:dyDescent="0.3">
      <c r="A1315" s="115" t="s">
        <v>1</v>
      </c>
      <c r="B1315" s="55" t="s">
        <v>14</v>
      </c>
      <c r="C1315" s="55" t="s">
        <v>15</v>
      </c>
      <c r="D1315" s="55" t="s">
        <v>14</v>
      </c>
      <c r="E1315" s="55" t="s">
        <v>15</v>
      </c>
      <c r="F1315" s="55" t="s">
        <v>14</v>
      </c>
      <c r="G1315" s="55" t="s">
        <v>15</v>
      </c>
      <c r="H1315" s="55" t="s">
        <v>14</v>
      </c>
      <c r="I1315" s="55" t="s">
        <v>15</v>
      </c>
      <c r="J1315" s="55" t="s">
        <v>14</v>
      </c>
      <c r="K1315" s="55" t="s">
        <v>15</v>
      </c>
      <c r="L1315" s="55" t="s">
        <v>14</v>
      </c>
      <c r="M1315" s="55" t="s">
        <v>15</v>
      </c>
      <c r="N1315" s="55" t="s">
        <v>14</v>
      </c>
      <c r="O1315" s="55" t="s">
        <v>15</v>
      </c>
      <c r="P1315" s="55" t="s">
        <v>14</v>
      </c>
      <c r="Q1315" s="55" t="s">
        <v>15</v>
      </c>
      <c r="R1315" s="55" t="s">
        <v>14</v>
      </c>
      <c r="S1315" s="55" t="s">
        <v>15</v>
      </c>
      <c r="T1315" s="55" t="s">
        <v>14</v>
      </c>
      <c r="U1315" s="55" t="s">
        <v>15</v>
      </c>
      <c r="V1315" s="55" t="s">
        <v>14</v>
      </c>
      <c r="W1315" s="55" t="s">
        <v>15</v>
      </c>
      <c r="X1315" s="55" t="s">
        <v>14</v>
      </c>
      <c r="Y1315" s="55" t="s">
        <v>15</v>
      </c>
    </row>
    <row r="1316" spans="1:25" customFormat="1" x14ac:dyDescent="0.3">
      <c r="A1316" s="56" t="s">
        <v>16</v>
      </c>
      <c r="B1316" s="57">
        <v>1223.3316612077999</v>
      </c>
      <c r="C1316" s="57">
        <v>1223.3316612077999</v>
      </c>
      <c r="D1316" s="57">
        <v>315.42497734860001</v>
      </c>
      <c r="E1316" s="57">
        <v>315.42497734860001</v>
      </c>
      <c r="F1316" s="57">
        <v>117.2983338211</v>
      </c>
      <c r="G1316" s="57">
        <v>117.2983338211</v>
      </c>
      <c r="H1316" s="57">
        <v>192.11035967559999</v>
      </c>
      <c r="I1316" s="57">
        <v>192.11035967559999</v>
      </c>
      <c r="J1316" s="57">
        <v>59.262984818100001</v>
      </c>
      <c r="K1316" s="57">
        <v>59.262984818100001</v>
      </c>
      <c r="L1316" s="57">
        <v>227.8330979063</v>
      </c>
      <c r="M1316" s="57">
        <v>227.8330979063</v>
      </c>
      <c r="N1316" s="57">
        <v>35.911069217600001</v>
      </c>
      <c r="O1316" s="57">
        <v>35.911069217600001</v>
      </c>
      <c r="P1316" s="57">
        <v>47.365469403600002</v>
      </c>
      <c r="Q1316" s="57">
        <v>47.365469403600002</v>
      </c>
      <c r="R1316" s="57">
        <v>122.78009699810001</v>
      </c>
      <c r="S1316" s="57">
        <v>122.78009699810001</v>
      </c>
      <c r="T1316" s="57">
        <v>46.952993598100001</v>
      </c>
      <c r="U1316" s="57">
        <v>46.952993598100001</v>
      </c>
      <c r="V1316" s="57">
        <v>16.891675021600001</v>
      </c>
      <c r="W1316" s="57">
        <v>16.891675021600001</v>
      </c>
      <c r="X1316" s="57">
        <v>41.500603399100001</v>
      </c>
      <c r="Y1316" s="57">
        <v>41.500603399100001</v>
      </c>
    </row>
    <row r="1317" spans="1:25" customFormat="1" x14ac:dyDescent="0.3">
      <c r="A1317" s="58" t="s">
        <v>332</v>
      </c>
      <c r="B1317" s="59">
        <v>16.619009415299999</v>
      </c>
      <c r="C1317" s="60">
        <v>1.3585039889257799E-2</v>
      </c>
      <c r="D1317" s="59">
        <v>8.0986247890000094</v>
      </c>
      <c r="E1317" s="60">
        <v>2.5675280559819401E-2</v>
      </c>
      <c r="F1317" s="59">
        <v>0.76947722409999997</v>
      </c>
      <c r="G1317" s="60">
        <v>6.5600013148829897E-3</v>
      </c>
      <c r="H1317" s="59">
        <v>4.5287944747999997</v>
      </c>
      <c r="I1317" s="60">
        <v>2.3573921169307999E-2</v>
      </c>
      <c r="J1317" s="59">
        <v>0.82009909410000104</v>
      </c>
      <c r="K1317" s="60">
        <v>1.38383022154079E-2</v>
      </c>
      <c r="L1317" s="59">
        <v>0.42384980230000002</v>
      </c>
      <c r="M1317" s="60">
        <v>1.86035218848806E-3</v>
      </c>
      <c r="N1317" s="67">
        <v>0</v>
      </c>
      <c r="O1317" s="71">
        <v>0</v>
      </c>
      <c r="P1317" s="59">
        <v>0.71620367380000005</v>
      </c>
      <c r="Q1317" s="60">
        <v>1.5120797551846201E-2</v>
      </c>
      <c r="R1317" s="59">
        <v>0</v>
      </c>
      <c r="S1317" s="60">
        <v>0</v>
      </c>
      <c r="T1317" s="59">
        <v>1.2619603572</v>
      </c>
      <c r="U1317" s="60">
        <v>2.6877101128032599E-2</v>
      </c>
      <c r="V1317" s="67">
        <v>0</v>
      </c>
      <c r="W1317" s="71">
        <v>0</v>
      </c>
      <c r="X1317" s="59">
        <v>0</v>
      </c>
      <c r="Y1317" s="60">
        <v>0</v>
      </c>
    </row>
    <row r="1318" spans="1:25" customFormat="1" x14ac:dyDescent="0.3">
      <c r="A1318" s="58" t="s">
        <v>333</v>
      </c>
      <c r="B1318" s="61">
        <v>17.529098500900002</v>
      </c>
      <c r="C1318" s="62">
        <v>1.43289829379495E-2</v>
      </c>
      <c r="D1318" s="61">
        <v>2.2843843058000002</v>
      </c>
      <c r="E1318" s="62">
        <v>7.2422429098737903E-3</v>
      </c>
      <c r="F1318" s="61">
        <v>3.2090365862999999</v>
      </c>
      <c r="G1318" s="62">
        <v>2.73579042579951E-2</v>
      </c>
      <c r="H1318" s="61">
        <v>1.0869468898000001</v>
      </c>
      <c r="I1318" s="62">
        <v>5.65792959648523E-3</v>
      </c>
      <c r="J1318" s="61">
        <v>0</v>
      </c>
      <c r="K1318" s="62">
        <v>0</v>
      </c>
      <c r="L1318" s="61">
        <v>4.8407169597999999</v>
      </c>
      <c r="M1318" s="62">
        <v>2.1246767937952601E-2</v>
      </c>
      <c r="N1318" s="69">
        <v>0</v>
      </c>
      <c r="O1318" s="72">
        <v>0</v>
      </c>
      <c r="P1318" s="61">
        <v>0</v>
      </c>
      <c r="Q1318" s="62">
        <v>0</v>
      </c>
      <c r="R1318" s="61">
        <v>0</v>
      </c>
      <c r="S1318" s="62">
        <v>0</v>
      </c>
      <c r="T1318" s="61">
        <v>6.1080137591999897</v>
      </c>
      <c r="U1318" s="63">
        <v>0.13008784512191701</v>
      </c>
      <c r="V1318" s="69">
        <v>0</v>
      </c>
      <c r="W1318" s="72">
        <v>0</v>
      </c>
      <c r="X1318" s="61">
        <v>0</v>
      </c>
      <c r="Y1318" s="62">
        <v>0</v>
      </c>
    </row>
    <row r="1319" spans="1:25" customFormat="1" x14ac:dyDescent="0.3">
      <c r="A1319" s="58" t="s">
        <v>334</v>
      </c>
      <c r="B1319" s="59">
        <v>56.131876399500001</v>
      </c>
      <c r="C1319" s="60">
        <v>4.5884430346616503E-2</v>
      </c>
      <c r="D1319" s="59">
        <v>14.606769672</v>
      </c>
      <c r="E1319" s="60">
        <v>4.6308221355143203E-2</v>
      </c>
      <c r="F1319" s="59">
        <v>1.1154897667999999</v>
      </c>
      <c r="G1319" s="60">
        <v>9.5098517639757105E-3</v>
      </c>
      <c r="H1319" s="59">
        <v>11.0514247204</v>
      </c>
      <c r="I1319" s="60">
        <v>5.75264381320277E-2</v>
      </c>
      <c r="J1319" s="59">
        <v>13.325098514700001</v>
      </c>
      <c r="K1319" s="63">
        <v>0.224846901579454</v>
      </c>
      <c r="L1319" s="59">
        <v>4.5512392343999997</v>
      </c>
      <c r="M1319" s="60">
        <v>1.9976198700821599E-2</v>
      </c>
      <c r="N1319" s="67">
        <v>0</v>
      </c>
      <c r="O1319" s="71">
        <v>0</v>
      </c>
      <c r="P1319" s="59">
        <v>0</v>
      </c>
      <c r="Q1319" s="60">
        <v>0</v>
      </c>
      <c r="R1319" s="59">
        <v>7.8049054894000003</v>
      </c>
      <c r="S1319" s="60">
        <v>6.3568165201244101E-2</v>
      </c>
      <c r="T1319" s="59">
        <v>0.58546749060000103</v>
      </c>
      <c r="U1319" s="60">
        <v>1.24692260436338E-2</v>
      </c>
      <c r="V1319" s="67">
        <v>0.278200946</v>
      </c>
      <c r="W1319" s="71">
        <v>1.64697074531836</v>
      </c>
      <c r="X1319" s="59">
        <v>2.8132805651999999</v>
      </c>
      <c r="Y1319" s="60">
        <v>6.7788907504439097E-2</v>
      </c>
    </row>
    <row r="1320" spans="1:25" customFormat="1" x14ac:dyDescent="0.3">
      <c r="A1320" s="58" t="s">
        <v>335</v>
      </c>
      <c r="B1320" s="61">
        <v>519.84524886960003</v>
      </c>
      <c r="C1320" s="62">
        <v>0.42494220116591702</v>
      </c>
      <c r="D1320" s="61">
        <v>143.21664818190001</v>
      </c>
      <c r="E1320" s="62">
        <v>0.45404346030473203</v>
      </c>
      <c r="F1320" s="61">
        <v>61.469875688000002</v>
      </c>
      <c r="G1320" s="62">
        <v>0.52404730472772199</v>
      </c>
      <c r="H1320" s="61">
        <v>86.068888411299895</v>
      </c>
      <c r="I1320" s="62">
        <v>0.44801794425161201</v>
      </c>
      <c r="J1320" s="61">
        <v>21.891955309999901</v>
      </c>
      <c r="K1320" s="62">
        <v>0.36940352189810399</v>
      </c>
      <c r="L1320" s="61">
        <v>86.594172626800102</v>
      </c>
      <c r="M1320" s="62">
        <v>0.380077229439303</v>
      </c>
      <c r="N1320" s="69">
        <v>13.037444945500001</v>
      </c>
      <c r="O1320" s="72">
        <v>36.304808599545602</v>
      </c>
      <c r="P1320" s="61">
        <v>31.551001735200099</v>
      </c>
      <c r="Q1320" s="63">
        <v>0.66611821085007505</v>
      </c>
      <c r="R1320" s="61">
        <v>39.6328728266</v>
      </c>
      <c r="S1320" s="64">
        <v>0.32279558165859201</v>
      </c>
      <c r="T1320" s="61">
        <v>9.3560361844000006</v>
      </c>
      <c r="U1320" s="64">
        <v>0.19926389070064801</v>
      </c>
      <c r="V1320" s="69">
        <v>10.010800126199999</v>
      </c>
      <c r="W1320" s="72">
        <v>59.264697630038597</v>
      </c>
      <c r="X1320" s="61">
        <v>17.015552833699999</v>
      </c>
      <c r="Y1320" s="62">
        <v>0.41000735989465198</v>
      </c>
    </row>
    <row r="1321" spans="1:25" customFormat="1" x14ac:dyDescent="0.3">
      <c r="A1321" s="58" t="s">
        <v>336</v>
      </c>
      <c r="B1321" s="59">
        <v>581.33509358920003</v>
      </c>
      <c r="C1321" s="60">
        <v>0.475206448115015</v>
      </c>
      <c r="D1321" s="59">
        <v>142.978517974</v>
      </c>
      <c r="E1321" s="60">
        <v>0.45328850992032799</v>
      </c>
      <c r="F1321" s="59">
        <v>49.8424723985</v>
      </c>
      <c r="G1321" s="60">
        <v>0.42492054895270998</v>
      </c>
      <c r="H1321" s="59">
        <v>89.374305179300194</v>
      </c>
      <c r="I1321" s="60">
        <v>0.46522376685056799</v>
      </c>
      <c r="J1321" s="59">
        <v>22.5851406787</v>
      </c>
      <c r="K1321" s="60">
        <v>0.381100289633101</v>
      </c>
      <c r="L1321" s="59">
        <v>131.02140105379999</v>
      </c>
      <c r="M1321" s="63">
        <v>0.57507623895666204</v>
      </c>
      <c r="N1321" s="67">
        <v>22.873624272099999</v>
      </c>
      <c r="O1321" s="71">
        <v>63.695191400454398</v>
      </c>
      <c r="P1321" s="59">
        <v>13.940843685800001</v>
      </c>
      <c r="Q1321" s="64">
        <v>0.294325040189308</v>
      </c>
      <c r="R1321" s="59">
        <v>61.890243161199997</v>
      </c>
      <c r="S1321" s="60">
        <v>0.50407390671924401</v>
      </c>
      <c r="T1321" s="59">
        <v>22.028764483100101</v>
      </c>
      <c r="U1321" s="60">
        <v>0.469166346914064</v>
      </c>
      <c r="V1321" s="67">
        <v>3.7071780139000001</v>
      </c>
      <c r="W1321" s="71">
        <v>21.946775610823099</v>
      </c>
      <c r="X1321" s="59">
        <v>21.0926026888</v>
      </c>
      <c r="Y1321" s="60">
        <v>0.50824809668327398</v>
      </c>
    </row>
    <row r="1322" spans="1:25" customFormat="1" x14ac:dyDescent="0.3">
      <c r="A1322" s="58" t="s">
        <v>337</v>
      </c>
      <c r="B1322" s="61">
        <v>31.871334433299999</v>
      </c>
      <c r="C1322" s="62">
        <v>2.6052897545244001E-2</v>
      </c>
      <c r="D1322" s="61">
        <v>4.2400324259000097</v>
      </c>
      <c r="E1322" s="62">
        <v>1.34422849501041E-2</v>
      </c>
      <c r="F1322" s="61">
        <v>0.89198215739999898</v>
      </c>
      <c r="G1322" s="62">
        <v>7.6043889827150102E-3</v>
      </c>
      <c r="H1322" s="61">
        <v>0</v>
      </c>
      <c r="I1322" s="64">
        <v>0</v>
      </c>
      <c r="J1322" s="61">
        <v>0.64069122060000105</v>
      </c>
      <c r="K1322" s="62">
        <v>1.08109846739329E-2</v>
      </c>
      <c r="L1322" s="61">
        <v>0.4017182292</v>
      </c>
      <c r="M1322" s="64">
        <v>1.76321277677229E-3</v>
      </c>
      <c r="N1322" s="69">
        <v>0</v>
      </c>
      <c r="O1322" s="72">
        <v>0</v>
      </c>
      <c r="P1322" s="61">
        <v>1.1574203087999999</v>
      </c>
      <c r="Q1322" s="62">
        <v>2.4435951408771001E-2</v>
      </c>
      <c r="R1322" s="61">
        <v>13.452075520899999</v>
      </c>
      <c r="S1322" s="63">
        <v>0.10956234642092</v>
      </c>
      <c r="T1322" s="61">
        <v>7.6127513236000004</v>
      </c>
      <c r="U1322" s="63">
        <v>0.162135590091705</v>
      </c>
      <c r="V1322" s="69">
        <v>2.8954959355000001</v>
      </c>
      <c r="W1322" s="68">
        <v>17.141556013820001</v>
      </c>
      <c r="X1322" s="61">
        <v>0.579167311399999</v>
      </c>
      <c r="Y1322" s="62">
        <v>1.39556359176349E-2</v>
      </c>
    </row>
    <row r="1323" spans="1:25" customFormat="1" x14ac:dyDescent="0.3">
      <c r="A1323" s="58" t="s">
        <v>310</v>
      </c>
      <c r="B1323" s="59">
        <v>34.148107916199997</v>
      </c>
      <c r="C1323" s="60">
        <v>2.7914022827207299E-2</v>
      </c>
      <c r="D1323" s="59">
        <v>10.3830090948</v>
      </c>
      <c r="E1323" s="60">
        <v>3.2917523469693198E-2</v>
      </c>
      <c r="F1323" s="59">
        <v>3.9785138104</v>
      </c>
      <c r="G1323" s="60">
        <v>3.3917905572878097E-2</v>
      </c>
      <c r="H1323" s="59">
        <v>5.6157413645999998</v>
      </c>
      <c r="I1323" s="60">
        <v>2.92318507657932E-2</v>
      </c>
      <c r="J1323" s="59">
        <v>0.82009909410000104</v>
      </c>
      <c r="K1323" s="60">
        <v>1.38383022154079E-2</v>
      </c>
      <c r="L1323" s="59">
        <v>5.2645667620999896</v>
      </c>
      <c r="M1323" s="60">
        <v>2.31071201264407E-2</v>
      </c>
      <c r="N1323" s="67">
        <v>0</v>
      </c>
      <c r="O1323" s="71">
        <v>0</v>
      </c>
      <c r="P1323" s="59">
        <v>0.71620367380000005</v>
      </c>
      <c r="Q1323" s="60">
        <v>1.5120797551846201E-2</v>
      </c>
      <c r="R1323" s="59">
        <v>0</v>
      </c>
      <c r="S1323" s="60">
        <v>0</v>
      </c>
      <c r="T1323" s="59">
        <v>7.3699741163999999</v>
      </c>
      <c r="U1323" s="63">
        <v>0.15696494624995</v>
      </c>
      <c r="V1323" s="67">
        <v>0</v>
      </c>
      <c r="W1323" s="71">
        <v>0</v>
      </c>
      <c r="X1323" s="59">
        <v>0</v>
      </c>
      <c r="Y1323" s="60">
        <v>0</v>
      </c>
    </row>
    <row r="1324" spans="1:25" customFormat="1" x14ac:dyDescent="0.3">
      <c r="A1324" s="58" t="s">
        <v>311</v>
      </c>
      <c r="B1324" s="61">
        <v>1101.1803424587999</v>
      </c>
      <c r="C1324" s="62">
        <v>0.90014864928093197</v>
      </c>
      <c r="D1324" s="61">
        <v>286.19516615589998</v>
      </c>
      <c r="E1324" s="62">
        <v>0.90733197022505896</v>
      </c>
      <c r="F1324" s="61">
        <v>111.31234808649999</v>
      </c>
      <c r="G1324" s="62">
        <v>0.94896785368043102</v>
      </c>
      <c r="H1324" s="61">
        <v>175.4431935906</v>
      </c>
      <c r="I1324" s="62">
        <v>0.913241711102179</v>
      </c>
      <c r="J1324" s="61">
        <v>44.477095988699901</v>
      </c>
      <c r="K1324" s="64">
        <v>0.75050381153120505</v>
      </c>
      <c r="L1324" s="61">
        <v>217.61557368059999</v>
      </c>
      <c r="M1324" s="63">
        <v>0.95515346839596504</v>
      </c>
      <c r="N1324" s="69">
        <v>35.911069217600101</v>
      </c>
      <c r="O1324" s="72">
        <v>100</v>
      </c>
      <c r="P1324" s="61">
        <v>45.4918454210001</v>
      </c>
      <c r="Q1324" s="62">
        <v>0.96044325103938299</v>
      </c>
      <c r="R1324" s="61">
        <v>101.5231159878</v>
      </c>
      <c r="S1324" s="64">
        <v>0.82686948837783603</v>
      </c>
      <c r="T1324" s="61">
        <v>31.384800667499999</v>
      </c>
      <c r="U1324" s="64">
        <v>0.66843023761471099</v>
      </c>
      <c r="V1324" s="69">
        <v>13.7179781401</v>
      </c>
      <c r="W1324" s="72">
        <v>81.211473240861693</v>
      </c>
      <c r="X1324" s="61">
        <v>38.108155522500098</v>
      </c>
      <c r="Y1324" s="62">
        <v>0.91825545657792595</v>
      </c>
    </row>
    <row r="1325" spans="1:25" customFormat="1" x14ac:dyDescent="0.3">
      <c r="A1325" s="65" t="s">
        <v>1</v>
      </c>
    </row>
    <row r="1326" spans="1:25" customFormat="1" x14ac:dyDescent="0.3">
      <c r="A1326" s="65" t="s">
        <v>1</v>
      </c>
    </row>
    <row r="1327" spans="1:25" customFormat="1" x14ac:dyDescent="0.3">
      <c r="A1327" s="53" t="s">
        <v>464</v>
      </c>
    </row>
    <row r="1328" spans="1:25" customFormat="1" x14ac:dyDescent="0.3">
      <c r="A1328" s="54" t="s">
        <v>1</v>
      </c>
    </row>
    <row r="1329" spans="1:25" customFormat="1" ht="25.5" customHeight="1" x14ac:dyDescent="0.3">
      <c r="A1329" s="114" t="s">
        <v>1</v>
      </c>
      <c r="B1329" s="113" t="s">
        <v>502</v>
      </c>
      <c r="C1329" s="113" t="s">
        <v>1</v>
      </c>
      <c r="D1329" s="113" t="s">
        <v>53</v>
      </c>
      <c r="E1329" s="113" t="s">
        <v>1</v>
      </c>
      <c r="F1329" s="113" t="s">
        <v>54</v>
      </c>
      <c r="G1329" s="113" t="s">
        <v>1</v>
      </c>
      <c r="H1329" s="116" t="s">
        <v>55</v>
      </c>
      <c r="I1329" s="116" t="s">
        <v>1</v>
      </c>
      <c r="J1329" s="116" t="s">
        <v>56</v>
      </c>
      <c r="K1329" s="116" t="s">
        <v>1</v>
      </c>
      <c r="L1329" s="116" t="s">
        <v>57</v>
      </c>
      <c r="M1329" s="116" t="s">
        <v>1</v>
      </c>
      <c r="N1329" s="116" t="s">
        <v>58</v>
      </c>
      <c r="O1329" s="116" t="s">
        <v>1</v>
      </c>
      <c r="P1329" s="116" t="s">
        <v>59</v>
      </c>
      <c r="Q1329" s="116" t="s">
        <v>1</v>
      </c>
      <c r="R1329" s="116" t="s">
        <v>60</v>
      </c>
      <c r="S1329" s="116" t="s">
        <v>1</v>
      </c>
      <c r="T1329" s="113" t="s">
        <v>61</v>
      </c>
      <c r="U1329" s="113" t="s">
        <v>1</v>
      </c>
      <c r="V1329" s="113" t="s">
        <v>62</v>
      </c>
      <c r="W1329" s="113" t="s">
        <v>1</v>
      </c>
      <c r="X1329" s="113" t="s">
        <v>63</v>
      </c>
      <c r="Y1329" s="113" t="s">
        <v>1</v>
      </c>
    </row>
    <row r="1330" spans="1:25" customFormat="1" x14ac:dyDescent="0.3">
      <c r="A1330" s="115" t="s">
        <v>1</v>
      </c>
      <c r="B1330" s="55" t="s">
        <v>14</v>
      </c>
      <c r="C1330" s="55" t="s">
        <v>15</v>
      </c>
      <c r="D1330" s="55" t="s">
        <v>14</v>
      </c>
      <c r="E1330" s="55" t="s">
        <v>15</v>
      </c>
      <c r="F1330" s="55" t="s">
        <v>14</v>
      </c>
      <c r="G1330" s="55" t="s">
        <v>15</v>
      </c>
      <c r="H1330" s="55" t="s">
        <v>14</v>
      </c>
      <c r="I1330" s="55" t="s">
        <v>15</v>
      </c>
      <c r="J1330" s="55" t="s">
        <v>14</v>
      </c>
      <c r="K1330" s="55" t="s">
        <v>15</v>
      </c>
      <c r="L1330" s="55" t="s">
        <v>14</v>
      </c>
      <c r="M1330" s="55" t="s">
        <v>15</v>
      </c>
      <c r="N1330" s="55" t="s">
        <v>14</v>
      </c>
      <c r="O1330" s="55" t="s">
        <v>15</v>
      </c>
      <c r="P1330" s="55" t="s">
        <v>14</v>
      </c>
      <c r="Q1330" s="55" t="s">
        <v>15</v>
      </c>
      <c r="R1330" s="55" t="s">
        <v>14</v>
      </c>
      <c r="S1330" s="55" t="s">
        <v>15</v>
      </c>
      <c r="T1330" s="55" t="s">
        <v>14</v>
      </c>
      <c r="U1330" s="55" t="s">
        <v>15</v>
      </c>
      <c r="V1330" s="55" t="s">
        <v>14</v>
      </c>
      <c r="W1330" s="55" t="s">
        <v>15</v>
      </c>
      <c r="X1330" s="55" t="s">
        <v>14</v>
      </c>
      <c r="Y1330" s="55" t="s">
        <v>15</v>
      </c>
    </row>
    <row r="1331" spans="1:25" customFormat="1" x14ac:dyDescent="0.3">
      <c r="A1331" s="56" t="s">
        <v>16</v>
      </c>
      <c r="B1331" s="57">
        <v>1223.3316612077999</v>
      </c>
      <c r="C1331" s="57">
        <v>1223.3316612077999</v>
      </c>
      <c r="D1331" s="57">
        <v>315.42497734860001</v>
      </c>
      <c r="E1331" s="57">
        <v>315.42497734860001</v>
      </c>
      <c r="F1331" s="57">
        <v>117.2983338211</v>
      </c>
      <c r="G1331" s="57">
        <v>117.2983338211</v>
      </c>
      <c r="H1331" s="57">
        <v>192.11035967559999</v>
      </c>
      <c r="I1331" s="57">
        <v>192.11035967559999</v>
      </c>
      <c r="J1331" s="57">
        <v>59.262984818100001</v>
      </c>
      <c r="K1331" s="57">
        <v>59.262984818100001</v>
      </c>
      <c r="L1331" s="57">
        <v>227.8330979063</v>
      </c>
      <c r="M1331" s="57">
        <v>227.8330979063</v>
      </c>
      <c r="N1331" s="57">
        <v>35.911069217600001</v>
      </c>
      <c r="O1331" s="57">
        <v>35.911069217600001</v>
      </c>
      <c r="P1331" s="57">
        <v>47.365469403600002</v>
      </c>
      <c r="Q1331" s="57">
        <v>47.365469403600002</v>
      </c>
      <c r="R1331" s="57">
        <v>122.78009699810001</v>
      </c>
      <c r="S1331" s="57">
        <v>122.78009699810001</v>
      </c>
      <c r="T1331" s="57">
        <v>46.952993598100001</v>
      </c>
      <c r="U1331" s="57">
        <v>46.952993598100001</v>
      </c>
      <c r="V1331" s="57">
        <v>16.891675021600001</v>
      </c>
      <c r="W1331" s="57">
        <v>16.891675021600001</v>
      </c>
      <c r="X1331" s="57">
        <v>41.500603399100001</v>
      </c>
      <c r="Y1331" s="57">
        <v>41.500603399100001</v>
      </c>
    </row>
    <row r="1332" spans="1:25" customFormat="1" x14ac:dyDescent="0.3">
      <c r="A1332" s="58" t="s">
        <v>332</v>
      </c>
      <c r="B1332" s="59">
        <v>5.817862248</v>
      </c>
      <c r="C1332" s="60">
        <v>4.7557522072599698E-3</v>
      </c>
      <c r="D1332" s="59">
        <v>1.9012139536999999</v>
      </c>
      <c r="E1332" s="60">
        <v>6.0274679883667703E-3</v>
      </c>
      <c r="F1332" s="59">
        <v>0.30225478950000001</v>
      </c>
      <c r="G1332" s="60">
        <v>2.57680377592567E-3</v>
      </c>
      <c r="H1332" s="59">
        <v>0.28876204890000001</v>
      </c>
      <c r="I1332" s="60">
        <v>1.50310503497889E-3</v>
      </c>
      <c r="J1332" s="59">
        <v>2.1682111470999899</v>
      </c>
      <c r="K1332" s="63">
        <v>3.6586262972663999E-2</v>
      </c>
      <c r="L1332" s="59">
        <v>0</v>
      </c>
      <c r="M1332" s="60">
        <v>0</v>
      </c>
      <c r="N1332" s="67">
        <v>0</v>
      </c>
      <c r="O1332" s="71">
        <v>0</v>
      </c>
      <c r="P1332" s="59">
        <v>0</v>
      </c>
      <c r="Q1332" s="60">
        <v>0</v>
      </c>
      <c r="R1332" s="59">
        <v>0</v>
      </c>
      <c r="S1332" s="60">
        <v>0</v>
      </c>
      <c r="T1332" s="59">
        <v>0</v>
      </c>
      <c r="U1332" s="60">
        <v>0</v>
      </c>
      <c r="V1332" s="67">
        <v>0</v>
      </c>
      <c r="W1332" s="71">
        <v>0</v>
      </c>
      <c r="X1332" s="59">
        <v>1.1574203087999999</v>
      </c>
      <c r="Y1332" s="60">
        <v>2.7889240492949101E-2</v>
      </c>
    </row>
    <row r="1333" spans="1:25" customFormat="1" x14ac:dyDescent="0.3">
      <c r="A1333" s="58" t="s">
        <v>333</v>
      </c>
      <c r="B1333" s="61">
        <v>26.549199545499999</v>
      </c>
      <c r="C1333" s="62">
        <v>2.1702372616832201E-2</v>
      </c>
      <c r="D1333" s="61">
        <v>15.6290028577</v>
      </c>
      <c r="E1333" s="63">
        <v>4.95490337799952E-2</v>
      </c>
      <c r="F1333" s="61">
        <v>0.65765175139999998</v>
      </c>
      <c r="G1333" s="62">
        <v>5.6066589351817303E-3</v>
      </c>
      <c r="H1333" s="61">
        <v>2.0134390438000001</v>
      </c>
      <c r="I1333" s="62">
        <v>1.04806375210578E-2</v>
      </c>
      <c r="J1333" s="61">
        <v>0</v>
      </c>
      <c r="K1333" s="62">
        <v>0</v>
      </c>
      <c r="L1333" s="61">
        <v>2.443611379</v>
      </c>
      <c r="M1333" s="62">
        <v>1.0725445079998799E-2</v>
      </c>
      <c r="N1333" s="69">
        <v>0</v>
      </c>
      <c r="O1333" s="72">
        <v>0</v>
      </c>
      <c r="P1333" s="61">
        <v>1.8699033247000001</v>
      </c>
      <c r="Q1333" s="62">
        <v>3.9478196843497897E-2</v>
      </c>
      <c r="R1333" s="61">
        <v>0.41380770030000003</v>
      </c>
      <c r="S1333" s="62">
        <v>3.3703157956163198E-3</v>
      </c>
      <c r="T1333" s="61">
        <v>3.5217834886000001</v>
      </c>
      <c r="U1333" s="63">
        <v>7.5006580384312599E-2</v>
      </c>
      <c r="V1333" s="69">
        <v>0</v>
      </c>
      <c r="W1333" s="72">
        <v>0</v>
      </c>
      <c r="X1333" s="61">
        <v>0</v>
      </c>
      <c r="Y1333" s="62">
        <v>0</v>
      </c>
    </row>
    <row r="1334" spans="1:25" customFormat="1" x14ac:dyDescent="0.3">
      <c r="A1334" s="58" t="s">
        <v>334</v>
      </c>
      <c r="B1334" s="59">
        <v>81.363052001499995</v>
      </c>
      <c r="C1334" s="60">
        <v>6.6509397722257904E-2</v>
      </c>
      <c r="D1334" s="59">
        <v>6.50803509410001</v>
      </c>
      <c r="E1334" s="64">
        <v>2.06325927287219E-2</v>
      </c>
      <c r="F1334" s="59">
        <v>6.7424321996999996</v>
      </c>
      <c r="G1334" s="60">
        <v>5.7481056891936402E-2</v>
      </c>
      <c r="H1334" s="59">
        <v>9.8316542235000206</v>
      </c>
      <c r="I1334" s="60">
        <v>5.1177116320545397E-2</v>
      </c>
      <c r="J1334" s="59">
        <v>7.9292989434000098</v>
      </c>
      <c r="K1334" s="60">
        <v>0.13379850791751299</v>
      </c>
      <c r="L1334" s="59">
        <v>23.9385886474</v>
      </c>
      <c r="M1334" s="63">
        <v>0.105070724435504</v>
      </c>
      <c r="N1334" s="67">
        <v>4.75105233419999</v>
      </c>
      <c r="O1334" s="71">
        <v>13.2300497805048</v>
      </c>
      <c r="P1334" s="59">
        <v>1.8278863439999999</v>
      </c>
      <c r="Q1334" s="60">
        <v>3.85911164191075E-2</v>
      </c>
      <c r="R1334" s="59">
        <v>9.1801864353000298</v>
      </c>
      <c r="S1334" s="60">
        <v>7.4769336885619694E-2</v>
      </c>
      <c r="T1334" s="59">
        <v>4.4863410510000001</v>
      </c>
      <c r="U1334" s="60">
        <v>9.5549627557326697E-2</v>
      </c>
      <c r="V1334" s="67">
        <v>0.38378541199999999</v>
      </c>
      <c r="W1334" s="71">
        <v>2.2720388091130101</v>
      </c>
      <c r="X1334" s="59">
        <v>5.7837913169000004</v>
      </c>
      <c r="Y1334" s="60">
        <v>0.13936643911605001</v>
      </c>
    </row>
    <row r="1335" spans="1:25" customFormat="1" x14ac:dyDescent="0.3">
      <c r="A1335" s="58" t="s">
        <v>335</v>
      </c>
      <c r="B1335" s="61">
        <v>582.45056284650002</v>
      </c>
      <c r="C1335" s="62">
        <v>0.47611827709212101</v>
      </c>
      <c r="D1335" s="61">
        <v>155.7718381231</v>
      </c>
      <c r="E1335" s="62">
        <v>0.49384750514206999</v>
      </c>
      <c r="F1335" s="61">
        <v>74.198672325999993</v>
      </c>
      <c r="G1335" s="63">
        <v>0.63256373649062803</v>
      </c>
      <c r="H1335" s="61">
        <v>94.008013100400206</v>
      </c>
      <c r="I1335" s="62">
        <v>0.48934379832062702</v>
      </c>
      <c r="J1335" s="61">
        <v>25.8423646034</v>
      </c>
      <c r="K1335" s="62">
        <v>0.43606248795466102</v>
      </c>
      <c r="L1335" s="61">
        <v>93.806758976800197</v>
      </c>
      <c r="M1335" s="62">
        <v>0.41173455410495102</v>
      </c>
      <c r="N1335" s="69">
        <v>18.547332014399998</v>
      </c>
      <c r="O1335" s="72">
        <v>51.647952618770702</v>
      </c>
      <c r="P1335" s="61">
        <v>19.826005324699999</v>
      </c>
      <c r="Q1335" s="62">
        <v>0.41857508379708203</v>
      </c>
      <c r="R1335" s="61">
        <v>56.383463069299999</v>
      </c>
      <c r="S1335" s="62">
        <v>0.45922315137259201</v>
      </c>
      <c r="T1335" s="61">
        <v>14.881623747700001</v>
      </c>
      <c r="U1335" s="62">
        <v>0.31694728295880598</v>
      </c>
      <c r="V1335" s="69">
        <v>12.010094970900001</v>
      </c>
      <c r="W1335" s="72">
        <v>71.100675069478001</v>
      </c>
      <c r="X1335" s="61">
        <v>17.174396589800001</v>
      </c>
      <c r="Y1335" s="62">
        <v>0.41383486463169</v>
      </c>
    </row>
    <row r="1336" spans="1:25" customFormat="1" x14ac:dyDescent="0.3">
      <c r="A1336" s="58" t="s">
        <v>336</v>
      </c>
      <c r="B1336" s="59">
        <v>462.42080021160001</v>
      </c>
      <c r="C1336" s="60">
        <v>0.37800117079864498</v>
      </c>
      <c r="D1336" s="59">
        <v>125.73036624940001</v>
      </c>
      <c r="E1336" s="60">
        <v>0.39860624642431502</v>
      </c>
      <c r="F1336" s="59">
        <v>32.1200952405</v>
      </c>
      <c r="G1336" s="64">
        <v>0.27383249355859302</v>
      </c>
      <c r="H1336" s="59">
        <v>79.271071232699995</v>
      </c>
      <c r="I1336" s="60">
        <v>0.41263298536610998</v>
      </c>
      <c r="J1336" s="59">
        <v>22.475690363800101</v>
      </c>
      <c r="K1336" s="60">
        <v>0.37925343167891701</v>
      </c>
      <c r="L1336" s="59">
        <v>98.9454874635001</v>
      </c>
      <c r="M1336" s="60">
        <v>0.434289347653048</v>
      </c>
      <c r="N1336" s="67">
        <v>10.7860930249</v>
      </c>
      <c r="O1336" s="71">
        <v>30.0355663585025</v>
      </c>
      <c r="P1336" s="59">
        <v>22.186830441000101</v>
      </c>
      <c r="Q1336" s="60">
        <v>0.46841783097189599</v>
      </c>
      <c r="R1336" s="59">
        <v>49.052591503899997</v>
      </c>
      <c r="S1336" s="60">
        <v>0.39951582303000699</v>
      </c>
      <c r="T1336" s="59">
        <v>5.8586093991999997</v>
      </c>
      <c r="U1336" s="64">
        <v>0.12477605686545799</v>
      </c>
      <c r="V1336" s="67">
        <v>1.6022987032</v>
      </c>
      <c r="W1336" s="70">
        <v>9.4857301075889904</v>
      </c>
      <c r="X1336" s="59">
        <v>14.3916665895</v>
      </c>
      <c r="Y1336" s="60">
        <v>0.34678210461422099</v>
      </c>
    </row>
    <row r="1337" spans="1:25" customFormat="1" x14ac:dyDescent="0.3">
      <c r="A1337" s="58" t="s">
        <v>337</v>
      </c>
      <c r="B1337" s="61">
        <v>64.7301843547</v>
      </c>
      <c r="C1337" s="62">
        <v>5.2913029562883698E-2</v>
      </c>
      <c r="D1337" s="61">
        <v>9.8845210705999893</v>
      </c>
      <c r="E1337" s="62">
        <v>3.1337153936531401E-2</v>
      </c>
      <c r="F1337" s="61">
        <v>3.2772275139999998</v>
      </c>
      <c r="G1337" s="62">
        <v>2.7939250347735801E-2</v>
      </c>
      <c r="H1337" s="61">
        <v>6.6974200262999997</v>
      </c>
      <c r="I1337" s="62">
        <v>3.4862357436680397E-2</v>
      </c>
      <c r="J1337" s="61">
        <v>0.847419760399999</v>
      </c>
      <c r="K1337" s="62">
        <v>1.4299309476244601E-2</v>
      </c>
      <c r="L1337" s="61">
        <v>8.6986514395999794</v>
      </c>
      <c r="M1337" s="62">
        <v>3.8179928726499002E-2</v>
      </c>
      <c r="N1337" s="69">
        <v>1.8265918441</v>
      </c>
      <c r="O1337" s="72">
        <v>5.0864312422220701</v>
      </c>
      <c r="P1337" s="61">
        <v>1.6548439692000001</v>
      </c>
      <c r="Q1337" s="62">
        <v>3.4937771968416798E-2</v>
      </c>
      <c r="R1337" s="61">
        <v>7.7500482892999996</v>
      </c>
      <c r="S1337" s="62">
        <v>6.3121372916165194E-2</v>
      </c>
      <c r="T1337" s="61">
        <v>18.2046359116</v>
      </c>
      <c r="U1337" s="63">
        <v>0.38772045223409701</v>
      </c>
      <c r="V1337" s="69">
        <v>2.8954959355000001</v>
      </c>
      <c r="W1337" s="72">
        <v>17.141556013820001</v>
      </c>
      <c r="X1337" s="61">
        <v>2.9933285941000101</v>
      </c>
      <c r="Y1337" s="62">
        <v>7.2127351145090002E-2</v>
      </c>
    </row>
    <row r="1338" spans="1:25" customFormat="1" x14ac:dyDescent="0.3">
      <c r="A1338" s="58" t="s">
        <v>310</v>
      </c>
      <c r="B1338" s="59">
        <v>32.3670617935</v>
      </c>
      <c r="C1338" s="60">
        <v>2.64581248240922E-2</v>
      </c>
      <c r="D1338" s="59">
        <v>17.530216811399999</v>
      </c>
      <c r="E1338" s="63">
        <v>5.5576501768361999E-2</v>
      </c>
      <c r="F1338" s="59">
        <v>0.95990654090000405</v>
      </c>
      <c r="G1338" s="60">
        <v>8.1834627111073994E-3</v>
      </c>
      <c r="H1338" s="59">
        <v>2.3022010926999998</v>
      </c>
      <c r="I1338" s="60">
        <v>1.19837425560367E-2</v>
      </c>
      <c r="J1338" s="59">
        <v>2.1682111470999899</v>
      </c>
      <c r="K1338" s="60">
        <v>3.6586262972663999E-2</v>
      </c>
      <c r="L1338" s="59">
        <v>2.443611379</v>
      </c>
      <c r="M1338" s="60">
        <v>1.0725445079998799E-2</v>
      </c>
      <c r="N1338" s="67">
        <v>0</v>
      </c>
      <c r="O1338" s="71">
        <v>0</v>
      </c>
      <c r="P1338" s="59">
        <v>1.8699033247000001</v>
      </c>
      <c r="Q1338" s="60">
        <v>3.9478196843497897E-2</v>
      </c>
      <c r="R1338" s="59">
        <v>0.41380770030000003</v>
      </c>
      <c r="S1338" s="60">
        <v>3.3703157956163198E-3</v>
      </c>
      <c r="T1338" s="59">
        <v>3.5217834886000001</v>
      </c>
      <c r="U1338" s="60">
        <v>7.5006580384312599E-2</v>
      </c>
      <c r="V1338" s="67">
        <v>0</v>
      </c>
      <c r="W1338" s="71">
        <v>0</v>
      </c>
      <c r="X1338" s="59">
        <v>1.1574203087999999</v>
      </c>
      <c r="Y1338" s="60">
        <v>2.7889240492949101E-2</v>
      </c>
    </row>
    <row r="1339" spans="1:25" customFormat="1" x14ac:dyDescent="0.3">
      <c r="A1339" s="58" t="s">
        <v>311</v>
      </c>
      <c r="B1339" s="61">
        <v>1044.8713630581001</v>
      </c>
      <c r="C1339" s="62">
        <v>0.85411944789076599</v>
      </c>
      <c r="D1339" s="61">
        <v>281.50220437249999</v>
      </c>
      <c r="E1339" s="62">
        <v>0.89245375156638496</v>
      </c>
      <c r="F1339" s="61">
        <v>106.3187675665</v>
      </c>
      <c r="G1339" s="62">
        <v>0.90639623004921999</v>
      </c>
      <c r="H1339" s="61">
        <v>173.2790843331</v>
      </c>
      <c r="I1339" s="62">
        <v>0.90197678368673795</v>
      </c>
      <c r="J1339" s="61">
        <v>48.318054967199899</v>
      </c>
      <c r="K1339" s="62">
        <v>0.81531591963357797</v>
      </c>
      <c r="L1339" s="61">
        <v>192.75224644030001</v>
      </c>
      <c r="M1339" s="62">
        <v>0.84602390175799902</v>
      </c>
      <c r="N1339" s="69">
        <v>29.3334250392999</v>
      </c>
      <c r="O1339" s="72">
        <v>81.683518977273195</v>
      </c>
      <c r="P1339" s="61">
        <v>42.012835765700103</v>
      </c>
      <c r="Q1339" s="62">
        <v>0.88699291476897801</v>
      </c>
      <c r="R1339" s="61">
        <v>105.4360545732</v>
      </c>
      <c r="S1339" s="62">
        <v>0.85873897440259905</v>
      </c>
      <c r="T1339" s="61">
        <v>20.7402331469</v>
      </c>
      <c r="U1339" s="64">
        <v>0.44172333982426398</v>
      </c>
      <c r="V1339" s="69">
        <v>13.6123936741</v>
      </c>
      <c r="W1339" s="72">
        <v>80.586405177066993</v>
      </c>
      <c r="X1339" s="61">
        <v>31.566063179299899</v>
      </c>
      <c r="Y1339" s="62">
        <v>0.76061696924591105</v>
      </c>
    </row>
    <row r="1340" spans="1:25" customFormat="1" x14ac:dyDescent="0.3">
      <c r="A1340" s="65" t="s">
        <v>1</v>
      </c>
    </row>
    <row r="1341" spans="1:25" customFormat="1" x14ac:dyDescent="0.3">
      <c r="A1341" s="65" t="s">
        <v>1</v>
      </c>
    </row>
    <row r="1342" spans="1:25" customFormat="1" x14ac:dyDescent="0.3">
      <c r="A1342" s="53" t="s">
        <v>465</v>
      </c>
    </row>
    <row r="1343" spans="1:25" customFormat="1" x14ac:dyDescent="0.3">
      <c r="A1343" s="54" t="s">
        <v>1</v>
      </c>
    </row>
    <row r="1344" spans="1:25" customFormat="1" ht="25.5" customHeight="1" x14ac:dyDescent="0.3">
      <c r="A1344" s="114" t="s">
        <v>1</v>
      </c>
      <c r="B1344" s="113" t="s">
        <v>502</v>
      </c>
      <c r="C1344" s="113" t="s">
        <v>1</v>
      </c>
      <c r="D1344" s="113" t="s">
        <v>53</v>
      </c>
      <c r="E1344" s="113" t="s">
        <v>1</v>
      </c>
      <c r="F1344" s="113" t="s">
        <v>54</v>
      </c>
      <c r="G1344" s="113" t="s">
        <v>1</v>
      </c>
      <c r="H1344" s="116" t="s">
        <v>55</v>
      </c>
      <c r="I1344" s="116" t="s">
        <v>1</v>
      </c>
      <c r="J1344" s="116" t="s">
        <v>56</v>
      </c>
      <c r="K1344" s="116" t="s">
        <v>1</v>
      </c>
      <c r="L1344" s="116" t="s">
        <v>57</v>
      </c>
      <c r="M1344" s="116" t="s">
        <v>1</v>
      </c>
      <c r="N1344" s="116" t="s">
        <v>58</v>
      </c>
      <c r="O1344" s="116" t="s">
        <v>1</v>
      </c>
      <c r="P1344" s="116" t="s">
        <v>59</v>
      </c>
      <c r="Q1344" s="116" t="s">
        <v>1</v>
      </c>
      <c r="R1344" s="116" t="s">
        <v>60</v>
      </c>
      <c r="S1344" s="116" t="s">
        <v>1</v>
      </c>
      <c r="T1344" s="113" t="s">
        <v>61</v>
      </c>
      <c r="U1344" s="113" t="s">
        <v>1</v>
      </c>
      <c r="V1344" s="113" t="s">
        <v>62</v>
      </c>
      <c r="W1344" s="113" t="s">
        <v>1</v>
      </c>
      <c r="X1344" s="113" t="s">
        <v>63</v>
      </c>
      <c r="Y1344" s="113" t="s">
        <v>1</v>
      </c>
    </row>
    <row r="1345" spans="1:25" customFormat="1" x14ac:dyDescent="0.3">
      <c r="A1345" s="115" t="s">
        <v>1</v>
      </c>
      <c r="B1345" s="55" t="s">
        <v>14</v>
      </c>
      <c r="C1345" s="55" t="s">
        <v>15</v>
      </c>
      <c r="D1345" s="55" t="s">
        <v>14</v>
      </c>
      <c r="E1345" s="55" t="s">
        <v>15</v>
      </c>
      <c r="F1345" s="55" t="s">
        <v>14</v>
      </c>
      <c r="G1345" s="55" t="s">
        <v>15</v>
      </c>
      <c r="H1345" s="55" t="s">
        <v>14</v>
      </c>
      <c r="I1345" s="55" t="s">
        <v>15</v>
      </c>
      <c r="J1345" s="55" t="s">
        <v>14</v>
      </c>
      <c r="K1345" s="55" t="s">
        <v>15</v>
      </c>
      <c r="L1345" s="55" t="s">
        <v>14</v>
      </c>
      <c r="M1345" s="55" t="s">
        <v>15</v>
      </c>
      <c r="N1345" s="55" t="s">
        <v>14</v>
      </c>
      <c r="O1345" s="55" t="s">
        <v>15</v>
      </c>
      <c r="P1345" s="55" t="s">
        <v>14</v>
      </c>
      <c r="Q1345" s="55" t="s">
        <v>15</v>
      </c>
      <c r="R1345" s="55" t="s">
        <v>14</v>
      </c>
      <c r="S1345" s="55" t="s">
        <v>15</v>
      </c>
      <c r="T1345" s="55" t="s">
        <v>14</v>
      </c>
      <c r="U1345" s="55" t="s">
        <v>15</v>
      </c>
      <c r="V1345" s="55" t="s">
        <v>14</v>
      </c>
      <c r="W1345" s="55" t="s">
        <v>15</v>
      </c>
      <c r="X1345" s="55" t="s">
        <v>14</v>
      </c>
      <c r="Y1345" s="55" t="s">
        <v>15</v>
      </c>
    </row>
    <row r="1346" spans="1:25" customFormat="1" x14ac:dyDescent="0.3">
      <c r="A1346" s="56" t="s">
        <v>16</v>
      </c>
      <c r="B1346" s="57">
        <v>1223.3316612077999</v>
      </c>
      <c r="C1346" s="57">
        <v>1223.3316612077999</v>
      </c>
      <c r="D1346" s="57">
        <v>315.42497734860001</v>
      </c>
      <c r="E1346" s="57">
        <v>315.42497734860001</v>
      </c>
      <c r="F1346" s="57">
        <v>117.2983338211</v>
      </c>
      <c r="G1346" s="57">
        <v>117.2983338211</v>
      </c>
      <c r="H1346" s="57">
        <v>192.11035967559999</v>
      </c>
      <c r="I1346" s="57">
        <v>192.11035967559999</v>
      </c>
      <c r="J1346" s="57">
        <v>59.262984818100001</v>
      </c>
      <c r="K1346" s="57">
        <v>59.262984818100001</v>
      </c>
      <c r="L1346" s="57">
        <v>227.8330979063</v>
      </c>
      <c r="M1346" s="57">
        <v>227.8330979063</v>
      </c>
      <c r="N1346" s="57">
        <v>35.911069217600001</v>
      </c>
      <c r="O1346" s="57">
        <v>35.911069217600001</v>
      </c>
      <c r="P1346" s="57">
        <v>47.365469403600002</v>
      </c>
      <c r="Q1346" s="57">
        <v>47.365469403600002</v>
      </c>
      <c r="R1346" s="57">
        <v>122.78009699810001</v>
      </c>
      <c r="S1346" s="57">
        <v>122.78009699810001</v>
      </c>
      <c r="T1346" s="57">
        <v>46.952993598100001</v>
      </c>
      <c r="U1346" s="57">
        <v>46.952993598100001</v>
      </c>
      <c r="V1346" s="57">
        <v>16.891675021600001</v>
      </c>
      <c r="W1346" s="57">
        <v>16.891675021600001</v>
      </c>
      <c r="X1346" s="57">
        <v>41.500603399100001</v>
      </c>
      <c r="Y1346" s="57">
        <v>41.500603399100001</v>
      </c>
    </row>
    <row r="1347" spans="1:25" customFormat="1" x14ac:dyDescent="0.3">
      <c r="A1347" s="58" t="s">
        <v>332</v>
      </c>
      <c r="B1347" s="59">
        <v>1.9700679243999999</v>
      </c>
      <c r="C1347" s="60">
        <v>1.6104119486737901E-3</v>
      </c>
      <c r="D1347" s="59">
        <v>0.8474197604</v>
      </c>
      <c r="E1347" s="60">
        <v>2.6865968812084702E-3</v>
      </c>
      <c r="F1347" s="59">
        <v>0</v>
      </c>
      <c r="G1347" s="60">
        <v>0</v>
      </c>
      <c r="H1347" s="59">
        <v>0</v>
      </c>
      <c r="I1347" s="60">
        <v>0</v>
      </c>
      <c r="J1347" s="59">
        <v>0.69879836170000098</v>
      </c>
      <c r="K1347" s="60">
        <v>1.17914810373603E-2</v>
      </c>
      <c r="L1347" s="59">
        <v>0.42384980230000002</v>
      </c>
      <c r="M1347" s="60">
        <v>1.86035218848806E-3</v>
      </c>
      <c r="N1347" s="67">
        <v>0</v>
      </c>
      <c r="O1347" s="71">
        <v>0</v>
      </c>
      <c r="P1347" s="59">
        <v>0</v>
      </c>
      <c r="Q1347" s="60">
        <v>0</v>
      </c>
      <c r="R1347" s="59">
        <v>0</v>
      </c>
      <c r="S1347" s="60">
        <v>0</v>
      </c>
      <c r="T1347" s="59">
        <v>0</v>
      </c>
      <c r="U1347" s="60">
        <v>0</v>
      </c>
      <c r="V1347" s="67">
        <v>0</v>
      </c>
      <c r="W1347" s="71">
        <v>0</v>
      </c>
      <c r="X1347" s="59">
        <v>0</v>
      </c>
      <c r="Y1347" s="60">
        <v>0</v>
      </c>
    </row>
    <row r="1348" spans="1:25" customFormat="1" x14ac:dyDescent="0.3">
      <c r="A1348" s="58" t="s">
        <v>333</v>
      </c>
      <c r="B1348" s="61">
        <v>16.1345935073</v>
      </c>
      <c r="C1348" s="62">
        <v>1.3189059041740401E-2</v>
      </c>
      <c r="D1348" s="61">
        <v>7.7470843102999902</v>
      </c>
      <c r="E1348" s="62">
        <v>2.45607826476535E-2</v>
      </c>
      <c r="F1348" s="61">
        <v>0</v>
      </c>
      <c r="G1348" s="62">
        <v>0</v>
      </c>
      <c r="H1348" s="61">
        <v>2.7365453184000001</v>
      </c>
      <c r="I1348" s="62">
        <v>1.4244652516506501E-2</v>
      </c>
      <c r="J1348" s="61">
        <v>1.4511127563999999</v>
      </c>
      <c r="K1348" s="62">
        <v>2.44859883594119E-2</v>
      </c>
      <c r="L1348" s="61">
        <v>1.7168111989999999</v>
      </c>
      <c r="M1348" s="62">
        <v>7.5353897865448197E-3</v>
      </c>
      <c r="N1348" s="69">
        <v>0</v>
      </c>
      <c r="O1348" s="72">
        <v>0</v>
      </c>
      <c r="P1348" s="61">
        <v>1.5207105133000001</v>
      </c>
      <c r="Q1348" s="62">
        <v>3.2105889215243801E-2</v>
      </c>
      <c r="R1348" s="61">
        <v>0.96232940989999705</v>
      </c>
      <c r="S1348" s="62">
        <v>7.8378290409307303E-3</v>
      </c>
      <c r="T1348" s="61">
        <v>0</v>
      </c>
      <c r="U1348" s="62">
        <v>0</v>
      </c>
      <c r="V1348" s="69">
        <v>0</v>
      </c>
      <c r="W1348" s="72">
        <v>0</v>
      </c>
      <c r="X1348" s="61">
        <v>0</v>
      </c>
      <c r="Y1348" s="62">
        <v>0</v>
      </c>
    </row>
    <row r="1349" spans="1:25" customFormat="1" x14ac:dyDescent="0.3">
      <c r="A1349" s="58" t="s">
        <v>334</v>
      </c>
      <c r="B1349" s="59">
        <v>127.7818059141</v>
      </c>
      <c r="C1349" s="60">
        <v>0.104453935074271</v>
      </c>
      <c r="D1349" s="59">
        <v>28.024621467300001</v>
      </c>
      <c r="E1349" s="60">
        <v>8.8847185479315596E-2</v>
      </c>
      <c r="F1349" s="59">
        <v>12.5144855976</v>
      </c>
      <c r="G1349" s="60">
        <v>0.106689372218081</v>
      </c>
      <c r="H1349" s="59">
        <v>22.968698268499999</v>
      </c>
      <c r="I1349" s="60">
        <v>0.11955991497431601</v>
      </c>
      <c r="J1349" s="59">
        <v>15.697943649999999</v>
      </c>
      <c r="K1349" s="63">
        <v>0.26488614601817301</v>
      </c>
      <c r="L1349" s="59">
        <v>22.990166521300001</v>
      </c>
      <c r="M1349" s="60">
        <v>0.10090793099233999</v>
      </c>
      <c r="N1349" s="67">
        <v>0</v>
      </c>
      <c r="O1349" s="71">
        <v>0</v>
      </c>
      <c r="P1349" s="59">
        <v>3.3832200029999999</v>
      </c>
      <c r="Q1349" s="60">
        <v>7.1427984259412006E-2</v>
      </c>
      <c r="R1349" s="59">
        <v>20.1154510209</v>
      </c>
      <c r="S1349" s="63">
        <v>0.16383315791981601</v>
      </c>
      <c r="T1349" s="59">
        <v>0.58546749060000103</v>
      </c>
      <c r="U1349" s="60">
        <v>1.24692260436338E-2</v>
      </c>
      <c r="V1349" s="67">
        <v>0</v>
      </c>
      <c r="W1349" s="71">
        <v>0</v>
      </c>
      <c r="X1349" s="59">
        <v>1.5017518948999999</v>
      </c>
      <c r="Y1349" s="60">
        <v>3.6186266509382101E-2</v>
      </c>
    </row>
    <row r="1350" spans="1:25" customFormat="1" x14ac:dyDescent="0.3">
      <c r="A1350" s="58" t="s">
        <v>335</v>
      </c>
      <c r="B1350" s="61">
        <v>564.18428246489998</v>
      </c>
      <c r="C1350" s="62">
        <v>0.461186692338101</v>
      </c>
      <c r="D1350" s="61">
        <v>138.42030856260001</v>
      </c>
      <c r="E1350" s="62">
        <v>0.43883750020728801</v>
      </c>
      <c r="F1350" s="61">
        <v>64.302325892900001</v>
      </c>
      <c r="G1350" s="62">
        <v>0.54819470829800598</v>
      </c>
      <c r="H1350" s="61">
        <v>77.454005864599793</v>
      </c>
      <c r="I1350" s="62">
        <v>0.40317453986026502</v>
      </c>
      <c r="J1350" s="61">
        <v>22.801058870299901</v>
      </c>
      <c r="K1350" s="62">
        <v>0.384743680060747</v>
      </c>
      <c r="L1350" s="61">
        <v>114.0228452261</v>
      </c>
      <c r="M1350" s="62">
        <v>0.500466553252916</v>
      </c>
      <c r="N1350" s="69">
        <v>18.191032130100002</v>
      </c>
      <c r="O1350" s="72">
        <v>50.6557797537941</v>
      </c>
      <c r="P1350" s="61">
        <v>23.9302486194</v>
      </c>
      <c r="Q1350" s="62">
        <v>0.50522561943788502</v>
      </c>
      <c r="R1350" s="61">
        <v>50.525323956999998</v>
      </c>
      <c r="S1350" s="62">
        <v>0.41151070240465698</v>
      </c>
      <c r="T1350" s="61">
        <v>24.636046079700002</v>
      </c>
      <c r="U1350" s="62">
        <v>0.52469596061489299</v>
      </c>
      <c r="V1350" s="69">
        <v>11.8129161183</v>
      </c>
      <c r="W1350" s="72">
        <v>69.933361275269604</v>
      </c>
      <c r="X1350" s="61">
        <v>18.088171143899999</v>
      </c>
      <c r="Y1350" s="62">
        <v>0.435853208444971</v>
      </c>
    </row>
    <row r="1351" spans="1:25" customFormat="1" x14ac:dyDescent="0.3">
      <c r="A1351" s="58" t="s">
        <v>336</v>
      </c>
      <c r="B1351" s="59">
        <v>374.76278484480002</v>
      </c>
      <c r="C1351" s="60">
        <v>0.30634601942272599</v>
      </c>
      <c r="D1351" s="59">
        <v>102.96344811429999</v>
      </c>
      <c r="E1351" s="60">
        <v>0.32642769440705199</v>
      </c>
      <c r="F1351" s="59">
        <v>32.158792345099997</v>
      </c>
      <c r="G1351" s="60">
        <v>0.27416239683461902</v>
      </c>
      <c r="H1351" s="59">
        <v>65.487376141600095</v>
      </c>
      <c r="I1351" s="60">
        <v>0.34088414727963001</v>
      </c>
      <c r="J1351" s="59">
        <v>16.710095848000002</v>
      </c>
      <c r="K1351" s="60">
        <v>0.28196514062343397</v>
      </c>
      <c r="L1351" s="59">
        <v>69.075764680399899</v>
      </c>
      <c r="M1351" s="60">
        <v>0.30318582030082603</v>
      </c>
      <c r="N1351" s="67">
        <v>12.369132780999999</v>
      </c>
      <c r="O1351" s="71">
        <v>34.443788643691803</v>
      </c>
      <c r="P1351" s="59">
        <v>10.4656760456</v>
      </c>
      <c r="Q1351" s="60">
        <v>0.22095581818100901</v>
      </c>
      <c r="R1351" s="59">
        <v>35.760246201299999</v>
      </c>
      <c r="S1351" s="60">
        <v>0.291254422138577</v>
      </c>
      <c r="T1351" s="59">
        <v>15.200307034</v>
      </c>
      <c r="U1351" s="60">
        <v>0.32373456662015898</v>
      </c>
      <c r="V1351" s="67">
        <v>1.7994775558</v>
      </c>
      <c r="W1351" s="71">
        <v>10.6530439017974</v>
      </c>
      <c r="X1351" s="59">
        <v>12.772468097699999</v>
      </c>
      <c r="Y1351" s="60">
        <v>0.307765840772739</v>
      </c>
    </row>
    <row r="1352" spans="1:25" customFormat="1" x14ac:dyDescent="0.3">
      <c r="A1352" s="58" t="s">
        <v>337</v>
      </c>
      <c r="B1352" s="61">
        <v>138.49812655229999</v>
      </c>
      <c r="C1352" s="62">
        <v>0.113213882174488</v>
      </c>
      <c r="D1352" s="61">
        <v>37.422095133700097</v>
      </c>
      <c r="E1352" s="62">
        <v>0.118640240377483</v>
      </c>
      <c r="F1352" s="61">
        <v>8.3227299855000005</v>
      </c>
      <c r="G1352" s="62">
        <v>7.0953522649295095E-2</v>
      </c>
      <c r="H1352" s="61">
        <v>23.4637340825</v>
      </c>
      <c r="I1352" s="62">
        <v>0.122136745369282</v>
      </c>
      <c r="J1352" s="61">
        <v>1.9039753317000001</v>
      </c>
      <c r="K1352" s="62">
        <v>3.2127563900873402E-2</v>
      </c>
      <c r="L1352" s="61">
        <v>19.603660477199998</v>
      </c>
      <c r="M1352" s="62">
        <v>8.6043953478885299E-2</v>
      </c>
      <c r="N1352" s="69">
        <v>5.3509043064999897</v>
      </c>
      <c r="O1352" s="72">
        <v>14.9004316025141</v>
      </c>
      <c r="P1352" s="61">
        <v>8.0656142223000096</v>
      </c>
      <c r="Q1352" s="62">
        <v>0.17028468890644999</v>
      </c>
      <c r="R1352" s="61">
        <v>15.416746409</v>
      </c>
      <c r="S1352" s="62">
        <v>0.12556388849601999</v>
      </c>
      <c r="T1352" s="61">
        <v>6.5311729938000003</v>
      </c>
      <c r="U1352" s="62">
        <v>0.13910024672131399</v>
      </c>
      <c r="V1352" s="69">
        <v>3.2792813475</v>
      </c>
      <c r="W1352" s="72">
        <v>19.413594822933</v>
      </c>
      <c r="X1352" s="61">
        <v>9.1382122625999997</v>
      </c>
      <c r="Y1352" s="63">
        <v>0.220194684272908</v>
      </c>
    </row>
    <row r="1353" spans="1:25" customFormat="1" x14ac:dyDescent="0.3">
      <c r="A1353" s="58" t="s">
        <v>310</v>
      </c>
      <c r="B1353" s="59">
        <v>18.104661431699999</v>
      </c>
      <c r="C1353" s="60">
        <v>1.4799470990414201E-2</v>
      </c>
      <c r="D1353" s="59">
        <v>8.59450407070001</v>
      </c>
      <c r="E1353" s="60">
        <v>2.7247379528862001E-2</v>
      </c>
      <c r="F1353" s="59">
        <v>0</v>
      </c>
      <c r="G1353" s="60">
        <v>0</v>
      </c>
      <c r="H1353" s="59">
        <v>2.7365453184000001</v>
      </c>
      <c r="I1353" s="60">
        <v>1.4244652516506501E-2</v>
      </c>
      <c r="J1353" s="59">
        <v>2.1499111180999999</v>
      </c>
      <c r="K1353" s="60">
        <v>3.6277469396772198E-2</v>
      </c>
      <c r="L1353" s="59">
        <v>2.1406610012999998</v>
      </c>
      <c r="M1353" s="60">
        <v>9.3957419750328799E-3</v>
      </c>
      <c r="N1353" s="67">
        <v>0</v>
      </c>
      <c r="O1353" s="71">
        <v>0</v>
      </c>
      <c r="P1353" s="59">
        <v>1.5207105133000001</v>
      </c>
      <c r="Q1353" s="60">
        <v>3.2105889215243801E-2</v>
      </c>
      <c r="R1353" s="59">
        <v>0.96232940989999705</v>
      </c>
      <c r="S1353" s="60">
        <v>7.8378290409307303E-3</v>
      </c>
      <c r="T1353" s="59">
        <v>0</v>
      </c>
      <c r="U1353" s="60">
        <v>0</v>
      </c>
      <c r="V1353" s="67">
        <v>0</v>
      </c>
      <c r="W1353" s="71">
        <v>0</v>
      </c>
      <c r="X1353" s="59">
        <v>0</v>
      </c>
      <c r="Y1353" s="60">
        <v>0</v>
      </c>
    </row>
    <row r="1354" spans="1:25" customFormat="1" x14ac:dyDescent="0.3">
      <c r="A1354" s="58" t="s">
        <v>311</v>
      </c>
      <c r="B1354" s="61">
        <v>938.94706730970199</v>
      </c>
      <c r="C1354" s="62">
        <v>0.76753271176082705</v>
      </c>
      <c r="D1354" s="61">
        <v>241.38375667689999</v>
      </c>
      <c r="E1354" s="62">
        <v>0.76526519461433895</v>
      </c>
      <c r="F1354" s="61">
        <v>96.461118237999798</v>
      </c>
      <c r="G1354" s="62">
        <v>0.82235710513262394</v>
      </c>
      <c r="H1354" s="61">
        <v>142.9413820062</v>
      </c>
      <c r="I1354" s="62">
        <v>0.74405868713989498</v>
      </c>
      <c r="J1354" s="61">
        <v>39.511154718299899</v>
      </c>
      <c r="K1354" s="62">
        <v>0.66670882068418102</v>
      </c>
      <c r="L1354" s="61">
        <v>183.0986099065</v>
      </c>
      <c r="M1354" s="62">
        <v>0.80365237355374197</v>
      </c>
      <c r="N1354" s="69">
        <v>30.5601649110999</v>
      </c>
      <c r="O1354" s="72">
        <v>85.099568397485797</v>
      </c>
      <c r="P1354" s="61">
        <v>34.395924665000003</v>
      </c>
      <c r="Q1354" s="62">
        <v>0.72618143761889398</v>
      </c>
      <c r="R1354" s="61">
        <v>86.285570158299706</v>
      </c>
      <c r="S1354" s="62">
        <v>0.70276512454323303</v>
      </c>
      <c r="T1354" s="61">
        <v>39.836353113700099</v>
      </c>
      <c r="U1354" s="62">
        <v>0.84843052723505197</v>
      </c>
      <c r="V1354" s="69">
        <v>13.6123936741</v>
      </c>
      <c r="W1354" s="72">
        <v>80.586405177066993</v>
      </c>
      <c r="X1354" s="61">
        <v>30.860639241599898</v>
      </c>
      <c r="Y1354" s="62">
        <v>0.74361904921771005</v>
      </c>
    </row>
    <row r="1355" spans="1:25" customFormat="1" x14ac:dyDescent="0.3">
      <c r="A1355" s="65" t="s">
        <v>1</v>
      </c>
    </row>
    <row r="1356" spans="1:25" customFormat="1" x14ac:dyDescent="0.3">
      <c r="A1356" s="65" t="s">
        <v>1</v>
      </c>
    </row>
    <row r="1357" spans="1:25" customFormat="1" x14ac:dyDescent="0.3">
      <c r="A1357" s="53" t="s">
        <v>466</v>
      </c>
    </row>
    <row r="1358" spans="1:25" customFormat="1" x14ac:dyDescent="0.3">
      <c r="A1358" s="54" t="s">
        <v>1</v>
      </c>
    </row>
    <row r="1359" spans="1:25" customFormat="1" ht="25.5" customHeight="1" x14ac:dyDescent="0.3">
      <c r="A1359" s="114" t="s">
        <v>1</v>
      </c>
      <c r="B1359" s="113" t="s">
        <v>502</v>
      </c>
      <c r="C1359" s="113" t="s">
        <v>1</v>
      </c>
      <c r="D1359" s="113" t="s">
        <v>53</v>
      </c>
      <c r="E1359" s="113" t="s">
        <v>1</v>
      </c>
      <c r="F1359" s="113" t="s">
        <v>54</v>
      </c>
      <c r="G1359" s="113" t="s">
        <v>1</v>
      </c>
      <c r="H1359" s="116" t="s">
        <v>55</v>
      </c>
      <c r="I1359" s="116" t="s">
        <v>1</v>
      </c>
      <c r="J1359" s="116" t="s">
        <v>56</v>
      </c>
      <c r="K1359" s="116" t="s">
        <v>1</v>
      </c>
      <c r="L1359" s="116" t="s">
        <v>57</v>
      </c>
      <c r="M1359" s="116" t="s">
        <v>1</v>
      </c>
      <c r="N1359" s="116" t="s">
        <v>58</v>
      </c>
      <c r="O1359" s="116" t="s">
        <v>1</v>
      </c>
      <c r="P1359" s="116" t="s">
        <v>59</v>
      </c>
      <c r="Q1359" s="116" t="s">
        <v>1</v>
      </c>
      <c r="R1359" s="116" t="s">
        <v>60</v>
      </c>
      <c r="S1359" s="116" t="s">
        <v>1</v>
      </c>
      <c r="T1359" s="113" t="s">
        <v>61</v>
      </c>
      <c r="U1359" s="113" t="s">
        <v>1</v>
      </c>
      <c r="V1359" s="113" t="s">
        <v>62</v>
      </c>
      <c r="W1359" s="113" t="s">
        <v>1</v>
      </c>
      <c r="X1359" s="113" t="s">
        <v>63</v>
      </c>
      <c r="Y1359" s="113" t="s">
        <v>1</v>
      </c>
    </row>
    <row r="1360" spans="1:25" customFormat="1" x14ac:dyDescent="0.3">
      <c r="A1360" s="115" t="s">
        <v>1</v>
      </c>
      <c r="B1360" s="55" t="s">
        <v>14</v>
      </c>
      <c r="C1360" s="55" t="s">
        <v>15</v>
      </c>
      <c r="D1360" s="55" t="s">
        <v>14</v>
      </c>
      <c r="E1360" s="55" t="s">
        <v>15</v>
      </c>
      <c r="F1360" s="55" t="s">
        <v>14</v>
      </c>
      <c r="G1360" s="55" t="s">
        <v>15</v>
      </c>
      <c r="H1360" s="55" t="s">
        <v>14</v>
      </c>
      <c r="I1360" s="55" t="s">
        <v>15</v>
      </c>
      <c r="J1360" s="55" t="s">
        <v>14</v>
      </c>
      <c r="K1360" s="55" t="s">
        <v>15</v>
      </c>
      <c r="L1360" s="55" t="s">
        <v>14</v>
      </c>
      <c r="M1360" s="55" t="s">
        <v>15</v>
      </c>
      <c r="N1360" s="55" t="s">
        <v>14</v>
      </c>
      <c r="O1360" s="55" t="s">
        <v>15</v>
      </c>
      <c r="P1360" s="55" t="s">
        <v>14</v>
      </c>
      <c r="Q1360" s="55" t="s">
        <v>15</v>
      </c>
      <c r="R1360" s="55" t="s">
        <v>14</v>
      </c>
      <c r="S1360" s="55" t="s">
        <v>15</v>
      </c>
      <c r="T1360" s="55" t="s">
        <v>14</v>
      </c>
      <c r="U1360" s="55" t="s">
        <v>15</v>
      </c>
      <c r="V1360" s="55" t="s">
        <v>14</v>
      </c>
      <c r="W1360" s="55" t="s">
        <v>15</v>
      </c>
      <c r="X1360" s="55" t="s">
        <v>14</v>
      </c>
      <c r="Y1360" s="55" t="s">
        <v>15</v>
      </c>
    </row>
    <row r="1361" spans="1:25" customFormat="1" x14ac:dyDescent="0.3">
      <c r="A1361" s="56" t="s">
        <v>16</v>
      </c>
      <c r="B1361" s="57">
        <v>1223.3316612077999</v>
      </c>
      <c r="C1361" s="57">
        <v>1223.3316612077999</v>
      </c>
      <c r="D1361" s="57">
        <v>315.42497734860001</v>
      </c>
      <c r="E1361" s="57">
        <v>315.42497734860001</v>
      </c>
      <c r="F1361" s="57">
        <v>117.2983338211</v>
      </c>
      <c r="G1361" s="57">
        <v>117.2983338211</v>
      </c>
      <c r="H1361" s="57">
        <v>192.11035967559999</v>
      </c>
      <c r="I1361" s="57">
        <v>192.11035967559999</v>
      </c>
      <c r="J1361" s="57">
        <v>59.262984818100001</v>
      </c>
      <c r="K1361" s="57">
        <v>59.262984818100001</v>
      </c>
      <c r="L1361" s="57">
        <v>227.8330979063</v>
      </c>
      <c r="M1361" s="57">
        <v>227.8330979063</v>
      </c>
      <c r="N1361" s="57">
        <v>35.911069217600001</v>
      </c>
      <c r="O1361" s="57">
        <v>35.911069217600001</v>
      </c>
      <c r="P1361" s="57">
        <v>47.365469403600002</v>
      </c>
      <c r="Q1361" s="57">
        <v>47.365469403600002</v>
      </c>
      <c r="R1361" s="57">
        <v>122.78009699810001</v>
      </c>
      <c r="S1361" s="57">
        <v>122.78009699810001</v>
      </c>
      <c r="T1361" s="57">
        <v>46.952993598100001</v>
      </c>
      <c r="U1361" s="57">
        <v>46.952993598100001</v>
      </c>
      <c r="V1361" s="57">
        <v>16.891675021600001</v>
      </c>
      <c r="W1361" s="57">
        <v>16.891675021600001</v>
      </c>
      <c r="X1361" s="57">
        <v>41.500603399100001</v>
      </c>
      <c r="Y1361" s="57">
        <v>41.500603399100001</v>
      </c>
    </row>
    <row r="1362" spans="1:25" customFormat="1" x14ac:dyDescent="0.3">
      <c r="A1362" s="58" t="s">
        <v>332</v>
      </c>
      <c r="B1362" s="59">
        <v>0.2412093257</v>
      </c>
      <c r="C1362" s="60">
        <v>1.9717410523148999E-4</v>
      </c>
      <c r="D1362" s="59">
        <v>0.2412093257</v>
      </c>
      <c r="E1362" s="60">
        <v>7.6471219155679405E-4</v>
      </c>
      <c r="F1362" s="59">
        <v>0</v>
      </c>
      <c r="G1362" s="60">
        <v>0</v>
      </c>
      <c r="H1362" s="59">
        <v>0</v>
      </c>
      <c r="I1362" s="60">
        <v>0</v>
      </c>
      <c r="J1362" s="59">
        <v>0</v>
      </c>
      <c r="K1362" s="60">
        <v>0</v>
      </c>
      <c r="L1362" s="59">
        <v>0</v>
      </c>
      <c r="M1362" s="60">
        <v>0</v>
      </c>
      <c r="N1362" s="67">
        <v>0</v>
      </c>
      <c r="O1362" s="71">
        <v>0</v>
      </c>
      <c r="P1362" s="59">
        <v>0</v>
      </c>
      <c r="Q1362" s="60">
        <v>0</v>
      </c>
      <c r="R1362" s="59">
        <v>0</v>
      </c>
      <c r="S1362" s="60">
        <v>0</v>
      </c>
      <c r="T1362" s="59">
        <v>0</v>
      </c>
      <c r="U1362" s="60">
        <v>0</v>
      </c>
      <c r="V1362" s="67">
        <v>0</v>
      </c>
      <c r="W1362" s="71">
        <v>0</v>
      </c>
      <c r="X1362" s="59">
        <v>0</v>
      </c>
      <c r="Y1362" s="60">
        <v>0</v>
      </c>
    </row>
    <row r="1363" spans="1:25" customFormat="1" x14ac:dyDescent="0.3">
      <c r="A1363" s="58" t="s">
        <v>333</v>
      </c>
      <c r="B1363" s="61">
        <v>3.4791606502999999</v>
      </c>
      <c r="C1363" s="62">
        <v>2.8440044189365701E-3</v>
      </c>
      <c r="D1363" s="61">
        <v>0.52796713739999901</v>
      </c>
      <c r="E1363" s="62">
        <v>1.6738279315670799E-3</v>
      </c>
      <c r="F1363" s="61">
        <v>0.45783801540000002</v>
      </c>
      <c r="G1363" s="62">
        <v>3.9031928287939798E-3</v>
      </c>
      <c r="H1363" s="61">
        <v>2.0695056952000002</v>
      </c>
      <c r="I1363" s="62">
        <v>1.0772483580243099E-2</v>
      </c>
      <c r="J1363" s="61">
        <v>0</v>
      </c>
      <c r="K1363" s="62">
        <v>0</v>
      </c>
      <c r="L1363" s="61">
        <v>0.42384980230000002</v>
      </c>
      <c r="M1363" s="62">
        <v>1.86035218848806E-3</v>
      </c>
      <c r="N1363" s="69">
        <v>0</v>
      </c>
      <c r="O1363" s="72">
        <v>0</v>
      </c>
      <c r="P1363" s="61">
        <v>0</v>
      </c>
      <c r="Q1363" s="62">
        <v>0</v>
      </c>
      <c r="R1363" s="61">
        <v>0</v>
      </c>
      <c r="S1363" s="62">
        <v>0</v>
      </c>
      <c r="T1363" s="61">
        <v>0</v>
      </c>
      <c r="U1363" s="62">
        <v>0</v>
      </c>
      <c r="V1363" s="69">
        <v>0</v>
      </c>
      <c r="W1363" s="72">
        <v>0</v>
      </c>
      <c r="X1363" s="61">
        <v>0</v>
      </c>
      <c r="Y1363" s="62">
        <v>0</v>
      </c>
    </row>
    <row r="1364" spans="1:25" customFormat="1" x14ac:dyDescent="0.3">
      <c r="A1364" s="58" t="s">
        <v>334</v>
      </c>
      <c r="B1364" s="59">
        <v>91.412112573499797</v>
      </c>
      <c r="C1364" s="60">
        <v>7.4723899881123407E-2</v>
      </c>
      <c r="D1364" s="59">
        <v>19.739795690200001</v>
      </c>
      <c r="E1364" s="60">
        <v>6.2581587089674401E-2</v>
      </c>
      <c r="F1364" s="59">
        <v>15.198368500999999</v>
      </c>
      <c r="G1364" s="60">
        <v>0.12957019938731701</v>
      </c>
      <c r="H1364" s="59">
        <v>6.94857450130002</v>
      </c>
      <c r="I1364" s="60">
        <v>3.6169702211965298E-2</v>
      </c>
      <c r="J1364" s="59">
        <v>9.6029520664000003</v>
      </c>
      <c r="K1364" s="63">
        <v>0.16203962888259901</v>
      </c>
      <c r="L1364" s="59">
        <v>6.5419469852000196</v>
      </c>
      <c r="M1364" s="64">
        <v>2.8713769181554501E-2</v>
      </c>
      <c r="N1364" s="67">
        <v>0</v>
      </c>
      <c r="O1364" s="71">
        <v>0</v>
      </c>
      <c r="P1364" s="59">
        <v>4.7991094081999996</v>
      </c>
      <c r="Q1364" s="60">
        <v>0.10132084551526099</v>
      </c>
      <c r="R1364" s="59">
        <v>15.6427902398</v>
      </c>
      <c r="S1364" s="63">
        <v>0.12740493469427799</v>
      </c>
      <c r="T1364" s="59">
        <v>5.91022787909999</v>
      </c>
      <c r="U1364" s="60">
        <v>0.12587542191003501</v>
      </c>
      <c r="V1364" s="67">
        <v>5.6085752758999998</v>
      </c>
      <c r="W1364" s="68">
        <v>33.203191919854703</v>
      </c>
      <c r="X1364" s="59">
        <v>1.4197720264</v>
      </c>
      <c r="Y1364" s="60">
        <v>3.4210876712958603E-2</v>
      </c>
    </row>
    <row r="1365" spans="1:25" customFormat="1" x14ac:dyDescent="0.3">
      <c r="A1365" s="58" t="s">
        <v>335</v>
      </c>
      <c r="B1365" s="61">
        <v>413.9356020052</v>
      </c>
      <c r="C1365" s="62">
        <v>0.338367439616923</v>
      </c>
      <c r="D1365" s="61">
        <v>127.92164288310001</v>
      </c>
      <c r="E1365" s="63">
        <v>0.40555330766251901</v>
      </c>
      <c r="F1365" s="61">
        <v>48.686725252099997</v>
      </c>
      <c r="G1365" s="62">
        <v>0.41506749214661098</v>
      </c>
      <c r="H1365" s="61">
        <v>67.822571830500195</v>
      </c>
      <c r="I1365" s="62">
        <v>0.35303963797176802</v>
      </c>
      <c r="J1365" s="61">
        <v>24.279044078999998</v>
      </c>
      <c r="K1365" s="62">
        <v>0.40968311254523099</v>
      </c>
      <c r="L1365" s="61">
        <v>51.846492734200197</v>
      </c>
      <c r="M1365" s="64">
        <v>0.22756348050678199</v>
      </c>
      <c r="N1365" s="69">
        <v>13.539689343899999</v>
      </c>
      <c r="O1365" s="72">
        <v>37.703386835567102</v>
      </c>
      <c r="P1365" s="61">
        <v>14.820895585900001</v>
      </c>
      <c r="Q1365" s="62">
        <v>0.31290507140574297</v>
      </c>
      <c r="R1365" s="61">
        <v>41.068849747800002</v>
      </c>
      <c r="S1365" s="62">
        <v>0.33449110036487001</v>
      </c>
      <c r="T1365" s="61">
        <v>14.9040735717</v>
      </c>
      <c r="U1365" s="62">
        <v>0.31742541698774901</v>
      </c>
      <c r="V1365" s="69">
        <v>1.8554046210999999</v>
      </c>
      <c r="W1365" s="72">
        <v>10.9841363791775</v>
      </c>
      <c r="X1365" s="61">
        <v>7.1902123558999902</v>
      </c>
      <c r="Y1365" s="64">
        <v>0.173255609966768</v>
      </c>
    </row>
    <row r="1366" spans="1:25" customFormat="1" x14ac:dyDescent="0.3">
      <c r="A1366" s="58" t="s">
        <v>336</v>
      </c>
      <c r="B1366" s="59">
        <v>584.93255501500005</v>
      </c>
      <c r="C1366" s="60">
        <v>0.47814715629733101</v>
      </c>
      <c r="D1366" s="59">
        <v>121.0966120217</v>
      </c>
      <c r="E1366" s="64">
        <v>0.38391573501760801</v>
      </c>
      <c r="F1366" s="59">
        <v>43.915812498400001</v>
      </c>
      <c r="G1366" s="60">
        <v>0.37439417140723502</v>
      </c>
      <c r="H1366" s="59">
        <v>109.2927247794</v>
      </c>
      <c r="I1366" s="63">
        <v>0.56890594012708695</v>
      </c>
      <c r="J1366" s="59">
        <v>23.511085348000002</v>
      </c>
      <c r="K1366" s="60">
        <v>0.39672462364432398</v>
      </c>
      <c r="L1366" s="59">
        <v>159.37591642850001</v>
      </c>
      <c r="M1366" s="63">
        <v>0.69952925142617295</v>
      </c>
      <c r="N1366" s="67">
        <v>21.534471005</v>
      </c>
      <c r="O1366" s="71">
        <v>59.966109264287702</v>
      </c>
      <c r="P1366" s="59">
        <v>18.418590398399999</v>
      </c>
      <c r="Q1366" s="60">
        <v>0.38886113935566902</v>
      </c>
      <c r="R1366" s="59">
        <v>52.835983605599999</v>
      </c>
      <c r="S1366" s="60">
        <v>0.43033019925385502</v>
      </c>
      <c r="T1366" s="59">
        <v>4.33413177919999</v>
      </c>
      <c r="U1366" s="64">
        <v>9.2307890233763207E-2</v>
      </c>
      <c r="V1366" s="67">
        <v>4.4273198783999996</v>
      </c>
      <c r="W1366" s="71">
        <v>26.2100701839138</v>
      </c>
      <c r="X1366" s="59">
        <v>26.189907272400099</v>
      </c>
      <c r="Y1366" s="60">
        <v>0.63107292731478604</v>
      </c>
    </row>
    <row r="1367" spans="1:25" customFormat="1" x14ac:dyDescent="0.3">
      <c r="A1367" s="58" t="s">
        <v>337</v>
      </c>
      <c r="B1367" s="61">
        <v>129.3310216381</v>
      </c>
      <c r="C1367" s="62">
        <v>0.105720325680454</v>
      </c>
      <c r="D1367" s="61">
        <v>45.897750290500099</v>
      </c>
      <c r="E1367" s="63">
        <v>0.145510830107075</v>
      </c>
      <c r="F1367" s="61">
        <v>9.0395895542000009</v>
      </c>
      <c r="G1367" s="62">
        <v>7.7064944230042703E-2</v>
      </c>
      <c r="H1367" s="61">
        <v>5.9769828691999898</v>
      </c>
      <c r="I1367" s="64">
        <v>3.1112236108936601E-2</v>
      </c>
      <c r="J1367" s="61">
        <v>1.8699033247000001</v>
      </c>
      <c r="K1367" s="62">
        <v>3.1552634927846199E-2</v>
      </c>
      <c r="L1367" s="61">
        <v>9.6448919561000093</v>
      </c>
      <c r="M1367" s="64">
        <v>4.2333146697002798E-2</v>
      </c>
      <c r="N1367" s="69">
        <v>0.83690886870000003</v>
      </c>
      <c r="O1367" s="72">
        <v>2.3305039001451702</v>
      </c>
      <c r="P1367" s="61">
        <v>9.3268740110999993</v>
      </c>
      <c r="Q1367" s="62">
        <v>0.19691294372332599</v>
      </c>
      <c r="R1367" s="61">
        <v>13.2324734049</v>
      </c>
      <c r="S1367" s="62">
        <v>0.10777376568699699</v>
      </c>
      <c r="T1367" s="61">
        <v>21.804560368099899</v>
      </c>
      <c r="U1367" s="63">
        <v>0.464391270868453</v>
      </c>
      <c r="V1367" s="69">
        <v>5.0003752462</v>
      </c>
      <c r="W1367" s="68">
        <v>29.602601517054001</v>
      </c>
      <c r="X1367" s="61">
        <v>6.7007117444000004</v>
      </c>
      <c r="Y1367" s="62">
        <v>0.16146058600548699</v>
      </c>
    </row>
    <row r="1368" spans="1:25" customFormat="1" x14ac:dyDescent="0.3">
      <c r="A1368" s="58" t="s">
        <v>310</v>
      </c>
      <c r="B1368" s="59">
        <v>3.7203699760000002</v>
      </c>
      <c r="C1368" s="60">
        <v>3.0411785241680599E-3</v>
      </c>
      <c r="D1368" s="59">
        <v>0.76917646310000098</v>
      </c>
      <c r="E1368" s="60">
        <v>2.4385401231238699E-3</v>
      </c>
      <c r="F1368" s="59">
        <v>0.45783801540000002</v>
      </c>
      <c r="G1368" s="60">
        <v>3.9031928287939798E-3</v>
      </c>
      <c r="H1368" s="59">
        <v>2.0695056952000002</v>
      </c>
      <c r="I1368" s="60">
        <v>1.0772483580243099E-2</v>
      </c>
      <c r="J1368" s="59">
        <v>0</v>
      </c>
      <c r="K1368" s="60">
        <v>0</v>
      </c>
      <c r="L1368" s="59">
        <v>0.42384980230000002</v>
      </c>
      <c r="M1368" s="60">
        <v>1.86035218848806E-3</v>
      </c>
      <c r="N1368" s="67">
        <v>0</v>
      </c>
      <c r="O1368" s="71">
        <v>0</v>
      </c>
      <c r="P1368" s="59">
        <v>0</v>
      </c>
      <c r="Q1368" s="60">
        <v>0</v>
      </c>
      <c r="R1368" s="59">
        <v>0</v>
      </c>
      <c r="S1368" s="60">
        <v>0</v>
      </c>
      <c r="T1368" s="59">
        <v>0</v>
      </c>
      <c r="U1368" s="60">
        <v>0</v>
      </c>
      <c r="V1368" s="67">
        <v>0</v>
      </c>
      <c r="W1368" s="71">
        <v>0</v>
      </c>
      <c r="X1368" s="59">
        <v>0</v>
      </c>
      <c r="Y1368" s="60">
        <v>0</v>
      </c>
    </row>
    <row r="1369" spans="1:25" customFormat="1" x14ac:dyDescent="0.3">
      <c r="A1369" s="58" t="s">
        <v>311</v>
      </c>
      <c r="B1369" s="61">
        <v>998.86815702020397</v>
      </c>
      <c r="C1369" s="62">
        <v>0.81651459591425402</v>
      </c>
      <c r="D1369" s="61">
        <v>249.01825490479999</v>
      </c>
      <c r="E1369" s="62">
        <v>0.78946904268012696</v>
      </c>
      <c r="F1369" s="61">
        <v>92.602537750500304</v>
      </c>
      <c r="G1369" s="62">
        <v>0.78946166355384595</v>
      </c>
      <c r="H1369" s="61">
        <v>177.11529660990001</v>
      </c>
      <c r="I1369" s="63">
        <v>0.92194557809885502</v>
      </c>
      <c r="J1369" s="61">
        <v>47.790129427000103</v>
      </c>
      <c r="K1369" s="62">
        <v>0.80640773618955497</v>
      </c>
      <c r="L1369" s="61">
        <v>211.22240916269999</v>
      </c>
      <c r="M1369" s="63">
        <v>0.92709273193295405</v>
      </c>
      <c r="N1369" s="69">
        <v>35.074160348900001</v>
      </c>
      <c r="O1369" s="68">
        <v>97.669496099854797</v>
      </c>
      <c r="P1369" s="61">
        <v>33.239485984299897</v>
      </c>
      <c r="Q1369" s="62">
        <v>0.70176621076141299</v>
      </c>
      <c r="R1369" s="61">
        <v>93.904833353400207</v>
      </c>
      <c r="S1369" s="62">
        <v>0.76482129961872503</v>
      </c>
      <c r="T1369" s="61">
        <v>19.2382053509</v>
      </c>
      <c r="U1369" s="64">
        <v>0.40973330722151202</v>
      </c>
      <c r="V1369" s="69">
        <v>6.2827244995000298</v>
      </c>
      <c r="W1369" s="70">
        <v>37.194206563091299</v>
      </c>
      <c r="X1369" s="61">
        <v>33.380119628300001</v>
      </c>
      <c r="Y1369" s="62">
        <v>0.80432853728155396</v>
      </c>
    </row>
    <row r="1370" spans="1:25" customFormat="1" x14ac:dyDescent="0.3">
      <c r="A1370" s="65" t="s">
        <v>1</v>
      </c>
    </row>
    <row r="1371" spans="1:25" customFormat="1" x14ac:dyDescent="0.3">
      <c r="A1371" s="65" t="s">
        <v>1</v>
      </c>
    </row>
    <row r="1372" spans="1:25" customFormat="1" x14ac:dyDescent="0.3">
      <c r="A1372" s="53" t="s">
        <v>467</v>
      </c>
    </row>
    <row r="1373" spans="1:25" customFormat="1" x14ac:dyDescent="0.3">
      <c r="A1373" s="54" t="s">
        <v>1</v>
      </c>
    </row>
    <row r="1374" spans="1:25" customFormat="1" ht="25.5" customHeight="1" x14ac:dyDescent="0.3">
      <c r="A1374" s="114" t="s">
        <v>1</v>
      </c>
      <c r="B1374" s="113" t="s">
        <v>502</v>
      </c>
      <c r="C1374" s="113" t="s">
        <v>1</v>
      </c>
      <c r="D1374" s="113" t="s">
        <v>53</v>
      </c>
      <c r="E1374" s="113" t="s">
        <v>1</v>
      </c>
      <c r="F1374" s="113" t="s">
        <v>54</v>
      </c>
      <c r="G1374" s="113" t="s">
        <v>1</v>
      </c>
      <c r="H1374" s="116" t="s">
        <v>55</v>
      </c>
      <c r="I1374" s="116" t="s">
        <v>1</v>
      </c>
      <c r="J1374" s="116" t="s">
        <v>56</v>
      </c>
      <c r="K1374" s="116" t="s">
        <v>1</v>
      </c>
      <c r="L1374" s="116" t="s">
        <v>57</v>
      </c>
      <c r="M1374" s="116" t="s">
        <v>1</v>
      </c>
      <c r="N1374" s="116" t="s">
        <v>58</v>
      </c>
      <c r="O1374" s="116" t="s">
        <v>1</v>
      </c>
      <c r="P1374" s="116" t="s">
        <v>59</v>
      </c>
      <c r="Q1374" s="116" t="s">
        <v>1</v>
      </c>
      <c r="R1374" s="116" t="s">
        <v>60</v>
      </c>
      <c r="S1374" s="116" t="s">
        <v>1</v>
      </c>
      <c r="T1374" s="113" t="s">
        <v>61</v>
      </c>
      <c r="U1374" s="113" t="s">
        <v>1</v>
      </c>
      <c r="V1374" s="113" t="s">
        <v>62</v>
      </c>
      <c r="W1374" s="113" t="s">
        <v>1</v>
      </c>
      <c r="X1374" s="113" t="s">
        <v>63</v>
      </c>
      <c r="Y1374" s="113" t="s">
        <v>1</v>
      </c>
    </row>
    <row r="1375" spans="1:25" customFormat="1" x14ac:dyDescent="0.3">
      <c r="A1375" s="115" t="s">
        <v>1</v>
      </c>
      <c r="B1375" s="55" t="s">
        <v>14</v>
      </c>
      <c r="C1375" s="55" t="s">
        <v>15</v>
      </c>
      <c r="D1375" s="55" t="s">
        <v>14</v>
      </c>
      <c r="E1375" s="55" t="s">
        <v>15</v>
      </c>
      <c r="F1375" s="55" t="s">
        <v>14</v>
      </c>
      <c r="G1375" s="55" t="s">
        <v>15</v>
      </c>
      <c r="H1375" s="55" t="s">
        <v>14</v>
      </c>
      <c r="I1375" s="55" t="s">
        <v>15</v>
      </c>
      <c r="J1375" s="55" t="s">
        <v>14</v>
      </c>
      <c r="K1375" s="55" t="s">
        <v>15</v>
      </c>
      <c r="L1375" s="55" t="s">
        <v>14</v>
      </c>
      <c r="M1375" s="55" t="s">
        <v>15</v>
      </c>
      <c r="N1375" s="55" t="s">
        <v>14</v>
      </c>
      <c r="O1375" s="55" t="s">
        <v>15</v>
      </c>
      <c r="P1375" s="55" t="s">
        <v>14</v>
      </c>
      <c r="Q1375" s="55" t="s">
        <v>15</v>
      </c>
      <c r="R1375" s="55" t="s">
        <v>14</v>
      </c>
      <c r="S1375" s="55" t="s">
        <v>15</v>
      </c>
      <c r="T1375" s="55" t="s">
        <v>14</v>
      </c>
      <c r="U1375" s="55" t="s">
        <v>15</v>
      </c>
      <c r="V1375" s="55" t="s">
        <v>14</v>
      </c>
      <c r="W1375" s="55" t="s">
        <v>15</v>
      </c>
      <c r="X1375" s="55" t="s">
        <v>14</v>
      </c>
      <c r="Y1375" s="55" t="s">
        <v>15</v>
      </c>
    </row>
    <row r="1376" spans="1:25" customFormat="1" x14ac:dyDescent="0.3">
      <c r="A1376" s="56" t="s">
        <v>16</v>
      </c>
      <c r="B1376" s="57">
        <v>1223.3316612077999</v>
      </c>
      <c r="C1376" s="57">
        <v>1223.3316612077999</v>
      </c>
      <c r="D1376" s="57">
        <v>315.42497734860001</v>
      </c>
      <c r="E1376" s="57">
        <v>315.42497734860001</v>
      </c>
      <c r="F1376" s="57">
        <v>117.2983338211</v>
      </c>
      <c r="G1376" s="57">
        <v>117.2983338211</v>
      </c>
      <c r="H1376" s="57">
        <v>192.11035967559999</v>
      </c>
      <c r="I1376" s="57">
        <v>192.11035967559999</v>
      </c>
      <c r="J1376" s="57">
        <v>59.262984818100001</v>
      </c>
      <c r="K1376" s="57">
        <v>59.262984818100001</v>
      </c>
      <c r="L1376" s="57">
        <v>227.8330979063</v>
      </c>
      <c r="M1376" s="57">
        <v>227.8330979063</v>
      </c>
      <c r="N1376" s="57">
        <v>35.911069217600001</v>
      </c>
      <c r="O1376" s="57">
        <v>35.911069217600001</v>
      </c>
      <c r="P1376" s="57">
        <v>47.365469403600002</v>
      </c>
      <c r="Q1376" s="57">
        <v>47.365469403600002</v>
      </c>
      <c r="R1376" s="57">
        <v>122.78009699810001</v>
      </c>
      <c r="S1376" s="57">
        <v>122.78009699810001</v>
      </c>
      <c r="T1376" s="57">
        <v>46.952993598100001</v>
      </c>
      <c r="U1376" s="57">
        <v>46.952993598100001</v>
      </c>
      <c r="V1376" s="57">
        <v>16.891675021600001</v>
      </c>
      <c r="W1376" s="57">
        <v>16.891675021600001</v>
      </c>
      <c r="X1376" s="57">
        <v>41.500603399100001</v>
      </c>
      <c r="Y1376" s="57">
        <v>41.500603399100001</v>
      </c>
    </row>
    <row r="1377" spans="1:25" customFormat="1" x14ac:dyDescent="0.3">
      <c r="A1377" s="58" t="s">
        <v>332</v>
      </c>
      <c r="B1377" s="59">
        <v>0.42384980230000002</v>
      </c>
      <c r="C1377" s="60">
        <v>3.4647170161649499E-4</v>
      </c>
      <c r="D1377" s="59">
        <v>0</v>
      </c>
      <c r="E1377" s="60">
        <v>0</v>
      </c>
      <c r="F1377" s="59">
        <v>0</v>
      </c>
      <c r="G1377" s="60">
        <v>0</v>
      </c>
      <c r="H1377" s="59">
        <v>0</v>
      </c>
      <c r="I1377" s="60">
        <v>0</v>
      </c>
      <c r="J1377" s="59">
        <v>0</v>
      </c>
      <c r="K1377" s="60">
        <v>0</v>
      </c>
      <c r="L1377" s="59">
        <v>0.42384980230000002</v>
      </c>
      <c r="M1377" s="60">
        <v>1.86035218848806E-3</v>
      </c>
      <c r="N1377" s="67">
        <v>0</v>
      </c>
      <c r="O1377" s="71">
        <v>0</v>
      </c>
      <c r="P1377" s="59">
        <v>0</v>
      </c>
      <c r="Q1377" s="60">
        <v>0</v>
      </c>
      <c r="R1377" s="59">
        <v>0</v>
      </c>
      <c r="S1377" s="60">
        <v>0</v>
      </c>
      <c r="T1377" s="59">
        <v>0</v>
      </c>
      <c r="U1377" s="60">
        <v>0</v>
      </c>
      <c r="V1377" s="67">
        <v>0</v>
      </c>
      <c r="W1377" s="71">
        <v>0</v>
      </c>
      <c r="X1377" s="59">
        <v>0</v>
      </c>
      <c r="Y1377" s="60">
        <v>0</v>
      </c>
    </row>
    <row r="1378" spans="1:25" customFormat="1" x14ac:dyDescent="0.3">
      <c r="A1378" s="58" t="s">
        <v>333</v>
      </c>
      <c r="B1378" s="61">
        <v>9.7392198837000308</v>
      </c>
      <c r="C1378" s="62">
        <v>7.9612260456697701E-3</v>
      </c>
      <c r="D1378" s="61">
        <v>7.9285714041000004</v>
      </c>
      <c r="E1378" s="63">
        <v>2.5136155895915401E-2</v>
      </c>
      <c r="F1378" s="61">
        <v>0</v>
      </c>
      <c r="G1378" s="62">
        <v>0</v>
      </c>
      <c r="H1378" s="61">
        <v>0.69879836169999998</v>
      </c>
      <c r="I1378" s="62">
        <v>3.6374840111694099E-3</v>
      </c>
      <c r="J1378" s="61">
        <v>0</v>
      </c>
      <c r="K1378" s="62">
        <v>0</v>
      </c>
      <c r="L1378" s="61">
        <v>0</v>
      </c>
      <c r="M1378" s="62">
        <v>0</v>
      </c>
      <c r="N1378" s="69">
        <v>0</v>
      </c>
      <c r="O1378" s="72">
        <v>0</v>
      </c>
      <c r="P1378" s="61">
        <v>1.1118501179</v>
      </c>
      <c r="Q1378" s="62">
        <v>2.3473854094550401E-2</v>
      </c>
      <c r="R1378" s="61">
        <v>0</v>
      </c>
      <c r="S1378" s="62">
        <v>0</v>
      </c>
      <c r="T1378" s="61">
        <v>0</v>
      </c>
      <c r="U1378" s="62">
        <v>0</v>
      </c>
      <c r="V1378" s="69">
        <v>0</v>
      </c>
      <c r="W1378" s="72">
        <v>0</v>
      </c>
      <c r="X1378" s="61">
        <v>0</v>
      </c>
      <c r="Y1378" s="62">
        <v>0</v>
      </c>
    </row>
    <row r="1379" spans="1:25" customFormat="1" x14ac:dyDescent="0.3">
      <c r="A1379" s="58" t="s">
        <v>334</v>
      </c>
      <c r="B1379" s="59">
        <v>49.472293012800002</v>
      </c>
      <c r="C1379" s="60">
        <v>4.04406217721495E-2</v>
      </c>
      <c r="D1379" s="59">
        <v>7.1992342052000096</v>
      </c>
      <c r="E1379" s="60">
        <v>2.2823919227054699E-2</v>
      </c>
      <c r="F1379" s="59">
        <v>10.7205581451</v>
      </c>
      <c r="G1379" s="63">
        <v>9.1395655810854806E-2</v>
      </c>
      <c r="H1379" s="59">
        <v>6.5673040244000003</v>
      </c>
      <c r="I1379" s="60">
        <v>3.4185059231004698E-2</v>
      </c>
      <c r="J1379" s="59">
        <v>6.3080781325999897</v>
      </c>
      <c r="K1379" s="63">
        <v>0.10644212659827799</v>
      </c>
      <c r="L1379" s="59">
        <v>1.9781888106000001</v>
      </c>
      <c r="M1379" s="64">
        <v>8.6826226249777008E-3</v>
      </c>
      <c r="N1379" s="67">
        <v>0</v>
      </c>
      <c r="O1379" s="71">
        <v>0</v>
      </c>
      <c r="P1379" s="59">
        <v>3.4511734357999999</v>
      </c>
      <c r="Q1379" s="60">
        <v>7.2862646127131905E-2</v>
      </c>
      <c r="R1379" s="59">
        <v>6.1153779080000001</v>
      </c>
      <c r="S1379" s="60">
        <v>4.9807567004077499E-2</v>
      </c>
      <c r="T1379" s="59">
        <v>6.0130126913999904</v>
      </c>
      <c r="U1379" s="63">
        <v>0.128064522208512</v>
      </c>
      <c r="V1379" s="67">
        <v>1.1193656596999999</v>
      </c>
      <c r="W1379" s="71">
        <v>6.6267297841607</v>
      </c>
      <c r="X1379" s="59">
        <v>0</v>
      </c>
      <c r="Y1379" s="60">
        <v>0</v>
      </c>
    </row>
    <row r="1380" spans="1:25" customFormat="1" x14ac:dyDescent="0.3">
      <c r="A1380" s="58" t="s">
        <v>335</v>
      </c>
      <c r="B1380" s="61">
        <v>312.30670700399997</v>
      </c>
      <c r="C1380" s="62">
        <v>0.255291935055174</v>
      </c>
      <c r="D1380" s="61">
        <v>83.962758975499895</v>
      </c>
      <c r="E1380" s="62">
        <v>0.26618931601826301</v>
      </c>
      <c r="F1380" s="61">
        <v>36.969281794499999</v>
      </c>
      <c r="G1380" s="62">
        <v>0.31517311960188998</v>
      </c>
      <c r="H1380" s="61">
        <v>46.287381551899998</v>
      </c>
      <c r="I1380" s="62">
        <v>0.240941621420424</v>
      </c>
      <c r="J1380" s="61">
        <v>27.276884185300101</v>
      </c>
      <c r="K1380" s="63">
        <v>0.46026848409716198</v>
      </c>
      <c r="L1380" s="61">
        <v>48.122143158299799</v>
      </c>
      <c r="M1380" s="62">
        <v>0.21121664762725101</v>
      </c>
      <c r="N1380" s="69">
        <v>8.6356334214999908</v>
      </c>
      <c r="O1380" s="72">
        <v>24.047274585931</v>
      </c>
      <c r="P1380" s="61">
        <v>16.029547452500001</v>
      </c>
      <c r="Q1380" s="62">
        <v>0.33842264532232602</v>
      </c>
      <c r="R1380" s="61">
        <v>31.278721980699999</v>
      </c>
      <c r="S1380" s="62">
        <v>0.254754009366714</v>
      </c>
      <c r="T1380" s="61">
        <v>1.8977666193</v>
      </c>
      <c r="U1380" s="64">
        <v>4.0418437119136001E-2</v>
      </c>
      <c r="V1380" s="69">
        <v>5.8867762218999999</v>
      </c>
      <c r="W1380" s="72">
        <v>34.850162665173002</v>
      </c>
      <c r="X1380" s="61">
        <v>5.9598116425999903</v>
      </c>
      <c r="Y1380" s="62">
        <v>0.14360783107864999</v>
      </c>
    </row>
    <row r="1381" spans="1:25" customFormat="1" x14ac:dyDescent="0.3">
      <c r="A1381" s="58" t="s">
        <v>336</v>
      </c>
      <c r="B1381" s="59">
        <v>564.67318901860006</v>
      </c>
      <c r="C1381" s="60">
        <v>0.46158634401818399</v>
      </c>
      <c r="D1381" s="59">
        <v>106.1032543124</v>
      </c>
      <c r="E1381" s="64">
        <v>0.33638190356478098</v>
      </c>
      <c r="F1381" s="59">
        <v>40.316589327000003</v>
      </c>
      <c r="G1381" s="64">
        <v>0.34370982104903303</v>
      </c>
      <c r="H1381" s="59">
        <v>108.9758312021</v>
      </c>
      <c r="I1381" s="63">
        <v>0.56725640088394003</v>
      </c>
      <c r="J1381" s="59">
        <v>21.976159662899899</v>
      </c>
      <c r="K1381" s="60">
        <v>0.37082438102557502</v>
      </c>
      <c r="L1381" s="59">
        <v>145.15068631840001</v>
      </c>
      <c r="M1381" s="63">
        <v>0.63709218569329895</v>
      </c>
      <c r="N1381" s="67">
        <v>17.581603610999998</v>
      </c>
      <c r="O1381" s="71">
        <v>48.958730536442097</v>
      </c>
      <c r="P1381" s="59">
        <v>14.723798005100001</v>
      </c>
      <c r="Q1381" s="60">
        <v>0.31085510585018999</v>
      </c>
      <c r="R1381" s="59">
        <v>68.972886577400004</v>
      </c>
      <c r="S1381" s="63">
        <v>0.56175950552040499</v>
      </c>
      <c r="T1381" s="59">
        <v>4.7765122135999896</v>
      </c>
      <c r="U1381" s="64">
        <v>0.10172966295791799</v>
      </c>
      <c r="V1381" s="67">
        <v>6.60625179249997</v>
      </c>
      <c r="W1381" s="71">
        <v>39.109512727733303</v>
      </c>
      <c r="X1381" s="59">
        <v>29.489615996200001</v>
      </c>
      <c r="Y1381" s="63">
        <v>0.71058282484730195</v>
      </c>
    </row>
    <row r="1382" spans="1:25" customFormat="1" x14ac:dyDescent="0.3">
      <c r="A1382" s="58" t="s">
        <v>337</v>
      </c>
      <c r="B1382" s="61">
        <v>286.7164024864</v>
      </c>
      <c r="C1382" s="62">
        <v>0.234373401407206</v>
      </c>
      <c r="D1382" s="61">
        <v>110.23115845140001</v>
      </c>
      <c r="E1382" s="63">
        <v>0.34946870529398599</v>
      </c>
      <c r="F1382" s="61">
        <v>29.2919045545</v>
      </c>
      <c r="G1382" s="62">
        <v>0.249721403538222</v>
      </c>
      <c r="H1382" s="61">
        <v>29.581044535499998</v>
      </c>
      <c r="I1382" s="64">
        <v>0.15397943445346199</v>
      </c>
      <c r="J1382" s="61">
        <v>3.70186283729999</v>
      </c>
      <c r="K1382" s="64">
        <v>6.24650082789854E-2</v>
      </c>
      <c r="L1382" s="61">
        <v>32.1582298167</v>
      </c>
      <c r="M1382" s="64">
        <v>0.14114819186598401</v>
      </c>
      <c r="N1382" s="69">
        <v>9.6938321851000104</v>
      </c>
      <c r="O1382" s="72">
        <v>26.9939948776269</v>
      </c>
      <c r="P1382" s="61">
        <v>12.0491003923</v>
      </c>
      <c r="Q1382" s="62">
        <v>0.25438574860580199</v>
      </c>
      <c r="R1382" s="61">
        <v>16.413110532000001</v>
      </c>
      <c r="S1382" s="64">
        <v>0.133678918108804</v>
      </c>
      <c r="T1382" s="61">
        <v>34.265702073799901</v>
      </c>
      <c r="U1382" s="63">
        <v>0.72978737771443403</v>
      </c>
      <c r="V1382" s="69">
        <v>3.2792813475</v>
      </c>
      <c r="W1382" s="72">
        <v>19.413594822933</v>
      </c>
      <c r="X1382" s="61">
        <v>6.0511757603000103</v>
      </c>
      <c r="Y1382" s="62">
        <v>0.145809344074049</v>
      </c>
    </row>
    <row r="1383" spans="1:25" customFormat="1" x14ac:dyDescent="0.3">
      <c r="A1383" s="58" t="s">
        <v>310</v>
      </c>
      <c r="B1383" s="59">
        <v>10.163069686</v>
      </c>
      <c r="C1383" s="60">
        <v>8.30769774728626E-3</v>
      </c>
      <c r="D1383" s="59">
        <v>7.9285714041000004</v>
      </c>
      <c r="E1383" s="63">
        <v>2.5136155895915401E-2</v>
      </c>
      <c r="F1383" s="59">
        <v>0</v>
      </c>
      <c r="G1383" s="60">
        <v>0</v>
      </c>
      <c r="H1383" s="59">
        <v>0.69879836169999998</v>
      </c>
      <c r="I1383" s="60">
        <v>3.6374840111694099E-3</v>
      </c>
      <c r="J1383" s="59">
        <v>0</v>
      </c>
      <c r="K1383" s="60">
        <v>0</v>
      </c>
      <c r="L1383" s="59">
        <v>0.42384980230000002</v>
      </c>
      <c r="M1383" s="60">
        <v>1.86035218848806E-3</v>
      </c>
      <c r="N1383" s="67">
        <v>0</v>
      </c>
      <c r="O1383" s="71">
        <v>0</v>
      </c>
      <c r="P1383" s="59">
        <v>1.1118501179</v>
      </c>
      <c r="Q1383" s="60">
        <v>2.3473854094550401E-2</v>
      </c>
      <c r="R1383" s="59">
        <v>0</v>
      </c>
      <c r="S1383" s="60">
        <v>0</v>
      </c>
      <c r="T1383" s="59">
        <v>0</v>
      </c>
      <c r="U1383" s="60">
        <v>0</v>
      </c>
      <c r="V1383" s="67">
        <v>0</v>
      </c>
      <c r="W1383" s="71">
        <v>0</v>
      </c>
      <c r="X1383" s="59">
        <v>0</v>
      </c>
      <c r="Y1383" s="60">
        <v>0</v>
      </c>
    </row>
    <row r="1384" spans="1:25" customFormat="1" x14ac:dyDescent="0.3">
      <c r="A1384" s="58" t="s">
        <v>311</v>
      </c>
      <c r="B1384" s="61">
        <v>876.97989602259895</v>
      </c>
      <c r="C1384" s="62">
        <v>0.71687827907335799</v>
      </c>
      <c r="D1384" s="61">
        <v>190.06601328790001</v>
      </c>
      <c r="E1384" s="64">
        <v>0.60257121958304405</v>
      </c>
      <c r="F1384" s="61">
        <v>77.285871121499994</v>
      </c>
      <c r="G1384" s="62">
        <v>0.65888294065092301</v>
      </c>
      <c r="H1384" s="61">
        <v>155.26321275399999</v>
      </c>
      <c r="I1384" s="63">
        <v>0.80819802230436399</v>
      </c>
      <c r="J1384" s="61">
        <v>49.253043848200001</v>
      </c>
      <c r="K1384" s="62">
        <v>0.83109286512273695</v>
      </c>
      <c r="L1384" s="61">
        <v>193.2728294767</v>
      </c>
      <c r="M1384" s="63">
        <v>0.84830883332054996</v>
      </c>
      <c r="N1384" s="69">
        <v>26.217237032500002</v>
      </c>
      <c r="O1384" s="72">
        <v>73.006005122373097</v>
      </c>
      <c r="P1384" s="61">
        <v>30.753345457599899</v>
      </c>
      <c r="Q1384" s="62">
        <v>0.64927775117251596</v>
      </c>
      <c r="R1384" s="61">
        <v>100.2516085581</v>
      </c>
      <c r="S1384" s="63">
        <v>0.81651351488711899</v>
      </c>
      <c r="T1384" s="61">
        <v>6.6742788328999998</v>
      </c>
      <c r="U1384" s="64">
        <v>0.142148100077054</v>
      </c>
      <c r="V1384" s="69">
        <v>12.4930280144</v>
      </c>
      <c r="W1384" s="72">
        <v>73.959675392906306</v>
      </c>
      <c r="X1384" s="61">
        <v>35.449427638799897</v>
      </c>
      <c r="Y1384" s="62">
        <v>0.854190655925952</v>
      </c>
    </row>
    <row r="1385" spans="1:25" customFormat="1" x14ac:dyDescent="0.3">
      <c r="A1385" s="65" t="s">
        <v>1</v>
      </c>
    </row>
    <row r="1386" spans="1:25" customFormat="1" x14ac:dyDescent="0.3">
      <c r="A1386" s="65" t="s">
        <v>1</v>
      </c>
    </row>
    <row r="1387" spans="1:25" customFormat="1" x14ac:dyDescent="0.3">
      <c r="A1387" s="53" t="s">
        <v>468</v>
      </c>
    </row>
    <row r="1388" spans="1:25" customFormat="1" x14ac:dyDescent="0.3">
      <c r="A1388" s="54" t="s">
        <v>1</v>
      </c>
    </row>
    <row r="1389" spans="1:25" customFormat="1" ht="25.5" customHeight="1" x14ac:dyDescent="0.3">
      <c r="A1389" s="114" t="s">
        <v>1</v>
      </c>
      <c r="B1389" s="113" t="s">
        <v>502</v>
      </c>
      <c r="C1389" s="113" t="s">
        <v>1</v>
      </c>
      <c r="D1389" s="113" t="s">
        <v>53</v>
      </c>
      <c r="E1389" s="113" t="s">
        <v>1</v>
      </c>
      <c r="F1389" s="113" t="s">
        <v>54</v>
      </c>
      <c r="G1389" s="113" t="s">
        <v>1</v>
      </c>
      <c r="H1389" s="116" t="s">
        <v>55</v>
      </c>
      <c r="I1389" s="116" t="s">
        <v>1</v>
      </c>
      <c r="J1389" s="116" t="s">
        <v>56</v>
      </c>
      <c r="K1389" s="116" t="s">
        <v>1</v>
      </c>
      <c r="L1389" s="116" t="s">
        <v>57</v>
      </c>
      <c r="M1389" s="116" t="s">
        <v>1</v>
      </c>
      <c r="N1389" s="116" t="s">
        <v>58</v>
      </c>
      <c r="O1389" s="116" t="s">
        <v>1</v>
      </c>
      <c r="P1389" s="116" t="s">
        <v>59</v>
      </c>
      <c r="Q1389" s="116" t="s">
        <v>1</v>
      </c>
      <c r="R1389" s="116" t="s">
        <v>60</v>
      </c>
      <c r="S1389" s="116" t="s">
        <v>1</v>
      </c>
      <c r="T1389" s="113" t="s">
        <v>61</v>
      </c>
      <c r="U1389" s="113" t="s">
        <v>1</v>
      </c>
      <c r="V1389" s="113" t="s">
        <v>62</v>
      </c>
      <c r="W1389" s="113" t="s">
        <v>1</v>
      </c>
      <c r="X1389" s="113" t="s">
        <v>63</v>
      </c>
      <c r="Y1389" s="113" t="s">
        <v>1</v>
      </c>
    </row>
    <row r="1390" spans="1:25" customFormat="1" x14ac:dyDescent="0.3">
      <c r="A1390" s="115" t="s">
        <v>1</v>
      </c>
      <c r="B1390" s="55" t="s">
        <v>14</v>
      </c>
      <c r="C1390" s="55" t="s">
        <v>15</v>
      </c>
      <c r="D1390" s="55" t="s">
        <v>14</v>
      </c>
      <c r="E1390" s="55" t="s">
        <v>15</v>
      </c>
      <c r="F1390" s="55" t="s">
        <v>14</v>
      </c>
      <c r="G1390" s="55" t="s">
        <v>15</v>
      </c>
      <c r="H1390" s="55" t="s">
        <v>14</v>
      </c>
      <c r="I1390" s="55" t="s">
        <v>15</v>
      </c>
      <c r="J1390" s="55" t="s">
        <v>14</v>
      </c>
      <c r="K1390" s="55" t="s">
        <v>15</v>
      </c>
      <c r="L1390" s="55" t="s">
        <v>14</v>
      </c>
      <c r="M1390" s="55" t="s">
        <v>15</v>
      </c>
      <c r="N1390" s="55" t="s">
        <v>14</v>
      </c>
      <c r="O1390" s="55" t="s">
        <v>15</v>
      </c>
      <c r="P1390" s="55" t="s">
        <v>14</v>
      </c>
      <c r="Q1390" s="55" t="s">
        <v>15</v>
      </c>
      <c r="R1390" s="55" t="s">
        <v>14</v>
      </c>
      <c r="S1390" s="55" t="s">
        <v>15</v>
      </c>
      <c r="T1390" s="55" t="s">
        <v>14</v>
      </c>
      <c r="U1390" s="55" t="s">
        <v>15</v>
      </c>
      <c r="V1390" s="55" t="s">
        <v>14</v>
      </c>
      <c r="W1390" s="55" t="s">
        <v>15</v>
      </c>
      <c r="X1390" s="55" t="s">
        <v>14</v>
      </c>
      <c r="Y1390" s="55" t="s">
        <v>15</v>
      </c>
    </row>
    <row r="1391" spans="1:25" customFormat="1" x14ac:dyDescent="0.3">
      <c r="A1391" s="56" t="s">
        <v>16</v>
      </c>
      <c r="B1391" s="57">
        <v>1223.3316612077999</v>
      </c>
      <c r="C1391" s="57">
        <v>1223.3316612077999</v>
      </c>
      <c r="D1391" s="57">
        <v>315.42497734860001</v>
      </c>
      <c r="E1391" s="57">
        <v>315.42497734860001</v>
      </c>
      <c r="F1391" s="57">
        <v>117.2983338211</v>
      </c>
      <c r="G1391" s="57">
        <v>117.2983338211</v>
      </c>
      <c r="H1391" s="57">
        <v>192.11035967559999</v>
      </c>
      <c r="I1391" s="57">
        <v>192.11035967559999</v>
      </c>
      <c r="J1391" s="57">
        <v>59.262984818100001</v>
      </c>
      <c r="K1391" s="57">
        <v>59.262984818100001</v>
      </c>
      <c r="L1391" s="57">
        <v>227.8330979063</v>
      </c>
      <c r="M1391" s="57">
        <v>227.8330979063</v>
      </c>
      <c r="N1391" s="57">
        <v>35.911069217600001</v>
      </c>
      <c r="O1391" s="57">
        <v>35.911069217600001</v>
      </c>
      <c r="P1391" s="57">
        <v>47.365469403600002</v>
      </c>
      <c r="Q1391" s="57">
        <v>47.365469403600002</v>
      </c>
      <c r="R1391" s="57">
        <v>122.78009699810001</v>
      </c>
      <c r="S1391" s="57">
        <v>122.78009699810001</v>
      </c>
      <c r="T1391" s="57">
        <v>46.952993598100001</v>
      </c>
      <c r="U1391" s="57">
        <v>46.952993598100001</v>
      </c>
      <c r="V1391" s="57">
        <v>16.891675021600001</v>
      </c>
      <c r="W1391" s="57">
        <v>16.891675021600001</v>
      </c>
      <c r="X1391" s="57">
        <v>41.500603399100001</v>
      </c>
      <c r="Y1391" s="57">
        <v>41.500603399100001</v>
      </c>
    </row>
    <row r="1392" spans="1:25" customFormat="1" x14ac:dyDescent="0.3">
      <c r="A1392" s="58" t="s">
        <v>332</v>
      </c>
      <c r="B1392" s="59">
        <v>1.1496745499000001</v>
      </c>
      <c r="C1392" s="60">
        <v>9.3978974496983204E-4</v>
      </c>
      <c r="D1392" s="59">
        <v>0.8474197604</v>
      </c>
      <c r="E1392" s="60">
        <v>2.6865968812084702E-3</v>
      </c>
      <c r="F1392" s="59">
        <v>0.30225478950000001</v>
      </c>
      <c r="G1392" s="60">
        <v>2.57680377592567E-3</v>
      </c>
      <c r="H1392" s="59">
        <v>0</v>
      </c>
      <c r="I1392" s="60">
        <v>0</v>
      </c>
      <c r="J1392" s="59">
        <v>0</v>
      </c>
      <c r="K1392" s="60">
        <v>0</v>
      </c>
      <c r="L1392" s="59">
        <v>0</v>
      </c>
      <c r="M1392" s="60">
        <v>0</v>
      </c>
      <c r="N1392" s="67">
        <v>0</v>
      </c>
      <c r="O1392" s="71">
        <v>0</v>
      </c>
      <c r="P1392" s="59">
        <v>0</v>
      </c>
      <c r="Q1392" s="60">
        <v>0</v>
      </c>
      <c r="R1392" s="59">
        <v>0</v>
      </c>
      <c r="S1392" s="60">
        <v>0</v>
      </c>
      <c r="T1392" s="59">
        <v>0</v>
      </c>
      <c r="U1392" s="60">
        <v>0</v>
      </c>
      <c r="V1392" s="67">
        <v>0</v>
      </c>
      <c r="W1392" s="71">
        <v>0</v>
      </c>
      <c r="X1392" s="59">
        <v>0</v>
      </c>
      <c r="Y1392" s="60">
        <v>0</v>
      </c>
    </row>
    <row r="1393" spans="1:25" customFormat="1" x14ac:dyDescent="0.3">
      <c r="A1393" s="58" t="s">
        <v>333</v>
      </c>
      <c r="B1393" s="61">
        <v>28.5972997766</v>
      </c>
      <c r="C1393" s="62">
        <v>2.3376571279423702E-2</v>
      </c>
      <c r="D1393" s="61">
        <v>10.8879699255</v>
      </c>
      <c r="E1393" s="62">
        <v>3.4518413909456799E-2</v>
      </c>
      <c r="F1393" s="61">
        <v>0</v>
      </c>
      <c r="G1393" s="62">
        <v>0</v>
      </c>
      <c r="H1393" s="61">
        <v>13.8743710033</v>
      </c>
      <c r="I1393" s="63">
        <v>7.2220837162183402E-2</v>
      </c>
      <c r="J1393" s="61">
        <v>0</v>
      </c>
      <c r="K1393" s="62">
        <v>0</v>
      </c>
      <c r="L1393" s="61">
        <v>2.293753127</v>
      </c>
      <c r="M1393" s="62">
        <v>1.00676905510162E-2</v>
      </c>
      <c r="N1393" s="69">
        <v>0</v>
      </c>
      <c r="O1393" s="72">
        <v>0</v>
      </c>
      <c r="P1393" s="61">
        <v>0</v>
      </c>
      <c r="Q1393" s="62">
        <v>0</v>
      </c>
      <c r="R1393" s="61">
        <v>0</v>
      </c>
      <c r="S1393" s="62">
        <v>0</v>
      </c>
      <c r="T1393" s="61">
        <v>0</v>
      </c>
      <c r="U1393" s="62">
        <v>0</v>
      </c>
      <c r="V1393" s="69">
        <v>0</v>
      </c>
      <c r="W1393" s="72">
        <v>0</v>
      </c>
      <c r="X1393" s="61">
        <v>1.5412057208000001</v>
      </c>
      <c r="Y1393" s="62">
        <v>3.71369472867333E-2</v>
      </c>
    </row>
    <row r="1394" spans="1:25" customFormat="1" x14ac:dyDescent="0.3">
      <c r="A1394" s="58" t="s">
        <v>334</v>
      </c>
      <c r="B1394" s="59">
        <v>124.7838062223</v>
      </c>
      <c r="C1394" s="60">
        <v>0.102003250777553</v>
      </c>
      <c r="D1394" s="59">
        <v>22.603669149600002</v>
      </c>
      <c r="E1394" s="60">
        <v>7.1660999517546106E-2</v>
      </c>
      <c r="F1394" s="59">
        <v>12.7027527238</v>
      </c>
      <c r="G1394" s="60">
        <v>0.10829440035502901</v>
      </c>
      <c r="H1394" s="59">
        <v>21.154147423000001</v>
      </c>
      <c r="I1394" s="60">
        <v>0.110114558416949</v>
      </c>
      <c r="J1394" s="59">
        <v>4.5430712324999902</v>
      </c>
      <c r="K1394" s="60">
        <v>7.6659507556772005E-2</v>
      </c>
      <c r="L1394" s="59">
        <v>39.210774763000003</v>
      </c>
      <c r="M1394" s="63">
        <v>0.17210306633817599</v>
      </c>
      <c r="N1394" s="67">
        <v>0.43206449200000102</v>
      </c>
      <c r="O1394" s="71">
        <v>1.20315128848418</v>
      </c>
      <c r="P1394" s="59">
        <v>5.1649641995000097</v>
      </c>
      <c r="Q1394" s="60">
        <v>0.109044927972517</v>
      </c>
      <c r="R1394" s="59">
        <v>12.3363396596</v>
      </c>
      <c r="S1394" s="60">
        <v>0.100475076671351</v>
      </c>
      <c r="T1394" s="59">
        <v>3.9607549835000002</v>
      </c>
      <c r="U1394" s="60">
        <v>8.4355749867677798E-2</v>
      </c>
      <c r="V1394" s="67">
        <v>0.278200946</v>
      </c>
      <c r="W1394" s="71">
        <v>1.64697074531836</v>
      </c>
      <c r="X1394" s="59">
        <v>2.3970666498000002</v>
      </c>
      <c r="Y1394" s="60">
        <v>5.7759802351499898E-2</v>
      </c>
    </row>
    <row r="1395" spans="1:25" customFormat="1" x14ac:dyDescent="0.3">
      <c r="A1395" s="58" t="s">
        <v>335</v>
      </c>
      <c r="B1395" s="61">
        <v>667.15133274310006</v>
      </c>
      <c r="C1395" s="62">
        <v>0.54535605829445999</v>
      </c>
      <c r="D1395" s="61">
        <v>194.44262509270001</v>
      </c>
      <c r="E1395" s="63">
        <v>0.61644650568622095</v>
      </c>
      <c r="F1395" s="61">
        <v>58.951709276700001</v>
      </c>
      <c r="G1395" s="62">
        <v>0.50257925544459503</v>
      </c>
      <c r="H1395" s="61">
        <v>95.224440347200002</v>
      </c>
      <c r="I1395" s="62">
        <v>0.49567571737410299</v>
      </c>
      <c r="J1395" s="61">
        <v>30.0617272126999</v>
      </c>
      <c r="K1395" s="62">
        <v>0.50725975589941197</v>
      </c>
      <c r="L1395" s="61">
        <v>126.9555439767</v>
      </c>
      <c r="M1395" s="62">
        <v>0.55723046889751104</v>
      </c>
      <c r="N1395" s="69">
        <v>21.669458955500001</v>
      </c>
      <c r="O1395" s="72">
        <v>60.342004366942703</v>
      </c>
      <c r="P1395" s="61">
        <v>28.045956287300001</v>
      </c>
      <c r="Q1395" s="62">
        <v>0.59211819581731795</v>
      </c>
      <c r="R1395" s="61">
        <v>61.729566671599997</v>
      </c>
      <c r="S1395" s="62">
        <v>0.502765254148278</v>
      </c>
      <c r="T1395" s="61">
        <v>19.893709018300001</v>
      </c>
      <c r="U1395" s="62">
        <v>0.42369415651284498</v>
      </c>
      <c r="V1395" s="69">
        <v>11.519519515100001</v>
      </c>
      <c r="W1395" s="72">
        <v>68.196431084362999</v>
      </c>
      <c r="X1395" s="61">
        <v>18.657076389299998</v>
      </c>
      <c r="Y1395" s="62">
        <v>0.44956156925912599</v>
      </c>
    </row>
    <row r="1396" spans="1:25" customFormat="1" x14ac:dyDescent="0.3">
      <c r="A1396" s="58" t="s">
        <v>336</v>
      </c>
      <c r="B1396" s="59">
        <v>361.55532826619998</v>
      </c>
      <c r="C1396" s="60">
        <v>0.29554971863413998</v>
      </c>
      <c r="D1396" s="59">
        <v>79.681541450000097</v>
      </c>
      <c r="E1396" s="60">
        <v>0.25261646087696399</v>
      </c>
      <c r="F1396" s="59">
        <v>43.542886449800001</v>
      </c>
      <c r="G1396" s="60">
        <v>0.37121487604598302</v>
      </c>
      <c r="H1396" s="59">
        <v>59.273897152499998</v>
      </c>
      <c r="I1396" s="60">
        <v>0.30854086813741199</v>
      </c>
      <c r="J1396" s="59">
        <v>19.469792553200001</v>
      </c>
      <c r="K1396" s="60">
        <v>0.32853209491489499</v>
      </c>
      <c r="L1396" s="59">
        <v>56.818640736399999</v>
      </c>
      <c r="M1396" s="60">
        <v>0.24938712267243801</v>
      </c>
      <c r="N1396" s="67">
        <v>11.982953926</v>
      </c>
      <c r="O1396" s="71">
        <v>33.368413102351099</v>
      </c>
      <c r="P1396" s="59">
        <v>12.997128608000001</v>
      </c>
      <c r="Q1396" s="60">
        <v>0.274400924801395</v>
      </c>
      <c r="R1396" s="59">
        <v>45.583324453700001</v>
      </c>
      <c r="S1396" s="60">
        <v>0.37125988306073199</v>
      </c>
      <c r="T1396" s="59">
        <v>12.756256989700001</v>
      </c>
      <c r="U1396" s="60">
        <v>0.27168144163264202</v>
      </c>
      <c r="V1396" s="67">
        <v>2.1984586250000002</v>
      </c>
      <c r="W1396" s="71">
        <v>13.0150421564987</v>
      </c>
      <c r="X1396" s="59">
        <v>17.250447321900001</v>
      </c>
      <c r="Y1396" s="60">
        <v>0.41566738574876</v>
      </c>
    </row>
    <row r="1397" spans="1:25" customFormat="1" x14ac:dyDescent="0.3">
      <c r="A1397" s="58" t="s">
        <v>337</v>
      </c>
      <c r="B1397" s="61">
        <v>40.094219649700001</v>
      </c>
      <c r="C1397" s="62">
        <v>3.2774611269453101E-2</v>
      </c>
      <c r="D1397" s="61">
        <v>6.9617519703999999</v>
      </c>
      <c r="E1397" s="62">
        <v>2.2071023128602901E-2</v>
      </c>
      <c r="F1397" s="61">
        <v>1.7987305813000001</v>
      </c>
      <c r="G1397" s="62">
        <v>1.5334664378467399E-2</v>
      </c>
      <c r="H1397" s="61">
        <v>2.5835037496000002</v>
      </c>
      <c r="I1397" s="62">
        <v>1.3448018909352599E-2</v>
      </c>
      <c r="J1397" s="61">
        <v>5.1883938196999999</v>
      </c>
      <c r="K1397" s="63">
        <v>8.7548641628920607E-2</v>
      </c>
      <c r="L1397" s="61">
        <v>2.5543853032000001</v>
      </c>
      <c r="M1397" s="62">
        <v>1.12116515408597E-2</v>
      </c>
      <c r="N1397" s="69">
        <v>1.8265918441</v>
      </c>
      <c r="O1397" s="72">
        <v>5.0864312422220701</v>
      </c>
      <c r="P1397" s="61">
        <v>1.1574203087999999</v>
      </c>
      <c r="Q1397" s="62">
        <v>2.4435951408771001E-2</v>
      </c>
      <c r="R1397" s="61">
        <v>3.1308662132</v>
      </c>
      <c r="S1397" s="62">
        <v>2.5499786119638299E-2</v>
      </c>
      <c r="T1397" s="61">
        <v>10.3422726066</v>
      </c>
      <c r="U1397" s="63">
        <v>0.22026865198683501</v>
      </c>
      <c r="V1397" s="69">
        <v>2.8954959355000001</v>
      </c>
      <c r="W1397" s="68">
        <v>17.141556013820001</v>
      </c>
      <c r="X1397" s="61">
        <v>1.6548073173</v>
      </c>
      <c r="Y1397" s="62">
        <v>3.9874295353881199E-2</v>
      </c>
    </row>
    <row r="1398" spans="1:25" customFormat="1" x14ac:dyDescent="0.3">
      <c r="A1398" s="58" t="s">
        <v>310</v>
      </c>
      <c r="B1398" s="59">
        <v>29.746974326499998</v>
      </c>
      <c r="C1398" s="60">
        <v>2.43163610243936E-2</v>
      </c>
      <c r="D1398" s="59">
        <v>11.7353896859</v>
      </c>
      <c r="E1398" s="60">
        <v>3.7205010790665197E-2</v>
      </c>
      <c r="F1398" s="59">
        <v>0.30225478950000001</v>
      </c>
      <c r="G1398" s="60">
        <v>2.57680377592567E-3</v>
      </c>
      <c r="H1398" s="59">
        <v>13.8743710033</v>
      </c>
      <c r="I1398" s="63">
        <v>7.2220837162183402E-2</v>
      </c>
      <c r="J1398" s="59">
        <v>0</v>
      </c>
      <c r="K1398" s="60">
        <v>0</v>
      </c>
      <c r="L1398" s="59">
        <v>2.293753127</v>
      </c>
      <c r="M1398" s="60">
        <v>1.00676905510162E-2</v>
      </c>
      <c r="N1398" s="67">
        <v>0</v>
      </c>
      <c r="O1398" s="71">
        <v>0</v>
      </c>
      <c r="P1398" s="59">
        <v>0</v>
      </c>
      <c r="Q1398" s="60">
        <v>0</v>
      </c>
      <c r="R1398" s="59">
        <v>0</v>
      </c>
      <c r="S1398" s="60">
        <v>0</v>
      </c>
      <c r="T1398" s="59">
        <v>0</v>
      </c>
      <c r="U1398" s="60">
        <v>0</v>
      </c>
      <c r="V1398" s="67">
        <v>0</v>
      </c>
      <c r="W1398" s="71">
        <v>0</v>
      </c>
      <c r="X1398" s="59">
        <v>1.5412057208000001</v>
      </c>
      <c r="Y1398" s="60">
        <v>3.71369472867333E-2</v>
      </c>
    </row>
    <row r="1399" spans="1:25" customFormat="1" x14ac:dyDescent="0.3">
      <c r="A1399" s="58" t="s">
        <v>311</v>
      </c>
      <c r="B1399" s="61">
        <v>1028.7066610093</v>
      </c>
      <c r="C1399" s="62">
        <v>0.84090577692860002</v>
      </c>
      <c r="D1399" s="61">
        <v>274.12416654269998</v>
      </c>
      <c r="E1399" s="62">
        <v>0.86906296656318605</v>
      </c>
      <c r="F1399" s="61">
        <v>102.49459572649999</v>
      </c>
      <c r="G1399" s="62">
        <v>0.87379413149057805</v>
      </c>
      <c r="H1399" s="61">
        <v>154.4983374997</v>
      </c>
      <c r="I1399" s="62">
        <v>0.80421658551151498</v>
      </c>
      <c r="J1399" s="61">
        <v>49.531519765900001</v>
      </c>
      <c r="K1399" s="62">
        <v>0.83579185081430696</v>
      </c>
      <c r="L1399" s="61">
        <v>183.7741847131</v>
      </c>
      <c r="M1399" s="62">
        <v>0.80661759156994906</v>
      </c>
      <c r="N1399" s="69">
        <v>33.652412881499998</v>
      </c>
      <c r="O1399" s="72">
        <v>93.710417469293702</v>
      </c>
      <c r="P1399" s="61">
        <v>41.043084895299998</v>
      </c>
      <c r="Q1399" s="62">
        <v>0.86651912061871195</v>
      </c>
      <c r="R1399" s="61">
        <v>107.3128911253</v>
      </c>
      <c r="S1399" s="62">
        <v>0.87402513720901098</v>
      </c>
      <c r="T1399" s="61">
        <v>32.649966008000099</v>
      </c>
      <c r="U1399" s="64">
        <v>0.69537559814548699</v>
      </c>
      <c r="V1399" s="69">
        <v>13.7179781401</v>
      </c>
      <c r="W1399" s="72">
        <v>81.211473240861693</v>
      </c>
      <c r="X1399" s="61">
        <v>35.9075237112</v>
      </c>
      <c r="Y1399" s="62">
        <v>0.86522895500788599</v>
      </c>
    </row>
    <row r="1400" spans="1:25" customFormat="1" x14ac:dyDescent="0.3">
      <c r="A1400" s="65" t="s">
        <v>1</v>
      </c>
    </row>
    <row r="1401" spans="1:25" customFormat="1" x14ac:dyDescent="0.3">
      <c r="A1401" s="65" t="s">
        <v>1</v>
      </c>
    </row>
    <row r="1402" spans="1:25" customFormat="1" x14ac:dyDescent="0.3">
      <c r="A1402" s="53" t="s">
        <v>469</v>
      </c>
    </row>
    <row r="1403" spans="1:25" customFormat="1" x14ac:dyDescent="0.3">
      <c r="A1403" s="54" t="s">
        <v>1</v>
      </c>
    </row>
    <row r="1404" spans="1:25" customFormat="1" ht="25.5" customHeight="1" x14ac:dyDescent="0.3">
      <c r="A1404" s="114" t="s">
        <v>1</v>
      </c>
      <c r="B1404" s="113" t="s">
        <v>502</v>
      </c>
      <c r="C1404" s="113" t="s">
        <v>1</v>
      </c>
      <c r="D1404" s="113" t="s">
        <v>53</v>
      </c>
      <c r="E1404" s="113" t="s">
        <v>1</v>
      </c>
      <c r="F1404" s="113" t="s">
        <v>54</v>
      </c>
      <c r="G1404" s="113" t="s">
        <v>1</v>
      </c>
      <c r="H1404" s="116" t="s">
        <v>55</v>
      </c>
      <c r="I1404" s="116" t="s">
        <v>1</v>
      </c>
      <c r="J1404" s="116" t="s">
        <v>56</v>
      </c>
      <c r="K1404" s="116" t="s">
        <v>1</v>
      </c>
      <c r="L1404" s="116" t="s">
        <v>57</v>
      </c>
      <c r="M1404" s="116" t="s">
        <v>1</v>
      </c>
      <c r="N1404" s="116" t="s">
        <v>58</v>
      </c>
      <c r="O1404" s="116" t="s">
        <v>1</v>
      </c>
      <c r="P1404" s="116" t="s">
        <v>59</v>
      </c>
      <c r="Q1404" s="116" t="s">
        <v>1</v>
      </c>
      <c r="R1404" s="116" t="s">
        <v>60</v>
      </c>
      <c r="S1404" s="116" t="s">
        <v>1</v>
      </c>
      <c r="T1404" s="113" t="s">
        <v>61</v>
      </c>
      <c r="U1404" s="113" t="s">
        <v>1</v>
      </c>
      <c r="V1404" s="113" t="s">
        <v>62</v>
      </c>
      <c r="W1404" s="113" t="s">
        <v>1</v>
      </c>
      <c r="X1404" s="113" t="s">
        <v>63</v>
      </c>
      <c r="Y1404" s="113" t="s">
        <v>1</v>
      </c>
    </row>
    <row r="1405" spans="1:25" customFormat="1" x14ac:dyDescent="0.3">
      <c r="A1405" s="115" t="s">
        <v>1</v>
      </c>
      <c r="B1405" s="55" t="s">
        <v>14</v>
      </c>
      <c r="C1405" s="55" t="s">
        <v>15</v>
      </c>
      <c r="D1405" s="55" t="s">
        <v>14</v>
      </c>
      <c r="E1405" s="55" t="s">
        <v>15</v>
      </c>
      <c r="F1405" s="55" t="s">
        <v>14</v>
      </c>
      <c r="G1405" s="55" t="s">
        <v>15</v>
      </c>
      <c r="H1405" s="55" t="s">
        <v>14</v>
      </c>
      <c r="I1405" s="55" t="s">
        <v>15</v>
      </c>
      <c r="J1405" s="55" t="s">
        <v>14</v>
      </c>
      <c r="K1405" s="55" t="s">
        <v>15</v>
      </c>
      <c r="L1405" s="55" t="s">
        <v>14</v>
      </c>
      <c r="M1405" s="55" t="s">
        <v>15</v>
      </c>
      <c r="N1405" s="55" t="s">
        <v>14</v>
      </c>
      <c r="O1405" s="55" t="s">
        <v>15</v>
      </c>
      <c r="P1405" s="55" t="s">
        <v>14</v>
      </c>
      <c r="Q1405" s="55" t="s">
        <v>15</v>
      </c>
      <c r="R1405" s="55" t="s">
        <v>14</v>
      </c>
      <c r="S1405" s="55" t="s">
        <v>15</v>
      </c>
      <c r="T1405" s="55" t="s">
        <v>14</v>
      </c>
      <c r="U1405" s="55" t="s">
        <v>15</v>
      </c>
      <c r="V1405" s="55" t="s">
        <v>14</v>
      </c>
      <c r="W1405" s="55" t="s">
        <v>15</v>
      </c>
      <c r="X1405" s="55" t="s">
        <v>14</v>
      </c>
      <c r="Y1405" s="55" t="s">
        <v>15</v>
      </c>
    </row>
    <row r="1406" spans="1:25" customFormat="1" x14ac:dyDescent="0.3">
      <c r="A1406" s="56" t="s">
        <v>16</v>
      </c>
      <c r="B1406" s="57">
        <v>1223.3316612077999</v>
      </c>
      <c r="C1406" s="57">
        <v>1223.3316612077999</v>
      </c>
      <c r="D1406" s="57">
        <v>315.42497734860001</v>
      </c>
      <c r="E1406" s="57">
        <v>315.42497734860001</v>
      </c>
      <c r="F1406" s="57">
        <v>117.2983338211</v>
      </c>
      <c r="G1406" s="57">
        <v>117.2983338211</v>
      </c>
      <c r="H1406" s="57">
        <v>192.11035967559999</v>
      </c>
      <c r="I1406" s="57">
        <v>192.11035967559999</v>
      </c>
      <c r="J1406" s="57">
        <v>59.262984818100001</v>
      </c>
      <c r="K1406" s="57">
        <v>59.262984818100001</v>
      </c>
      <c r="L1406" s="57">
        <v>227.8330979063</v>
      </c>
      <c r="M1406" s="57">
        <v>227.8330979063</v>
      </c>
      <c r="N1406" s="57">
        <v>35.911069217600001</v>
      </c>
      <c r="O1406" s="57">
        <v>35.911069217600001</v>
      </c>
      <c r="P1406" s="57">
        <v>47.365469403600002</v>
      </c>
      <c r="Q1406" s="57">
        <v>47.365469403600002</v>
      </c>
      <c r="R1406" s="57">
        <v>122.78009699810001</v>
      </c>
      <c r="S1406" s="57">
        <v>122.78009699810001</v>
      </c>
      <c r="T1406" s="57">
        <v>46.952993598100001</v>
      </c>
      <c r="U1406" s="57">
        <v>46.952993598100001</v>
      </c>
      <c r="V1406" s="57">
        <v>16.891675021600001</v>
      </c>
      <c r="W1406" s="57">
        <v>16.891675021600001</v>
      </c>
      <c r="X1406" s="57">
        <v>41.500603399100001</v>
      </c>
      <c r="Y1406" s="57">
        <v>41.500603399100001</v>
      </c>
    </row>
    <row r="1407" spans="1:25" customFormat="1" x14ac:dyDescent="0.3">
      <c r="A1407" s="58" t="s">
        <v>332</v>
      </c>
      <c r="B1407" s="59">
        <v>3.7411328858999999</v>
      </c>
      <c r="C1407" s="60">
        <v>3.0581509532798001E-3</v>
      </c>
      <c r="D1407" s="59">
        <v>0</v>
      </c>
      <c r="E1407" s="60">
        <v>0</v>
      </c>
      <c r="F1407" s="59">
        <v>0.43206449200000002</v>
      </c>
      <c r="G1407" s="60">
        <v>3.6834665755693702E-3</v>
      </c>
      <c r="H1407" s="59">
        <v>0</v>
      </c>
      <c r="I1407" s="60">
        <v>0</v>
      </c>
      <c r="J1407" s="59">
        <v>0</v>
      </c>
      <c r="K1407" s="60">
        <v>0</v>
      </c>
      <c r="L1407" s="59">
        <v>3.3090683939000001</v>
      </c>
      <c r="M1407" s="63">
        <v>1.45240898899637E-2</v>
      </c>
      <c r="N1407" s="67">
        <v>0</v>
      </c>
      <c r="O1407" s="71">
        <v>0</v>
      </c>
      <c r="P1407" s="59">
        <v>0</v>
      </c>
      <c r="Q1407" s="60">
        <v>0</v>
      </c>
      <c r="R1407" s="59">
        <v>0</v>
      </c>
      <c r="S1407" s="60">
        <v>0</v>
      </c>
      <c r="T1407" s="59">
        <v>0</v>
      </c>
      <c r="U1407" s="60">
        <v>0</v>
      </c>
      <c r="V1407" s="67">
        <v>0</v>
      </c>
      <c r="W1407" s="71">
        <v>0</v>
      </c>
      <c r="X1407" s="59">
        <v>0</v>
      </c>
      <c r="Y1407" s="60">
        <v>0</v>
      </c>
    </row>
    <row r="1408" spans="1:25" customFormat="1" x14ac:dyDescent="0.3">
      <c r="A1408" s="58" t="s">
        <v>333</v>
      </c>
      <c r="B1408" s="61">
        <v>48.161497534299997</v>
      </c>
      <c r="C1408" s="62">
        <v>3.9369125366010699E-2</v>
      </c>
      <c r="D1408" s="61">
        <v>15.923323846600001</v>
      </c>
      <c r="E1408" s="62">
        <v>5.0482127257163702E-2</v>
      </c>
      <c r="F1408" s="61">
        <v>6.8662496686000001</v>
      </c>
      <c r="G1408" s="62">
        <v>5.8536634280519299E-2</v>
      </c>
      <c r="H1408" s="61">
        <v>12.647093116500001</v>
      </c>
      <c r="I1408" s="62">
        <v>6.5832436823584306E-2</v>
      </c>
      <c r="J1408" s="61">
        <v>1.6692474535999999</v>
      </c>
      <c r="K1408" s="62">
        <v>2.8166779967690399E-2</v>
      </c>
      <c r="L1408" s="61">
        <v>3.6042560125000001</v>
      </c>
      <c r="M1408" s="62">
        <v>1.5819720864184102E-2</v>
      </c>
      <c r="N1408" s="69">
        <v>0</v>
      </c>
      <c r="O1408" s="72">
        <v>0</v>
      </c>
      <c r="P1408" s="61">
        <v>1.8699033247000001</v>
      </c>
      <c r="Q1408" s="62">
        <v>3.9478196843497897E-2</v>
      </c>
      <c r="R1408" s="61">
        <v>0.87935907399999702</v>
      </c>
      <c r="S1408" s="62">
        <v>7.1620653143286599E-3</v>
      </c>
      <c r="T1408" s="61">
        <v>0</v>
      </c>
      <c r="U1408" s="62">
        <v>0</v>
      </c>
      <c r="V1408" s="69">
        <v>0</v>
      </c>
      <c r="W1408" s="72">
        <v>0</v>
      </c>
      <c r="X1408" s="61">
        <v>4.7020650377999997</v>
      </c>
      <c r="Y1408" s="63">
        <v>0.11330112462658699</v>
      </c>
    </row>
    <row r="1409" spans="1:25" customFormat="1" x14ac:dyDescent="0.3">
      <c r="A1409" s="58" t="s">
        <v>334</v>
      </c>
      <c r="B1409" s="59">
        <v>223.47641952789999</v>
      </c>
      <c r="C1409" s="60">
        <v>0.18267852178963501</v>
      </c>
      <c r="D1409" s="59">
        <v>32.520993458100101</v>
      </c>
      <c r="E1409" s="64">
        <v>0.10310215041137499</v>
      </c>
      <c r="F1409" s="59">
        <v>9.7676944696999701</v>
      </c>
      <c r="G1409" s="64">
        <v>8.3272235431727501E-2</v>
      </c>
      <c r="H1409" s="59">
        <v>32.701687985500001</v>
      </c>
      <c r="I1409" s="60">
        <v>0.170223448858877</v>
      </c>
      <c r="J1409" s="59">
        <v>18.741366502599998</v>
      </c>
      <c r="K1409" s="63">
        <v>0.316240678057715</v>
      </c>
      <c r="L1409" s="59">
        <v>55.962514332299897</v>
      </c>
      <c r="M1409" s="63">
        <v>0.245629431573263</v>
      </c>
      <c r="N1409" s="67">
        <v>11.335476958999999</v>
      </c>
      <c r="O1409" s="71">
        <v>31.565412019101</v>
      </c>
      <c r="P1409" s="59">
        <v>11.8822812314</v>
      </c>
      <c r="Q1409" s="60">
        <v>0.25086379130229602</v>
      </c>
      <c r="R1409" s="59">
        <v>22.9077613599</v>
      </c>
      <c r="S1409" s="60">
        <v>0.18657552746724501</v>
      </c>
      <c r="T1409" s="59">
        <v>8.9485236659999892</v>
      </c>
      <c r="U1409" s="60">
        <v>0.190584731244103</v>
      </c>
      <c r="V1409" s="67">
        <v>5.1905596486999999</v>
      </c>
      <c r="W1409" s="71">
        <v>30.728507635048899</v>
      </c>
      <c r="X1409" s="59">
        <v>13.5175599147</v>
      </c>
      <c r="Y1409" s="63">
        <v>0.32571959941655099</v>
      </c>
    </row>
    <row r="1410" spans="1:25" customFormat="1" x14ac:dyDescent="0.3">
      <c r="A1410" s="58" t="s">
        <v>335</v>
      </c>
      <c r="B1410" s="61">
        <v>565.58573000779995</v>
      </c>
      <c r="C1410" s="62">
        <v>0.46233229135048698</v>
      </c>
      <c r="D1410" s="61">
        <v>139.36846802139999</v>
      </c>
      <c r="E1410" s="62">
        <v>0.441843474771414</v>
      </c>
      <c r="F1410" s="61">
        <v>53.938021387100001</v>
      </c>
      <c r="G1410" s="62">
        <v>0.45983621105278999</v>
      </c>
      <c r="H1410" s="61">
        <v>99.439479815999903</v>
      </c>
      <c r="I1410" s="62">
        <v>0.51761643663524803</v>
      </c>
      <c r="J1410" s="61">
        <v>26.776912101000001</v>
      </c>
      <c r="K1410" s="62">
        <v>0.45183198556718401</v>
      </c>
      <c r="L1410" s="61">
        <v>115.4477052765</v>
      </c>
      <c r="M1410" s="62">
        <v>0.50672051750786296</v>
      </c>
      <c r="N1410" s="69">
        <v>10.6673940931</v>
      </c>
      <c r="O1410" s="72">
        <v>29.705030581133201</v>
      </c>
      <c r="P1410" s="61">
        <v>16.688659916300001</v>
      </c>
      <c r="Q1410" s="62">
        <v>0.35233810888891098</v>
      </c>
      <c r="R1410" s="61">
        <v>63.884665685900003</v>
      </c>
      <c r="S1410" s="62">
        <v>0.52031776523917095</v>
      </c>
      <c r="T1410" s="61">
        <v>21.2804832709</v>
      </c>
      <c r="U1410" s="62">
        <v>0.45322953107213898</v>
      </c>
      <c r="V1410" s="69">
        <v>7.6459630924000201</v>
      </c>
      <c r="W1410" s="72">
        <v>45.2646826476523</v>
      </c>
      <c r="X1410" s="61">
        <v>10.4479773472</v>
      </c>
      <c r="Y1410" s="64">
        <v>0.25175482984487402</v>
      </c>
    </row>
    <row r="1411" spans="1:25" customFormat="1" x14ac:dyDescent="0.3">
      <c r="A1411" s="58" t="s">
        <v>336</v>
      </c>
      <c r="B1411" s="59">
        <v>199.9146913308</v>
      </c>
      <c r="C1411" s="60">
        <v>0.16341822718249899</v>
      </c>
      <c r="D1411" s="59">
        <v>55.480674464500098</v>
      </c>
      <c r="E1411" s="60">
        <v>0.17589182356723801</v>
      </c>
      <c r="F1411" s="59">
        <v>25.453059446699999</v>
      </c>
      <c r="G1411" s="60">
        <v>0.21699421140559599</v>
      </c>
      <c r="H1411" s="59">
        <v>37.6250191468</v>
      </c>
      <c r="I1411" s="60">
        <v>0.19585106815860501</v>
      </c>
      <c r="J1411" s="59">
        <v>11.434767540299999</v>
      </c>
      <c r="K1411" s="60">
        <v>0.19294957173347799</v>
      </c>
      <c r="L1411" s="59">
        <v>27.236752919400001</v>
      </c>
      <c r="M1411" s="60">
        <v>0.11954695419451999</v>
      </c>
      <c r="N1411" s="67">
        <v>10.5508219529</v>
      </c>
      <c r="O1411" s="71">
        <v>29.380417188271998</v>
      </c>
      <c r="P1411" s="59">
        <v>6.1883326759000097</v>
      </c>
      <c r="Q1411" s="60">
        <v>0.13065071989827401</v>
      </c>
      <c r="R1411" s="59">
        <v>18.710082953099999</v>
      </c>
      <c r="S1411" s="60">
        <v>0.15238693738277101</v>
      </c>
      <c r="T1411" s="59">
        <v>3.2209944473999998</v>
      </c>
      <c r="U1411" s="60">
        <v>6.8600406503800407E-2</v>
      </c>
      <c r="V1411" s="67">
        <v>0.70181832960000301</v>
      </c>
      <c r="W1411" s="71">
        <v>4.1548178537803899</v>
      </c>
      <c r="X1411" s="59">
        <v>3.3123674542000101</v>
      </c>
      <c r="Y1411" s="60">
        <v>7.9814922745721606E-2</v>
      </c>
    </row>
    <row r="1412" spans="1:25" customFormat="1" x14ac:dyDescent="0.3">
      <c r="A1412" s="58" t="s">
        <v>337</v>
      </c>
      <c r="B1412" s="61">
        <v>182.4521899211</v>
      </c>
      <c r="C1412" s="62">
        <v>0.149143683358088</v>
      </c>
      <c r="D1412" s="61">
        <v>72.131517557999999</v>
      </c>
      <c r="E1412" s="63">
        <v>0.228680423992809</v>
      </c>
      <c r="F1412" s="61">
        <v>20.841244357000001</v>
      </c>
      <c r="G1412" s="62">
        <v>0.177677241253797</v>
      </c>
      <c r="H1412" s="61">
        <v>9.6970796108000208</v>
      </c>
      <c r="I1412" s="64">
        <v>5.0476609523685302E-2</v>
      </c>
      <c r="J1412" s="61">
        <v>0.64069122060000105</v>
      </c>
      <c r="K1412" s="64">
        <v>1.08109846739329E-2</v>
      </c>
      <c r="L1412" s="61">
        <v>22.272800971700001</v>
      </c>
      <c r="M1412" s="64">
        <v>9.7759285970206306E-2</v>
      </c>
      <c r="N1412" s="69">
        <v>3.35737621259999</v>
      </c>
      <c r="O1412" s="72">
        <v>9.3491402114937596</v>
      </c>
      <c r="P1412" s="61">
        <v>10.7362922553</v>
      </c>
      <c r="Q1412" s="62">
        <v>0.226669183067021</v>
      </c>
      <c r="R1412" s="61">
        <v>16.3982279252</v>
      </c>
      <c r="S1412" s="62">
        <v>0.133557704596485</v>
      </c>
      <c r="T1412" s="61">
        <v>13.502992213800001</v>
      </c>
      <c r="U1412" s="63">
        <v>0.28758533117995699</v>
      </c>
      <c r="V1412" s="69">
        <v>3.3533339509000002</v>
      </c>
      <c r="W1412" s="72">
        <v>19.8519918635184</v>
      </c>
      <c r="X1412" s="61">
        <v>9.5206336452000002</v>
      </c>
      <c r="Y1412" s="62">
        <v>0.22940952336626699</v>
      </c>
    </row>
    <row r="1413" spans="1:25" customFormat="1" x14ac:dyDescent="0.3">
      <c r="A1413" s="58" t="s">
        <v>310</v>
      </c>
      <c r="B1413" s="59">
        <v>51.902630420199998</v>
      </c>
      <c r="C1413" s="60">
        <v>4.2427276319290497E-2</v>
      </c>
      <c r="D1413" s="59">
        <v>15.923323846600001</v>
      </c>
      <c r="E1413" s="60">
        <v>5.0482127257163702E-2</v>
      </c>
      <c r="F1413" s="59">
        <v>7.2983141606000004</v>
      </c>
      <c r="G1413" s="60">
        <v>6.22201008560887E-2</v>
      </c>
      <c r="H1413" s="59">
        <v>12.647093116500001</v>
      </c>
      <c r="I1413" s="60">
        <v>6.5832436823584306E-2</v>
      </c>
      <c r="J1413" s="59">
        <v>1.6692474535999999</v>
      </c>
      <c r="K1413" s="60">
        <v>2.8166779967690399E-2</v>
      </c>
      <c r="L1413" s="59">
        <v>6.9133244063999797</v>
      </c>
      <c r="M1413" s="60">
        <v>3.0343810754147799E-2</v>
      </c>
      <c r="N1413" s="67">
        <v>0</v>
      </c>
      <c r="O1413" s="71">
        <v>0</v>
      </c>
      <c r="P1413" s="59">
        <v>1.8699033247000001</v>
      </c>
      <c r="Q1413" s="60">
        <v>3.9478196843497897E-2</v>
      </c>
      <c r="R1413" s="59">
        <v>0.87935907399999702</v>
      </c>
      <c r="S1413" s="64">
        <v>7.1620653143286599E-3</v>
      </c>
      <c r="T1413" s="59">
        <v>0</v>
      </c>
      <c r="U1413" s="60">
        <v>0</v>
      </c>
      <c r="V1413" s="67">
        <v>0</v>
      </c>
      <c r="W1413" s="71">
        <v>0</v>
      </c>
      <c r="X1413" s="59">
        <v>4.7020650377999997</v>
      </c>
      <c r="Y1413" s="63">
        <v>0.11330112462658699</v>
      </c>
    </row>
    <row r="1414" spans="1:25" customFormat="1" x14ac:dyDescent="0.3">
      <c r="A1414" s="58" t="s">
        <v>311</v>
      </c>
      <c r="B1414" s="61">
        <v>765.50042133859995</v>
      </c>
      <c r="C1414" s="62">
        <v>0.62575051853298602</v>
      </c>
      <c r="D1414" s="61">
        <v>194.84914248589999</v>
      </c>
      <c r="E1414" s="62">
        <v>0.61773529833865204</v>
      </c>
      <c r="F1414" s="61">
        <v>79.391080833800004</v>
      </c>
      <c r="G1414" s="62">
        <v>0.67683042245838698</v>
      </c>
      <c r="H1414" s="61">
        <v>137.0644989628</v>
      </c>
      <c r="I1414" s="63">
        <v>0.71346750479385301</v>
      </c>
      <c r="J1414" s="61">
        <v>38.211679641300002</v>
      </c>
      <c r="K1414" s="62">
        <v>0.644781557300662</v>
      </c>
      <c r="L1414" s="61">
        <v>142.68445819589999</v>
      </c>
      <c r="M1414" s="62">
        <v>0.62626747170238295</v>
      </c>
      <c r="N1414" s="69">
        <v>21.218216045999998</v>
      </c>
      <c r="O1414" s="72">
        <v>59.085447769405199</v>
      </c>
      <c r="P1414" s="61">
        <v>22.876992592199901</v>
      </c>
      <c r="Q1414" s="62">
        <v>0.48298882878718502</v>
      </c>
      <c r="R1414" s="61">
        <v>82.594748638999903</v>
      </c>
      <c r="S1414" s="62">
        <v>0.67270470262194204</v>
      </c>
      <c r="T1414" s="61">
        <v>24.501477718299999</v>
      </c>
      <c r="U1414" s="62">
        <v>0.52182993757593898</v>
      </c>
      <c r="V1414" s="69">
        <v>8.3477814220000006</v>
      </c>
      <c r="W1414" s="72">
        <v>49.419500501432701</v>
      </c>
      <c r="X1414" s="61">
        <v>13.7603448014</v>
      </c>
      <c r="Y1414" s="64">
        <v>0.33156975259059501</v>
      </c>
    </row>
    <row r="1415" spans="1:25" customFormat="1" x14ac:dyDescent="0.3">
      <c r="A1415" s="65" t="s">
        <v>1</v>
      </c>
    </row>
    <row r="1416" spans="1:25" customFormat="1" x14ac:dyDescent="0.3">
      <c r="A1416" s="65" t="s">
        <v>1</v>
      </c>
    </row>
    <row r="1417" spans="1:25" customFormat="1" x14ac:dyDescent="0.3">
      <c r="A1417" s="53" t="s">
        <v>470</v>
      </c>
    </row>
    <row r="1418" spans="1:25" customFormat="1" x14ac:dyDescent="0.3">
      <c r="A1418" s="54" t="s">
        <v>1</v>
      </c>
    </row>
    <row r="1419" spans="1:25" customFormat="1" ht="25.5" customHeight="1" x14ac:dyDescent="0.3">
      <c r="A1419" s="114" t="s">
        <v>1</v>
      </c>
      <c r="B1419" s="113" t="s">
        <v>502</v>
      </c>
      <c r="C1419" s="113" t="s">
        <v>1</v>
      </c>
      <c r="D1419" s="113" t="s">
        <v>53</v>
      </c>
      <c r="E1419" s="113" t="s">
        <v>1</v>
      </c>
      <c r="F1419" s="113" t="s">
        <v>54</v>
      </c>
      <c r="G1419" s="113" t="s">
        <v>1</v>
      </c>
      <c r="H1419" s="116" t="s">
        <v>55</v>
      </c>
      <c r="I1419" s="116" t="s">
        <v>1</v>
      </c>
      <c r="J1419" s="116" t="s">
        <v>56</v>
      </c>
      <c r="K1419" s="116" t="s">
        <v>1</v>
      </c>
      <c r="L1419" s="116" t="s">
        <v>57</v>
      </c>
      <c r="M1419" s="116" t="s">
        <v>1</v>
      </c>
      <c r="N1419" s="116" t="s">
        <v>58</v>
      </c>
      <c r="O1419" s="116" t="s">
        <v>1</v>
      </c>
      <c r="P1419" s="116" t="s">
        <v>59</v>
      </c>
      <c r="Q1419" s="116" t="s">
        <v>1</v>
      </c>
      <c r="R1419" s="116" t="s">
        <v>60</v>
      </c>
      <c r="S1419" s="116" t="s">
        <v>1</v>
      </c>
      <c r="T1419" s="113" t="s">
        <v>61</v>
      </c>
      <c r="U1419" s="113" t="s">
        <v>1</v>
      </c>
      <c r="V1419" s="113" t="s">
        <v>62</v>
      </c>
      <c r="W1419" s="113" t="s">
        <v>1</v>
      </c>
      <c r="X1419" s="113" t="s">
        <v>63</v>
      </c>
      <c r="Y1419" s="113" t="s">
        <v>1</v>
      </c>
    </row>
    <row r="1420" spans="1:25" customFormat="1" x14ac:dyDescent="0.3">
      <c r="A1420" s="115" t="s">
        <v>1</v>
      </c>
      <c r="B1420" s="55" t="s">
        <v>14</v>
      </c>
      <c r="C1420" s="55" t="s">
        <v>15</v>
      </c>
      <c r="D1420" s="55" t="s">
        <v>14</v>
      </c>
      <c r="E1420" s="55" t="s">
        <v>15</v>
      </c>
      <c r="F1420" s="55" t="s">
        <v>14</v>
      </c>
      <c r="G1420" s="55" t="s">
        <v>15</v>
      </c>
      <c r="H1420" s="55" t="s">
        <v>14</v>
      </c>
      <c r="I1420" s="55" t="s">
        <v>15</v>
      </c>
      <c r="J1420" s="55" t="s">
        <v>14</v>
      </c>
      <c r="K1420" s="55" t="s">
        <v>15</v>
      </c>
      <c r="L1420" s="55" t="s">
        <v>14</v>
      </c>
      <c r="M1420" s="55" t="s">
        <v>15</v>
      </c>
      <c r="N1420" s="55" t="s">
        <v>14</v>
      </c>
      <c r="O1420" s="55" t="s">
        <v>15</v>
      </c>
      <c r="P1420" s="55" t="s">
        <v>14</v>
      </c>
      <c r="Q1420" s="55" t="s">
        <v>15</v>
      </c>
      <c r="R1420" s="55" t="s">
        <v>14</v>
      </c>
      <c r="S1420" s="55" t="s">
        <v>15</v>
      </c>
      <c r="T1420" s="55" t="s">
        <v>14</v>
      </c>
      <c r="U1420" s="55" t="s">
        <v>15</v>
      </c>
      <c r="V1420" s="55" t="s">
        <v>14</v>
      </c>
      <c r="W1420" s="55" t="s">
        <v>15</v>
      </c>
      <c r="X1420" s="55" t="s">
        <v>14</v>
      </c>
      <c r="Y1420" s="55" t="s">
        <v>15</v>
      </c>
    </row>
    <row r="1421" spans="1:25" customFormat="1" x14ac:dyDescent="0.3">
      <c r="A1421" s="56" t="s">
        <v>16</v>
      </c>
      <c r="B1421" s="57">
        <v>1223.3316612077999</v>
      </c>
      <c r="C1421" s="57">
        <v>1223.3316612077999</v>
      </c>
      <c r="D1421" s="57">
        <v>315.42497734860001</v>
      </c>
      <c r="E1421" s="57">
        <v>315.42497734860001</v>
      </c>
      <c r="F1421" s="57">
        <v>117.2983338211</v>
      </c>
      <c r="G1421" s="57">
        <v>117.2983338211</v>
      </c>
      <c r="H1421" s="57">
        <v>192.11035967559999</v>
      </c>
      <c r="I1421" s="57">
        <v>192.11035967559999</v>
      </c>
      <c r="J1421" s="57">
        <v>59.262984818100001</v>
      </c>
      <c r="K1421" s="57">
        <v>59.262984818100001</v>
      </c>
      <c r="L1421" s="57">
        <v>227.8330979063</v>
      </c>
      <c r="M1421" s="57">
        <v>227.8330979063</v>
      </c>
      <c r="N1421" s="57">
        <v>35.911069217600001</v>
      </c>
      <c r="O1421" s="57">
        <v>35.911069217600001</v>
      </c>
      <c r="P1421" s="57">
        <v>47.365469403600002</v>
      </c>
      <c r="Q1421" s="57">
        <v>47.365469403600002</v>
      </c>
      <c r="R1421" s="57">
        <v>122.78009699810001</v>
      </c>
      <c r="S1421" s="57">
        <v>122.78009699810001</v>
      </c>
      <c r="T1421" s="57">
        <v>46.952993598100001</v>
      </c>
      <c r="U1421" s="57">
        <v>46.952993598100001</v>
      </c>
      <c r="V1421" s="57">
        <v>16.891675021600001</v>
      </c>
      <c r="W1421" s="57">
        <v>16.891675021600001</v>
      </c>
      <c r="X1421" s="57">
        <v>41.500603399100001</v>
      </c>
      <c r="Y1421" s="57">
        <v>41.500603399100001</v>
      </c>
    </row>
    <row r="1422" spans="1:25" customFormat="1" x14ac:dyDescent="0.3">
      <c r="A1422" s="58" t="s">
        <v>332</v>
      </c>
      <c r="B1422" s="59">
        <v>5.4142605385999998</v>
      </c>
      <c r="C1422" s="60">
        <v>4.42583210284485E-3</v>
      </c>
      <c r="D1422" s="59">
        <v>0</v>
      </c>
      <c r="E1422" s="60">
        <v>0</v>
      </c>
      <c r="F1422" s="59">
        <v>0.58546749060000003</v>
      </c>
      <c r="G1422" s="60">
        <v>4.9912686014188202E-3</v>
      </c>
      <c r="H1422" s="59">
        <v>1.9349998532999999</v>
      </c>
      <c r="I1422" s="60">
        <v>1.0072334758872301E-2</v>
      </c>
      <c r="J1422" s="59">
        <v>0</v>
      </c>
      <c r="K1422" s="60">
        <v>0</v>
      </c>
      <c r="L1422" s="59">
        <v>1.6318328375</v>
      </c>
      <c r="M1422" s="60">
        <v>7.1624046396064796E-3</v>
      </c>
      <c r="N1422" s="67">
        <v>0</v>
      </c>
      <c r="O1422" s="71">
        <v>0</v>
      </c>
      <c r="P1422" s="59">
        <v>0</v>
      </c>
      <c r="Q1422" s="60">
        <v>0</v>
      </c>
      <c r="R1422" s="59">
        <v>0</v>
      </c>
      <c r="S1422" s="60">
        <v>0</v>
      </c>
      <c r="T1422" s="59">
        <v>0</v>
      </c>
      <c r="U1422" s="60">
        <v>0</v>
      </c>
      <c r="V1422" s="67">
        <v>0</v>
      </c>
      <c r="W1422" s="71">
        <v>0</v>
      </c>
      <c r="X1422" s="59">
        <v>1.2619603572</v>
      </c>
      <c r="Y1422" s="63">
        <v>3.0408241178184098E-2</v>
      </c>
    </row>
    <row r="1423" spans="1:25" customFormat="1" x14ac:dyDescent="0.3">
      <c r="A1423" s="58" t="s">
        <v>333</v>
      </c>
      <c r="B1423" s="61">
        <v>28.144980474899999</v>
      </c>
      <c r="C1423" s="62">
        <v>2.30068274756433E-2</v>
      </c>
      <c r="D1423" s="61">
        <v>8.4624160987000092</v>
      </c>
      <c r="E1423" s="62">
        <v>2.6828617599764602E-2</v>
      </c>
      <c r="F1423" s="61">
        <v>4.2114750561000003</v>
      </c>
      <c r="G1423" s="62">
        <v>3.5903963158788098E-2</v>
      </c>
      <c r="H1423" s="61">
        <v>11.0810412105</v>
      </c>
      <c r="I1423" s="63">
        <v>5.7680602072744003E-2</v>
      </c>
      <c r="J1423" s="61">
        <v>0.69879836170000098</v>
      </c>
      <c r="K1423" s="62">
        <v>1.17914810373603E-2</v>
      </c>
      <c r="L1423" s="61">
        <v>0.95201335580000201</v>
      </c>
      <c r="M1423" s="62">
        <v>4.1785559892247599E-3</v>
      </c>
      <c r="N1423" s="69">
        <v>0</v>
      </c>
      <c r="O1423" s="72">
        <v>0</v>
      </c>
      <c r="P1423" s="61">
        <v>0.80450683950000001</v>
      </c>
      <c r="Q1423" s="62">
        <v>1.6985091663397602E-2</v>
      </c>
      <c r="R1423" s="61">
        <v>1.4768915372</v>
      </c>
      <c r="S1423" s="62">
        <v>1.20287536279016E-2</v>
      </c>
      <c r="T1423" s="61">
        <v>0</v>
      </c>
      <c r="U1423" s="62">
        <v>0</v>
      </c>
      <c r="V1423" s="69">
        <v>0.45783801540000002</v>
      </c>
      <c r="W1423" s="72">
        <v>2.71043584969842</v>
      </c>
      <c r="X1423" s="61">
        <v>0</v>
      </c>
      <c r="Y1423" s="62">
        <v>0</v>
      </c>
    </row>
    <row r="1424" spans="1:25" customFormat="1" x14ac:dyDescent="0.3">
      <c r="A1424" s="58" t="s">
        <v>334</v>
      </c>
      <c r="B1424" s="59">
        <v>95.3165003717003</v>
      </c>
      <c r="C1424" s="60">
        <v>7.7915501898801198E-2</v>
      </c>
      <c r="D1424" s="59">
        <v>11.536957364899999</v>
      </c>
      <c r="E1424" s="64">
        <v>3.6575915648397198E-2</v>
      </c>
      <c r="F1424" s="59">
        <v>4.8084794925000001</v>
      </c>
      <c r="G1424" s="60">
        <v>4.0993587341434497E-2</v>
      </c>
      <c r="H1424" s="59">
        <v>17.464793227000001</v>
      </c>
      <c r="I1424" s="60">
        <v>9.0910210446179404E-2</v>
      </c>
      <c r="J1424" s="59">
        <v>4.1356491037999996</v>
      </c>
      <c r="K1424" s="60">
        <v>6.9784691346442204E-2</v>
      </c>
      <c r="L1424" s="59">
        <v>31.7618704962</v>
      </c>
      <c r="M1424" s="63">
        <v>0.13940850029288801</v>
      </c>
      <c r="N1424" s="67">
        <v>7.0603162184999899</v>
      </c>
      <c r="O1424" s="68">
        <v>19.660556960080001</v>
      </c>
      <c r="P1424" s="59">
        <v>2.9137918957000002</v>
      </c>
      <c r="Q1424" s="60">
        <v>6.1517217761987097E-2</v>
      </c>
      <c r="R1424" s="59">
        <v>11.363399960900001</v>
      </c>
      <c r="S1424" s="60">
        <v>9.2550830620990995E-2</v>
      </c>
      <c r="T1424" s="59">
        <v>0.58546749060000103</v>
      </c>
      <c r="U1424" s="60">
        <v>1.24692260436338E-2</v>
      </c>
      <c r="V1424" s="67">
        <v>0.38378541199999999</v>
      </c>
      <c r="W1424" s="71">
        <v>2.2720388091130101</v>
      </c>
      <c r="X1424" s="59">
        <v>3.3019897095999999</v>
      </c>
      <c r="Y1424" s="60">
        <v>7.9564860246624902E-2</v>
      </c>
    </row>
    <row r="1425" spans="1:25" customFormat="1" x14ac:dyDescent="0.3">
      <c r="A1425" s="58" t="s">
        <v>335</v>
      </c>
      <c r="B1425" s="61">
        <v>618.58089398200002</v>
      </c>
      <c r="C1425" s="62">
        <v>0.50565264808994903</v>
      </c>
      <c r="D1425" s="61">
        <v>155.72606134879999</v>
      </c>
      <c r="E1425" s="62">
        <v>0.49370237784528798</v>
      </c>
      <c r="F1425" s="61">
        <v>57.5362312102</v>
      </c>
      <c r="G1425" s="62">
        <v>0.49051192234284102</v>
      </c>
      <c r="H1425" s="61">
        <v>101.429529043</v>
      </c>
      <c r="I1425" s="62">
        <v>0.52797532217562404</v>
      </c>
      <c r="J1425" s="61">
        <v>21.758472614099901</v>
      </c>
      <c r="K1425" s="62">
        <v>0.36715114300916202</v>
      </c>
      <c r="L1425" s="61">
        <v>116.14912748499999</v>
      </c>
      <c r="M1425" s="62">
        <v>0.50979918436946403</v>
      </c>
      <c r="N1425" s="69">
        <v>10.493416274799999</v>
      </c>
      <c r="O1425" s="70">
        <v>29.220562081335</v>
      </c>
      <c r="P1425" s="61">
        <v>32.3724757949999</v>
      </c>
      <c r="Q1425" s="63">
        <v>0.68346152170803798</v>
      </c>
      <c r="R1425" s="61">
        <v>67.493291386999999</v>
      </c>
      <c r="S1425" s="62">
        <v>0.54970873160366096</v>
      </c>
      <c r="T1425" s="61">
        <v>22.810246322899999</v>
      </c>
      <c r="U1425" s="62">
        <v>0.48581026628774998</v>
      </c>
      <c r="V1425" s="69">
        <v>12.255558476499999</v>
      </c>
      <c r="W1425" s="72">
        <v>72.553837679379797</v>
      </c>
      <c r="X1425" s="61">
        <v>20.556484024700001</v>
      </c>
      <c r="Y1425" s="62">
        <v>0.49532976248595501</v>
      </c>
    </row>
    <row r="1426" spans="1:25" customFormat="1" x14ac:dyDescent="0.3">
      <c r="A1426" s="58" t="s">
        <v>336</v>
      </c>
      <c r="B1426" s="59">
        <v>395.04453174819997</v>
      </c>
      <c r="C1426" s="60">
        <v>0.32292512674622598</v>
      </c>
      <c r="D1426" s="59">
        <v>124.9142794492</v>
      </c>
      <c r="E1426" s="63">
        <v>0.39601898524081602</v>
      </c>
      <c r="F1426" s="59">
        <v>42.224429002100003</v>
      </c>
      <c r="G1426" s="60">
        <v>0.35997466994287802</v>
      </c>
      <c r="H1426" s="59">
        <v>48.468128368099997</v>
      </c>
      <c r="I1426" s="64">
        <v>0.25229315300821797</v>
      </c>
      <c r="J1426" s="59">
        <v>31.2493925638001</v>
      </c>
      <c r="K1426" s="63">
        <v>0.527300348771091</v>
      </c>
      <c r="L1426" s="59">
        <v>65.821358060900195</v>
      </c>
      <c r="M1426" s="60">
        <v>0.28890165066346102</v>
      </c>
      <c r="N1426" s="67">
        <v>13.009693843599999</v>
      </c>
      <c r="O1426" s="71">
        <v>36.227531307321698</v>
      </c>
      <c r="P1426" s="59">
        <v>10.117274564600001</v>
      </c>
      <c r="Q1426" s="60">
        <v>0.213600217457806</v>
      </c>
      <c r="R1426" s="59">
        <v>28.206445825700001</v>
      </c>
      <c r="S1426" s="64">
        <v>0.229731418326999</v>
      </c>
      <c r="T1426" s="59">
        <v>17.010273898099999</v>
      </c>
      <c r="U1426" s="60">
        <v>0.36228305363661301</v>
      </c>
      <c r="V1426" s="67">
        <v>0.89899718219999902</v>
      </c>
      <c r="W1426" s="70">
        <v>5.3221316479888401</v>
      </c>
      <c r="X1426" s="59">
        <v>13.1242589899</v>
      </c>
      <c r="Y1426" s="60">
        <v>0.31624260649146602</v>
      </c>
    </row>
    <row r="1427" spans="1:25" customFormat="1" x14ac:dyDescent="0.3">
      <c r="A1427" s="58" t="s">
        <v>337</v>
      </c>
      <c r="B1427" s="61">
        <v>80.830494092400002</v>
      </c>
      <c r="C1427" s="62">
        <v>6.6074063686535997E-2</v>
      </c>
      <c r="D1427" s="61">
        <v>14.785263087000001</v>
      </c>
      <c r="E1427" s="62">
        <v>4.6874103665733802E-2</v>
      </c>
      <c r="F1427" s="61">
        <v>7.9322515696</v>
      </c>
      <c r="G1427" s="62">
        <v>6.7624588612639994E-2</v>
      </c>
      <c r="H1427" s="61">
        <v>11.7318679737</v>
      </c>
      <c r="I1427" s="62">
        <v>6.1068377538361703E-2</v>
      </c>
      <c r="J1427" s="61">
        <v>1.4206721747</v>
      </c>
      <c r="K1427" s="62">
        <v>2.3972335835944901E-2</v>
      </c>
      <c r="L1427" s="61">
        <v>11.5168956709</v>
      </c>
      <c r="M1427" s="62">
        <v>5.0549704045355602E-2</v>
      </c>
      <c r="N1427" s="69">
        <v>5.3476428807000103</v>
      </c>
      <c r="O1427" s="72">
        <v>14.891349651263299</v>
      </c>
      <c r="P1427" s="61">
        <v>1.1574203087999999</v>
      </c>
      <c r="Q1427" s="62">
        <v>2.4435951408771001E-2</v>
      </c>
      <c r="R1427" s="61">
        <v>14.2400682873</v>
      </c>
      <c r="S1427" s="63">
        <v>0.115980265820448</v>
      </c>
      <c r="T1427" s="61">
        <v>6.5470058865000098</v>
      </c>
      <c r="U1427" s="62">
        <v>0.139437454032003</v>
      </c>
      <c r="V1427" s="69">
        <v>2.8954959355000001</v>
      </c>
      <c r="W1427" s="72">
        <v>17.141556013820001</v>
      </c>
      <c r="X1427" s="61">
        <v>3.25591031769999</v>
      </c>
      <c r="Y1427" s="62">
        <v>7.8454529597769898E-2</v>
      </c>
    </row>
    <row r="1428" spans="1:25" customFormat="1" x14ac:dyDescent="0.3">
      <c r="A1428" s="58" t="s">
        <v>310</v>
      </c>
      <c r="B1428" s="59">
        <v>33.559241013499999</v>
      </c>
      <c r="C1428" s="60">
        <v>2.74326595784882E-2</v>
      </c>
      <c r="D1428" s="59">
        <v>8.4624160987000092</v>
      </c>
      <c r="E1428" s="60">
        <v>2.6828617599764602E-2</v>
      </c>
      <c r="F1428" s="59">
        <v>4.7969425467000004</v>
      </c>
      <c r="G1428" s="60">
        <v>4.0895231760206902E-2</v>
      </c>
      <c r="H1428" s="59">
        <v>13.016041063799999</v>
      </c>
      <c r="I1428" s="63">
        <v>6.7752936831616206E-2</v>
      </c>
      <c r="J1428" s="59">
        <v>0.69879836170000098</v>
      </c>
      <c r="K1428" s="60">
        <v>1.17914810373603E-2</v>
      </c>
      <c r="L1428" s="59">
        <v>2.5838461932999999</v>
      </c>
      <c r="M1428" s="60">
        <v>1.13409606288312E-2</v>
      </c>
      <c r="N1428" s="67">
        <v>0</v>
      </c>
      <c r="O1428" s="71">
        <v>0</v>
      </c>
      <c r="P1428" s="59">
        <v>0.80450683950000001</v>
      </c>
      <c r="Q1428" s="60">
        <v>1.6985091663397602E-2</v>
      </c>
      <c r="R1428" s="59">
        <v>1.4768915372</v>
      </c>
      <c r="S1428" s="60">
        <v>1.20287536279016E-2</v>
      </c>
      <c r="T1428" s="59">
        <v>0</v>
      </c>
      <c r="U1428" s="60">
        <v>0</v>
      </c>
      <c r="V1428" s="67">
        <v>0.45783801540000002</v>
      </c>
      <c r="W1428" s="71">
        <v>2.71043584969842</v>
      </c>
      <c r="X1428" s="59">
        <v>1.2619603572</v>
      </c>
      <c r="Y1428" s="60">
        <v>3.0408241178184098E-2</v>
      </c>
    </row>
    <row r="1429" spans="1:25" customFormat="1" x14ac:dyDescent="0.3">
      <c r="A1429" s="58" t="s">
        <v>311</v>
      </c>
      <c r="B1429" s="61">
        <v>1013.6254257302</v>
      </c>
      <c r="C1429" s="62">
        <v>0.82857777483617401</v>
      </c>
      <c r="D1429" s="61">
        <v>280.64034079800001</v>
      </c>
      <c r="E1429" s="63">
        <v>0.88972136308610394</v>
      </c>
      <c r="F1429" s="61">
        <v>99.760660212299996</v>
      </c>
      <c r="G1429" s="62">
        <v>0.85048659228571899</v>
      </c>
      <c r="H1429" s="61">
        <v>149.8976574111</v>
      </c>
      <c r="I1429" s="62">
        <v>0.78026847518384301</v>
      </c>
      <c r="J1429" s="61">
        <v>53.007865177900001</v>
      </c>
      <c r="K1429" s="62">
        <v>0.89445149178025196</v>
      </c>
      <c r="L1429" s="61">
        <v>181.9704855459</v>
      </c>
      <c r="M1429" s="62">
        <v>0.79870083503292499</v>
      </c>
      <c r="N1429" s="69">
        <v>23.503110118399999</v>
      </c>
      <c r="O1429" s="70">
        <v>65.448093388656702</v>
      </c>
      <c r="P1429" s="61">
        <v>42.489750359600102</v>
      </c>
      <c r="Q1429" s="62">
        <v>0.89706173916584397</v>
      </c>
      <c r="R1429" s="61">
        <v>95.6997372127001</v>
      </c>
      <c r="S1429" s="62">
        <v>0.77944014993066002</v>
      </c>
      <c r="T1429" s="61">
        <v>39.820520220999903</v>
      </c>
      <c r="U1429" s="62">
        <v>0.84809331992436299</v>
      </c>
      <c r="V1429" s="69">
        <v>13.1545556587</v>
      </c>
      <c r="W1429" s="72">
        <v>77.875969327368594</v>
      </c>
      <c r="X1429" s="61">
        <v>33.680743014599898</v>
      </c>
      <c r="Y1429" s="62">
        <v>0.81157236897742102</v>
      </c>
    </row>
    <row r="1430" spans="1:25" customFormat="1" x14ac:dyDescent="0.3">
      <c r="A1430" s="65" t="s">
        <v>1</v>
      </c>
    </row>
    <row r="1431" spans="1:25" customFormat="1" x14ac:dyDescent="0.3">
      <c r="A1431" s="65" t="s">
        <v>1</v>
      </c>
    </row>
    <row r="1432" spans="1:25" customFormat="1" x14ac:dyDescent="0.3">
      <c r="A1432" s="53" t="s">
        <v>471</v>
      </c>
    </row>
    <row r="1433" spans="1:25" customFormat="1" x14ac:dyDescent="0.3">
      <c r="A1433" s="54" t="s">
        <v>1</v>
      </c>
    </row>
    <row r="1434" spans="1:25" customFormat="1" ht="25.5" customHeight="1" x14ac:dyDescent="0.3">
      <c r="A1434" s="114" t="s">
        <v>1</v>
      </c>
      <c r="B1434" s="113" t="s">
        <v>502</v>
      </c>
      <c r="C1434" s="113" t="s">
        <v>1</v>
      </c>
      <c r="D1434" s="113" t="s">
        <v>53</v>
      </c>
      <c r="E1434" s="113" t="s">
        <v>1</v>
      </c>
      <c r="F1434" s="113" t="s">
        <v>54</v>
      </c>
      <c r="G1434" s="113" t="s">
        <v>1</v>
      </c>
      <c r="H1434" s="116" t="s">
        <v>55</v>
      </c>
      <c r="I1434" s="116" t="s">
        <v>1</v>
      </c>
      <c r="J1434" s="116" t="s">
        <v>56</v>
      </c>
      <c r="K1434" s="116" t="s">
        <v>1</v>
      </c>
      <c r="L1434" s="116" t="s">
        <v>57</v>
      </c>
      <c r="M1434" s="116" t="s">
        <v>1</v>
      </c>
      <c r="N1434" s="116" t="s">
        <v>58</v>
      </c>
      <c r="O1434" s="116" t="s">
        <v>1</v>
      </c>
      <c r="P1434" s="116" t="s">
        <v>59</v>
      </c>
      <c r="Q1434" s="116" t="s">
        <v>1</v>
      </c>
      <c r="R1434" s="116" t="s">
        <v>60</v>
      </c>
      <c r="S1434" s="116" t="s">
        <v>1</v>
      </c>
      <c r="T1434" s="113" t="s">
        <v>61</v>
      </c>
      <c r="U1434" s="113" t="s">
        <v>1</v>
      </c>
      <c r="V1434" s="113" t="s">
        <v>62</v>
      </c>
      <c r="W1434" s="113" t="s">
        <v>1</v>
      </c>
      <c r="X1434" s="113" t="s">
        <v>63</v>
      </c>
      <c r="Y1434" s="113" t="s">
        <v>1</v>
      </c>
    </row>
    <row r="1435" spans="1:25" customFormat="1" x14ac:dyDescent="0.3">
      <c r="A1435" s="115" t="s">
        <v>1</v>
      </c>
      <c r="B1435" s="55" t="s">
        <v>14</v>
      </c>
      <c r="C1435" s="55" t="s">
        <v>15</v>
      </c>
      <c r="D1435" s="55" t="s">
        <v>14</v>
      </c>
      <c r="E1435" s="55" t="s">
        <v>15</v>
      </c>
      <c r="F1435" s="55" t="s">
        <v>14</v>
      </c>
      <c r="G1435" s="55" t="s">
        <v>15</v>
      </c>
      <c r="H1435" s="55" t="s">
        <v>14</v>
      </c>
      <c r="I1435" s="55" t="s">
        <v>15</v>
      </c>
      <c r="J1435" s="55" t="s">
        <v>14</v>
      </c>
      <c r="K1435" s="55" t="s">
        <v>15</v>
      </c>
      <c r="L1435" s="55" t="s">
        <v>14</v>
      </c>
      <c r="M1435" s="55" t="s">
        <v>15</v>
      </c>
      <c r="N1435" s="55" t="s">
        <v>14</v>
      </c>
      <c r="O1435" s="55" t="s">
        <v>15</v>
      </c>
      <c r="P1435" s="55" t="s">
        <v>14</v>
      </c>
      <c r="Q1435" s="55" t="s">
        <v>15</v>
      </c>
      <c r="R1435" s="55" t="s">
        <v>14</v>
      </c>
      <c r="S1435" s="55" t="s">
        <v>15</v>
      </c>
      <c r="T1435" s="55" t="s">
        <v>14</v>
      </c>
      <c r="U1435" s="55" t="s">
        <v>15</v>
      </c>
      <c r="V1435" s="55" t="s">
        <v>14</v>
      </c>
      <c r="W1435" s="55" t="s">
        <v>15</v>
      </c>
      <c r="X1435" s="55" t="s">
        <v>14</v>
      </c>
      <c r="Y1435" s="55" t="s">
        <v>15</v>
      </c>
    </row>
    <row r="1436" spans="1:25" customFormat="1" x14ac:dyDescent="0.3">
      <c r="A1436" s="56" t="s">
        <v>16</v>
      </c>
      <c r="B1436" s="57">
        <v>1223.3316612077999</v>
      </c>
      <c r="C1436" s="57">
        <v>1223.3316612077999</v>
      </c>
      <c r="D1436" s="57">
        <v>315.42497734860001</v>
      </c>
      <c r="E1436" s="57">
        <v>315.42497734860001</v>
      </c>
      <c r="F1436" s="57">
        <v>117.2983338211</v>
      </c>
      <c r="G1436" s="57">
        <v>117.2983338211</v>
      </c>
      <c r="H1436" s="57">
        <v>192.11035967559999</v>
      </c>
      <c r="I1436" s="57">
        <v>192.11035967559999</v>
      </c>
      <c r="J1436" s="57">
        <v>59.262984818100001</v>
      </c>
      <c r="K1436" s="57">
        <v>59.262984818100001</v>
      </c>
      <c r="L1436" s="57">
        <v>227.8330979063</v>
      </c>
      <c r="M1436" s="57">
        <v>227.8330979063</v>
      </c>
      <c r="N1436" s="57">
        <v>35.911069217600001</v>
      </c>
      <c r="O1436" s="57">
        <v>35.911069217600001</v>
      </c>
      <c r="P1436" s="57">
        <v>47.365469403600002</v>
      </c>
      <c r="Q1436" s="57">
        <v>47.365469403600002</v>
      </c>
      <c r="R1436" s="57">
        <v>122.78009699810001</v>
      </c>
      <c r="S1436" s="57">
        <v>122.78009699810001</v>
      </c>
      <c r="T1436" s="57">
        <v>46.952993598100001</v>
      </c>
      <c r="U1436" s="57">
        <v>46.952993598100001</v>
      </c>
      <c r="V1436" s="57">
        <v>16.891675021600001</v>
      </c>
      <c r="W1436" s="57">
        <v>16.891675021600001</v>
      </c>
      <c r="X1436" s="57">
        <v>41.500603399100001</v>
      </c>
      <c r="Y1436" s="57">
        <v>41.500603399100001</v>
      </c>
    </row>
    <row r="1437" spans="1:25" customFormat="1" x14ac:dyDescent="0.3">
      <c r="A1437" s="58" t="s">
        <v>332</v>
      </c>
      <c r="B1437" s="59">
        <v>8.4731889021000093</v>
      </c>
      <c r="C1437" s="60">
        <v>6.9263219213458304E-3</v>
      </c>
      <c r="D1437" s="59">
        <v>7.7470843102999902</v>
      </c>
      <c r="E1437" s="63">
        <v>2.45607826476535E-2</v>
      </c>
      <c r="F1437" s="59">
        <v>0.30225478950000001</v>
      </c>
      <c r="G1437" s="60">
        <v>2.57680377592567E-3</v>
      </c>
      <c r="H1437" s="59">
        <v>0</v>
      </c>
      <c r="I1437" s="60">
        <v>0</v>
      </c>
      <c r="J1437" s="59">
        <v>0</v>
      </c>
      <c r="K1437" s="60">
        <v>0</v>
      </c>
      <c r="L1437" s="59">
        <v>0.42384980230000002</v>
      </c>
      <c r="M1437" s="60">
        <v>1.86035218848806E-3</v>
      </c>
      <c r="N1437" s="67">
        <v>0</v>
      </c>
      <c r="O1437" s="71">
        <v>0</v>
      </c>
      <c r="P1437" s="59">
        <v>0</v>
      </c>
      <c r="Q1437" s="60">
        <v>0</v>
      </c>
      <c r="R1437" s="59">
        <v>0</v>
      </c>
      <c r="S1437" s="60">
        <v>0</v>
      </c>
      <c r="T1437" s="59">
        <v>0</v>
      </c>
      <c r="U1437" s="60">
        <v>0</v>
      </c>
      <c r="V1437" s="67">
        <v>0</v>
      </c>
      <c r="W1437" s="71">
        <v>0</v>
      </c>
      <c r="X1437" s="59">
        <v>0</v>
      </c>
      <c r="Y1437" s="60">
        <v>0</v>
      </c>
    </row>
    <row r="1438" spans="1:25" customFormat="1" x14ac:dyDescent="0.3">
      <c r="A1438" s="58" t="s">
        <v>333</v>
      </c>
      <c r="B1438" s="61">
        <v>17.029138160799999</v>
      </c>
      <c r="C1438" s="62">
        <v>1.39202954528186E-2</v>
      </c>
      <c r="D1438" s="61">
        <v>0</v>
      </c>
      <c r="E1438" s="64">
        <v>0</v>
      </c>
      <c r="F1438" s="61">
        <v>0</v>
      </c>
      <c r="G1438" s="62">
        <v>0</v>
      </c>
      <c r="H1438" s="61">
        <v>8.3222313928000098</v>
      </c>
      <c r="I1438" s="63">
        <v>4.3320055237276202E-2</v>
      </c>
      <c r="J1438" s="61">
        <v>4.4405467987000096</v>
      </c>
      <c r="K1438" s="63">
        <v>7.4929516498868198E-2</v>
      </c>
      <c r="L1438" s="61">
        <v>0.50882816379999896</v>
      </c>
      <c r="M1438" s="62">
        <v>2.2333373354264099E-3</v>
      </c>
      <c r="N1438" s="69">
        <v>0</v>
      </c>
      <c r="O1438" s="72">
        <v>0</v>
      </c>
      <c r="P1438" s="61">
        <v>1.1118501179</v>
      </c>
      <c r="Q1438" s="62">
        <v>2.3473854094550401E-2</v>
      </c>
      <c r="R1438" s="61">
        <v>0</v>
      </c>
      <c r="S1438" s="62">
        <v>0</v>
      </c>
      <c r="T1438" s="61">
        <v>2.6456816876000002</v>
      </c>
      <c r="U1438" s="62">
        <v>5.6347454866159198E-2</v>
      </c>
      <c r="V1438" s="69">
        <v>0</v>
      </c>
      <c r="W1438" s="72">
        <v>0</v>
      </c>
      <c r="X1438" s="61">
        <v>0</v>
      </c>
      <c r="Y1438" s="62">
        <v>0</v>
      </c>
    </row>
    <row r="1439" spans="1:25" customFormat="1" x14ac:dyDescent="0.3">
      <c r="A1439" s="58" t="s">
        <v>334</v>
      </c>
      <c r="B1439" s="59">
        <v>85.506807457500003</v>
      </c>
      <c r="C1439" s="60">
        <v>6.9896668392510006E-2</v>
      </c>
      <c r="D1439" s="59">
        <v>16.4268848673</v>
      </c>
      <c r="E1439" s="60">
        <v>5.2078579842919102E-2</v>
      </c>
      <c r="F1439" s="59">
        <v>13.181225249500001</v>
      </c>
      <c r="G1439" s="60">
        <v>0.112373507961363</v>
      </c>
      <c r="H1439" s="59">
        <v>3.0981941985999999</v>
      </c>
      <c r="I1439" s="64">
        <v>1.6127158388707701E-2</v>
      </c>
      <c r="J1439" s="59">
        <v>13.858546520000001</v>
      </c>
      <c r="K1439" s="63">
        <v>0.23384827076356399</v>
      </c>
      <c r="L1439" s="59">
        <v>11.7153909114</v>
      </c>
      <c r="M1439" s="60">
        <v>5.14209349697652E-2</v>
      </c>
      <c r="N1439" s="67">
        <v>0</v>
      </c>
      <c r="O1439" s="71">
        <v>0</v>
      </c>
      <c r="P1439" s="59">
        <v>0.34447959500000003</v>
      </c>
      <c r="Q1439" s="60">
        <v>7.2728001925769599E-3</v>
      </c>
      <c r="R1439" s="59">
        <v>11.4953762154</v>
      </c>
      <c r="S1439" s="60">
        <v>9.3625730036504901E-2</v>
      </c>
      <c r="T1439" s="59">
        <v>13.845504179500001</v>
      </c>
      <c r="U1439" s="63">
        <v>0.29488011558990901</v>
      </c>
      <c r="V1439" s="67">
        <v>0</v>
      </c>
      <c r="W1439" s="71">
        <v>0</v>
      </c>
      <c r="X1439" s="59">
        <v>1.5412057208000001</v>
      </c>
      <c r="Y1439" s="60">
        <v>3.71369472867333E-2</v>
      </c>
    </row>
    <row r="1440" spans="1:25" customFormat="1" x14ac:dyDescent="0.3">
      <c r="A1440" s="58" t="s">
        <v>335</v>
      </c>
      <c r="B1440" s="61">
        <v>561.24021089810003</v>
      </c>
      <c r="C1440" s="62">
        <v>0.45878009103760597</v>
      </c>
      <c r="D1440" s="61">
        <v>170.85306189729999</v>
      </c>
      <c r="E1440" s="63">
        <v>0.54165990066309</v>
      </c>
      <c r="F1440" s="61">
        <v>55.943858246700003</v>
      </c>
      <c r="G1440" s="62">
        <v>0.47693651243183</v>
      </c>
      <c r="H1440" s="61">
        <v>82.3132468117998</v>
      </c>
      <c r="I1440" s="62">
        <v>0.42846854771806803</v>
      </c>
      <c r="J1440" s="61">
        <v>15.7776379837</v>
      </c>
      <c r="K1440" s="64">
        <v>0.26623090335607302</v>
      </c>
      <c r="L1440" s="61">
        <v>94.194202869199898</v>
      </c>
      <c r="M1440" s="62">
        <v>0.41343511427799201</v>
      </c>
      <c r="N1440" s="69">
        <v>20.266124259600002</v>
      </c>
      <c r="O1440" s="72">
        <v>56.434198984160503</v>
      </c>
      <c r="P1440" s="61">
        <v>21.0070539757</v>
      </c>
      <c r="Q1440" s="62">
        <v>0.44350988684814702</v>
      </c>
      <c r="R1440" s="61">
        <v>59.365226685700001</v>
      </c>
      <c r="S1440" s="62">
        <v>0.48350855014081501</v>
      </c>
      <c r="T1440" s="61">
        <v>21.178058673599999</v>
      </c>
      <c r="U1440" s="62">
        <v>0.45104810259546402</v>
      </c>
      <c r="V1440" s="69">
        <v>11.9185005843</v>
      </c>
      <c r="W1440" s="72">
        <v>70.558429339064205</v>
      </c>
      <c r="X1440" s="61">
        <v>8.4232389105000092</v>
      </c>
      <c r="Y1440" s="64">
        <v>0.20296666121925999</v>
      </c>
    </row>
    <row r="1441" spans="1:25" customFormat="1" x14ac:dyDescent="0.3">
      <c r="A1441" s="58" t="s">
        <v>336</v>
      </c>
      <c r="B1441" s="59">
        <v>508.6980748757</v>
      </c>
      <c r="C1441" s="60">
        <v>0.41583005738072698</v>
      </c>
      <c r="D1441" s="59">
        <v>105.7411971141</v>
      </c>
      <c r="E1441" s="64">
        <v>0.33523406422325702</v>
      </c>
      <c r="F1441" s="59">
        <v>46.604749347000002</v>
      </c>
      <c r="G1441" s="60">
        <v>0.397318084825316</v>
      </c>
      <c r="H1441" s="59">
        <v>92.690472488800097</v>
      </c>
      <c r="I1441" s="60">
        <v>0.48248554968778501</v>
      </c>
      <c r="J1441" s="59">
        <v>24.545562295100002</v>
      </c>
      <c r="K1441" s="60">
        <v>0.414180324707562</v>
      </c>
      <c r="L1441" s="59">
        <v>112.3183461802</v>
      </c>
      <c r="M1441" s="63">
        <v>0.49298520369675503</v>
      </c>
      <c r="N1441" s="67">
        <v>14.7591990192</v>
      </c>
      <c r="O1441" s="71">
        <v>41.099302640553297</v>
      </c>
      <c r="P1441" s="59">
        <v>23.744665406200099</v>
      </c>
      <c r="Q1441" s="60">
        <v>0.50130750745595498</v>
      </c>
      <c r="R1441" s="59">
        <v>49.778202742799998</v>
      </c>
      <c r="S1441" s="60">
        <v>0.40542566718749501</v>
      </c>
      <c r="T1441" s="59">
        <v>6.6238444132999899</v>
      </c>
      <c r="U1441" s="64">
        <v>0.14107395302624601</v>
      </c>
      <c r="V1441" s="67">
        <v>2.0776785017999999</v>
      </c>
      <c r="W1441" s="70">
        <v>12.3000146471158</v>
      </c>
      <c r="X1441" s="59">
        <v>29.814157367199901</v>
      </c>
      <c r="Y1441" s="63">
        <v>0.71840298514422496</v>
      </c>
    </row>
    <row r="1442" spans="1:25" customFormat="1" x14ac:dyDescent="0.3">
      <c r="A1442" s="58" t="s">
        <v>337</v>
      </c>
      <c r="B1442" s="61">
        <v>42.384240913600003</v>
      </c>
      <c r="C1442" s="62">
        <v>3.4646565814992397E-2</v>
      </c>
      <c r="D1442" s="61">
        <v>14.6567491596</v>
      </c>
      <c r="E1442" s="62">
        <v>4.6466672623080602E-2</v>
      </c>
      <c r="F1442" s="61">
        <v>1.2662461884</v>
      </c>
      <c r="G1442" s="62">
        <v>1.07950910055657E-2</v>
      </c>
      <c r="H1442" s="61">
        <v>5.6862147835999997</v>
      </c>
      <c r="I1442" s="62">
        <v>2.9598688968162999E-2</v>
      </c>
      <c r="J1442" s="61">
        <v>0.64069122060000105</v>
      </c>
      <c r="K1442" s="62">
        <v>1.08109846739329E-2</v>
      </c>
      <c r="L1442" s="61">
        <v>8.6724799794000091</v>
      </c>
      <c r="M1442" s="62">
        <v>3.8065057531573798E-2</v>
      </c>
      <c r="N1442" s="69">
        <v>0.88574593879999997</v>
      </c>
      <c r="O1442" s="72">
        <v>2.46649837528618</v>
      </c>
      <c r="P1442" s="61">
        <v>1.1574203087999999</v>
      </c>
      <c r="Q1442" s="62">
        <v>2.4435951408771001E-2</v>
      </c>
      <c r="R1442" s="61">
        <v>2.1412913541999998</v>
      </c>
      <c r="S1442" s="62">
        <v>1.74400526351851E-2</v>
      </c>
      <c r="T1442" s="61">
        <v>2.6599046441</v>
      </c>
      <c r="U1442" s="62">
        <v>5.66503739222207E-2</v>
      </c>
      <c r="V1442" s="69">
        <v>2.8954959355000001</v>
      </c>
      <c r="W1442" s="68">
        <v>17.141556013820001</v>
      </c>
      <c r="X1442" s="61">
        <v>1.7220014006</v>
      </c>
      <c r="Y1442" s="62">
        <v>4.1493406349781999E-2</v>
      </c>
    </row>
    <row r="1443" spans="1:25" customFormat="1" x14ac:dyDescent="0.3">
      <c r="A1443" s="58" t="s">
        <v>310</v>
      </c>
      <c r="B1443" s="59">
        <v>25.502327062900001</v>
      </c>
      <c r="C1443" s="60">
        <v>2.0846617374164499E-2</v>
      </c>
      <c r="D1443" s="59">
        <v>7.7470843102999902</v>
      </c>
      <c r="E1443" s="60">
        <v>2.45607826476535E-2</v>
      </c>
      <c r="F1443" s="59">
        <v>0.30225478950000001</v>
      </c>
      <c r="G1443" s="60">
        <v>2.57680377592567E-3</v>
      </c>
      <c r="H1443" s="59">
        <v>8.3222313928000098</v>
      </c>
      <c r="I1443" s="60">
        <v>4.3320055237276202E-2</v>
      </c>
      <c r="J1443" s="59">
        <v>4.4405467987000096</v>
      </c>
      <c r="K1443" s="63">
        <v>7.4929516498868198E-2</v>
      </c>
      <c r="L1443" s="59">
        <v>0.93267796609999998</v>
      </c>
      <c r="M1443" s="60">
        <v>4.0936895239144701E-3</v>
      </c>
      <c r="N1443" s="67">
        <v>0</v>
      </c>
      <c r="O1443" s="71">
        <v>0</v>
      </c>
      <c r="P1443" s="59">
        <v>1.1118501179</v>
      </c>
      <c r="Q1443" s="60">
        <v>2.3473854094550401E-2</v>
      </c>
      <c r="R1443" s="59">
        <v>0</v>
      </c>
      <c r="S1443" s="60">
        <v>0</v>
      </c>
      <c r="T1443" s="59">
        <v>2.6456816876000002</v>
      </c>
      <c r="U1443" s="60">
        <v>5.6347454866159198E-2</v>
      </c>
      <c r="V1443" s="67">
        <v>0</v>
      </c>
      <c r="W1443" s="71">
        <v>0</v>
      </c>
      <c r="X1443" s="59">
        <v>0</v>
      </c>
      <c r="Y1443" s="60">
        <v>0</v>
      </c>
    </row>
    <row r="1444" spans="1:25" customFormat="1" x14ac:dyDescent="0.3">
      <c r="A1444" s="58" t="s">
        <v>311</v>
      </c>
      <c r="B1444" s="61">
        <v>1069.9382857738001</v>
      </c>
      <c r="C1444" s="62">
        <v>0.87461014841833296</v>
      </c>
      <c r="D1444" s="61">
        <v>276.59425901140003</v>
      </c>
      <c r="E1444" s="62">
        <v>0.87689396488634697</v>
      </c>
      <c r="F1444" s="61">
        <v>102.5486075937</v>
      </c>
      <c r="G1444" s="62">
        <v>0.87425459725714605</v>
      </c>
      <c r="H1444" s="61">
        <v>175.00371930060001</v>
      </c>
      <c r="I1444" s="62">
        <v>0.91095409740585298</v>
      </c>
      <c r="J1444" s="61">
        <v>40.323200278800002</v>
      </c>
      <c r="K1444" s="64">
        <v>0.68041122806363497</v>
      </c>
      <c r="L1444" s="61">
        <v>206.51254904940001</v>
      </c>
      <c r="M1444" s="62">
        <v>0.90642031797474598</v>
      </c>
      <c r="N1444" s="69">
        <v>35.025323278799902</v>
      </c>
      <c r="O1444" s="72">
        <v>97.533501624713793</v>
      </c>
      <c r="P1444" s="61">
        <v>44.751719381900102</v>
      </c>
      <c r="Q1444" s="62">
        <v>0.94481739430410205</v>
      </c>
      <c r="R1444" s="61">
        <v>109.1434294285</v>
      </c>
      <c r="S1444" s="62">
        <v>0.88893421732831002</v>
      </c>
      <c r="T1444" s="61">
        <v>27.801903086900001</v>
      </c>
      <c r="U1444" s="64">
        <v>0.59212205562171105</v>
      </c>
      <c r="V1444" s="69">
        <v>13.9961790861</v>
      </c>
      <c r="W1444" s="72">
        <v>82.858443986180006</v>
      </c>
      <c r="X1444" s="61">
        <v>38.2373962777</v>
      </c>
      <c r="Y1444" s="62">
        <v>0.92136964636348495</v>
      </c>
    </row>
    <row r="1445" spans="1:25" customFormat="1" x14ac:dyDescent="0.3">
      <c r="A1445" s="65" t="s">
        <v>1</v>
      </c>
    </row>
    <row r="1446" spans="1:25" customFormat="1" x14ac:dyDescent="0.3">
      <c r="A1446" s="65" t="s">
        <v>1</v>
      </c>
    </row>
    <row r="1447" spans="1:25" customFormat="1" x14ac:dyDescent="0.3">
      <c r="A1447" s="53" t="s">
        <v>472</v>
      </c>
    </row>
    <row r="1448" spans="1:25" customFormat="1" x14ac:dyDescent="0.3">
      <c r="A1448" s="54" t="s">
        <v>1</v>
      </c>
    </row>
    <row r="1449" spans="1:25" customFormat="1" ht="25.5" customHeight="1" x14ac:dyDescent="0.3">
      <c r="A1449" s="114" t="s">
        <v>1</v>
      </c>
      <c r="B1449" s="113" t="s">
        <v>502</v>
      </c>
      <c r="C1449" s="113" t="s">
        <v>1</v>
      </c>
      <c r="D1449" s="113" t="s">
        <v>53</v>
      </c>
      <c r="E1449" s="113" t="s">
        <v>1</v>
      </c>
      <c r="F1449" s="113" t="s">
        <v>54</v>
      </c>
      <c r="G1449" s="113" t="s">
        <v>1</v>
      </c>
      <c r="H1449" s="116" t="s">
        <v>55</v>
      </c>
      <c r="I1449" s="116" t="s">
        <v>1</v>
      </c>
      <c r="J1449" s="116" t="s">
        <v>56</v>
      </c>
      <c r="K1449" s="116" t="s">
        <v>1</v>
      </c>
      <c r="L1449" s="116" t="s">
        <v>57</v>
      </c>
      <c r="M1449" s="116" t="s">
        <v>1</v>
      </c>
      <c r="N1449" s="116" t="s">
        <v>58</v>
      </c>
      <c r="O1449" s="116" t="s">
        <v>1</v>
      </c>
      <c r="P1449" s="116" t="s">
        <v>59</v>
      </c>
      <c r="Q1449" s="116" t="s">
        <v>1</v>
      </c>
      <c r="R1449" s="116" t="s">
        <v>60</v>
      </c>
      <c r="S1449" s="116" t="s">
        <v>1</v>
      </c>
      <c r="T1449" s="113" t="s">
        <v>61</v>
      </c>
      <c r="U1449" s="113" t="s">
        <v>1</v>
      </c>
      <c r="V1449" s="113" t="s">
        <v>62</v>
      </c>
      <c r="W1449" s="113" t="s">
        <v>1</v>
      </c>
      <c r="X1449" s="113" t="s">
        <v>63</v>
      </c>
      <c r="Y1449" s="113" t="s">
        <v>1</v>
      </c>
    </row>
    <row r="1450" spans="1:25" customFormat="1" x14ac:dyDescent="0.3">
      <c r="A1450" s="115" t="s">
        <v>1</v>
      </c>
      <c r="B1450" s="55" t="s">
        <v>14</v>
      </c>
      <c r="C1450" s="55" t="s">
        <v>15</v>
      </c>
      <c r="D1450" s="55" t="s">
        <v>14</v>
      </c>
      <c r="E1450" s="55" t="s">
        <v>15</v>
      </c>
      <c r="F1450" s="55" t="s">
        <v>14</v>
      </c>
      <c r="G1450" s="55" t="s">
        <v>15</v>
      </c>
      <c r="H1450" s="55" t="s">
        <v>14</v>
      </c>
      <c r="I1450" s="55" t="s">
        <v>15</v>
      </c>
      <c r="J1450" s="55" t="s">
        <v>14</v>
      </c>
      <c r="K1450" s="55" t="s">
        <v>15</v>
      </c>
      <c r="L1450" s="55" t="s">
        <v>14</v>
      </c>
      <c r="M1450" s="55" t="s">
        <v>15</v>
      </c>
      <c r="N1450" s="55" t="s">
        <v>14</v>
      </c>
      <c r="O1450" s="55" t="s">
        <v>15</v>
      </c>
      <c r="P1450" s="55" t="s">
        <v>14</v>
      </c>
      <c r="Q1450" s="55" t="s">
        <v>15</v>
      </c>
      <c r="R1450" s="55" t="s">
        <v>14</v>
      </c>
      <c r="S1450" s="55" t="s">
        <v>15</v>
      </c>
      <c r="T1450" s="55" t="s">
        <v>14</v>
      </c>
      <c r="U1450" s="55" t="s">
        <v>15</v>
      </c>
      <c r="V1450" s="55" t="s">
        <v>14</v>
      </c>
      <c r="W1450" s="55" t="s">
        <v>15</v>
      </c>
      <c r="X1450" s="55" t="s">
        <v>14</v>
      </c>
      <c r="Y1450" s="55" t="s">
        <v>15</v>
      </c>
    </row>
    <row r="1451" spans="1:25" customFormat="1" x14ac:dyDescent="0.3">
      <c r="A1451" s="56" t="s">
        <v>16</v>
      </c>
      <c r="B1451" s="57">
        <v>1223.3316612077999</v>
      </c>
      <c r="C1451" s="57">
        <v>1223.3316612077999</v>
      </c>
      <c r="D1451" s="57">
        <v>315.42497734860001</v>
      </c>
      <c r="E1451" s="57">
        <v>315.42497734860001</v>
      </c>
      <c r="F1451" s="57">
        <v>117.2983338211</v>
      </c>
      <c r="G1451" s="57">
        <v>117.2983338211</v>
      </c>
      <c r="H1451" s="57">
        <v>192.11035967559999</v>
      </c>
      <c r="I1451" s="57">
        <v>192.11035967559999</v>
      </c>
      <c r="J1451" s="57">
        <v>59.262984818100001</v>
      </c>
      <c r="K1451" s="57">
        <v>59.262984818100001</v>
      </c>
      <c r="L1451" s="57">
        <v>227.8330979063</v>
      </c>
      <c r="M1451" s="57">
        <v>227.8330979063</v>
      </c>
      <c r="N1451" s="57">
        <v>35.911069217600001</v>
      </c>
      <c r="O1451" s="57">
        <v>35.911069217600001</v>
      </c>
      <c r="P1451" s="57">
        <v>47.365469403600002</v>
      </c>
      <c r="Q1451" s="57">
        <v>47.365469403600002</v>
      </c>
      <c r="R1451" s="57">
        <v>122.78009699810001</v>
      </c>
      <c r="S1451" s="57">
        <v>122.78009699810001</v>
      </c>
      <c r="T1451" s="57">
        <v>46.952993598100001</v>
      </c>
      <c r="U1451" s="57">
        <v>46.952993598100001</v>
      </c>
      <c r="V1451" s="57">
        <v>16.891675021600001</v>
      </c>
      <c r="W1451" s="57">
        <v>16.891675021600001</v>
      </c>
      <c r="X1451" s="57">
        <v>41.500603399100001</v>
      </c>
      <c r="Y1451" s="57">
        <v>41.500603399100001</v>
      </c>
    </row>
    <row r="1452" spans="1:25" customFormat="1" x14ac:dyDescent="0.3">
      <c r="A1452" s="58" t="s">
        <v>338</v>
      </c>
      <c r="B1452" s="59">
        <v>1157.3341982359</v>
      </c>
      <c r="C1452" s="60">
        <v>0.94605104644578497</v>
      </c>
      <c r="D1452" s="59">
        <v>294.74525714729998</v>
      </c>
      <c r="E1452" s="60">
        <v>0.93443854581482499</v>
      </c>
      <c r="F1452" s="59">
        <v>108.769066248</v>
      </c>
      <c r="G1452" s="60">
        <v>0.92728568859205995</v>
      </c>
      <c r="H1452" s="59">
        <v>186.50762179829999</v>
      </c>
      <c r="I1452" s="60">
        <v>0.97083583682441199</v>
      </c>
      <c r="J1452" s="59">
        <v>51.261915663000003</v>
      </c>
      <c r="K1452" s="64">
        <v>0.86499044589707597</v>
      </c>
      <c r="L1452" s="59">
        <v>221.14317730370001</v>
      </c>
      <c r="M1452" s="60">
        <v>0.97063674828601398</v>
      </c>
      <c r="N1452" s="67">
        <v>35.911069217600101</v>
      </c>
      <c r="O1452" s="71">
        <v>100</v>
      </c>
      <c r="P1452" s="59">
        <v>45.880936332499999</v>
      </c>
      <c r="Q1452" s="60">
        <v>0.96865790438071397</v>
      </c>
      <c r="R1452" s="59">
        <v>115.0353165747</v>
      </c>
      <c r="S1452" s="60">
        <v>0.93692153196849304</v>
      </c>
      <c r="T1452" s="59">
        <v>40.844979838900102</v>
      </c>
      <c r="U1452" s="60">
        <v>0.86991215487808304</v>
      </c>
      <c r="V1452" s="67">
        <v>16.891675021600001</v>
      </c>
      <c r="W1452" s="71">
        <v>100</v>
      </c>
      <c r="X1452" s="59">
        <v>40.343183090300101</v>
      </c>
      <c r="Y1452" s="60">
        <v>0.97211075950705095</v>
      </c>
    </row>
    <row r="1453" spans="1:25" customFormat="1" x14ac:dyDescent="0.3">
      <c r="A1453" s="58" t="s">
        <v>339</v>
      </c>
      <c r="B1453" s="61">
        <v>46.800146326700002</v>
      </c>
      <c r="C1453" s="62">
        <v>3.8256302694311101E-2</v>
      </c>
      <c r="D1453" s="61">
        <v>14.822541581499999</v>
      </c>
      <c r="E1453" s="62">
        <v>4.6992288645291702E-2</v>
      </c>
      <c r="F1453" s="61">
        <v>4.3556204202000099</v>
      </c>
      <c r="G1453" s="62">
        <v>3.7132841348309902E-2</v>
      </c>
      <c r="H1453" s="61">
        <v>4.0311328956999999</v>
      </c>
      <c r="I1453" s="62">
        <v>2.0983422770677301E-2</v>
      </c>
      <c r="J1453" s="61">
        <v>5.1193614933999996</v>
      </c>
      <c r="K1453" s="62">
        <v>8.6383794355164703E-2</v>
      </c>
      <c r="L1453" s="61">
        <v>3.6978362721</v>
      </c>
      <c r="M1453" s="62">
        <v>1.6230461272228301E-2</v>
      </c>
      <c r="N1453" s="69">
        <v>0</v>
      </c>
      <c r="O1453" s="72">
        <v>0</v>
      </c>
      <c r="P1453" s="61">
        <v>1.4845330711</v>
      </c>
      <c r="Q1453" s="62">
        <v>3.1342095619286102E-2</v>
      </c>
      <c r="R1453" s="61">
        <v>6.0236865247000004</v>
      </c>
      <c r="S1453" s="62">
        <v>4.90607734639045E-2</v>
      </c>
      <c r="T1453" s="61">
        <v>6.1080137591999897</v>
      </c>
      <c r="U1453" s="63">
        <v>0.13008784512191701</v>
      </c>
      <c r="V1453" s="69">
        <v>0</v>
      </c>
      <c r="W1453" s="72">
        <v>0</v>
      </c>
      <c r="X1453" s="61">
        <v>1.1574203087999999</v>
      </c>
      <c r="Y1453" s="62">
        <v>2.7889240492949101E-2</v>
      </c>
    </row>
    <row r="1454" spans="1:25" customFormat="1" x14ac:dyDescent="0.3">
      <c r="A1454" s="58" t="s">
        <v>340</v>
      </c>
      <c r="B1454" s="59">
        <v>19.197316645200001</v>
      </c>
      <c r="C1454" s="60">
        <v>1.5692650859903699E-2</v>
      </c>
      <c r="D1454" s="59">
        <v>5.8571786198</v>
      </c>
      <c r="E1454" s="60">
        <v>1.8569165539883001E-2</v>
      </c>
      <c r="F1454" s="59">
        <v>4.1736471529000001</v>
      </c>
      <c r="G1454" s="60">
        <v>3.5581470059630402E-2</v>
      </c>
      <c r="H1454" s="59">
        <v>1.5716049816</v>
      </c>
      <c r="I1454" s="60">
        <v>8.1807404049101407E-3</v>
      </c>
      <c r="J1454" s="59">
        <v>2.8817076617000099</v>
      </c>
      <c r="K1454" s="60">
        <v>4.86257597477587E-2</v>
      </c>
      <c r="L1454" s="59">
        <v>2.9920843305</v>
      </c>
      <c r="M1454" s="60">
        <v>1.3132790441758101E-2</v>
      </c>
      <c r="N1454" s="67">
        <v>0</v>
      </c>
      <c r="O1454" s="71">
        <v>0</v>
      </c>
      <c r="P1454" s="59">
        <v>0</v>
      </c>
      <c r="Q1454" s="60">
        <v>0</v>
      </c>
      <c r="R1454" s="59">
        <v>1.7210938987</v>
      </c>
      <c r="S1454" s="60">
        <v>1.40176945676027E-2</v>
      </c>
      <c r="T1454" s="59">
        <v>0</v>
      </c>
      <c r="U1454" s="60">
        <v>0</v>
      </c>
      <c r="V1454" s="67">
        <v>0</v>
      </c>
      <c r="W1454" s="71">
        <v>0</v>
      </c>
      <c r="X1454" s="59">
        <v>0</v>
      </c>
      <c r="Y1454" s="60">
        <v>0</v>
      </c>
    </row>
    <row r="1455" spans="1:25" customFormat="1" x14ac:dyDescent="0.3">
      <c r="A1455" s="65" t="s">
        <v>1</v>
      </c>
    </row>
    <row r="1456" spans="1:25" customFormat="1" x14ac:dyDescent="0.3">
      <c r="A1456" s="65" t="s">
        <v>1</v>
      </c>
    </row>
    <row r="1457" spans="1:25" customFormat="1" x14ac:dyDescent="0.3">
      <c r="A1457" s="53" t="s">
        <v>473</v>
      </c>
    </row>
    <row r="1458" spans="1:25" customFormat="1" x14ac:dyDescent="0.3">
      <c r="A1458" s="54" t="s">
        <v>1</v>
      </c>
    </row>
    <row r="1459" spans="1:25" customFormat="1" ht="25.5" customHeight="1" x14ac:dyDescent="0.3">
      <c r="A1459" s="114" t="s">
        <v>1</v>
      </c>
      <c r="B1459" s="113" t="s">
        <v>502</v>
      </c>
      <c r="C1459" s="113" t="s">
        <v>1</v>
      </c>
      <c r="D1459" s="113" t="s">
        <v>53</v>
      </c>
      <c r="E1459" s="113" t="s">
        <v>1</v>
      </c>
      <c r="F1459" s="113" t="s">
        <v>54</v>
      </c>
      <c r="G1459" s="113" t="s">
        <v>1</v>
      </c>
      <c r="H1459" s="116" t="s">
        <v>55</v>
      </c>
      <c r="I1459" s="116" t="s">
        <v>1</v>
      </c>
      <c r="J1459" s="116" t="s">
        <v>56</v>
      </c>
      <c r="K1459" s="116" t="s">
        <v>1</v>
      </c>
      <c r="L1459" s="116" t="s">
        <v>57</v>
      </c>
      <c r="M1459" s="116" t="s">
        <v>1</v>
      </c>
      <c r="N1459" s="116" t="s">
        <v>58</v>
      </c>
      <c r="O1459" s="116" t="s">
        <v>1</v>
      </c>
      <c r="P1459" s="116" t="s">
        <v>59</v>
      </c>
      <c r="Q1459" s="116" t="s">
        <v>1</v>
      </c>
      <c r="R1459" s="116" t="s">
        <v>60</v>
      </c>
      <c r="S1459" s="116" t="s">
        <v>1</v>
      </c>
      <c r="T1459" s="113" t="s">
        <v>61</v>
      </c>
      <c r="U1459" s="113" t="s">
        <v>1</v>
      </c>
      <c r="V1459" s="113" t="s">
        <v>62</v>
      </c>
      <c r="W1459" s="113" t="s">
        <v>1</v>
      </c>
      <c r="X1459" s="113" t="s">
        <v>63</v>
      </c>
      <c r="Y1459" s="113" t="s">
        <v>1</v>
      </c>
    </row>
    <row r="1460" spans="1:25" customFormat="1" x14ac:dyDescent="0.3">
      <c r="A1460" s="115" t="s">
        <v>1</v>
      </c>
      <c r="B1460" s="55" t="s">
        <v>14</v>
      </c>
      <c r="C1460" s="55" t="s">
        <v>15</v>
      </c>
      <c r="D1460" s="55" t="s">
        <v>14</v>
      </c>
      <c r="E1460" s="55" t="s">
        <v>15</v>
      </c>
      <c r="F1460" s="55" t="s">
        <v>14</v>
      </c>
      <c r="G1460" s="55" t="s">
        <v>15</v>
      </c>
      <c r="H1460" s="55" t="s">
        <v>14</v>
      </c>
      <c r="I1460" s="55" t="s">
        <v>15</v>
      </c>
      <c r="J1460" s="55" t="s">
        <v>14</v>
      </c>
      <c r="K1460" s="55" t="s">
        <v>15</v>
      </c>
      <c r="L1460" s="55" t="s">
        <v>14</v>
      </c>
      <c r="M1460" s="55" t="s">
        <v>15</v>
      </c>
      <c r="N1460" s="55" t="s">
        <v>14</v>
      </c>
      <c r="O1460" s="55" t="s">
        <v>15</v>
      </c>
      <c r="P1460" s="55" t="s">
        <v>14</v>
      </c>
      <c r="Q1460" s="55" t="s">
        <v>15</v>
      </c>
      <c r="R1460" s="55" t="s">
        <v>14</v>
      </c>
      <c r="S1460" s="55" t="s">
        <v>15</v>
      </c>
      <c r="T1460" s="55" t="s">
        <v>14</v>
      </c>
      <c r="U1460" s="55" t="s">
        <v>15</v>
      </c>
      <c r="V1460" s="55" t="s">
        <v>14</v>
      </c>
      <c r="W1460" s="55" t="s">
        <v>15</v>
      </c>
      <c r="X1460" s="55" t="s">
        <v>14</v>
      </c>
      <c r="Y1460" s="55" t="s">
        <v>15</v>
      </c>
    </row>
    <row r="1461" spans="1:25" customFormat="1" x14ac:dyDescent="0.3">
      <c r="A1461" s="56" t="s">
        <v>16</v>
      </c>
      <c r="B1461" s="57">
        <v>1223.3316612077999</v>
      </c>
      <c r="C1461" s="57">
        <v>1223.3316612077999</v>
      </c>
      <c r="D1461" s="57">
        <v>315.42497734860001</v>
      </c>
      <c r="E1461" s="57">
        <v>315.42497734860001</v>
      </c>
      <c r="F1461" s="57">
        <v>117.2983338211</v>
      </c>
      <c r="G1461" s="57">
        <v>117.2983338211</v>
      </c>
      <c r="H1461" s="57">
        <v>192.11035967559999</v>
      </c>
      <c r="I1461" s="57">
        <v>192.11035967559999</v>
      </c>
      <c r="J1461" s="57">
        <v>59.262984818100001</v>
      </c>
      <c r="K1461" s="57">
        <v>59.262984818100001</v>
      </c>
      <c r="L1461" s="57">
        <v>227.8330979063</v>
      </c>
      <c r="M1461" s="57">
        <v>227.8330979063</v>
      </c>
      <c r="N1461" s="57">
        <v>35.911069217600001</v>
      </c>
      <c r="O1461" s="57">
        <v>35.911069217600001</v>
      </c>
      <c r="P1461" s="57">
        <v>47.365469403600002</v>
      </c>
      <c r="Q1461" s="57">
        <v>47.365469403600002</v>
      </c>
      <c r="R1461" s="57">
        <v>122.78009699810001</v>
      </c>
      <c r="S1461" s="57">
        <v>122.78009699810001</v>
      </c>
      <c r="T1461" s="57">
        <v>46.952993598100001</v>
      </c>
      <c r="U1461" s="57">
        <v>46.952993598100001</v>
      </c>
      <c r="V1461" s="57">
        <v>16.891675021600001</v>
      </c>
      <c r="W1461" s="57">
        <v>16.891675021600001</v>
      </c>
      <c r="X1461" s="57">
        <v>41.500603399100001</v>
      </c>
      <c r="Y1461" s="57">
        <v>41.500603399100001</v>
      </c>
    </row>
    <row r="1462" spans="1:25" customFormat="1" x14ac:dyDescent="0.3">
      <c r="A1462" s="58" t="s">
        <v>341</v>
      </c>
      <c r="B1462" s="59">
        <v>202.38031982370001</v>
      </c>
      <c r="C1462" s="60">
        <v>0.16543373006784501</v>
      </c>
      <c r="D1462" s="59">
        <v>53.200372094899897</v>
      </c>
      <c r="E1462" s="60">
        <v>0.168662521725742</v>
      </c>
      <c r="F1462" s="59">
        <v>5.8751114442999999</v>
      </c>
      <c r="G1462" s="64">
        <v>5.0086913026919401E-2</v>
      </c>
      <c r="H1462" s="59">
        <v>39.446808945699999</v>
      </c>
      <c r="I1462" s="60">
        <v>0.20533410593947299</v>
      </c>
      <c r="J1462" s="59">
        <v>2.8957555064000098</v>
      </c>
      <c r="K1462" s="64">
        <v>4.8862802224493802E-2</v>
      </c>
      <c r="L1462" s="59">
        <v>55.746709377299801</v>
      </c>
      <c r="M1462" s="63">
        <v>0.24468222523237901</v>
      </c>
      <c r="N1462" s="67">
        <v>4.3649718392999999</v>
      </c>
      <c r="O1462" s="71">
        <v>12.1549481382769</v>
      </c>
      <c r="P1462" s="59">
        <v>7.1207895464000002</v>
      </c>
      <c r="Q1462" s="60">
        <v>0.15033714721000499</v>
      </c>
      <c r="R1462" s="59">
        <v>23.1587071308</v>
      </c>
      <c r="S1462" s="60">
        <v>0.18861939106595099</v>
      </c>
      <c r="T1462" s="59">
        <v>3.3450749474000001</v>
      </c>
      <c r="U1462" s="60">
        <v>7.1243060155707805E-2</v>
      </c>
      <c r="V1462" s="67">
        <v>3.0053596843000001</v>
      </c>
      <c r="W1462" s="71">
        <v>17.791957757042699</v>
      </c>
      <c r="X1462" s="59">
        <v>4.2206593069</v>
      </c>
      <c r="Y1462" s="60">
        <v>0.10170115519311999</v>
      </c>
    </row>
    <row r="1463" spans="1:25" customFormat="1" x14ac:dyDescent="0.3">
      <c r="A1463" s="58" t="s">
        <v>237</v>
      </c>
      <c r="B1463" s="61">
        <v>302.70625084980003</v>
      </c>
      <c r="C1463" s="62">
        <v>0.24744414000610199</v>
      </c>
      <c r="D1463" s="61">
        <v>78.404752437200003</v>
      </c>
      <c r="E1463" s="62">
        <v>0.24856862350044301</v>
      </c>
      <c r="F1463" s="61">
        <v>12.6071171903</v>
      </c>
      <c r="G1463" s="64">
        <v>0.107479081582932</v>
      </c>
      <c r="H1463" s="61">
        <v>58.100113743700099</v>
      </c>
      <c r="I1463" s="62">
        <v>0.30243092481742601</v>
      </c>
      <c r="J1463" s="61">
        <v>10.7025868624</v>
      </c>
      <c r="K1463" s="62">
        <v>0.18059479952368601</v>
      </c>
      <c r="L1463" s="61">
        <v>49.748410385899803</v>
      </c>
      <c r="M1463" s="62">
        <v>0.218354623814841</v>
      </c>
      <c r="N1463" s="69">
        <v>10.7277169585</v>
      </c>
      <c r="O1463" s="72">
        <v>29.873009053270799</v>
      </c>
      <c r="P1463" s="61">
        <v>18.026848350400002</v>
      </c>
      <c r="Q1463" s="62">
        <v>0.38059051408936001</v>
      </c>
      <c r="R1463" s="61">
        <v>28.9652105091</v>
      </c>
      <c r="S1463" s="62">
        <v>0.235911285438618</v>
      </c>
      <c r="T1463" s="61">
        <v>13.465187372000001</v>
      </c>
      <c r="U1463" s="62">
        <v>0.28678016757050601</v>
      </c>
      <c r="V1463" s="69">
        <v>3.5505128035000002</v>
      </c>
      <c r="W1463" s="72">
        <v>21.0193056577268</v>
      </c>
      <c r="X1463" s="61">
        <v>18.407794236800001</v>
      </c>
      <c r="Y1463" s="63">
        <v>0.44355485773971198</v>
      </c>
    </row>
    <row r="1464" spans="1:25" customFormat="1" x14ac:dyDescent="0.3">
      <c r="A1464" s="58" t="s">
        <v>238</v>
      </c>
      <c r="B1464" s="59">
        <v>351.38102555609998</v>
      </c>
      <c r="C1464" s="60">
        <v>0.28723283856577397</v>
      </c>
      <c r="D1464" s="59">
        <v>81.3108372790999</v>
      </c>
      <c r="E1464" s="60">
        <v>0.257781859770849</v>
      </c>
      <c r="F1464" s="59">
        <v>34.612824488599998</v>
      </c>
      <c r="G1464" s="60">
        <v>0.29508368415011299</v>
      </c>
      <c r="H1464" s="59">
        <v>51.5930468723</v>
      </c>
      <c r="I1464" s="60">
        <v>0.26855942053005699</v>
      </c>
      <c r="J1464" s="59">
        <v>21.0237058606</v>
      </c>
      <c r="K1464" s="60">
        <v>0.35475273351704301</v>
      </c>
      <c r="L1464" s="59">
        <v>77.641714169300101</v>
      </c>
      <c r="M1464" s="60">
        <v>0.34078329655698802</v>
      </c>
      <c r="N1464" s="67">
        <v>6.7645992815000104</v>
      </c>
      <c r="O1464" s="71">
        <v>18.837086806049999</v>
      </c>
      <c r="P1464" s="59">
        <v>11.2565762476</v>
      </c>
      <c r="Q1464" s="60">
        <v>0.237653640707812</v>
      </c>
      <c r="R1464" s="59">
        <v>31.109195969200002</v>
      </c>
      <c r="S1464" s="60">
        <v>0.2533732806033</v>
      </c>
      <c r="T1464" s="59">
        <v>19.7935268212</v>
      </c>
      <c r="U1464" s="60">
        <v>0.42156048644363697</v>
      </c>
      <c r="V1464" s="67">
        <v>10.057601587800001</v>
      </c>
      <c r="W1464" s="68">
        <v>59.541765839912102</v>
      </c>
      <c r="X1464" s="59">
        <v>6.2173969788999903</v>
      </c>
      <c r="Y1464" s="60">
        <v>0.14981461640711599</v>
      </c>
    </row>
    <row r="1465" spans="1:25" customFormat="1" x14ac:dyDescent="0.3">
      <c r="A1465" s="58" t="s">
        <v>239</v>
      </c>
      <c r="B1465" s="61">
        <v>248.0742184682</v>
      </c>
      <c r="C1465" s="62">
        <v>0.202785741867643</v>
      </c>
      <c r="D1465" s="61">
        <v>72.165010533699999</v>
      </c>
      <c r="E1465" s="62">
        <v>0.22878660764377301</v>
      </c>
      <c r="F1465" s="61">
        <v>45.762114326099997</v>
      </c>
      <c r="G1465" s="63">
        <v>0.39013439351913598</v>
      </c>
      <c r="H1465" s="61">
        <v>27.437295310900002</v>
      </c>
      <c r="I1465" s="62">
        <v>0.14282048795926999</v>
      </c>
      <c r="J1465" s="61">
        <v>18.472302831499999</v>
      </c>
      <c r="K1465" s="62">
        <v>0.31170051404259003</v>
      </c>
      <c r="L1465" s="61">
        <v>27.800237470399999</v>
      </c>
      <c r="M1465" s="64">
        <v>0.122020188137166</v>
      </c>
      <c r="N1465" s="69">
        <v>14.0537811383</v>
      </c>
      <c r="O1465" s="68">
        <v>39.134956002402298</v>
      </c>
      <c r="P1465" s="61">
        <v>6.9454524179000003</v>
      </c>
      <c r="Q1465" s="62">
        <v>0.14663535494007199</v>
      </c>
      <c r="R1465" s="61">
        <v>19.3663325865</v>
      </c>
      <c r="S1465" s="62">
        <v>0.157731856058069</v>
      </c>
      <c r="T1465" s="61">
        <v>7.0128471110999904</v>
      </c>
      <c r="U1465" s="62">
        <v>0.14935889223863599</v>
      </c>
      <c r="V1465" s="69">
        <v>0</v>
      </c>
      <c r="W1465" s="72">
        <v>0</v>
      </c>
      <c r="X1465" s="61">
        <v>9.0588447417999909</v>
      </c>
      <c r="Y1465" s="62">
        <v>0.218282241698598</v>
      </c>
    </row>
    <row r="1466" spans="1:25" customFormat="1" x14ac:dyDescent="0.3">
      <c r="A1466" s="58" t="s">
        <v>342</v>
      </c>
      <c r="B1466" s="59">
        <v>92.823097056500004</v>
      </c>
      <c r="C1466" s="60">
        <v>7.58772947680071E-2</v>
      </c>
      <c r="D1466" s="59">
        <v>22.642979835799999</v>
      </c>
      <c r="E1466" s="60">
        <v>7.1785627207244004E-2</v>
      </c>
      <c r="F1466" s="59">
        <v>17.140367092799998</v>
      </c>
      <c r="G1466" s="63">
        <v>0.14612626227872899</v>
      </c>
      <c r="H1466" s="59">
        <v>11.992982420400001</v>
      </c>
      <c r="I1466" s="60">
        <v>6.2427567366234199E-2</v>
      </c>
      <c r="J1466" s="59">
        <v>3.3447713322000001</v>
      </c>
      <c r="K1466" s="60">
        <v>5.6439467948945499E-2</v>
      </c>
      <c r="L1466" s="59">
        <v>13.116713234200001</v>
      </c>
      <c r="M1466" s="60">
        <v>5.75715879507308E-2</v>
      </c>
      <c r="N1466" s="67">
        <v>0</v>
      </c>
      <c r="O1466" s="71">
        <v>0</v>
      </c>
      <c r="P1466" s="59">
        <v>2.8892722617000102</v>
      </c>
      <c r="Q1466" s="60">
        <v>6.0999548786914402E-2</v>
      </c>
      <c r="R1466" s="59">
        <v>16.1500403575</v>
      </c>
      <c r="S1466" s="63">
        <v>0.13153630557687099</v>
      </c>
      <c r="T1466" s="59">
        <v>2.4889375859999898</v>
      </c>
      <c r="U1466" s="60">
        <v>5.3009135206678597E-2</v>
      </c>
      <c r="V1466" s="67">
        <v>0</v>
      </c>
      <c r="W1466" s="71">
        <v>0</v>
      </c>
      <c r="X1466" s="59">
        <v>3.0570329359000001</v>
      </c>
      <c r="Y1466" s="60">
        <v>7.3662373206995202E-2</v>
      </c>
    </row>
    <row r="1467" spans="1:25" customFormat="1" x14ac:dyDescent="0.3">
      <c r="A1467" s="58" t="s">
        <v>88</v>
      </c>
      <c r="B1467" s="61">
        <v>25.9667494535</v>
      </c>
      <c r="C1467" s="62">
        <v>2.1226254724628701E-2</v>
      </c>
      <c r="D1467" s="61">
        <v>7.7010251679000099</v>
      </c>
      <c r="E1467" s="62">
        <v>2.4414760151948999E-2</v>
      </c>
      <c r="F1467" s="61">
        <v>1.300799279</v>
      </c>
      <c r="G1467" s="62">
        <v>1.10896654421702E-2</v>
      </c>
      <c r="H1467" s="61">
        <v>3.5401123825999998</v>
      </c>
      <c r="I1467" s="62">
        <v>1.8427493387539701E-2</v>
      </c>
      <c r="J1467" s="61">
        <v>2.8238624250000002</v>
      </c>
      <c r="K1467" s="62">
        <v>4.7649682743241502E-2</v>
      </c>
      <c r="L1467" s="61">
        <v>3.7793132692000002</v>
      </c>
      <c r="M1467" s="62">
        <v>1.65880783078949E-2</v>
      </c>
      <c r="N1467" s="69">
        <v>0</v>
      </c>
      <c r="O1467" s="72">
        <v>0</v>
      </c>
      <c r="P1467" s="61">
        <v>1.1265305796</v>
      </c>
      <c r="Q1467" s="62">
        <v>2.37837942658366E-2</v>
      </c>
      <c r="R1467" s="61">
        <v>4.0306104449999998</v>
      </c>
      <c r="S1467" s="62">
        <v>3.28278812571908E-2</v>
      </c>
      <c r="T1467" s="61">
        <v>0.847419760399999</v>
      </c>
      <c r="U1467" s="62">
        <v>1.80482583848347E-2</v>
      </c>
      <c r="V1467" s="69">
        <v>0.278200946</v>
      </c>
      <c r="W1467" s="72">
        <v>1.64697074531836</v>
      </c>
      <c r="X1467" s="61">
        <v>0.53887519880000101</v>
      </c>
      <c r="Y1467" s="62">
        <v>1.29847557544594E-2</v>
      </c>
    </row>
    <row r="1468" spans="1:25" customFormat="1" x14ac:dyDescent="0.3">
      <c r="A1468" s="58" t="s">
        <v>343</v>
      </c>
      <c r="B1468" s="59">
        <v>505.08657067349998</v>
      </c>
      <c r="C1468" s="60">
        <v>0.412877870073947</v>
      </c>
      <c r="D1468" s="59">
        <v>131.60512453210001</v>
      </c>
      <c r="E1468" s="60">
        <v>0.41723114522618598</v>
      </c>
      <c r="F1468" s="59">
        <v>18.482228634599998</v>
      </c>
      <c r="G1468" s="64">
        <v>0.15756599460985099</v>
      </c>
      <c r="H1468" s="59">
        <v>97.546922689400105</v>
      </c>
      <c r="I1468" s="63">
        <v>0.50776503075689905</v>
      </c>
      <c r="J1468" s="59">
        <v>13.598342368799999</v>
      </c>
      <c r="K1468" s="64">
        <v>0.22945760174818</v>
      </c>
      <c r="L1468" s="59">
        <v>105.49511976319999</v>
      </c>
      <c r="M1468" s="60">
        <v>0.46303684904721998</v>
      </c>
      <c r="N1468" s="67">
        <v>15.092688797799999</v>
      </c>
      <c r="O1468" s="71">
        <v>42.027957191547699</v>
      </c>
      <c r="P1468" s="59">
        <v>25.1476378967999</v>
      </c>
      <c r="Q1468" s="60">
        <v>0.53092766129936497</v>
      </c>
      <c r="R1468" s="59">
        <v>52.1239176399</v>
      </c>
      <c r="S1468" s="60">
        <v>0.42453067650456899</v>
      </c>
      <c r="T1468" s="59">
        <v>16.8102623194</v>
      </c>
      <c r="U1468" s="60">
        <v>0.35802322772621398</v>
      </c>
      <c r="V1468" s="67">
        <v>6.5558724878000101</v>
      </c>
      <c r="W1468" s="71">
        <v>38.811263414769499</v>
      </c>
      <c r="X1468" s="59">
        <v>22.628453543700001</v>
      </c>
      <c r="Y1468" s="60">
        <v>0.54525601293283199</v>
      </c>
    </row>
    <row r="1469" spans="1:25" customFormat="1" x14ac:dyDescent="0.3">
      <c r="A1469" s="58" t="s">
        <v>344</v>
      </c>
      <c r="B1469" s="61">
        <v>340.89731552469999</v>
      </c>
      <c r="C1469" s="62">
        <v>0.27866303663565001</v>
      </c>
      <c r="D1469" s="61">
        <v>94.807990369499905</v>
      </c>
      <c r="E1469" s="62">
        <v>0.30057223485101697</v>
      </c>
      <c r="F1469" s="61">
        <v>62.902481418900003</v>
      </c>
      <c r="G1469" s="63">
        <v>0.53626065579786497</v>
      </c>
      <c r="H1469" s="61">
        <v>39.430277731300002</v>
      </c>
      <c r="I1469" s="64">
        <v>0.205248055325504</v>
      </c>
      <c r="J1469" s="61">
        <v>21.8170741636999</v>
      </c>
      <c r="K1469" s="62">
        <v>0.36813998199153602</v>
      </c>
      <c r="L1469" s="61">
        <v>40.916950704599998</v>
      </c>
      <c r="M1469" s="64">
        <v>0.179591776087896</v>
      </c>
      <c r="N1469" s="69">
        <v>14.0537811383</v>
      </c>
      <c r="O1469" s="72">
        <v>39.134956002402298</v>
      </c>
      <c r="P1469" s="61">
        <v>9.8347246796000096</v>
      </c>
      <c r="Q1469" s="62">
        <v>0.20763490372698601</v>
      </c>
      <c r="R1469" s="61">
        <v>35.516372943999997</v>
      </c>
      <c r="S1469" s="62">
        <v>0.28926816163494001</v>
      </c>
      <c r="T1469" s="61">
        <v>9.5017846970999997</v>
      </c>
      <c r="U1469" s="62">
        <v>0.20236802744531501</v>
      </c>
      <c r="V1469" s="69">
        <v>0</v>
      </c>
      <c r="W1469" s="70">
        <v>0</v>
      </c>
      <c r="X1469" s="61">
        <v>12.1158776777</v>
      </c>
      <c r="Y1469" s="62">
        <v>0.29194461490559298</v>
      </c>
    </row>
    <row r="1470" spans="1:25" customFormat="1" x14ac:dyDescent="0.3">
      <c r="A1470" s="65" t="s">
        <v>1</v>
      </c>
    </row>
    <row r="1471" spans="1:25" customFormat="1" x14ac:dyDescent="0.3">
      <c r="A1471" s="65" t="s">
        <v>1</v>
      </c>
    </row>
    <row r="1472" spans="1:25" customFormat="1" x14ac:dyDescent="0.3">
      <c r="A1472" s="53" t="s">
        <v>474</v>
      </c>
    </row>
    <row r="1473" spans="1:25" customFormat="1" x14ac:dyDescent="0.3">
      <c r="A1473" s="54" t="s">
        <v>1</v>
      </c>
    </row>
    <row r="1474" spans="1:25" customFormat="1" ht="25.5" customHeight="1" x14ac:dyDescent="0.3">
      <c r="A1474" s="114" t="s">
        <v>1</v>
      </c>
      <c r="B1474" s="113" t="s">
        <v>502</v>
      </c>
      <c r="C1474" s="113" t="s">
        <v>1</v>
      </c>
      <c r="D1474" s="113" t="s">
        <v>53</v>
      </c>
      <c r="E1474" s="113" t="s">
        <v>1</v>
      </c>
      <c r="F1474" s="113" t="s">
        <v>54</v>
      </c>
      <c r="G1474" s="113" t="s">
        <v>1</v>
      </c>
      <c r="H1474" s="116" t="s">
        <v>55</v>
      </c>
      <c r="I1474" s="116" t="s">
        <v>1</v>
      </c>
      <c r="J1474" s="116" t="s">
        <v>56</v>
      </c>
      <c r="K1474" s="116" t="s">
        <v>1</v>
      </c>
      <c r="L1474" s="116" t="s">
        <v>57</v>
      </c>
      <c r="M1474" s="116" t="s">
        <v>1</v>
      </c>
      <c r="N1474" s="116" t="s">
        <v>58</v>
      </c>
      <c r="O1474" s="116" t="s">
        <v>1</v>
      </c>
      <c r="P1474" s="116" t="s">
        <v>59</v>
      </c>
      <c r="Q1474" s="116" t="s">
        <v>1</v>
      </c>
      <c r="R1474" s="116" t="s">
        <v>60</v>
      </c>
      <c r="S1474" s="116" t="s">
        <v>1</v>
      </c>
      <c r="T1474" s="113" t="s">
        <v>61</v>
      </c>
      <c r="U1474" s="113" t="s">
        <v>1</v>
      </c>
      <c r="V1474" s="113" t="s">
        <v>62</v>
      </c>
      <c r="W1474" s="113" t="s">
        <v>1</v>
      </c>
      <c r="X1474" s="113" t="s">
        <v>63</v>
      </c>
      <c r="Y1474" s="113" t="s">
        <v>1</v>
      </c>
    </row>
    <row r="1475" spans="1:25" customFormat="1" x14ac:dyDescent="0.3">
      <c r="A1475" s="115" t="s">
        <v>1</v>
      </c>
      <c r="B1475" s="55" t="s">
        <v>14</v>
      </c>
      <c r="C1475" s="55" t="s">
        <v>15</v>
      </c>
      <c r="D1475" s="55" t="s">
        <v>14</v>
      </c>
      <c r="E1475" s="55" t="s">
        <v>15</v>
      </c>
      <c r="F1475" s="55" t="s">
        <v>14</v>
      </c>
      <c r="G1475" s="55" t="s">
        <v>15</v>
      </c>
      <c r="H1475" s="55" t="s">
        <v>14</v>
      </c>
      <c r="I1475" s="55" t="s">
        <v>15</v>
      </c>
      <c r="J1475" s="55" t="s">
        <v>14</v>
      </c>
      <c r="K1475" s="55" t="s">
        <v>15</v>
      </c>
      <c r="L1475" s="55" t="s">
        <v>14</v>
      </c>
      <c r="M1475" s="55" t="s">
        <v>15</v>
      </c>
      <c r="N1475" s="55" t="s">
        <v>14</v>
      </c>
      <c r="O1475" s="55" t="s">
        <v>15</v>
      </c>
      <c r="P1475" s="55" t="s">
        <v>14</v>
      </c>
      <c r="Q1475" s="55" t="s">
        <v>15</v>
      </c>
      <c r="R1475" s="55" t="s">
        <v>14</v>
      </c>
      <c r="S1475" s="55" t="s">
        <v>15</v>
      </c>
      <c r="T1475" s="55" t="s">
        <v>14</v>
      </c>
      <c r="U1475" s="55" t="s">
        <v>15</v>
      </c>
      <c r="V1475" s="55" t="s">
        <v>14</v>
      </c>
      <c r="W1475" s="55" t="s">
        <v>15</v>
      </c>
      <c r="X1475" s="55" t="s">
        <v>14</v>
      </c>
      <c r="Y1475" s="55" t="s">
        <v>15</v>
      </c>
    </row>
    <row r="1476" spans="1:25" customFormat="1" x14ac:dyDescent="0.3">
      <c r="A1476" s="56" t="s">
        <v>16</v>
      </c>
      <c r="B1476" s="57">
        <v>1223.3316612077999</v>
      </c>
      <c r="C1476" s="57">
        <v>1223.3316612077999</v>
      </c>
      <c r="D1476" s="57">
        <v>315.42497734860001</v>
      </c>
      <c r="E1476" s="57">
        <v>315.42497734860001</v>
      </c>
      <c r="F1476" s="57">
        <v>117.2983338211</v>
      </c>
      <c r="G1476" s="57">
        <v>117.2983338211</v>
      </c>
      <c r="H1476" s="57">
        <v>192.11035967559999</v>
      </c>
      <c r="I1476" s="57">
        <v>192.11035967559999</v>
      </c>
      <c r="J1476" s="57">
        <v>59.262984818100001</v>
      </c>
      <c r="K1476" s="57">
        <v>59.262984818100001</v>
      </c>
      <c r="L1476" s="57">
        <v>227.8330979063</v>
      </c>
      <c r="M1476" s="57">
        <v>227.8330979063</v>
      </c>
      <c r="N1476" s="57">
        <v>35.911069217600001</v>
      </c>
      <c r="O1476" s="57">
        <v>35.911069217600001</v>
      </c>
      <c r="P1476" s="57">
        <v>47.365469403600002</v>
      </c>
      <c r="Q1476" s="57">
        <v>47.365469403600002</v>
      </c>
      <c r="R1476" s="57">
        <v>122.78009699810001</v>
      </c>
      <c r="S1476" s="57">
        <v>122.78009699810001</v>
      </c>
      <c r="T1476" s="57">
        <v>46.952993598100001</v>
      </c>
      <c r="U1476" s="57">
        <v>46.952993598100001</v>
      </c>
      <c r="V1476" s="57">
        <v>16.891675021600001</v>
      </c>
      <c r="W1476" s="57">
        <v>16.891675021600001</v>
      </c>
      <c r="X1476" s="57">
        <v>41.500603399100001</v>
      </c>
      <c r="Y1476" s="57">
        <v>41.500603399100001</v>
      </c>
    </row>
    <row r="1477" spans="1:25" customFormat="1" x14ac:dyDescent="0.3">
      <c r="A1477" s="58" t="s">
        <v>341</v>
      </c>
      <c r="B1477" s="59">
        <v>155.3514142086</v>
      </c>
      <c r="C1477" s="60">
        <v>0.12699043042442101</v>
      </c>
      <c r="D1477" s="59">
        <v>40.165411263200099</v>
      </c>
      <c r="E1477" s="60">
        <v>0.127337446770457</v>
      </c>
      <c r="F1477" s="59">
        <v>14.080324600499999</v>
      </c>
      <c r="G1477" s="60">
        <v>0.120038572943201</v>
      </c>
      <c r="H1477" s="59">
        <v>16.682483727099999</v>
      </c>
      <c r="I1477" s="60">
        <v>8.6838022453709696E-2</v>
      </c>
      <c r="J1477" s="59">
        <v>0</v>
      </c>
      <c r="K1477" s="64">
        <v>0</v>
      </c>
      <c r="L1477" s="59">
        <v>41.485876501299998</v>
      </c>
      <c r="M1477" s="63">
        <v>0.18208889262596001</v>
      </c>
      <c r="N1477" s="67">
        <v>2.4932036377000002</v>
      </c>
      <c r="O1477" s="71">
        <v>6.9427162488330501</v>
      </c>
      <c r="P1477" s="59">
        <v>4.8273904104999996</v>
      </c>
      <c r="Q1477" s="60">
        <v>0.10191792610278901</v>
      </c>
      <c r="R1477" s="59">
        <v>18.476622512100001</v>
      </c>
      <c r="S1477" s="60">
        <v>0.15048548554564101</v>
      </c>
      <c r="T1477" s="59">
        <v>9.5367338160000106</v>
      </c>
      <c r="U1477" s="60">
        <v>0.203112370163889</v>
      </c>
      <c r="V1477" s="67">
        <v>1.5772036751</v>
      </c>
      <c r="W1477" s="71">
        <v>9.3371656338591205</v>
      </c>
      <c r="X1477" s="59">
        <v>6.0261640650999899</v>
      </c>
      <c r="Y1477" s="60">
        <v>0.14520666138629401</v>
      </c>
    </row>
    <row r="1478" spans="1:25" customFormat="1" x14ac:dyDescent="0.3">
      <c r="A1478" s="58" t="s">
        <v>237</v>
      </c>
      <c r="B1478" s="61">
        <v>355.54210666500001</v>
      </c>
      <c r="C1478" s="62">
        <v>0.29063427191443097</v>
      </c>
      <c r="D1478" s="61">
        <v>102.2485948951</v>
      </c>
      <c r="E1478" s="62">
        <v>0.32416137667530798</v>
      </c>
      <c r="F1478" s="61">
        <v>36.751853307499999</v>
      </c>
      <c r="G1478" s="62">
        <v>0.31331948298219497</v>
      </c>
      <c r="H1478" s="61">
        <v>62.3044588473998</v>
      </c>
      <c r="I1478" s="62">
        <v>0.32431597625764702</v>
      </c>
      <c r="J1478" s="61">
        <v>2.5534595517000098</v>
      </c>
      <c r="K1478" s="64">
        <v>4.3086921111677202E-2</v>
      </c>
      <c r="L1478" s="61">
        <v>70.892612165000003</v>
      </c>
      <c r="M1478" s="62">
        <v>0.31116028714210697</v>
      </c>
      <c r="N1478" s="69">
        <v>17.0482803039</v>
      </c>
      <c r="O1478" s="68">
        <v>47.4736082086485</v>
      </c>
      <c r="P1478" s="61">
        <v>14.2664554716</v>
      </c>
      <c r="Q1478" s="62">
        <v>0.30119949514351702</v>
      </c>
      <c r="R1478" s="61">
        <v>28.369314249399999</v>
      </c>
      <c r="S1478" s="62">
        <v>0.23105792341766099</v>
      </c>
      <c r="T1478" s="61">
        <v>7.8430578179000001</v>
      </c>
      <c r="U1478" s="62">
        <v>0.16704063398030899</v>
      </c>
      <c r="V1478" s="69">
        <v>5.0003752462</v>
      </c>
      <c r="W1478" s="72">
        <v>29.602601517054001</v>
      </c>
      <c r="X1478" s="61">
        <v>8.2636448093000094</v>
      </c>
      <c r="Y1478" s="62">
        <v>0.19912107614028601</v>
      </c>
    </row>
    <row r="1479" spans="1:25" customFormat="1" x14ac:dyDescent="0.3">
      <c r="A1479" s="58" t="s">
        <v>238</v>
      </c>
      <c r="B1479" s="59">
        <v>429.00955692690002</v>
      </c>
      <c r="C1479" s="60">
        <v>0.350689490455382</v>
      </c>
      <c r="D1479" s="59">
        <v>117.44006945859999</v>
      </c>
      <c r="E1479" s="60">
        <v>0.37232330313781098</v>
      </c>
      <c r="F1479" s="59">
        <v>24.899057483499998</v>
      </c>
      <c r="G1479" s="64">
        <v>0.21227119492997501</v>
      </c>
      <c r="H1479" s="59">
        <v>59.236245537899897</v>
      </c>
      <c r="I1479" s="60">
        <v>0.30834487863084098</v>
      </c>
      <c r="J1479" s="59">
        <v>28.7895860980999</v>
      </c>
      <c r="K1479" s="63">
        <v>0.48579372413431199</v>
      </c>
      <c r="L1479" s="59">
        <v>75.814802497800201</v>
      </c>
      <c r="M1479" s="60">
        <v>0.332764656208906</v>
      </c>
      <c r="N1479" s="67">
        <v>8.1213681293000004</v>
      </c>
      <c r="O1479" s="71">
        <v>22.615222287282201</v>
      </c>
      <c r="P1479" s="59">
        <v>16.041231749000001</v>
      </c>
      <c r="Q1479" s="60">
        <v>0.33866932917550202</v>
      </c>
      <c r="R1479" s="59">
        <v>57.1198372737</v>
      </c>
      <c r="S1479" s="63">
        <v>0.46522065603665302</v>
      </c>
      <c r="T1479" s="59">
        <v>14.316709235099999</v>
      </c>
      <c r="U1479" s="60">
        <v>0.30491579211425102</v>
      </c>
      <c r="V1479" s="67">
        <v>10.1169172477</v>
      </c>
      <c r="W1479" s="71">
        <v>59.892919054878398</v>
      </c>
      <c r="X1479" s="59">
        <v>17.113732216199999</v>
      </c>
      <c r="Y1479" s="60">
        <v>0.41237309375051501</v>
      </c>
    </row>
    <row r="1480" spans="1:25" customFormat="1" x14ac:dyDescent="0.3">
      <c r="A1480" s="58" t="s">
        <v>239</v>
      </c>
      <c r="B1480" s="61">
        <v>176.1931276894</v>
      </c>
      <c r="C1480" s="62">
        <v>0.14402727672023399</v>
      </c>
      <c r="D1480" s="61">
        <v>36.907249057800001</v>
      </c>
      <c r="E1480" s="62">
        <v>0.11700801048805699</v>
      </c>
      <c r="F1480" s="61">
        <v>28.725273633099999</v>
      </c>
      <c r="G1480" s="63">
        <v>0.244890721780507</v>
      </c>
      <c r="H1480" s="61">
        <v>28.579472093300001</v>
      </c>
      <c r="I1480" s="62">
        <v>0.148765907999754</v>
      </c>
      <c r="J1480" s="61">
        <v>12.939643961</v>
      </c>
      <c r="K1480" s="62">
        <v>0.21834276489307</v>
      </c>
      <c r="L1480" s="61">
        <v>26.7361104443</v>
      </c>
      <c r="M1480" s="62">
        <v>0.11734954530309601</v>
      </c>
      <c r="N1480" s="69">
        <v>5.1208260236000003</v>
      </c>
      <c r="O1480" s="72">
        <v>14.259742567314801</v>
      </c>
      <c r="P1480" s="61">
        <v>7.65002463969999</v>
      </c>
      <c r="Q1480" s="62">
        <v>0.16151058431437301</v>
      </c>
      <c r="R1480" s="61">
        <v>8.4082244079999793</v>
      </c>
      <c r="S1480" s="64">
        <v>6.8481982125572993E-2</v>
      </c>
      <c r="T1480" s="61">
        <v>13.088281582</v>
      </c>
      <c r="U1480" s="63">
        <v>0.27875286704892099</v>
      </c>
      <c r="V1480" s="69">
        <v>0.19717885260000001</v>
      </c>
      <c r="W1480" s="72">
        <v>1.1673137942084499</v>
      </c>
      <c r="X1480" s="61">
        <v>7.8408429940000097</v>
      </c>
      <c r="Y1480" s="62">
        <v>0.18893322871951401</v>
      </c>
    </row>
    <row r="1481" spans="1:25" customFormat="1" x14ac:dyDescent="0.3">
      <c r="A1481" s="58" t="s">
        <v>342</v>
      </c>
      <c r="B1481" s="59">
        <v>80.235272543400001</v>
      </c>
      <c r="C1481" s="60">
        <v>6.5587505896956402E-2</v>
      </c>
      <c r="D1481" s="59">
        <v>10.653181313599999</v>
      </c>
      <c r="E1481" s="64">
        <v>3.3774057473661502E-2</v>
      </c>
      <c r="F1481" s="59">
        <v>3.8382799052999999</v>
      </c>
      <c r="G1481" s="60">
        <v>3.2722373628546401E-2</v>
      </c>
      <c r="H1481" s="59">
        <v>24.253905276600001</v>
      </c>
      <c r="I1481" s="63">
        <v>0.126249856163694</v>
      </c>
      <c r="J1481" s="59">
        <v>12.7122032722</v>
      </c>
      <c r="K1481" s="63">
        <v>0.21450494454875099</v>
      </c>
      <c r="L1481" s="59">
        <v>9.9718681873000001</v>
      </c>
      <c r="M1481" s="60">
        <v>4.3768303547367299E-2</v>
      </c>
      <c r="N1481" s="67">
        <v>0.7153317884</v>
      </c>
      <c r="O1481" s="71">
        <v>1.99195346723181</v>
      </c>
      <c r="P1481" s="59">
        <v>4.0275446074999897</v>
      </c>
      <c r="Q1481" s="60">
        <v>8.5031240230755298E-2</v>
      </c>
      <c r="R1481" s="59">
        <v>10.0223131429</v>
      </c>
      <c r="S1481" s="60">
        <v>8.1628157885028294E-2</v>
      </c>
      <c r="T1481" s="59">
        <v>2.1682111470999899</v>
      </c>
      <c r="U1481" s="60">
        <v>4.61783366926308E-2</v>
      </c>
      <c r="V1481" s="67">
        <v>0</v>
      </c>
      <c r="W1481" s="71">
        <v>0</v>
      </c>
      <c r="X1481" s="59">
        <v>1.8724339025000001</v>
      </c>
      <c r="Y1481" s="60">
        <v>4.5118233209606902E-2</v>
      </c>
    </row>
    <row r="1482" spans="1:25" customFormat="1" x14ac:dyDescent="0.3">
      <c r="A1482" s="58" t="s">
        <v>88</v>
      </c>
      <c r="B1482" s="61">
        <v>27.000183174499998</v>
      </c>
      <c r="C1482" s="62">
        <v>2.2071024588575301E-2</v>
      </c>
      <c r="D1482" s="61">
        <v>8.0104713603000093</v>
      </c>
      <c r="E1482" s="62">
        <v>2.5395805454705701E-2</v>
      </c>
      <c r="F1482" s="61">
        <v>9.0035448912000202</v>
      </c>
      <c r="G1482" s="63">
        <v>7.6757653735575998E-2</v>
      </c>
      <c r="H1482" s="61">
        <v>1.0537941932999999</v>
      </c>
      <c r="I1482" s="62">
        <v>5.4853584943542399E-3</v>
      </c>
      <c r="J1482" s="61">
        <v>2.26809193509999</v>
      </c>
      <c r="K1482" s="62">
        <v>3.8271645312189601E-2</v>
      </c>
      <c r="L1482" s="61">
        <v>2.9318281106000001</v>
      </c>
      <c r="M1482" s="62">
        <v>1.28683151725644E-2</v>
      </c>
      <c r="N1482" s="69">
        <v>2.4120593346999999</v>
      </c>
      <c r="O1482" s="72">
        <v>6.7167572206896304</v>
      </c>
      <c r="P1482" s="61">
        <v>0.55282252529999898</v>
      </c>
      <c r="Q1482" s="62">
        <v>1.16714250330639E-2</v>
      </c>
      <c r="R1482" s="61">
        <v>0.38378541199999999</v>
      </c>
      <c r="S1482" s="62">
        <v>3.1257949894431098E-3</v>
      </c>
      <c r="T1482" s="61">
        <v>0</v>
      </c>
      <c r="U1482" s="62">
        <v>0</v>
      </c>
      <c r="V1482" s="69">
        <v>0</v>
      </c>
      <c r="W1482" s="72">
        <v>0</v>
      </c>
      <c r="X1482" s="61">
        <v>0.38378541199999999</v>
      </c>
      <c r="Y1482" s="62">
        <v>9.2477067937841804E-3</v>
      </c>
    </row>
    <row r="1483" spans="1:25" customFormat="1" x14ac:dyDescent="0.3">
      <c r="A1483" s="58" t="s">
        <v>343</v>
      </c>
      <c r="B1483" s="59">
        <v>510.89352087359998</v>
      </c>
      <c r="C1483" s="60">
        <v>0.41762470233885102</v>
      </c>
      <c r="D1483" s="59">
        <v>142.4140061583</v>
      </c>
      <c r="E1483" s="60">
        <v>0.45149882344576497</v>
      </c>
      <c r="F1483" s="59">
        <v>50.832177907999998</v>
      </c>
      <c r="G1483" s="60">
        <v>0.433358055925396</v>
      </c>
      <c r="H1483" s="59">
        <v>78.986942574500205</v>
      </c>
      <c r="I1483" s="60">
        <v>0.41115399871135699</v>
      </c>
      <c r="J1483" s="59">
        <v>2.5534595517000098</v>
      </c>
      <c r="K1483" s="64">
        <v>4.3086921111677202E-2</v>
      </c>
      <c r="L1483" s="59">
        <v>112.3784886663</v>
      </c>
      <c r="M1483" s="63">
        <v>0.49324917976806598</v>
      </c>
      <c r="N1483" s="67">
        <v>19.541483941599999</v>
      </c>
      <c r="O1483" s="71">
        <v>54.416324457481601</v>
      </c>
      <c r="P1483" s="59">
        <v>19.093845882099998</v>
      </c>
      <c r="Q1483" s="60">
        <v>0.40311742124630501</v>
      </c>
      <c r="R1483" s="59">
        <v>46.845936761499999</v>
      </c>
      <c r="S1483" s="60">
        <v>0.38154340896330202</v>
      </c>
      <c r="T1483" s="59">
        <v>17.379791633899998</v>
      </c>
      <c r="U1483" s="60">
        <v>0.37015300414419799</v>
      </c>
      <c r="V1483" s="67">
        <v>6.5775789213000104</v>
      </c>
      <c r="W1483" s="71">
        <v>38.939767150913198</v>
      </c>
      <c r="X1483" s="59">
        <v>14.2898088744</v>
      </c>
      <c r="Y1483" s="60">
        <v>0.34432773752658002</v>
      </c>
    </row>
    <row r="1484" spans="1:25" customFormat="1" x14ac:dyDescent="0.3">
      <c r="A1484" s="58" t="s">
        <v>344</v>
      </c>
      <c r="B1484" s="61">
        <v>256.42840023280002</v>
      </c>
      <c r="C1484" s="62">
        <v>0.20961478261719099</v>
      </c>
      <c r="D1484" s="61">
        <v>47.560430371400003</v>
      </c>
      <c r="E1484" s="64">
        <v>0.150782067961718</v>
      </c>
      <c r="F1484" s="61">
        <v>32.563553538400001</v>
      </c>
      <c r="G1484" s="62">
        <v>0.27761309540905299</v>
      </c>
      <c r="H1484" s="61">
        <v>52.833377369899999</v>
      </c>
      <c r="I1484" s="63">
        <v>0.27501576416344797</v>
      </c>
      <c r="J1484" s="61">
        <v>25.651847233200002</v>
      </c>
      <c r="K1484" s="63">
        <v>0.43284770944182099</v>
      </c>
      <c r="L1484" s="61">
        <v>36.7079786316</v>
      </c>
      <c r="M1484" s="62">
        <v>0.16111784885046301</v>
      </c>
      <c r="N1484" s="69">
        <v>5.8361578119999997</v>
      </c>
      <c r="O1484" s="72">
        <v>16.251696034546601</v>
      </c>
      <c r="P1484" s="61">
        <v>11.677569247199999</v>
      </c>
      <c r="Q1484" s="62">
        <v>0.24654182454512799</v>
      </c>
      <c r="R1484" s="61">
        <v>18.430537550899999</v>
      </c>
      <c r="S1484" s="62">
        <v>0.150110140010601</v>
      </c>
      <c r="T1484" s="61">
        <v>15.2564927291</v>
      </c>
      <c r="U1484" s="62">
        <v>0.32493120374155199</v>
      </c>
      <c r="V1484" s="69">
        <v>0.19717885260000001</v>
      </c>
      <c r="W1484" s="72">
        <v>1.1673137942084499</v>
      </c>
      <c r="X1484" s="61">
        <v>9.7132768964999894</v>
      </c>
      <c r="Y1484" s="62">
        <v>0.23405146192912099</v>
      </c>
    </row>
    <row r="1485" spans="1:25" customFormat="1" x14ac:dyDescent="0.3">
      <c r="A1485" s="65" t="s">
        <v>1</v>
      </c>
    </row>
    <row r="1486" spans="1:25" customFormat="1" x14ac:dyDescent="0.3">
      <c r="A1486" s="65" t="s">
        <v>1</v>
      </c>
    </row>
    <row r="1487" spans="1:25" customFormat="1" x14ac:dyDescent="0.3">
      <c r="A1487" s="53" t="s">
        <v>475</v>
      </c>
    </row>
    <row r="1488" spans="1:25" customFormat="1" x14ac:dyDescent="0.3">
      <c r="A1488" s="54" t="s">
        <v>1</v>
      </c>
    </row>
    <row r="1489" spans="1:25" customFormat="1" ht="25.5" customHeight="1" x14ac:dyDescent="0.3">
      <c r="A1489" s="114" t="s">
        <v>1</v>
      </c>
      <c r="B1489" s="113" t="s">
        <v>502</v>
      </c>
      <c r="C1489" s="113" t="s">
        <v>1</v>
      </c>
      <c r="D1489" s="113" t="s">
        <v>53</v>
      </c>
      <c r="E1489" s="113" t="s">
        <v>1</v>
      </c>
      <c r="F1489" s="113" t="s">
        <v>54</v>
      </c>
      <c r="G1489" s="113" t="s">
        <v>1</v>
      </c>
      <c r="H1489" s="116" t="s">
        <v>55</v>
      </c>
      <c r="I1489" s="116" t="s">
        <v>1</v>
      </c>
      <c r="J1489" s="116" t="s">
        <v>56</v>
      </c>
      <c r="K1489" s="116" t="s">
        <v>1</v>
      </c>
      <c r="L1489" s="116" t="s">
        <v>57</v>
      </c>
      <c r="M1489" s="116" t="s">
        <v>1</v>
      </c>
      <c r="N1489" s="116" t="s">
        <v>58</v>
      </c>
      <c r="O1489" s="116" t="s">
        <v>1</v>
      </c>
      <c r="P1489" s="116" t="s">
        <v>59</v>
      </c>
      <c r="Q1489" s="116" t="s">
        <v>1</v>
      </c>
      <c r="R1489" s="116" t="s">
        <v>60</v>
      </c>
      <c r="S1489" s="116" t="s">
        <v>1</v>
      </c>
      <c r="T1489" s="113" t="s">
        <v>61</v>
      </c>
      <c r="U1489" s="113" t="s">
        <v>1</v>
      </c>
      <c r="V1489" s="113" t="s">
        <v>62</v>
      </c>
      <c r="W1489" s="113" t="s">
        <v>1</v>
      </c>
      <c r="X1489" s="113" t="s">
        <v>63</v>
      </c>
      <c r="Y1489" s="113" t="s">
        <v>1</v>
      </c>
    </row>
    <row r="1490" spans="1:25" customFormat="1" x14ac:dyDescent="0.3">
      <c r="A1490" s="115" t="s">
        <v>1</v>
      </c>
      <c r="B1490" s="55" t="s">
        <v>14</v>
      </c>
      <c r="C1490" s="55" t="s">
        <v>15</v>
      </c>
      <c r="D1490" s="55" t="s">
        <v>14</v>
      </c>
      <c r="E1490" s="55" t="s">
        <v>15</v>
      </c>
      <c r="F1490" s="55" t="s">
        <v>14</v>
      </c>
      <c r="G1490" s="55" t="s">
        <v>15</v>
      </c>
      <c r="H1490" s="55" t="s">
        <v>14</v>
      </c>
      <c r="I1490" s="55" t="s">
        <v>15</v>
      </c>
      <c r="J1490" s="55" t="s">
        <v>14</v>
      </c>
      <c r="K1490" s="55" t="s">
        <v>15</v>
      </c>
      <c r="L1490" s="55" t="s">
        <v>14</v>
      </c>
      <c r="M1490" s="55" t="s">
        <v>15</v>
      </c>
      <c r="N1490" s="55" t="s">
        <v>14</v>
      </c>
      <c r="O1490" s="55" t="s">
        <v>15</v>
      </c>
      <c r="P1490" s="55" t="s">
        <v>14</v>
      </c>
      <c r="Q1490" s="55" t="s">
        <v>15</v>
      </c>
      <c r="R1490" s="55" t="s">
        <v>14</v>
      </c>
      <c r="S1490" s="55" t="s">
        <v>15</v>
      </c>
      <c r="T1490" s="55" t="s">
        <v>14</v>
      </c>
      <c r="U1490" s="55" t="s">
        <v>15</v>
      </c>
      <c r="V1490" s="55" t="s">
        <v>14</v>
      </c>
      <c r="W1490" s="55" t="s">
        <v>15</v>
      </c>
      <c r="X1490" s="55" t="s">
        <v>14</v>
      </c>
      <c r="Y1490" s="55" t="s">
        <v>15</v>
      </c>
    </row>
    <row r="1491" spans="1:25" customFormat="1" x14ac:dyDescent="0.3">
      <c r="A1491" s="56" t="s">
        <v>16</v>
      </c>
      <c r="B1491" s="57">
        <v>1223.3316612077999</v>
      </c>
      <c r="C1491" s="57">
        <v>1223.3316612077999</v>
      </c>
      <c r="D1491" s="57">
        <v>315.42497734860001</v>
      </c>
      <c r="E1491" s="57">
        <v>315.42497734860001</v>
      </c>
      <c r="F1491" s="57">
        <v>117.2983338211</v>
      </c>
      <c r="G1491" s="57">
        <v>117.2983338211</v>
      </c>
      <c r="H1491" s="57">
        <v>192.11035967559999</v>
      </c>
      <c r="I1491" s="57">
        <v>192.11035967559999</v>
      </c>
      <c r="J1491" s="57">
        <v>59.262984818100001</v>
      </c>
      <c r="K1491" s="57">
        <v>59.262984818100001</v>
      </c>
      <c r="L1491" s="57">
        <v>227.8330979063</v>
      </c>
      <c r="M1491" s="57">
        <v>227.8330979063</v>
      </c>
      <c r="N1491" s="57">
        <v>35.911069217600001</v>
      </c>
      <c r="O1491" s="57">
        <v>35.911069217600001</v>
      </c>
      <c r="P1491" s="57">
        <v>47.365469403600002</v>
      </c>
      <c r="Q1491" s="57">
        <v>47.365469403600002</v>
      </c>
      <c r="R1491" s="57">
        <v>122.78009699810001</v>
      </c>
      <c r="S1491" s="57">
        <v>122.78009699810001</v>
      </c>
      <c r="T1491" s="57">
        <v>46.952993598100001</v>
      </c>
      <c r="U1491" s="57">
        <v>46.952993598100001</v>
      </c>
      <c r="V1491" s="57">
        <v>16.891675021600001</v>
      </c>
      <c r="W1491" s="57">
        <v>16.891675021600001</v>
      </c>
      <c r="X1491" s="57">
        <v>41.500603399100001</v>
      </c>
      <c r="Y1491" s="57">
        <v>41.500603399100001</v>
      </c>
    </row>
    <row r="1492" spans="1:25" customFormat="1" x14ac:dyDescent="0.3">
      <c r="A1492" s="58" t="s">
        <v>341</v>
      </c>
      <c r="B1492" s="59">
        <v>646.43270934500003</v>
      </c>
      <c r="C1492" s="60">
        <v>0.52841983073239096</v>
      </c>
      <c r="D1492" s="59">
        <v>174.10403201829999</v>
      </c>
      <c r="E1492" s="60">
        <v>0.55196653569347598</v>
      </c>
      <c r="F1492" s="59">
        <v>32.408129243700003</v>
      </c>
      <c r="G1492" s="64">
        <v>0.27628806128762201</v>
      </c>
      <c r="H1492" s="59">
        <v>91.059498222900103</v>
      </c>
      <c r="I1492" s="60">
        <v>0.47399577189207398</v>
      </c>
      <c r="J1492" s="59">
        <v>23.804089173000001</v>
      </c>
      <c r="K1492" s="60">
        <v>0.40166875235973298</v>
      </c>
      <c r="L1492" s="59">
        <v>128.5591866757</v>
      </c>
      <c r="M1492" s="60">
        <v>0.56426914200399503</v>
      </c>
      <c r="N1492" s="67">
        <v>18.330601325500002</v>
      </c>
      <c r="O1492" s="71">
        <v>51.044432050817903</v>
      </c>
      <c r="P1492" s="59">
        <v>35.544120203000098</v>
      </c>
      <c r="Q1492" s="63">
        <v>0.75042263173049994</v>
      </c>
      <c r="R1492" s="59">
        <v>87.657749389199907</v>
      </c>
      <c r="S1492" s="63">
        <v>0.71394103386770003</v>
      </c>
      <c r="T1492" s="59">
        <v>24.016089236999999</v>
      </c>
      <c r="U1492" s="60">
        <v>0.51149218391842499</v>
      </c>
      <c r="V1492" s="67">
        <v>7.60101675990001</v>
      </c>
      <c r="W1492" s="71">
        <v>44.9985969430521</v>
      </c>
      <c r="X1492" s="59">
        <v>23.3481970968</v>
      </c>
      <c r="Y1492" s="60">
        <v>0.56259897891764998</v>
      </c>
    </row>
    <row r="1493" spans="1:25" customFormat="1" x14ac:dyDescent="0.3">
      <c r="A1493" s="58" t="s">
        <v>237</v>
      </c>
      <c r="B1493" s="61">
        <v>208.95042027560001</v>
      </c>
      <c r="C1493" s="62">
        <v>0.170804391729143</v>
      </c>
      <c r="D1493" s="61">
        <v>57.318868688499997</v>
      </c>
      <c r="E1493" s="62">
        <v>0.18171949846936999</v>
      </c>
      <c r="F1493" s="61">
        <v>15.9879655506</v>
      </c>
      <c r="G1493" s="62">
        <v>0.13630172765270801</v>
      </c>
      <c r="H1493" s="61">
        <v>34.286415588799997</v>
      </c>
      <c r="I1493" s="62">
        <v>0.178472496989212</v>
      </c>
      <c r="J1493" s="61">
        <v>6.7857011032999903</v>
      </c>
      <c r="K1493" s="62">
        <v>0.114501507545187</v>
      </c>
      <c r="L1493" s="61">
        <v>46.291101059299898</v>
      </c>
      <c r="M1493" s="62">
        <v>0.203179878098036</v>
      </c>
      <c r="N1493" s="69">
        <v>12.5583114576</v>
      </c>
      <c r="O1493" s="68">
        <v>34.970586315612103</v>
      </c>
      <c r="P1493" s="61">
        <v>6.2758060395999999</v>
      </c>
      <c r="Q1493" s="62">
        <v>0.13249749487594001</v>
      </c>
      <c r="R1493" s="61">
        <v>10.095127231599999</v>
      </c>
      <c r="S1493" s="64">
        <v>8.2221202608727506E-2</v>
      </c>
      <c r="T1493" s="61">
        <v>15.6704397473</v>
      </c>
      <c r="U1493" s="63">
        <v>0.33374740450913698</v>
      </c>
      <c r="V1493" s="69">
        <v>2.1789319141000001</v>
      </c>
      <c r="W1493" s="72">
        <v>12.8994425438195</v>
      </c>
      <c r="X1493" s="61">
        <v>1.5017518948999999</v>
      </c>
      <c r="Y1493" s="64">
        <v>3.6186266509382101E-2</v>
      </c>
    </row>
    <row r="1494" spans="1:25" customFormat="1" x14ac:dyDescent="0.3">
      <c r="A1494" s="58" t="s">
        <v>238</v>
      </c>
      <c r="B1494" s="59">
        <v>160.3248943438</v>
      </c>
      <c r="C1494" s="60">
        <v>0.131055951078312</v>
      </c>
      <c r="D1494" s="59">
        <v>31.904509569800101</v>
      </c>
      <c r="E1494" s="60">
        <v>0.10114769552488501</v>
      </c>
      <c r="F1494" s="59">
        <v>34.200961689099998</v>
      </c>
      <c r="G1494" s="63">
        <v>0.29157244246335401</v>
      </c>
      <c r="H1494" s="59">
        <v>29.790842683899999</v>
      </c>
      <c r="I1494" s="60">
        <v>0.15507150543159301</v>
      </c>
      <c r="J1494" s="59">
        <v>7.2978303334000003</v>
      </c>
      <c r="K1494" s="60">
        <v>0.12314314501369999</v>
      </c>
      <c r="L1494" s="59">
        <v>24.528955577200001</v>
      </c>
      <c r="M1494" s="60">
        <v>0.107661949921288</v>
      </c>
      <c r="N1494" s="67">
        <v>2.8207457920999999</v>
      </c>
      <c r="O1494" s="71">
        <v>7.8548087081672104</v>
      </c>
      <c r="P1494" s="59">
        <v>1.4861141489</v>
      </c>
      <c r="Q1494" s="60">
        <v>3.1375476008415698E-2</v>
      </c>
      <c r="R1494" s="59">
        <v>15.229708110200001</v>
      </c>
      <c r="S1494" s="60">
        <v>0.124040528412644</v>
      </c>
      <c r="T1494" s="59">
        <v>5.9128922722999997</v>
      </c>
      <c r="U1494" s="60">
        <v>0.12593216788075601</v>
      </c>
      <c r="V1494" s="67">
        <v>5.6085752758999998</v>
      </c>
      <c r="W1494" s="68">
        <v>33.203191919854703</v>
      </c>
      <c r="X1494" s="59">
        <v>1.543758891</v>
      </c>
      <c r="Y1494" s="60">
        <v>3.7198468565724001E-2</v>
      </c>
    </row>
    <row r="1495" spans="1:25" customFormat="1" x14ac:dyDescent="0.3">
      <c r="A1495" s="58" t="s">
        <v>239</v>
      </c>
      <c r="B1495" s="61">
        <v>99.443715422399706</v>
      </c>
      <c r="C1495" s="62">
        <v>8.1289251783297101E-2</v>
      </c>
      <c r="D1495" s="61">
        <v>20.6284349232</v>
      </c>
      <c r="E1495" s="62">
        <v>6.53988631356925E-2</v>
      </c>
      <c r="F1495" s="61">
        <v>14.2502835667</v>
      </c>
      <c r="G1495" s="62">
        <v>0.121487519067697</v>
      </c>
      <c r="H1495" s="61">
        <v>19.388977074700001</v>
      </c>
      <c r="I1495" s="62">
        <v>0.100926244203803</v>
      </c>
      <c r="J1495" s="61">
        <v>18.6812874592</v>
      </c>
      <c r="K1495" s="63">
        <v>0.31522690793485603</v>
      </c>
      <c r="L1495" s="61">
        <v>16.207676014499999</v>
      </c>
      <c r="M1495" s="62">
        <v>7.1138373499910298E-2</v>
      </c>
      <c r="N1495" s="69">
        <v>0.65765175140000098</v>
      </c>
      <c r="O1495" s="72">
        <v>1.83133436494195</v>
      </c>
      <c r="P1495" s="61">
        <v>1.3263850976</v>
      </c>
      <c r="Q1495" s="62">
        <v>2.80032081240007E-2</v>
      </c>
      <c r="R1495" s="61">
        <v>3.8081971280000002</v>
      </c>
      <c r="S1495" s="64">
        <v>3.1016404296039399E-2</v>
      </c>
      <c r="T1495" s="61">
        <v>1.3535723415000001</v>
      </c>
      <c r="U1495" s="62">
        <v>2.8828243691681799E-2</v>
      </c>
      <c r="V1495" s="69">
        <v>1.1193656596999999</v>
      </c>
      <c r="W1495" s="72">
        <v>6.6267297841607</v>
      </c>
      <c r="X1495" s="61">
        <v>2.0218844058999998</v>
      </c>
      <c r="Y1495" s="62">
        <v>4.8719397799017197E-2</v>
      </c>
    </row>
    <row r="1496" spans="1:25" customFormat="1" x14ac:dyDescent="0.3">
      <c r="A1496" s="58" t="s">
        <v>342</v>
      </c>
      <c r="B1496" s="59">
        <v>43.057977474799998</v>
      </c>
      <c r="C1496" s="60">
        <v>3.5197304901181697E-2</v>
      </c>
      <c r="D1496" s="59">
        <v>11.905769896100001</v>
      </c>
      <c r="E1496" s="60">
        <v>3.7745171597308301E-2</v>
      </c>
      <c r="F1496" s="59">
        <v>10.190769259</v>
      </c>
      <c r="G1496" s="63">
        <v>8.6879062361982604E-2</v>
      </c>
      <c r="H1496" s="59">
        <v>7.5196363723000204</v>
      </c>
      <c r="I1496" s="60">
        <v>3.9142274185513803E-2</v>
      </c>
      <c r="J1496" s="59">
        <v>1.6507107723000001</v>
      </c>
      <c r="K1496" s="60">
        <v>2.78539931352874E-2</v>
      </c>
      <c r="L1496" s="59">
        <v>6.9278651299000096</v>
      </c>
      <c r="M1496" s="60">
        <v>3.0407632576497701E-2</v>
      </c>
      <c r="N1496" s="67">
        <v>0</v>
      </c>
      <c r="O1496" s="71">
        <v>0</v>
      </c>
      <c r="P1496" s="59">
        <v>0.42384980230000102</v>
      </c>
      <c r="Q1496" s="60">
        <v>8.9484978748629405E-3</v>
      </c>
      <c r="R1496" s="59">
        <v>1.543758891</v>
      </c>
      <c r="S1496" s="60">
        <v>1.25733643216122E-2</v>
      </c>
      <c r="T1496" s="59">
        <v>0</v>
      </c>
      <c r="U1496" s="60">
        <v>0</v>
      </c>
      <c r="V1496" s="67">
        <v>0</v>
      </c>
      <c r="W1496" s="71">
        <v>0</v>
      </c>
      <c r="X1496" s="59">
        <v>2.8956173518999999</v>
      </c>
      <c r="Y1496" s="60">
        <v>6.9772897614370499E-2</v>
      </c>
    </row>
    <row r="1497" spans="1:25" customFormat="1" x14ac:dyDescent="0.3">
      <c r="A1497" s="58" t="s">
        <v>88</v>
      </c>
      <c r="B1497" s="61">
        <v>65.121944346199996</v>
      </c>
      <c r="C1497" s="62">
        <v>5.3233269775675399E-2</v>
      </c>
      <c r="D1497" s="61">
        <v>19.563362252699999</v>
      </c>
      <c r="E1497" s="62">
        <v>6.2022235579267601E-2</v>
      </c>
      <c r="F1497" s="61">
        <v>10.260224512000001</v>
      </c>
      <c r="G1497" s="62">
        <v>8.74711871666361E-2</v>
      </c>
      <c r="H1497" s="61">
        <v>10.064989733000001</v>
      </c>
      <c r="I1497" s="62">
        <v>5.2391707297804603E-2</v>
      </c>
      <c r="J1497" s="61">
        <v>1.0433659769000001</v>
      </c>
      <c r="K1497" s="62">
        <v>1.76056940112361E-2</v>
      </c>
      <c r="L1497" s="61">
        <v>5.31831344969999</v>
      </c>
      <c r="M1497" s="62">
        <v>2.3343023900272999E-2</v>
      </c>
      <c r="N1497" s="69">
        <v>1.543758891</v>
      </c>
      <c r="O1497" s="72">
        <v>4.2988385604609203</v>
      </c>
      <c r="P1497" s="61">
        <v>2.3091941121999899</v>
      </c>
      <c r="Q1497" s="62">
        <v>4.8752691386280002E-2</v>
      </c>
      <c r="R1497" s="61">
        <v>4.4455562480999999</v>
      </c>
      <c r="S1497" s="62">
        <v>3.6207466493277003E-2</v>
      </c>
      <c r="T1497" s="61">
        <v>0</v>
      </c>
      <c r="U1497" s="62">
        <v>0</v>
      </c>
      <c r="V1497" s="69">
        <v>0.38378541199999999</v>
      </c>
      <c r="W1497" s="72">
        <v>2.2720388091130101</v>
      </c>
      <c r="X1497" s="61">
        <v>10.1893937586</v>
      </c>
      <c r="Y1497" s="63">
        <v>0.24552399059385699</v>
      </c>
    </row>
    <row r="1498" spans="1:25" customFormat="1" x14ac:dyDescent="0.3">
      <c r="A1498" s="58" t="s">
        <v>343</v>
      </c>
      <c r="B1498" s="59">
        <v>855.383129620604</v>
      </c>
      <c r="C1498" s="60">
        <v>0.69922422246153304</v>
      </c>
      <c r="D1498" s="59">
        <v>231.42290070679999</v>
      </c>
      <c r="E1498" s="60">
        <v>0.73368603416284595</v>
      </c>
      <c r="F1498" s="59">
        <v>48.396094794299998</v>
      </c>
      <c r="G1498" s="64">
        <v>0.41258978894032999</v>
      </c>
      <c r="H1498" s="59">
        <v>125.3459138117</v>
      </c>
      <c r="I1498" s="60">
        <v>0.65246826888128595</v>
      </c>
      <c r="J1498" s="59">
        <v>30.5897902763</v>
      </c>
      <c r="K1498" s="64">
        <v>0.51617025990492005</v>
      </c>
      <c r="L1498" s="59">
        <v>174.85028773499999</v>
      </c>
      <c r="M1498" s="63">
        <v>0.76744902010203098</v>
      </c>
      <c r="N1498" s="67">
        <v>30.888912783099901</v>
      </c>
      <c r="O1498" s="71">
        <v>86.015018366429899</v>
      </c>
      <c r="P1498" s="59">
        <v>41.819926242599998</v>
      </c>
      <c r="Q1498" s="63">
        <v>0.88292012660644004</v>
      </c>
      <c r="R1498" s="59">
        <v>97.752876620799796</v>
      </c>
      <c r="S1498" s="63">
        <v>0.79616223647642803</v>
      </c>
      <c r="T1498" s="59">
        <v>39.686528984299997</v>
      </c>
      <c r="U1498" s="60">
        <v>0.84523958842756197</v>
      </c>
      <c r="V1498" s="67">
        <v>9.7799486740000106</v>
      </c>
      <c r="W1498" s="71">
        <v>57.898039486871603</v>
      </c>
      <c r="X1498" s="59">
        <v>24.849948991700099</v>
      </c>
      <c r="Y1498" s="60">
        <v>0.59878524542703204</v>
      </c>
    </row>
    <row r="1499" spans="1:25" customFormat="1" x14ac:dyDescent="0.3">
      <c r="A1499" s="58" t="s">
        <v>344</v>
      </c>
      <c r="B1499" s="61">
        <v>142.5016928972</v>
      </c>
      <c r="C1499" s="62">
        <v>0.11648655668447901</v>
      </c>
      <c r="D1499" s="61">
        <v>32.534204819300001</v>
      </c>
      <c r="E1499" s="62">
        <v>0.103144034733001</v>
      </c>
      <c r="F1499" s="61">
        <v>24.441052825700002</v>
      </c>
      <c r="G1499" s="63">
        <v>0.20836658142968001</v>
      </c>
      <c r="H1499" s="61">
        <v>26.908613447</v>
      </c>
      <c r="I1499" s="62">
        <v>0.140068518389317</v>
      </c>
      <c r="J1499" s="61">
        <v>20.331998231499998</v>
      </c>
      <c r="K1499" s="63">
        <v>0.343080901070144</v>
      </c>
      <c r="L1499" s="61">
        <v>23.135541144400001</v>
      </c>
      <c r="M1499" s="62">
        <v>0.101546006076408</v>
      </c>
      <c r="N1499" s="69">
        <v>0.65765175140000098</v>
      </c>
      <c r="O1499" s="72">
        <v>1.83133436494195</v>
      </c>
      <c r="P1499" s="61">
        <v>1.7502348998999999</v>
      </c>
      <c r="Q1499" s="62">
        <v>3.6951705998863701E-2</v>
      </c>
      <c r="R1499" s="61">
        <v>5.3519560190000002</v>
      </c>
      <c r="S1499" s="64">
        <v>4.3589768617651597E-2</v>
      </c>
      <c r="T1499" s="61">
        <v>1.3535723415000001</v>
      </c>
      <c r="U1499" s="62">
        <v>2.8828243691681799E-2</v>
      </c>
      <c r="V1499" s="69">
        <v>1.1193656596999999</v>
      </c>
      <c r="W1499" s="72">
        <v>6.6267297841607</v>
      </c>
      <c r="X1499" s="61">
        <v>4.9175017578000002</v>
      </c>
      <c r="Y1499" s="62">
        <v>0.118492295413388</v>
      </c>
    </row>
    <row r="1500" spans="1:25" customFormat="1" x14ac:dyDescent="0.3">
      <c r="A1500" s="65" t="s">
        <v>1</v>
      </c>
    </row>
    <row r="1501" spans="1:25" customFormat="1" x14ac:dyDescent="0.3">
      <c r="A1501" s="65" t="s">
        <v>1</v>
      </c>
    </row>
    <row r="1502" spans="1:25" customFormat="1" x14ac:dyDescent="0.3">
      <c r="A1502" s="53" t="s">
        <v>476</v>
      </c>
    </row>
    <row r="1503" spans="1:25" customFormat="1" x14ac:dyDescent="0.3">
      <c r="A1503" s="54" t="s">
        <v>1</v>
      </c>
    </row>
    <row r="1504" spans="1:25" customFormat="1" ht="25.5" customHeight="1" x14ac:dyDescent="0.3">
      <c r="A1504" s="114" t="s">
        <v>1</v>
      </c>
      <c r="B1504" s="113" t="s">
        <v>502</v>
      </c>
      <c r="C1504" s="113" t="s">
        <v>1</v>
      </c>
      <c r="D1504" s="113" t="s">
        <v>53</v>
      </c>
      <c r="E1504" s="113" t="s">
        <v>1</v>
      </c>
      <c r="F1504" s="113" t="s">
        <v>54</v>
      </c>
      <c r="G1504" s="113" t="s">
        <v>1</v>
      </c>
      <c r="H1504" s="116" t="s">
        <v>55</v>
      </c>
      <c r="I1504" s="116" t="s">
        <v>1</v>
      </c>
      <c r="J1504" s="116" t="s">
        <v>56</v>
      </c>
      <c r="K1504" s="116" t="s">
        <v>1</v>
      </c>
      <c r="L1504" s="116" t="s">
        <v>57</v>
      </c>
      <c r="M1504" s="116" t="s">
        <v>1</v>
      </c>
      <c r="N1504" s="116" t="s">
        <v>58</v>
      </c>
      <c r="O1504" s="116" t="s">
        <v>1</v>
      </c>
      <c r="P1504" s="116" t="s">
        <v>59</v>
      </c>
      <c r="Q1504" s="116" t="s">
        <v>1</v>
      </c>
      <c r="R1504" s="116" t="s">
        <v>60</v>
      </c>
      <c r="S1504" s="116" t="s">
        <v>1</v>
      </c>
      <c r="T1504" s="113" t="s">
        <v>61</v>
      </c>
      <c r="U1504" s="113" t="s">
        <v>1</v>
      </c>
      <c r="V1504" s="113" t="s">
        <v>62</v>
      </c>
      <c r="W1504" s="113" t="s">
        <v>1</v>
      </c>
      <c r="X1504" s="113" t="s">
        <v>63</v>
      </c>
      <c r="Y1504" s="113" t="s">
        <v>1</v>
      </c>
    </row>
    <row r="1505" spans="1:25" customFormat="1" x14ac:dyDescent="0.3">
      <c r="A1505" s="115" t="s">
        <v>1</v>
      </c>
      <c r="B1505" s="55" t="s">
        <v>14</v>
      </c>
      <c r="C1505" s="55" t="s">
        <v>15</v>
      </c>
      <c r="D1505" s="55" t="s">
        <v>14</v>
      </c>
      <c r="E1505" s="55" t="s">
        <v>15</v>
      </c>
      <c r="F1505" s="55" t="s">
        <v>14</v>
      </c>
      <c r="G1505" s="55" t="s">
        <v>15</v>
      </c>
      <c r="H1505" s="55" t="s">
        <v>14</v>
      </c>
      <c r="I1505" s="55" t="s">
        <v>15</v>
      </c>
      <c r="J1505" s="55" t="s">
        <v>14</v>
      </c>
      <c r="K1505" s="55" t="s">
        <v>15</v>
      </c>
      <c r="L1505" s="55" t="s">
        <v>14</v>
      </c>
      <c r="M1505" s="55" t="s">
        <v>15</v>
      </c>
      <c r="N1505" s="55" t="s">
        <v>14</v>
      </c>
      <c r="O1505" s="55" t="s">
        <v>15</v>
      </c>
      <c r="P1505" s="55" t="s">
        <v>14</v>
      </c>
      <c r="Q1505" s="55" t="s">
        <v>15</v>
      </c>
      <c r="R1505" s="55" t="s">
        <v>14</v>
      </c>
      <c r="S1505" s="55" t="s">
        <v>15</v>
      </c>
      <c r="T1505" s="55" t="s">
        <v>14</v>
      </c>
      <c r="U1505" s="55" t="s">
        <v>15</v>
      </c>
      <c r="V1505" s="55" t="s">
        <v>14</v>
      </c>
      <c r="W1505" s="55" t="s">
        <v>15</v>
      </c>
      <c r="X1505" s="55" t="s">
        <v>14</v>
      </c>
      <c r="Y1505" s="55" t="s">
        <v>15</v>
      </c>
    </row>
    <row r="1506" spans="1:25" customFormat="1" x14ac:dyDescent="0.3">
      <c r="A1506" s="56" t="s">
        <v>16</v>
      </c>
      <c r="B1506" s="57">
        <v>1223.3316612077999</v>
      </c>
      <c r="C1506" s="57">
        <v>1223.3316612077999</v>
      </c>
      <c r="D1506" s="57">
        <v>315.42497734860001</v>
      </c>
      <c r="E1506" s="57">
        <v>315.42497734860001</v>
      </c>
      <c r="F1506" s="57">
        <v>117.2983338211</v>
      </c>
      <c r="G1506" s="57">
        <v>117.2983338211</v>
      </c>
      <c r="H1506" s="57">
        <v>192.11035967559999</v>
      </c>
      <c r="I1506" s="57">
        <v>192.11035967559999</v>
      </c>
      <c r="J1506" s="57">
        <v>59.262984818100001</v>
      </c>
      <c r="K1506" s="57">
        <v>59.262984818100001</v>
      </c>
      <c r="L1506" s="57">
        <v>227.8330979063</v>
      </c>
      <c r="M1506" s="57">
        <v>227.8330979063</v>
      </c>
      <c r="N1506" s="57">
        <v>35.911069217600001</v>
      </c>
      <c r="O1506" s="57">
        <v>35.911069217600001</v>
      </c>
      <c r="P1506" s="57">
        <v>47.365469403600002</v>
      </c>
      <c r="Q1506" s="57">
        <v>47.365469403600002</v>
      </c>
      <c r="R1506" s="57">
        <v>122.78009699810001</v>
      </c>
      <c r="S1506" s="57">
        <v>122.78009699810001</v>
      </c>
      <c r="T1506" s="57">
        <v>46.952993598100001</v>
      </c>
      <c r="U1506" s="57">
        <v>46.952993598100001</v>
      </c>
      <c r="V1506" s="57">
        <v>16.891675021600001</v>
      </c>
      <c r="W1506" s="57">
        <v>16.891675021600001</v>
      </c>
      <c r="X1506" s="57">
        <v>41.500603399100001</v>
      </c>
      <c r="Y1506" s="57">
        <v>41.500603399100001</v>
      </c>
    </row>
    <row r="1507" spans="1:25" customFormat="1" x14ac:dyDescent="0.3">
      <c r="A1507" s="58" t="s">
        <v>341</v>
      </c>
      <c r="B1507" s="59">
        <v>23.791332204300002</v>
      </c>
      <c r="C1507" s="60">
        <v>1.9447982063025102E-2</v>
      </c>
      <c r="D1507" s="59">
        <v>2.7690088944000002</v>
      </c>
      <c r="E1507" s="60">
        <v>8.7786608329997896E-3</v>
      </c>
      <c r="F1507" s="59">
        <v>0</v>
      </c>
      <c r="G1507" s="60">
        <v>0</v>
      </c>
      <c r="H1507" s="59">
        <v>9.4439369717999799</v>
      </c>
      <c r="I1507" s="63">
        <v>4.9158915676110103E-2</v>
      </c>
      <c r="J1507" s="59">
        <v>0</v>
      </c>
      <c r="K1507" s="60">
        <v>0</v>
      </c>
      <c r="L1507" s="59">
        <v>6.9878308247999996</v>
      </c>
      <c r="M1507" s="60">
        <v>3.06708326797797E-2</v>
      </c>
      <c r="N1507" s="67">
        <v>0.7153317884</v>
      </c>
      <c r="O1507" s="71">
        <v>1.99195346723181</v>
      </c>
      <c r="P1507" s="59">
        <v>0</v>
      </c>
      <c r="Q1507" s="60">
        <v>0</v>
      </c>
      <c r="R1507" s="59">
        <v>3.8752237249000001</v>
      </c>
      <c r="S1507" s="60">
        <v>3.1562311967875102E-2</v>
      </c>
      <c r="T1507" s="59">
        <v>0</v>
      </c>
      <c r="U1507" s="60">
        <v>0</v>
      </c>
      <c r="V1507" s="67">
        <v>0</v>
      </c>
      <c r="W1507" s="71">
        <v>0</v>
      </c>
      <c r="X1507" s="59">
        <v>0</v>
      </c>
      <c r="Y1507" s="60">
        <v>0</v>
      </c>
    </row>
    <row r="1508" spans="1:25" customFormat="1" x14ac:dyDescent="0.3">
      <c r="A1508" s="58" t="s">
        <v>237</v>
      </c>
      <c r="B1508" s="61">
        <v>54.751229414999997</v>
      </c>
      <c r="C1508" s="62">
        <v>4.4755834538725101E-2</v>
      </c>
      <c r="D1508" s="61">
        <v>10.2964098463</v>
      </c>
      <c r="E1508" s="62">
        <v>3.2642975622442998E-2</v>
      </c>
      <c r="F1508" s="61">
        <v>0.68419020310000001</v>
      </c>
      <c r="G1508" s="62">
        <v>5.8329064089137602E-3</v>
      </c>
      <c r="H1508" s="61">
        <v>12.036813522999999</v>
      </c>
      <c r="I1508" s="62">
        <v>6.2655723217246204E-2</v>
      </c>
      <c r="J1508" s="61">
        <v>1.7675413647</v>
      </c>
      <c r="K1508" s="62">
        <v>2.9825385442958E-2</v>
      </c>
      <c r="L1508" s="61">
        <v>9.5658368205999995</v>
      </c>
      <c r="M1508" s="62">
        <v>4.1986159642766703E-2</v>
      </c>
      <c r="N1508" s="69">
        <v>1.5861805732000001</v>
      </c>
      <c r="O1508" s="72">
        <v>4.4169683826139403</v>
      </c>
      <c r="P1508" s="61">
        <v>7.6250004246999996</v>
      </c>
      <c r="Q1508" s="63">
        <v>0.16098226240993299</v>
      </c>
      <c r="R1508" s="61">
        <v>5.9638743407000003</v>
      </c>
      <c r="S1508" s="62">
        <v>4.8573624606212E-2</v>
      </c>
      <c r="T1508" s="61">
        <v>2.4211359020999899</v>
      </c>
      <c r="U1508" s="62">
        <v>5.15651019575879E-2</v>
      </c>
      <c r="V1508" s="69">
        <v>0</v>
      </c>
      <c r="W1508" s="72">
        <v>0</v>
      </c>
      <c r="X1508" s="61">
        <v>2.8042464165999998</v>
      </c>
      <c r="Y1508" s="62">
        <v>6.7571220341842403E-2</v>
      </c>
    </row>
    <row r="1509" spans="1:25" customFormat="1" x14ac:dyDescent="0.3">
      <c r="A1509" s="58" t="s">
        <v>238</v>
      </c>
      <c r="B1509" s="59">
        <v>279.22998667719997</v>
      </c>
      <c r="C1509" s="60">
        <v>0.228253707094865</v>
      </c>
      <c r="D1509" s="59">
        <v>67.201984096799904</v>
      </c>
      <c r="E1509" s="60">
        <v>0.213052195998195</v>
      </c>
      <c r="F1509" s="59">
        <v>25.356908663700001</v>
      </c>
      <c r="G1509" s="60">
        <v>0.216174499992247</v>
      </c>
      <c r="H1509" s="59">
        <v>30.848006054300001</v>
      </c>
      <c r="I1509" s="64">
        <v>0.16057440164283901</v>
      </c>
      <c r="J1509" s="59">
        <v>13.6165982586</v>
      </c>
      <c r="K1509" s="60">
        <v>0.22976565052189599</v>
      </c>
      <c r="L1509" s="59">
        <v>52.871029038000103</v>
      </c>
      <c r="M1509" s="60">
        <v>0.232060352617178</v>
      </c>
      <c r="N1509" s="67">
        <v>9.2371338181000002</v>
      </c>
      <c r="O1509" s="71">
        <v>25.722246703734701</v>
      </c>
      <c r="P1509" s="59">
        <v>9.3898857526999908</v>
      </c>
      <c r="Q1509" s="60">
        <v>0.19824327449790499</v>
      </c>
      <c r="R1509" s="59">
        <v>27.6448035847</v>
      </c>
      <c r="S1509" s="60">
        <v>0.225157043043612</v>
      </c>
      <c r="T1509" s="59">
        <v>25.798761078699901</v>
      </c>
      <c r="U1509" s="63">
        <v>0.54945934437168598</v>
      </c>
      <c r="V1509" s="67">
        <v>10.926983439700001</v>
      </c>
      <c r="W1509" s="68">
        <v>64.688572481576102</v>
      </c>
      <c r="X1509" s="59">
        <v>6.3378928919000002</v>
      </c>
      <c r="Y1509" s="60">
        <v>0.152718090167273</v>
      </c>
    </row>
    <row r="1510" spans="1:25" customFormat="1" x14ac:dyDescent="0.3">
      <c r="A1510" s="58" t="s">
        <v>239</v>
      </c>
      <c r="B1510" s="61">
        <v>507.39818662419998</v>
      </c>
      <c r="C1510" s="62">
        <v>0.41476747697614902</v>
      </c>
      <c r="D1510" s="61">
        <v>140.5202411409</v>
      </c>
      <c r="E1510" s="62">
        <v>0.44549497101366298</v>
      </c>
      <c r="F1510" s="61">
        <v>47.700410131700004</v>
      </c>
      <c r="G1510" s="62">
        <v>0.40665888915737902</v>
      </c>
      <c r="H1510" s="61">
        <v>82.640470491999807</v>
      </c>
      <c r="I1510" s="62">
        <v>0.43017185867304503</v>
      </c>
      <c r="J1510" s="61">
        <v>25.248697011499999</v>
      </c>
      <c r="K1510" s="62">
        <v>0.42604497713028799</v>
      </c>
      <c r="L1510" s="61">
        <v>101.69111309829999</v>
      </c>
      <c r="M1510" s="62">
        <v>0.44634038703244999</v>
      </c>
      <c r="N1510" s="69">
        <v>14.8114230739</v>
      </c>
      <c r="O1510" s="72">
        <v>41.244728705100599</v>
      </c>
      <c r="P1510" s="61">
        <v>17.412615969000001</v>
      </c>
      <c r="Q1510" s="62">
        <v>0.36762257797188802</v>
      </c>
      <c r="R1510" s="61">
        <v>41.273154849900003</v>
      </c>
      <c r="S1510" s="62">
        <v>0.33615509238878299</v>
      </c>
      <c r="T1510" s="61">
        <v>14.537028035700001</v>
      </c>
      <c r="U1510" s="62">
        <v>0.30960811913573599</v>
      </c>
      <c r="V1510" s="69">
        <v>4.2643616576000003</v>
      </c>
      <c r="W1510" s="72">
        <v>25.2453451309418</v>
      </c>
      <c r="X1510" s="61">
        <v>17.2986711637</v>
      </c>
      <c r="Y1510" s="62">
        <v>0.41682938913787299</v>
      </c>
    </row>
    <row r="1511" spans="1:25" customFormat="1" x14ac:dyDescent="0.3">
      <c r="A1511" s="58" t="s">
        <v>342</v>
      </c>
      <c r="B1511" s="59">
        <v>340.55286964739997</v>
      </c>
      <c r="C1511" s="60">
        <v>0.27838147286335302</v>
      </c>
      <c r="D1511" s="59">
        <v>86.911869457700007</v>
      </c>
      <c r="E1511" s="60">
        <v>0.27553895759385999</v>
      </c>
      <c r="F1511" s="59">
        <v>37.502605366300003</v>
      </c>
      <c r="G1511" s="60">
        <v>0.31971984720173302</v>
      </c>
      <c r="H1511" s="59">
        <v>56.087338441199798</v>
      </c>
      <c r="I1511" s="60">
        <v>0.29195374229640603</v>
      </c>
      <c r="J1511" s="59">
        <v>17.989456962699901</v>
      </c>
      <c r="K1511" s="60">
        <v>0.30355300223092502</v>
      </c>
      <c r="L1511" s="59">
        <v>56.717288124599897</v>
      </c>
      <c r="M1511" s="60">
        <v>0.24894226802782601</v>
      </c>
      <c r="N1511" s="67">
        <v>9.5609999640000005</v>
      </c>
      <c r="O1511" s="71">
        <v>26.624102741319</v>
      </c>
      <c r="P1511" s="59">
        <v>12.385144731900001</v>
      </c>
      <c r="Q1511" s="60">
        <v>0.26148046008720999</v>
      </c>
      <c r="R1511" s="59">
        <v>43.364635776999997</v>
      </c>
      <c r="S1511" s="60">
        <v>0.35318945690091003</v>
      </c>
      <c r="T1511" s="59">
        <v>4.1960685815999899</v>
      </c>
      <c r="U1511" s="64">
        <v>8.9367434534989895E-2</v>
      </c>
      <c r="V1511" s="67">
        <v>1.3165445122999999</v>
      </c>
      <c r="W1511" s="71">
        <v>7.7940435783691502</v>
      </c>
      <c r="X1511" s="59">
        <v>14.520917728100001</v>
      </c>
      <c r="Y1511" s="60">
        <v>0.34989654459855202</v>
      </c>
    </row>
    <row r="1512" spans="1:25" customFormat="1" x14ac:dyDescent="0.3">
      <c r="A1512" s="58" t="s">
        <v>88</v>
      </c>
      <c r="B1512" s="61">
        <v>17.608056639699999</v>
      </c>
      <c r="C1512" s="62">
        <v>1.43935264638827E-2</v>
      </c>
      <c r="D1512" s="61">
        <v>7.7254639125000004</v>
      </c>
      <c r="E1512" s="62">
        <v>2.44922389388397E-2</v>
      </c>
      <c r="F1512" s="61">
        <v>6.0542194563000002</v>
      </c>
      <c r="G1512" s="63">
        <v>5.1613857239726203E-2</v>
      </c>
      <c r="H1512" s="61">
        <v>1.0537941932999999</v>
      </c>
      <c r="I1512" s="62">
        <v>5.4853584943542399E-3</v>
      </c>
      <c r="J1512" s="61">
        <v>0.64069122060000105</v>
      </c>
      <c r="K1512" s="62">
        <v>1.08109846739329E-2</v>
      </c>
      <c r="L1512" s="61">
        <v>0</v>
      </c>
      <c r="M1512" s="62">
        <v>0</v>
      </c>
      <c r="N1512" s="69">
        <v>0</v>
      </c>
      <c r="O1512" s="72">
        <v>0</v>
      </c>
      <c r="P1512" s="61">
        <v>0.55282252529999898</v>
      </c>
      <c r="Q1512" s="62">
        <v>1.16714250330639E-2</v>
      </c>
      <c r="R1512" s="61">
        <v>0.65840472090000002</v>
      </c>
      <c r="S1512" s="62">
        <v>5.3624710926086696E-3</v>
      </c>
      <c r="T1512" s="61">
        <v>0</v>
      </c>
      <c r="U1512" s="62">
        <v>0</v>
      </c>
      <c r="V1512" s="69">
        <v>0.38378541199999999</v>
      </c>
      <c r="W1512" s="72">
        <v>2.2720388091130101</v>
      </c>
      <c r="X1512" s="61">
        <v>0.53887519880000101</v>
      </c>
      <c r="Y1512" s="62">
        <v>1.29847557544594E-2</v>
      </c>
    </row>
    <row r="1513" spans="1:25" customFormat="1" x14ac:dyDescent="0.3">
      <c r="A1513" s="58" t="s">
        <v>343</v>
      </c>
      <c r="B1513" s="59">
        <v>78.542561619300002</v>
      </c>
      <c r="C1513" s="60">
        <v>6.4203816601750202E-2</v>
      </c>
      <c r="D1513" s="59">
        <v>13.0654187407</v>
      </c>
      <c r="E1513" s="60">
        <v>4.1421636455442799E-2</v>
      </c>
      <c r="F1513" s="59">
        <v>0.68419020310000001</v>
      </c>
      <c r="G1513" s="64">
        <v>5.8329064089137602E-3</v>
      </c>
      <c r="H1513" s="59">
        <v>21.480750494799999</v>
      </c>
      <c r="I1513" s="63">
        <v>0.11181463889335599</v>
      </c>
      <c r="J1513" s="59">
        <v>1.7675413647</v>
      </c>
      <c r="K1513" s="60">
        <v>2.9825385442958E-2</v>
      </c>
      <c r="L1513" s="59">
        <v>16.553667645400001</v>
      </c>
      <c r="M1513" s="60">
        <v>7.2656992322546396E-2</v>
      </c>
      <c r="N1513" s="67">
        <v>2.3015123615999999</v>
      </c>
      <c r="O1513" s="71">
        <v>6.4089218498457603</v>
      </c>
      <c r="P1513" s="59">
        <v>7.6250004246999996</v>
      </c>
      <c r="Q1513" s="63">
        <v>0.16098226240993299</v>
      </c>
      <c r="R1513" s="59">
        <v>9.8390980656000302</v>
      </c>
      <c r="S1513" s="60">
        <v>8.0135936574087102E-2</v>
      </c>
      <c r="T1513" s="59">
        <v>2.4211359020999899</v>
      </c>
      <c r="U1513" s="60">
        <v>5.15651019575879E-2</v>
      </c>
      <c r="V1513" s="67">
        <v>0</v>
      </c>
      <c r="W1513" s="71">
        <v>0</v>
      </c>
      <c r="X1513" s="59">
        <v>2.8042464165999998</v>
      </c>
      <c r="Y1513" s="60">
        <v>6.7571220341842403E-2</v>
      </c>
    </row>
    <row r="1514" spans="1:25" customFormat="1" x14ac:dyDescent="0.3">
      <c r="A1514" s="58" t="s">
        <v>344</v>
      </c>
      <c r="B1514" s="61">
        <v>847.95105627160399</v>
      </c>
      <c r="C1514" s="62">
        <v>0.69314894983950204</v>
      </c>
      <c r="D1514" s="61">
        <v>227.43211059859999</v>
      </c>
      <c r="E1514" s="62">
        <v>0.72103392860752302</v>
      </c>
      <c r="F1514" s="61">
        <v>85.203015497999999</v>
      </c>
      <c r="G1514" s="62">
        <v>0.72637873635911299</v>
      </c>
      <c r="H1514" s="61">
        <v>138.72780893320001</v>
      </c>
      <c r="I1514" s="62">
        <v>0.722125600969451</v>
      </c>
      <c r="J1514" s="61">
        <v>43.238153974200102</v>
      </c>
      <c r="K1514" s="62">
        <v>0.72959797936121296</v>
      </c>
      <c r="L1514" s="61">
        <v>158.40840122290001</v>
      </c>
      <c r="M1514" s="62">
        <v>0.69528265506027598</v>
      </c>
      <c r="N1514" s="69">
        <v>24.372423037899999</v>
      </c>
      <c r="O1514" s="72">
        <v>67.868831446419506</v>
      </c>
      <c r="P1514" s="61">
        <v>29.7977607008999</v>
      </c>
      <c r="Q1514" s="62">
        <v>0.62910303805909795</v>
      </c>
      <c r="R1514" s="61">
        <v>84.637790626900298</v>
      </c>
      <c r="S1514" s="62">
        <v>0.68934454928969302</v>
      </c>
      <c r="T1514" s="61">
        <v>18.733096617299999</v>
      </c>
      <c r="U1514" s="64">
        <v>0.39897555367072601</v>
      </c>
      <c r="V1514" s="69">
        <v>5.5809061699000004</v>
      </c>
      <c r="W1514" s="70">
        <v>33.039388709310899</v>
      </c>
      <c r="X1514" s="61">
        <v>31.819588891799999</v>
      </c>
      <c r="Y1514" s="62">
        <v>0.76672593373642495</v>
      </c>
    </row>
    <row r="1515" spans="1:25" customFormat="1" x14ac:dyDescent="0.3">
      <c r="A1515" s="65" t="s">
        <v>1</v>
      </c>
    </row>
    <row r="1516" spans="1:25" customFormat="1" x14ac:dyDescent="0.3">
      <c r="A1516" s="65" t="s">
        <v>1</v>
      </c>
    </row>
    <row r="1517" spans="1:25" customFormat="1" x14ac:dyDescent="0.3">
      <c r="A1517" s="53" t="s">
        <v>477</v>
      </c>
    </row>
    <row r="1518" spans="1:25" customFormat="1" x14ac:dyDescent="0.3">
      <c r="A1518" s="54" t="s">
        <v>1</v>
      </c>
    </row>
    <row r="1519" spans="1:25" customFormat="1" ht="25.5" customHeight="1" x14ac:dyDescent="0.3">
      <c r="A1519" s="114" t="s">
        <v>1</v>
      </c>
      <c r="B1519" s="113" t="s">
        <v>502</v>
      </c>
      <c r="C1519" s="113" t="s">
        <v>1</v>
      </c>
      <c r="D1519" s="113" t="s">
        <v>53</v>
      </c>
      <c r="E1519" s="113" t="s">
        <v>1</v>
      </c>
      <c r="F1519" s="113" t="s">
        <v>54</v>
      </c>
      <c r="G1519" s="113" t="s">
        <v>1</v>
      </c>
      <c r="H1519" s="116" t="s">
        <v>55</v>
      </c>
      <c r="I1519" s="116" t="s">
        <v>1</v>
      </c>
      <c r="J1519" s="116" t="s">
        <v>56</v>
      </c>
      <c r="K1519" s="116" t="s">
        <v>1</v>
      </c>
      <c r="L1519" s="116" t="s">
        <v>57</v>
      </c>
      <c r="M1519" s="116" t="s">
        <v>1</v>
      </c>
      <c r="N1519" s="116" t="s">
        <v>58</v>
      </c>
      <c r="O1519" s="116" t="s">
        <v>1</v>
      </c>
      <c r="P1519" s="116" t="s">
        <v>59</v>
      </c>
      <c r="Q1519" s="116" t="s">
        <v>1</v>
      </c>
      <c r="R1519" s="116" t="s">
        <v>60</v>
      </c>
      <c r="S1519" s="116" t="s">
        <v>1</v>
      </c>
      <c r="T1519" s="113" t="s">
        <v>61</v>
      </c>
      <c r="U1519" s="113" t="s">
        <v>1</v>
      </c>
      <c r="V1519" s="113" t="s">
        <v>62</v>
      </c>
      <c r="W1519" s="113" t="s">
        <v>1</v>
      </c>
      <c r="X1519" s="113" t="s">
        <v>63</v>
      </c>
      <c r="Y1519" s="113" t="s">
        <v>1</v>
      </c>
    </row>
    <row r="1520" spans="1:25" customFormat="1" x14ac:dyDescent="0.3">
      <c r="A1520" s="115" t="s">
        <v>1</v>
      </c>
      <c r="B1520" s="55" t="s">
        <v>14</v>
      </c>
      <c r="C1520" s="55" t="s">
        <v>15</v>
      </c>
      <c r="D1520" s="55" t="s">
        <v>14</v>
      </c>
      <c r="E1520" s="55" t="s">
        <v>15</v>
      </c>
      <c r="F1520" s="55" t="s">
        <v>14</v>
      </c>
      <c r="G1520" s="55" t="s">
        <v>15</v>
      </c>
      <c r="H1520" s="55" t="s">
        <v>14</v>
      </c>
      <c r="I1520" s="55" t="s">
        <v>15</v>
      </c>
      <c r="J1520" s="55" t="s">
        <v>14</v>
      </c>
      <c r="K1520" s="55" t="s">
        <v>15</v>
      </c>
      <c r="L1520" s="55" t="s">
        <v>14</v>
      </c>
      <c r="M1520" s="55" t="s">
        <v>15</v>
      </c>
      <c r="N1520" s="55" t="s">
        <v>14</v>
      </c>
      <c r="O1520" s="55" t="s">
        <v>15</v>
      </c>
      <c r="P1520" s="55" t="s">
        <v>14</v>
      </c>
      <c r="Q1520" s="55" t="s">
        <v>15</v>
      </c>
      <c r="R1520" s="55" t="s">
        <v>14</v>
      </c>
      <c r="S1520" s="55" t="s">
        <v>15</v>
      </c>
      <c r="T1520" s="55" t="s">
        <v>14</v>
      </c>
      <c r="U1520" s="55" t="s">
        <v>15</v>
      </c>
      <c r="V1520" s="55" t="s">
        <v>14</v>
      </c>
      <c r="W1520" s="55" t="s">
        <v>15</v>
      </c>
      <c r="X1520" s="55" t="s">
        <v>14</v>
      </c>
      <c r="Y1520" s="55" t="s">
        <v>15</v>
      </c>
    </row>
    <row r="1521" spans="1:25" customFormat="1" x14ac:dyDescent="0.3">
      <c r="A1521" s="56" t="s">
        <v>16</v>
      </c>
      <c r="B1521" s="57">
        <v>1223.3316612077999</v>
      </c>
      <c r="C1521" s="57">
        <v>1223.3316612077999</v>
      </c>
      <c r="D1521" s="57">
        <v>315.42497734860001</v>
      </c>
      <c r="E1521" s="57">
        <v>315.42497734860001</v>
      </c>
      <c r="F1521" s="57">
        <v>117.2983338211</v>
      </c>
      <c r="G1521" s="57">
        <v>117.2983338211</v>
      </c>
      <c r="H1521" s="57">
        <v>192.11035967559999</v>
      </c>
      <c r="I1521" s="57">
        <v>192.11035967559999</v>
      </c>
      <c r="J1521" s="57">
        <v>59.262984818100001</v>
      </c>
      <c r="K1521" s="57">
        <v>59.262984818100001</v>
      </c>
      <c r="L1521" s="57">
        <v>227.8330979063</v>
      </c>
      <c r="M1521" s="57">
        <v>227.8330979063</v>
      </c>
      <c r="N1521" s="57">
        <v>35.911069217600001</v>
      </c>
      <c r="O1521" s="57">
        <v>35.911069217600001</v>
      </c>
      <c r="P1521" s="57">
        <v>47.365469403600002</v>
      </c>
      <c r="Q1521" s="57">
        <v>47.365469403600002</v>
      </c>
      <c r="R1521" s="57">
        <v>122.78009699810001</v>
      </c>
      <c r="S1521" s="57">
        <v>122.78009699810001</v>
      </c>
      <c r="T1521" s="57">
        <v>46.952993598100001</v>
      </c>
      <c r="U1521" s="57">
        <v>46.952993598100001</v>
      </c>
      <c r="V1521" s="57">
        <v>16.891675021600001</v>
      </c>
      <c r="W1521" s="57">
        <v>16.891675021600001</v>
      </c>
      <c r="X1521" s="57">
        <v>41.500603399100001</v>
      </c>
      <c r="Y1521" s="57">
        <v>41.500603399100001</v>
      </c>
    </row>
    <row r="1522" spans="1:25" customFormat="1" x14ac:dyDescent="0.3">
      <c r="A1522" s="58" t="s">
        <v>341</v>
      </c>
      <c r="B1522" s="59">
        <v>40.345465628900001</v>
      </c>
      <c r="C1522" s="60">
        <v>3.2979989734808902E-2</v>
      </c>
      <c r="D1522" s="59">
        <v>11.9753262083</v>
      </c>
      <c r="E1522" s="60">
        <v>3.7965687780854303E-2</v>
      </c>
      <c r="F1522" s="59">
        <v>1.6812292042000001</v>
      </c>
      <c r="G1522" s="60">
        <v>1.4332933379634901E-2</v>
      </c>
      <c r="H1522" s="59">
        <v>4.0049005888</v>
      </c>
      <c r="I1522" s="60">
        <v>2.0846874658725999E-2</v>
      </c>
      <c r="J1522" s="59">
        <v>1.5599619082</v>
      </c>
      <c r="K1522" s="60">
        <v>2.6322702324023999E-2</v>
      </c>
      <c r="L1522" s="59">
        <v>9.1424507615999993</v>
      </c>
      <c r="M1522" s="60">
        <v>4.01278429061259E-2</v>
      </c>
      <c r="N1522" s="67">
        <v>0</v>
      </c>
      <c r="O1522" s="71">
        <v>0</v>
      </c>
      <c r="P1522" s="59">
        <v>0</v>
      </c>
      <c r="Q1522" s="60">
        <v>0</v>
      </c>
      <c r="R1522" s="59">
        <v>4.8982921992000001</v>
      </c>
      <c r="S1522" s="60">
        <v>3.9894838976025603E-2</v>
      </c>
      <c r="T1522" s="59">
        <v>6.4282878906000098</v>
      </c>
      <c r="U1522" s="63">
        <v>0.13690901043762499</v>
      </c>
      <c r="V1522" s="67">
        <v>0.65501686800000203</v>
      </c>
      <c r="W1522" s="71">
        <v>3.8777496439068702</v>
      </c>
      <c r="X1522" s="59">
        <v>0</v>
      </c>
      <c r="Y1522" s="60">
        <v>0</v>
      </c>
    </row>
    <row r="1523" spans="1:25" customFormat="1" x14ac:dyDescent="0.3">
      <c r="A1523" s="58" t="s">
        <v>237</v>
      </c>
      <c r="B1523" s="61">
        <v>105.8531062136</v>
      </c>
      <c r="C1523" s="62">
        <v>8.6528542970179298E-2</v>
      </c>
      <c r="D1523" s="61">
        <v>36.3322341225999</v>
      </c>
      <c r="E1523" s="62">
        <v>0.115185025700886</v>
      </c>
      <c r="F1523" s="61">
        <v>4.6573724297999997</v>
      </c>
      <c r="G1523" s="62">
        <v>3.9705358789693397E-2</v>
      </c>
      <c r="H1523" s="61">
        <v>16.3845257334</v>
      </c>
      <c r="I1523" s="62">
        <v>8.5287049386962396E-2</v>
      </c>
      <c r="J1523" s="61">
        <v>0.93321586649999899</v>
      </c>
      <c r="K1523" s="62">
        <v>1.5747027750363601E-2</v>
      </c>
      <c r="L1523" s="61">
        <v>13.6578509202</v>
      </c>
      <c r="M1523" s="62">
        <v>5.9946737527209498E-2</v>
      </c>
      <c r="N1523" s="69">
        <v>2.8919030853999899</v>
      </c>
      <c r="O1523" s="72">
        <v>8.0529573426977805</v>
      </c>
      <c r="P1523" s="61">
        <v>9.0437179146000108</v>
      </c>
      <c r="Q1523" s="63">
        <v>0.19093483139665901</v>
      </c>
      <c r="R1523" s="61">
        <v>5.9125368664</v>
      </c>
      <c r="S1523" s="62">
        <v>4.81554992295819E-2</v>
      </c>
      <c r="T1523" s="61">
        <v>12.24457612</v>
      </c>
      <c r="U1523" s="63">
        <v>0.26078371540713602</v>
      </c>
      <c r="V1523" s="69">
        <v>0.38378541199999999</v>
      </c>
      <c r="W1523" s="72">
        <v>2.2720388091130101</v>
      </c>
      <c r="X1523" s="61">
        <v>3.4113877427000099</v>
      </c>
      <c r="Y1523" s="62">
        <v>8.2200919102154102E-2</v>
      </c>
    </row>
    <row r="1524" spans="1:25" customFormat="1" x14ac:dyDescent="0.3">
      <c r="A1524" s="58" t="s">
        <v>238</v>
      </c>
      <c r="B1524" s="59">
        <v>327.42566853289998</v>
      </c>
      <c r="C1524" s="60">
        <v>0.26765077608604598</v>
      </c>
      <c r="D1524" s="59">
        <v>83.063684411499807</v>
      </c>
      <c r="E1524" s="60">
        <v>0.26333895657127998</v>
      </c>
      <c r="F1524" s="59">
        <v>45.421729819500001</v>
      </c>
      <c r="G1524" s="63">
        <v>0.38723252359897897</v>
      </c>
      <c r="H1524" s="59">
        <v>40.255844592099997</v>
      </c>
      <c r="I1524" s="60">
        <v>0.209545412647587</v>
      </c>
      <c r="J1524" s="59">
        <v>23.667982478799999</v>
      </c>
      <c r="K1524" s="63">
        <v>0.39937209628313203</v>
      </c>
      <c r="L1524" s="59">
        <v>63.456318087700097</v>
      </c>
      <c r="M1524" s="60">
        <v>0.27852106946198602</v>
      </c>
      <c r="N1524" s="67">
        <v>10.608732997600001</v>
      </c>
      <c r="O1524" s="71">
        <v>29.541679567704598</v>
      </c>
      <c r="P1524" s="59">
        <v>7.5758385362</v>
      </c>
      <c r="Q1524" s="60">
        <v>0.15994433564347199</v>
      </c>
      <c r="R1524" s="59">
        <v>31.477894890999998</v>
      </c>
      <c r="S1524" s="60">
        <v>0.25637620152301299</v>
      </c>
      <c r="T1524" s="59">
        <v>9.5311198139000002</v>
      </c>
      <c r="U1524" s="60">
        <v>0.20299280372797501</v>
      </c>
      <c r="V1524" s="67">
        <v>6.3103936055000203</v>
      </c>
      <c r="W1524" s="71">
        <v>37.358009773635096</v>
      </c>
      <c r="X1524" s="59">
        <v>6.05612929910001</v>
      </c>
      <c r="Y1524" s="60">
        <v>0.145928704719299</v>
      </c>
    </row>
    <row r="1525" spans="1:25" customFormat="1" x14ac:dyDescent="0.3">
      <c r="A1525" s="58" t="s">
        <v>239</v>
      </c>
      <c r="B1525" s="61">
        <v>432.75190077920001</v>
      </c>
      <c r="C1525" s="62">
        <v>0.35374863130080603</v>
      </c>
      <c r="D1525" s="61">
        <v>126.1527210221</v>
      </c>
      <c r="E1525" s="62">
        <v>0.399945248732408</v>
      </c>
      <c r="F1525" s="61">
        <v>37.346639117999999</v>
      </c>
      <c r="G1525" s="62">
        <v>0.31839019277937902</v>
      </c>
      <c r="H1525" s="61">
        <v>68.410216953299994</v>
      </c>
      <c r="I1525" s="62">
        <v>0.35609853143171599</v>
      </c>
      <c r="J1525" s="61">
        <v>23.122998118000002</v>
      </c>
      <c r="K1525" s="62">
        <v>0.39017606333823801</v>
      </c>
      <c r="L1525" s="61">
        <v>85.591522080899907</v>
      </c>
      <c r="M1525" s="62">
        <v>0.37567641781397798</v>
      </c>
      <c r="N1525" s="69">
        <v>16.847238039899999</v>
      </c>
      <c r="O1525" s="72">
        <v>46.913774518423899</v>
      </c>
      <c r="P1525" s="61">
        <v>16.460861119699999</v>
      </c>
      <c r="Q1525" s="62">
        <v>0.34752872349764802</v>
      </c>
      <c r="R1525" s="61">
        <v>24.610552840099999</v>
      </c>
      <c r="S1525" s="64">
        <v>0.20044415537870799</v>
      </c>
      <c r="T1525" s="61">
        <v>10.1787406531</v>
      </c>
      <c r="U1525" s="62">
        <v>0.21678576535984501</v>
      </c>
      <c r="V1525" s="69">
        <v>5.3374331383999998</v>
      </c>
      <c r="W1525" s="72">
        <v>31.5980098573696</v>
      </c>
      <c r="X1525" s="61">
        <v>18.692977695700002</v>
      </c>
      <c r="Y1525" s="62">
        <v>0.45042664840158397</v>
      </c>
    </row>
    <row r="1526" spans="1:25" customFormat="1" x14ac:dyDescent="0.3">
      <c r="A1526" s="58" t="s">
        <v>342</v>
      </c>
      <c r="B1526" s="59">
        <v>309.75697146829998</v>
      </c>
      <c r="C1526" s="60">
        <v>0.25320767972479002</v>
      </c>
      <c r="D1526" s="59">
        <v>57.901011584100097</v>
      </c>
      <c r="E1526" s="64">
        <v>0.18356508121457099</v>
      </c>
      <c r="F1526" s="59">
        <v>26.142297860700001</v>
      </c>
      <c r="G1526" s="60">
        <v>0.22287015517689701</v>
      </c>
      <c r="H1526" s="59">
        <v>63.054871807999803</v>
      </c>
      <c r="I1526" s="63">
        <v>0.32822213187500798</v>
      </c>
      <c r="J1526" s="59">
        <v>8.0810081263000093</v>
      </c>
      <c r="K1526" s="60">
        <v>0.13635843943911399</v>
      </c>
      <c r="L1526" s="59">
        <v>55.984956055900099</v>
      </c>
      <c r="M1526" s="60">
        <v>0.245727932290701</v>
      </c>
      <c r="N1526" s="67">
        <v>5.5631950946999904</v>
      </c>
      <c r="O1526" s="71">
        <v>15.4915885711737</v>
      </c>
      <c r="P1526" s="59">
        <v>13.732229307800001</v>
      </c>
      <c r="Q1526" s="60">
        <v>0.28992068442915703</v>
      </c>
      <c r="R1526" s="59">
        <v>54.118533267399997</v>
      </c>
      <c r="S1526" s="63">
        <v>0.44077610777777299</v>
      </c>
      <c r="T1526" s="59">
        <v>8.5702691205000097</v>
      </c>
      <c r="U1526" s="60">
        <v>0.182528705067419</v>
      </c>
      <c r="V1526" s="67">
        <v>4.2050459977000001</v>
      </c>
      <c r="W1526" s="71">
        <v>24.894191915975501</v>
      </c>
      <c r="X1526" s="59">
        <v>12.403553245199999</v>
      </c>
      <c r="Y1526" s="60">
        <v>0.298876455503994</v>
      </c>
    </row>
    <row r="1527" spans="1:25" customFormat="1" x14ac:dyDescent="0.3">
      <c r="A1527" s="58" t="s">
        <v>88</v>
      </c>
      <c r="B1527" s="61">
        <v>7.1985485849000002</v>
      </c>
      <c r="C1527" s="62">
        <v>5.8843801833697697E-3</v>
      </c>
      <c r="D1527" s="61">
        <v>0</v>
      </c>
      <c r="E1527" s="62">
        <v>0</v>
      </c>
      <c r="F1527" s="61">
        <v>2.0490653888999999</v>
      </c>
      <c r="G1527" s="62">
        <v>1.7468836275417E-2</v>
      </c>
      <c r="H1527" s="61">
        <v>0</v>
      </c>
      <c r="I1527" s="62">
        <v>0</v>
      </c>
      <c r="J1527" s="61">
        <v>1.8978183203000001</v>
      </c>
      <c r="K1527" s="63">
        <v>3.20236708651295E-2</v>
      </c>
      <c r="L1527" s="61">
        <v>0</v>
      </c>
      <c r="M1527" s="62">
        <v>0</v>
      </c>
      <c r="N1527" s="69">
        <v>0</v>
      </c>
      <c r="O1527" s="72">
        <v>0</v>
      </c>
      <c r="P1527" s="61">
        <v>0.55282252529999898</v>
      </c>
      <c r="Q1527" s="62">
        <v>1.16714250330639E-2</v>
      </c>
      <c r="R1527" s="61">
        <v>1.762286934</v>
      </c>
      <c r="S1527" s="62">
        <v>1.4353197114897799E-2</v>
      </c>
      <c r="T1527" s="61">
        <v>0</v>
      </c>
      <c r="U1527" s="62">
        <v>0</v>
      </c>
      <c r="V1527" s="69">
        <v>0</v>
      </c>
      <c r="W1527" s="72">
        <v>0</v>
      </c>
      <c r="X1527" s="61">
        <v>0.93655541640000095</v>
      </c>
      <c r="Y1527" s="62">
        <v>2.2567272272969199E-2</v>
      </c>
    </row>
    <row r="1528" spans="1:25" customFormat="1" x14ac:dyDescent="0.3">
      <c r="A1528" s="58" t="s">
        <v>343</v>
      </c>
      <c r="B1528" s="59">
        <v>146.1985718425</v>
      </c>
      <c r="C1528" s="60">
        <v>0.119508532704988</v>
      </c>
      <c r="D1528" s="59">
        <v>48.307560330900102</v>
      </c>
      <c r="E1528" s="60">
        <v>0.153150713481741</v>
      </c>
      <c r="F1528" s="59">
        <v>6.3386016339999998</v>
      </c>
      <c r="G1528" s="60">
        <v>5.4038292169328303E-2</v>
      </c>
      <c r="H1528" s="59">
        <v>20.389426322199999</v>
      </c>
      <c r="I1528" s="60">
        <v>0.106133924045688</v>
      </c>
      <c r="J1528" s="59">
        <v>2.4931777746999901</v>
      </c>
      <c r="K1528" s="60">
        <v>4.20697300743876E-2</v>
      </c>
      <c r="L1528" s="59">
        <v>22.800301681800001</v>
      </c>
      <c r="M1528" s="60">
        <v>0.100074580433335</v>
      </c>
      <c r="N1528" s="67">
        <v>2.8919030853999899</v>
      </c>
      <c r="O1528" s="71">
        <v>8.0529573426977805</v>
      </c>
      <c r="P1528" s="59">
        <v>9.0437179146000108</v>
      </c>
      <c r="Q1528" s="60">
        <v>0.19093483139665901</v>
      </c>
      <c r="R1528" s="59">
        <v>10.8108290656</v>
      </c>
      <c r="S1528" s="60">
        <v>8.8050338205607495E-2</v>
      </c>
      <c r="T1528" s="59">
        <v>18.672864010600001</v>
      </c>
      <c r="U1528" s="63">
        <v>0.39769272584476101</v>
      </c>
      <c r="V1528" s="67">
        <v>1.0388022800000001</v>
      </c>
      <c r="W1528" s="71">
        <v>6.1497884530198803</v>
      </c>
      <c r="X1528" s="59">
        <v>3.4113877427000099</v>
      </c>
      <c r="Y1528" s="60">
        <v>8.2200919102154102E-2</v>
      </c>
    </row>
    <row r="1529" spans="1:25" customFormat="1" x14ac:dyDescent="0.3">
      <c r="A1529" s="58" t="s">
        <v>344</v>
      </c>
      <c r="B1529" s="61">
        <v>742.50887224749999</v>
      </c>
      <c r="C1529" s="62">
        <v>0.606956311025596</v>
      </c>
      <c r="D1529" s="61">
        <v>184.05373260619999</v>
      </c>
      <c r="E1529" s="62">
        <v>0.58351032994697904</v>
      </c>
      <c r="F1529" s="61">
        <v>63.488936978700004</v>
      </c>
      <c r="G1529" s="62">
        <v>0.54126034795627598</v>
      </c>
      <c r="H1529" s="61">
        <v>131.4650887613</v>
      </c>
      <c r="I1529" s="63">
        <v>0.68432066330672403</v>
      </c>
      <c r="J1529" s="61">
        <v>31.2040062443</v>
      </c>
      <c r="K1529" s="62">
        <v>0.52653450277735103</v>
      </c>
      <c r="L1529" s="61">
        <v>141.57647813680001</v>
      </c>
      <c r="M1529" s="62">
        <v>0.62140435010467898</v>
      </c>
      <c r="N1529" s="69">
        <v>22.410433134600002</v>
      </c>
      <c r="O1529" s="72">
        <v>62.4053630895976</v>
      </c>
      <c r="P1529" s="61">
        <v>30.1930904275</v>
      </c>
      <c r="Q1529" s="62">
        <v>0.63744940792680505</v>
      </c>
      <c r="R1529" s="61">
        <v>78.729086107499995</v>
      </c>
      <c r="S1529" s="62">
        <v>0.64122026315648095</v>
      </c>
      <c r="T1529" s="61">
        <v>18.749009773600001</v>
      </c>
      <c r="U1529" s="64">
        <v>0.39931447042726398</v>
      </c>
      <c r="V1529" s="69">
        <v>9.5424791361000292</v>
      </c>
      <c r="W1529" s="72">
        <v>56.492201773345101</v>
      </c>
      <c r="X1529" s="61">
        <v>31.0965309408999</v>
      </c>
      <c r="Y1529" s="62">
        <v>0.74930310390557797</v>
      </c>
    </row>
    <row r="1530" spans="1:25" customFormat="1" x14ac:dyDescent="0.3">
      <c r="A1530" s="65" t="s">
        <v>1</v>
      </c>
    </row>
    <row r="1531" spans="1:25" customFormat="1" x14ac:dyDescent="0.3">
      <c r="A1531" s="65" t="s">
        <v>1</v>
      </c>
    </row>
    <row r="1532" spans="1:25" customFormat="1" x14ac:dyDescent="0.3">
      <c r="A1532" s="53" t="s">
        <v>478</v>
      </c>
    </row>
    <row r="1533" spans="1:25" customFormat="1" x14ac:dyDescent="0.3">
      <c r="A1533" s="54" t="s">
        <v>1</v>
      </c>
    </row>
    <row r="1534" spans="1:25" customFormat="1" ht="25.5" customHeight="1" x14ac:dyDescent="0.3">
      <c r="A1534" s="114" t="s">
        <v>1</v>
      </c>
      <c r="B1534" s="113" t="s">
        <v>502</v>
      </c>
      <c r="C1534" s="113" t="s">
        <v>1</v>
      </c>
      <c r="D1534" s="113" t="s">
        <v>53</v>
      </c>
      <c r="E1534" s="113" t="s">
        <v>1</v>
      </c>
      <c r="F1534" s="113" t="s">
        <v>54</v>
      </c>
      <c r="G1534" s="113" t="s">
        <v>1</v>
      </c>
      <c r="H1534" s="116" t="s">
        <v>55</v>
      </c>
      <c r="I1534" s="116" t="s">
        <v>1</v>
      </c>
      <c r="J1534" s="116" t="s">
        <v>56</v>
      </c>
      <c r="K1534" s="116" t="s">
        <v>1</v>
      </c>
      <c r="L1534" s="116" t="s">
        <v>57</v>
      </c>
      <c r="M1534" s="116" t="s">
        <v>1</v>
      </c>
      <c r="N1534" s="116" t="s">
        <v>58</v>
      </c>
      <c r="O1534" s="116" t="s">
        <v>1</v>
      </c>
      <c r="P1534" s="116" t="s">
        <v>59</v>
      </c>
      <c r="Q1534" s="116" t="s">
        <v>1</v>
      </c>
      <c r="R1534" s="116" t="s">
        <v>60</v>
      </c>
      <c r="S1534" s="116" t="s">
        <v>1</v>
      </c>
      <c r="T1534" s="113" t="s">
        <v>61</v>
      </c>
      <c r="U1534" s="113" t="s">
        <v>1</v>
      </c>
      <c r="V1534" s="113" t="s">
        <v>62</v>
      </c>
      <c r="W1534" s="113" t="s">
        <v>1</v>
      </c>
      <c r="X1534" s="113" t="s">
        <v>63</v>
      </c>
      <c r="Y1534" s="113" t="s">
        <v>1</v>
      </c>
    </row>
    <row r="1535" spans="1:25" customFormat="1" x14ac:dyDescent="0.3">
      <c r="A1535" s="115" t="s">
        <v>1</v>
      </c>
      <c r="B1535" s="55" t="s">
        <v>14</v>
      </c>
      <c r="C1535" s="55" t="s">
        <v>15</v>
      </c>
      <c r="D1535" s="55" t="s">
        <v>14</v>
      </c>
      <c r="E1535" s="55" t="s">
        <v>15</v>
      </c>
      <c r="F1535" s="55" t="s">
        <v>14</v>
      </c>
      <c r="G1535" s="55" t="s">
        <v>15</v>
      </c>
      <c r="H1535" s="55" t="s">
        <v>14</v>
      </c>
      <c r="I1535" s="55" t="s">
        <v>15</v>
      </c>
      <c r="J1535" s="55" t="s">
        <v>14</v>
      </c>
      <c r="K1535" s="55" t="s">
        <v>15</v>
      </c>
      <c r="L1535" s="55" t="s">
        <v>14</v>
      </c>
      <c r="M1535" s="55" t="s">
        <v>15</v>
      </c>
      <c r="N1535" s="55" t="s">
        <v>14</v>
      </c>
      <c r="O1535" s="55" t="s">
        <v>15</v>
      </c>
      <c r="P1535" s="55" t="s">
        <v>14</v>
      </c>
      <c r="Q1535" s="55" t="s">
        <v>15</v>
      </c>
      <c r="R1535" s="55" t="s">
        <v>14</v>
      </c>
      <c r="S1535" s="55" t="s">
        <v>15</v>
      </c>
      <c r="T1535" s="55" t="s">
        <v>14</v>
      </c>
      <c r="U1535" s="55" t="s">
        <v>15</v>
      </c>
      <c r="V1535" s="55" t="s">
        <v>14</v>
      </c>
      <c r="W1535" s="55" t="s">
        <v>15</v>
      </c>
      <c r="X1535" s="55" t="s">
        <v>14</v>
      </c>
      <c r="Y1535" s="55" t="s">
        <v>15</v>
      </c>
    </row>
    <row r="1536" spans="1:25" customFormat="1" x14ac:dyDescent="0.3">
      <c r="A1536" s="56" t="s">
        <v>16</v>
      </c>
      <c r="B1536" s="57">
        <v>1223.3316612077999</v>
      </c>
      <c r="C1536" s="57">
        <v>1223.3316612077999</v>
      </c>
      <c r="D1536" s="57">
        <v>315.42497734860001</v>
      </c>
      <c r="E1536" s="57">
        <v>315.42497734860001</v>
      </c>
      <c r="F1536" s="57">
        <v>117.2983338211</v>
      </c>
      <c r="G1536" s="57">
        <v>117.2983338211</v>
      </c>
      <c r="H1536" s="57">
        <v>192.11035967559999</v>
      </c>
      <c r="I1536" s="57">
        <v>192.11035967559999</v>
      </c>
      <c r="J1536" s="57">
        <v>59.262984818100001</v>
      </c>
      <c r="K1536" s="57">
        <v>59.262984818100001</v>
      </c>
      <c r="L1536" s="57">
        <v>227.8330979063</v>
      </c>
      <c r="M1536" s="57">
        <v>227.8330979063</v>
      </c>
      <c r="N1536" s="57">
        <v>35.911069217600001</v>
      </c>
      <c r="O1536" s="57">
        <v>35.911069217600001</v>
      </c>
      <c r="P1536" s="57">
        <v>47.365469403600002</v>
      </c>
      <c r="Q1536" s="57">
        <v>47.365469403600002</v>
      </c>
      <c r="R1536" s="57">
        <v>122.78009699810001</v>
      </c>
      <c r="S1536" s="57">
        <v>122.78009699810001</v>
      </c>
      <c r="T1536" s="57">
        <v>46.952993598100001</v>
      </c>
      <c r="U1536" s="57">
        <v>46.952993598100001</v>
      </c>
      <c r="V1536" s="57">
        <v>16.891675021600001</v>
      </c>
      <c r="W1536" s="57">
        <v>16.891675021600001</v>
      </c>
      <c r="X1536" s="57">
        <v>41.500603399100001</v>
      </c>
      <c r="Y1536" s="57">
        <v>41.500603399100001</v>
      </c>
    </row>
    <row r="1537" spans="1:25" customFormat="1" x14ac:dyDescent="0.3">
      <c r="A1537" s="58" t="s">
        <v>341</v>
      </c>
      <c r="B1537" s="59">
        <v>113.2295658036</v>
      </c>
      <c r="C1537" s="60">
        <v>9.2558354691652495E-2</v>
      </c>
      <c r="D1537" s="59">
        <v>20.629998345800001</v>
      </c>
      <c r="E1537" s="60">
        <v>6.5403819694976897E-2</v>
      </c>
      <c r="F1537" s="59">
        <v>5.3767400435999999</v>
      </c>
      <c r="G1537" s="60">
        <v>4.5838162132809598E-2</v>
      </c>
      <c r="H1537" s="59">
        <v>9.0741363750000303</v>
      </c>
      <c r="I1537" s="64">
        <v>4.72339773363743E-2</v>
      </c>
      <c r="J1537" s="59">
        <v>6.26235343140001</v>
      </c>
      <c r="K1537" s="60">
        <v>0.105670570772321</v>
      </c>
      <c r="L1537" s="59">
        <v>23.6849335657</v>
      </c>
      <c r="M1537" s="60">
        <v>0.1039573871547</v>
      </c>
      <c r="N1537" s="67">
        <v>3.1948026218000098</v>
      </c>
      <c r="O1537" s="71">
        <v>8.8964285703702402</v>
      </c>
      <c r="P1537" s="59">
        <v>2.9152991579999998</v>
      </c>
      <c r="Q1537" s="60">
        <v>6.1549039726785097E-2</v>
      </c>
      <c r="R1537" s="59">
        <v>21.710958132799998</v>
      </c>
      <c r="S1537" s="63">
        <v>0.17682799300228599</v>
      </c>
      <c r="T1537" s="59">
        <v>12.616138810100001</v>
      </c>
      <c r="U1537" s="63">
        <v>0.26869721913983602</v>
      </c>
      <c r="V1537" s="67">
        <v>1.1193656596999999</v>
      </c>
      <c r="W1537" s="71">
        <v>6.6267297841607</v>
      </c>
      <c r="X1537" s="59">
        <v>6.6448396596999899</v>
      </c>
      <c r="Y1537" s="60">
        <v>0.16011429028629701</v>
      </c>
    </row>
    <row r="1538" spans="1:25" customFormat="1" x14ac:dyDescent="0.3">
      <c r="A1538" s="58" t="s">
        <v>237</v>
      </c>
      <c r="B1538" s="61">
        <v>185.6418496615</v>
      </c>
      <c r="C1538" s="62">
        <v>0.15175103820840799</v>
      </c>
      <c r="D1538" s="61">
        <v>51.419225390499903</v>
      </c>
      <c r="E1538" s="62">
        <v>0.16301570605701499</v>
      </c>
      <c r="F1538" s="61">
        <v>22.5456484256</v>
      </c>
      <c r="G1538" s="62">
        <v>0.192207746616299</v>
      </c>
      <c r="H1538" s="61">
        <v>17.920774681699999</v>
      </c>
      <c r="I1538" s="64">
        <v>9.3283749569576802E-2</v>
      </c>
      <c r="J1538" s="61">
        <v>1.8191015428000099</v>
      </c>
      <c r="K1538" s="64">
        <v>3.0695408751069402E-2</v>
      </c>
      <c r="L1538" s="61">
        <v>35.406473466000001</v>
      </c>
      <c r="M1538" s="62">
        <v>0.155405311130701</v>
      </c>
      <c r="N1538" s="69">
        <v>3.9668483329000002</v>
      </c>
      <c r="O1538" s="72">
        <v>11.046310843220001</v>
      </c>
      <c r="P1538" s="61">
        <v>16.341954366300001</v>
      </c>
      <c r="Q1538" s="63">
        <v>0.34501831338460098</v>
      </c>
      <c r="R1538" s="61">
        <v>21.123660387800001</v>
      </c>
      <c r="S1538" s="62">
        <v>0.17204466280986</v>
      </c>
      <c r="T1538" s="61">
        <v>8.0972524174</v>
      </c>
      <c r="U1538" s="62">
        <v>0.172454444262052</v>
      </c>
      <c r="V1538" s="69">
        <v>3.9000258128</v>
      </c>
      <c r="W1538" s="72">
        <v>23.088449237940601</v>
      </c>
      <c r="X1538" s="61">
        <v>3.10088483769999</v>
      </c>
      <c r="Y1538" s="62">
        <v>7.4719030176010601E-2</v>
      </c>
    </row>
    <row r="1539" spans="1:25" customFormat="1" x14ac:dyDescent="0.3">
      <c r="A1539" s="58" t="s">
        <v>238</v>
      </c>
      <c r="B1539" s="59">
        <v>401.64738908290002</v>
      </c>
      <c r="C1539" s="60">
        <v>0.32832256518755698</v>
      </c>
      <c r="D1539" s="59">
        <v>83.242721499200101</v>
      </c>
      <c r="E1539" s="64">
        <v>0.26390656250155498</v>
      </c>
      <c r="F1539" s="59">
        <v>29.207661913599999</v>
      </c>
      <c r="G1539" s="60">
        <v>0.249003212254887</v>
      </c>
      <c r="H1539" s="59">
        <v>71.713495104500097</v>
      </c>
      <c r="I1539" s="60">
        <v>0.37329322180020003</v>
      </c>
      <c r="J1539" s="59">
        <v>18.038290991099998</v>
      </c>
      <c r="K1539" s="60">
        <v>0.30437702465486999</v>
      </c>
      <c r="L1539" s="59">
        <v>99.783203929400003</v>
      </c>
      <c r="M1539" s="63">
        <v>0.43796623425819098</v>
      </c>
      <c r="N1539" s="67">
        <v>6.3361359728000002</v>
      </c>
      <c r="O1539" s="71">
        <v>17.643963576820099</v>
      </c>
      <c r="P1539" s="59">
        <v>16.580257775</v>
      </c>
      <c r="Q1539" s="60">
        <v>0.350049476628639</v>
      </c>
      <c r="R1539" s="59">
        <v>36.148890650200002</v>
      </c>
      <c r="S1539" s="60">
        <v>0.29441979224661602</v>
      </c>
      <c r="T1539" s="59">
        <v>14.562062517999999</v>
      </c>
      <c r="U1539" s="60">
        <v>0.31014130094975001</v>
      </c>
      <c r="V1539" s="67">
        <v>9.6485318991999698</v>
      </c>
      <c r="W1539" s="71">
        <v>57.120042191565197</v>
      </c>
      <c r="X1539" s="59">
        <v>16.3861368299</v>
      </c>
      <c r="Y1539" s="60">
        <v>0.39484092971658702</v>
      </c>
    </row>
    <row r="1540" spans="1:25" customFormat="1" x14ac:dyDescent="0.3">
      <c r="A1540" s="58" t="s">
        <v>239</v>
      </c>
      <c r="B1540" s="61">
        <v>360.99991000680001</v>
      </c>
      <c r="C1540" s="62">
        <v>0.29509569763802501</v>
      </c>
      <c r="D1540" s="61">
        <v>106.9727449057</v>
      </c>
      <c r="E1540" s="62">
        <v>0.33913847218090298</v>
      </c>
      <c r="F1540" s="61">
        <v>40.3715564134</v>
      </c>
      <c r="G1540" s="62">
        <v>0.34417843031746298</v>
      </c>
      <c r="H1540" s="61">
        <v>67.565804014500003</v>
      </c>
      <c r="I1540" s="62">
        <v>0.35170307384043498</v>
      </c>
      <c r="J1540" s="61">
        <v>23.106279811899999</v>
      </c>
      <c r="K1540" s="62">
        <v>0.38989395965832102</v>
      </c>
      <c r="L1540" s="61">
        <v>48.025487603200197</v>
      </c>
      <c r="M1540" s="64">
        <v>0.210792409200138</v>
      </c>
      <c r="N1540" s="69">
        <v>21.003964377599999</v>
      </c>
      <c r="O1540" s="68">
        <v>58.488830422531599</v>
      </c>
      <c r="P1540" s="61">
        <v>7.95388070240001</v>
      </c>
      <c r="Q1540" s="62">
        <v>0.167925723159739</v>
      </c>
      <c r="R1540" s="61">
        <v>26.923703994699999</v>
      </c>
      <c r="S1540" s="62">
        <v>0.21928394465364101</v>
      </c>
      <c r="T1540" s="61">
        <v>8.4126870628999892</v>
      </c>
      <c r="U1540" s="62">
        <v>0.179172538707743</v>
      </c>
      <c r="V1540" s="69">
        <v>1.3821282225</v>
      </c>
      <c r="W1540" s="72">
        <v>8.1823041275221193</v>
      </c>
      <c r="X1540" s="61">
        <v>9.2816728980000001</v>
      </c>
      <c r="Y1540" s="62">
        <v>0.223651516792194</v>
      </c>
    </row>
    <row r="1541" spans="1:25" customFormat="1" x14ac:dyDescent="0.3">
      <c r="A1541" s="58" t="s">
        <v>342</v>
      </c>
      <c r="B1541" s="59">
        <v>139.60408265059999</v>
      </c>
      <c r="C1541" s="60">
        <v>0.114117934716713</v>
      </c>
      <c r="D1541" s="59">
        <v>49.978236187599997</v>
      </c>
      <c r="E1541" s="63">
        <v>0.158447300552122</v>
      </c>
      <c r="F1541" s="59">
        <v>18.054176302799998</v>
      </c>
      <c r="G1541" s="60">
        <v>0.15391673278442</v>
      </c>
      <c r="H1541" s="59">
        <v>23.510631886799999</v>
      </c>
      <c r="I1541" s="60">
        <v>0.122380864449478</v>
      </c>
      <c r="J1541" s="59">
        <v>8.6162868661999994</v>
      </c>
      <c r="K1541" s="60">
        <v>0.145390700327474</v>
      </c>
      <c r="L1541" s="59">
        <v>17.8854609867</v>
      </c>
      <c r="M1541" s="60">
        <v>7.8502470233959107E-2</v>
      </c>
      <c r="N1541" s="67">
        <v>0.374264031</v>
      </c>
      <c r="O1541" s="71">
        <v>1.0421968466942</v>
      </c>
      <c r="P1541" s="59">
        <v>3.5740774019000101</v>
      </c>
      <c r="Q1541" s="60">
        <v>7.5457447100236094E-2</v>
      </c>
      <c r="R1541" s="59">
        <v>11.584553432</v>
      </c>
      <c r="S1541" s="60">
        <v>9.4352046587642499E-2</v>
      </c>
      <c r="T1541" s="59">
        <v>3.2648527896999999</v>
      </c>
      <c r="U1541" s="60">
        <v>6.9534496940619195E-2</v>
      </c>
      <c r="V1541" s="67">
        <v>0.84162342740000196</v>
      </c>
      <c r="W1541" s="71">
        <v>4.9824746588114301</v>
      </c>
      <c r="X1541" s="59">
        <v>1.9199193385</v>
      </c>
      <c r="Y1541" s="60">
        <v>4.6262443946577303E-2</v>
      </c>
    </row>
    <row r="1542" spans="1:25" customFormat="1" x14ac:dyDescent="0.3">
      <c r="A1542" s="58" t="s">
        <v>88</v>
      </c>
      <c r="B1542" s="61">
        <v>22.208864002399999</v>
      </c>
      <c r="C1542" s="62">
        <v>1.81544095576445E-2</v>
      </c>
      <c r="D1542" s="61">
        <v>3.1820510197999901</v>
      </c>
      <c r="E1542" s="62">
        <v>1.00881390134278E-2</v>
      </c>
      <c r="F1542" s="61">
        <v>1.7425507221000001</v>
      </c>
      <c r="G1542" s="62">
        <v>1.48557158941208E-2</v>
      </c>
      <c r="H1542" s="61">
        <v>2.3255176131000002</v>
      </c>
      <c r="I1542" s="62">
        <v>1.21051130039364E-2</v>
      </c>
      <c r="J1542" s="61">
        <v>1.4206721747</v>
      </c>
      <c r="K1542" s="62">
        <v>2.3972335835944901E-2</v>
      </c>
      <c r="L1542" s="61">
        <v>3.0475383552999999</v>
      </c>
      <c r="M1542" s="62">
        <v>1.3376188022309899E-2</v>
      </c>
      <c r="N1542" s="69">
        <v>1.0350538815000001</v>
      </c>
      <c r="O1542" s="72">
        <v>2.88226974036384</v>
      </c>
      <c r="P1542" s="61">
        <v>0</v>
      </c>
      <c r="Q1542" s="62">
        <v>0</v>
      </c>
      <c r="R1542" s="61">
        <v>5.2883304005999996</v>
      </c>
      <c r="S1542" s="62">
        <v>4.3071560699954797E-2</v>
      </c>
      <c r="T1542" s="61">
        <v>0</v>
      </c>
      <c r="U1542" s="62">
        <v>0</v>
      </c>
      <c r="V1542" s="69">
        <v>0</v>
      </c>
      <c r="W1542" s="72">
        <v>0</v>
      </c>
      <c r="X1542" s="61">
        <v>4.1671498353</v>
      </c>
      <c r="Y1542" s="63">
        <v>0.100411789082333</v>
      </c>
    </row>
    <row r="1543" spans="1:25" customFormat="1" x14ac:dyDescent="0.3">
      <c r="A1543" s="58" t="s">
        <v>343</v>
      </c>
      <c r="B1543" s="59">
        <v>298.87141546509997</v>
      </c>
      <c r="C1543" s="60">
        <v>0.24430939290006001</v>
      </c>
      <c r="D1543" s="59">
        <v>72.049223736299894</v>
      </c>
      <c r="E1543" s="60">
        <v>0.22841952575199201</v>
      </c>
      <c r="F1543" s="59">
        <v>27.922388469200001</v>
      </c>
      <c r="G1543" s="60">
        <v>0.238045908749108</v>
      </c>
      <c r="H1543" s="59">
        <v>26.994911056700001</v>
      </c>
      <c r="I1543" s="64">
        <v>0.14051772690595099</v>
      </c>
      <c r="J1543" s="59">
        <v>8.0814549741999908</v>
      </c>
      <c r="K1543" s="60">
        <v>0.13636597952339</v>
      </c>
      <c r="L1543" s="59">
        <v>59.091407031699902</v>
      </c>
      <c r="M1543" s="60">
        <v>0.25936269828540098</v>
      </c>
      <c r="N1543" s="67">
        <v>7.1616509547000096</v>
      </c>
      <c r="O1543" s="71">
        <v>19.942739413590299</v>
      </c>
      <c r="P1543" s="59">
        <v>19.257253524300001</v>
      </c>
      <c r="Q1543" s="63">
        <v>0.40656735311138598</v>
      </c>
      <c r="R1543" s="59">
        <v>42.834618520600003</v>
      </c>
      <c r="S1543" s="63">
        <v>0.34887265581214599</v>
      </c>
      <c r="T1543" s="59">
        <v>20.713391227500001</v>
      </c>
      <c r="U1543" s="63">
        <v>0.44115166340188799</v>
      </c>
      <c r="V1543" s="67">
        <v>5.0193914724999997</v>
      </c>
      <c r="W1543" s="71">
        <v>29.7151790221012</v>
      </c>
      <c r="X1543" s="59">
        <v>9.7457244974000101</v>
      </c>
      <c r="Y1543" s="60">
        <v>0.23483332046230801</v>
      </c>
    </row>
    <row r="1544" spans="1:25" customFormat="1" x14ac:dyDescent="0.3">
      <c r="A1544" s="58" t="s">
        <v>344</v>
      </c>
      <c r="B1544" s="61">
        <v>500.6039926574</v>
      </c>
      <c r="C1544" s="62">
        <v>0.40921363235473801</v>
      </c>
      <c r="D1544" s="61">
        <v>156.95098109329999</v>
      </c>
      <c r="E1544" s="63">
        <v>0.49758577273302501</v>
      </c>
      <c r="F1544" s="61">
        <v>58.425732716200002</v>
      </c>
      <c r="G1544" s="62">
        <v>0.49809516310188401</v>
      </c>
      <c r="H1544" s="61">
        <v>91.076435901300101</v>
      </c>
      <c r="I1544" s="62">
        <v>0.47408393828991202</v>
      </c>
      <c r="J1544" s="61">
        <v>31.722566678100101</v>
      </c>
      <c r="K1544" s="62">
        <v>0.535284659985795</v>
      </c>
      <c r="L1544" s="61">
        <v>65.910948589900002</v>
      </c>
      <c r="M1544" s="64">
        <v>0.28929487943409798</v>
      </c>
      <c r="N1544" s="69">
        <v>21.378228408599998</v>
      </c>
      <c r="O1544" s="68">
        <v>59.531027269225802</v>
      </c>
      <c r="P1544" s="61">
        <v>11.5279581043</v>
      </c>
      <c r="Q1544" s="64">
        <v>0.243383170259975</v>
      </c>
      <c r="R1544" s="61">
        <v>38.508257426699998</v>
      </c>
      <c r="S1544" s="64">
        <v>0.313635991241283</v>
      </c>
      <c r="T1544" s="61">
        <v>11.677539852600001</v>
      </c>
      <c r="U1544" s="62">
        <v>0.248707035648363</v>
      </c>
      <c r="V1544" s="69">
        <v>2.2237516499000001</v>
      </c>
      <c r="W1544" s="70">
        <v>13.164778786333599</v>
      </c>
      <c r="X1544" s="61">
        <v>11.2015922365</v>
      </c>
      <c r="Y1544" s="62">
        <v>0.269913960738771</v>
      </c>
    </row>
    <row r="1545" spans="1:25" customFormat="1" x14ac:dyDescent="0.3">
      <c r="A1545" s="65" t="s">
        <v>1</v>
      </c>
    </row>
    <row r="1546" spans="1:25" customFormat="1" x14ac:dyDescent="0.3">
      <c r="A1546" s="65" t="s">
        <v>1</v>
      </c>
    </row>
    <row r="1547" spans="1:25" customFormat="1" x14ac:dyDescent="0.3">
      <c r="A1547" s="53" t="s">
        <v>479</v>
      </c>
    </row>
    <row r="1548" spans="1:25" customFormat="1" x14ac:dyDescent="0.3">
      <c r="A1548" s="54" t="s">
        <v>1</v>
      </c>
    </row>
    <row r="1549" spans="1:25" customFormat="1" ht="25.5" customHeight="1" x14ac:dyDescent="0.3">
      <c r="A1549" s="114" t="s">
        <v>1</v>
      </c>
      <c r="B1549" s="113" t="s">
        <v>502</v>
      </c>
      <c r="C1549" s="113" t="s">
        <v>1</v>
      </c>
      <c r="D1549" s="113" t="s">
        <v>53</v>
      </c>
      <c r="E1549" s="113" t="s">
        <v>1</v>
      </c>
      <c r="F1549" s="113" t="s">
        <v>54</v>
      </c>
      <c r="G1549" s="113" t="s">
        <v>1</v>
      </c>
      <c r="H1549" s="116" t="s">
        <v>55</v>
      </c>
      <c r="I1549" s="116" t="s">
        <v>1</v>
      </c>
      <c r="J1549" s="116" t="s">
        <v>56</v>
      </c>
      <c r="K1549" s="116" t="s">
        <v>1</v>
      </c>
      <c r="L1549" s="116" t="s">
        <v>57</v>
      </c>
      <c r="M1549" s="116" t="s">
        <v>1</v>
      </c>
      <c r="N1549" s="116" t="s">
        <v>58</v>
      </c>
      <c r="O1549" s="116" t="s">
        <v>1</v>
      </c>
      <c r="P1549" s="116" t="s">
        <v>59</v>
      </c>
      <c r="Q1549" s="116" t="s">
        <v>1</v>
      </c>
      <c r="R1549" s="116" t="s">
        <v>60</v>
      </c>
      <c r="S1549" s="116" t="s">
        <v>1</v>
      </c>
      <c r="T1549" s="113" t="s">
        <v>61</v>
      </c>
      <c r="U1549" s="113" t="s">
        <v>1</v>
      </c>
      <c r="V1549" s="113" t="s">
        <v>62</v>
      </c>
      <c r="W1549" s="113" t="s">
        <v>1</v>
      </c>
      <c r="X1549" s="113" t="s">
        <v>63</v>
      </c>
      <c r="Y1549" s="113" t="s">
        <v>1</v>
      </c>
    </row>
    <row r="1550" spans="1:25" customFormat="1" x14ac:dyDescent="0.3">
      <c r="A1550" s="115" t="s">
        <v>1</v>
      </c>
      <c r="B1550" s="55" t="s">
        <v>14</v>
      </c>
      <c r="C1550" s="55" t="s">
        <v>15</v>
      </c>
      <c r="D1550" s="55" t="s">
        <v>14</v>
      </c>
      <c r="E1550" s="55" t="s">
        <v>15</v>
      </c>
      <c r="F1550" s="55" t="s">
        <v>14</v>
      </c>
      <c r="G1550" s="55" t="s">
        <v>15</v>
      </c>
      <c r="H1550" s="55" t="s">
        <v>14</v>
      </c>
      <c r="I1550" s="55" t="s">
        <v>15</v>
      </c>
      <c r="J1550" s="55" t="s">
        <v>14</v>
      </c>
      <c r="K1550" s="55" t="s">
        <v>15</v>
      </c>
      <c r="L1550" s="55" t="s">
        <v>14</v>
      </c>
      <c r="M1550" s="55" t="s">
        <v>15</v>
      </c>
      <c r="N1550" s="55" t="s">
        <v>14</v>
      </c>
      <c r="O1550" s="55" t="s">
        <v>15</v>
      </c>
      <c r="P1550" s="55" t="s">
        <v>14</v>
      </c>
      <c r="Q1550" s="55" t="s">
        <v>15</v>
      </c>
      <c r="R1550" s="55" t="s">
        <v>14</v>
      </c>
      <c r="S1550" s="55" t="s">
        <v>15</v>
      </c>
      <c r="T1550" s="55" t="s">
        <v>14</v>
      </c>
      <c r="U1550" s="55" t="s">
        <v>15</v>
      </c>
      <c r="V1550" s="55" t="s">
        <v>14</v>
      </c>
      <c r="W1550" s="55" t="s">
        <v>15</v>
      </c>
      <c r="X1550" s="55" t="s">
        <v>14</v>
      </c>
      <c r="Y1550" s="55" t="s">
        <v>15</v>
      </c>
    </row>
    <row r="1551" spans="1:25" customFormat="1" x14ac:dyDescent="0.3">
      <c r="A1551" s="56" t="s">
        <v>16</v>
      </c>
      <c r="B1551" s="57">
        <v>1223.3316612077999</v>
      </c>
      <c r="C1551" s="57">
        <v>1223.3316612077999</v>
      </c>
      <c r="D1551" s="57">
        <v>315.42497734860001</v>
      </c>
      <c r="E1551" s="57">
        <v>315.42497734860001</v>
      </c>
      <c r="F1551" s="57">
        <v>117.2983338211</v>
      </c>
      <c r="G1551" s="57">
        <v>117.2983338211</v>
      </c>
      <c r="H1551" s="57">
        <v>192.11035967559999</v>
      </c>
      <c r="I1551" s="57">
        <v>192.11035967559999</v>
      </c>
      <c r="J1551" s="57">
        <v>59.262984818100001</v>
      </c>
      <c r="K1551" s="57">
        <v>59.262984818100001</v>
      </c>
      <c r="L1551" s="57">
        <v>227.8330979063</v>
      </c>
      <c r="M1551" s="57">
        <v>227.8330979063</v>
      </c>
      <c r="N1551" s="57">
        <v>35.911069217600001</v>
      </c>
      <c r="O1551" s="57">
        <v>35.911069217600001</v>
      </c>
      <c r="P1551" s="57">
        <v>47.365469403600002</v>
      </c>
      <c r="Q1551" s="57">
        <v>47.365469403600002</v>
      </c>
      <c r="R1551" s="57">
        <v>122.78009699810001</v>
      </c>
      <c r="S1551" s="57">
        <v>122.78009699810001</v>
      </c>
      <c r="T1551" s="57">
        <v>46.952993598100001</v>
      </c>
      <c r="U1551" s="57">
        <v>46.952993598100001</v>
      </c>
      <c r="V1551" s="57">
        <v>16.891675021600001</v>
      </c>
      <c r="W1551" s="57">
        <v>16.891675021600001</v>
      </c>
      <c r="X1551" s="57">
        <v>41.500603399100001</v>
      </c>
      <c r="Y1551" s="57">
        <v>41.500603399100001</v>
      </c>
    </row>
    <row r="1552" spans="1:25" customFormat="1" x14ac:dyDescent="0.3">
      <c r="A1552" s="58" t="s">
        <v>341</v>
      </c>
      <c r="B1552" s="59">
        <v>124.8355212039</v>
      </c>
      <c r="C1552" s="60">
        <v>0.102045524662257</v>
      </c>
      <c r="D1552" s="59">
        <v>13.0899159686</v>
      </c>
      <c r="E1552" s="64">
        <v>4.1499300653458797E-2</v>
      </c>
      <c r="F1552" s="59">
        <v>7.8722017971999998</v>
      </c>
      <c r="G1552" s="60">
        <v>6.7112648072277403E-2</v>
      </c>
      <c r="H1552" s="59">
        <v>23.112384436199999</v>
      </c>
      <c r="I1552" s="60">
        <v>0.12030785052522899</v>
      </c>
      <c r="J1552" s="59">
        <v>0.38378541200000099</v>
      </c>
      <c r="K1552" s="64">
        <v>6.47597169089575E-3</v>
      </c>
      <c r="L1552" s="59">
        <v>23.2698257186</v>
      </c>
      <c r="M1552" s="60">
        <v>0.102135404962847</v>
      </c>
      <c r="N1552" s="67">
        <v>9.61770321609999</v>
      </c>
      <c r="O1552" s="68">
        <v>26.782001832978999</v>
      </c>
      <c r="P1552" s="59">
        <v>7.84962818989999</v>
      </c>
      <c r="Q1552" s="60">
        <v>0.16572469963326</v>
      </c>
      <c r="R1552" s="59">
        <v>27.8172117087</v>
      </c>
      <c r="S1552" s="63">
        <v>0.226561245583073</v>
      </c>
      <c r="T1552" s="59">
        <v>3.3314536553999998</v>
      </c>
      <c r="U1552" s="60">
        <v>7.0952955287920394E-2</v>
      </c>
      <c r="V1552" s="67">
        <v>1.5620080179</v>
      </c>
      <c r="W1552" s="71">
        <v>9.2472061882708694</v>
      </c>
      <c r="X1552" s="59">
        <v>6.9294030833000004</v>
      </c>
      <c r="Y1552" s="60">
        <v>0.16697114055576101</v>
      </c>
    </row>
    <row r="1553" spans="1:25" customFormat="1" x14ac:dyDescent="0.3">
      <c r="A1553" s="58" t="s">
        <v>237</v>
      </c>
      <c r="B1553" s="61">
        <v>264.86878326750002</v>
      </c>
      <c r="C1553" s="62">
        <v>0.21651428771654099</v>
      </c>
      <c r="D1553" s="61">
        <v>53.779255921599898</v>
      </c>
      <c r="E1553" s="62">
        <v>0.170497772160143</v>
      </c>
      <c r="F1553" s="61">
        <v>28.091889478399999</v>
      </c>
      <c r="G1553" s="62">
        <v>0.2394909506664</v>
      </c>
      <c r="H1553" s="61">
        <v>39.008549670000001</v>
      </c>
      <c r="I1553" s="62">
        <v>0.203052816807331</v>
      </c>
      <c r="J1553" s="61">
        <v>11.475200360200001</v>
      </c>
      <c r="K1553" s="62">
        <v>0.19363183267636</v>
      </c>
      <c r="L1553" s="61">
        <v>51.265520469100103</v>
      </c>
      <c r="M1553" s="62">
        <v>0.22501348987575001</v>
      </c>
      <c r="N1553" s="69">
        <v>5.7724032422000002</v>
      </c>
      <c r="O1553" s="72">
        <v>16.0741614437115</v>
      </c>
      <c r="P1553" s="61">
        <v>18.8126113396</v>
      </c>
      <c r="Q1553" s="63">
        <v>0.397179877587578</v>
      </c>
      <c r="R1553" s="61">
        <v>37.3724017097</v>
      </c>
      <c r="S1553" s="63">
        <v>0.304384852459258</v>
      </c>
      <c r="T1553" s="61">
        <v>4.4353727044000104</v>
      </c>
      <c r="U1553" s="62">
        <v>9.4464108984511699E-2</v>
      </c>
      <c r="V1553" s="69">
        <v>4.1782267588000002</v>
      </c>
      <c r="W1553" s="72">
        <v>24.7354199832589</v>
      </c>
      <c r="X1553" s="61">
        <v>10.677351613500001</v>
      </c>
      <c r="Y1553" s="62">
        <v>0.25728184023781098</v>
      </c>
    </row>
    <row r="1554" spans="1:25" customFormat="1" x14ac:dyDescent="0.3">
      <c r="A1554" s="58" t="s">
        <v>238</v>
      </c>
      <c r="B1554" s="59">
        <v>446.07840750499997</v>
      </c>
      <c r="C1554" s="60">
        <v>0.36464224841903098</v>
      </c>
      <c r="D1554" s="59">
        <v>115.6251985551</v>
      </c>
      <c r="E1554" s="60">
        <v>0.36656957076456798</v>
      </c>
      <c r="F1554" s="59">
        <v>49.974606643000001</v>
      </c>
      <c r="G1554" s="60">
        <v>0.42604702910119602</v>
      </c>
      <c r="H1554" s="59">
        <v>61.703809255699802</v>
      </c>
      <c r="I1554" s="60">
        <v>0.32118939009793002</v>
      </c>
      <c r="J1554" s="59">
        <v>21.9764766483</v>
      </c>
      <c r="K1554" s="60">
        <v>0.370829729817928</v>
      </c>
      <c r="L1554" s="59">
        <v>82.896076161900197</v>
      </c>
      <c r="M1554" s="60">
        <v>0.36384562613458499</v>
      </c>
      <c r="N1554" s="67">
        <v>13.850824770799999</v>
      </c>
      <c r="O1554" s="71">
        <v>38.569792191015303</v>
      </c>
      <c r="P1554" s="59">
        <v>15.3501127224</v>
      </c>
      <c r="Q1554" s="60">
        <v>0.32407812939848801</v>
      </c>
      <c r="R1554" s="59">
        <v>40.5569321718</v>
      </c>
      <c r="S1554" s="60">
        <v>0.33032171470289401</v>
      </c>
      <c r="T1554" s="59">
        <v>19.601721957700001</v>
      </c>
      <c r="U1554" s="60">
        <v>0.41747544630451899</v>
      </c>
      <c r="V1554" s="67">
        <v>10.3098168175</v>
      </c>
      <c r="W1554" s="71">
        <v>61.0348991696588</v>
      </c>
      <c r="X1554" s="59">
        <v>14.2328318008</v>
      </c>
      <c r="Y1554" s="60">
        <v>0.34295481595596899</v>
      </c>
    </row>
    <row r="1555" spans="1:25" customFormat="1" x14ac:dyDescent="0.3">
      <c r="A1555" s="58" t="s">
        <v>239</v>
      </c>
      <c r="B1555" s="61">
        <v>293.30740281250002</v>
      </c>
      <c r="C1555" s="62">
        <v>0.23976114745768601</v>
      </c>
      <c r="D1555" s="61">
        <v>87.864099405599902</v>
      </c>
      <c r="E1555" s="62">
        <v>0.27855783693532499</v>
      </c>
      <c r="F1555" s="61">
        <v>24.5471762152</v>
      </c>
      <c r="G1555" s="62">
        <v>0.209271312008904</v>
      </c>
      <c r="H1555" s="61">
        <v>48.826769118400001</v>
      </c>
      <c r="I1555" s="62">
        <v>0.25416000053744903</v>
      </c>
      <c r="J1555" s="61">
        <v>19.9026992828001</v>
      </c>
      <c r="K1555" s="62">
        <v>0.33583693673021597</v>
      </c>
      <c r="L1555" s="61">
        <v>62.188412793700202</v>
      </c>
      <c r="M1555" s="62">
        <v>0.27295600755635602</v>
      </c>
      <c r="N1555" s="69">
        <v>4.0581001602000004</v>
      </c>
      <c r="O1555" s="72">
        <v>11.3004158567663</v>
      </c>
      <c r="P1555" s="61">
        <v>4.2412670337999998</v>
      </c>
      <c r="Q1555" s="64">
        <v>8.9543439286123599E-2</v>
      </c>
      <c r="R1555" s="61">
        <v>15.417203236000001</v>
      </c>
      <c r="S1555" s="64">
        <v>0.12556760918863399</v>
      </c>
      <c r="T1555" s="61">
        <v>17.2760811152</v>
      </c>
      <c r="U1555" s="62">
        <v>0.36794418824658498</v>
      </c>
      <c r="V1555" s="69">
        <v>0.84162342740000196</v>
      </c>
      <c r="W1555" s="72">
        <v>4.9824746588114301</v>
      </c>
      <c r="X1555" s="61">
        <v>8.1439710241999901</v>
      </c>
      <c r="Y1555" s="62">
        <v>0.19623741240293899</v>
      </c>
    </row>
    <row r="1556" spans="1:25" customFormat="1" x14ac:dyDescent="0.3">
      <c r="A1556" s="58" t="s">
        <v>342</v>
      </c>
      <c r="B1556" s="59">
        <v>84.446479659299897</v>
      </c>
      <c r="C1556" s="60">
        <v>6.9029914239222501E-2</v>
      </c>
      <c r="D1556" s="59">
        <v>37.738723802800102</v>
      </c>
      <c r="E1556" s="63">
        <v>0.11964405647271301</v>
      </c>
      <c r="F1556" s="59">
        <v>6.8124596872999996</v>
      </c>
      <c r="G1556" s="60">
        <v>5.8078060151222299E-2</v>
      </c>
      <c r="H1556" s="59">
        <v>19.458847195299999</v>
      </c>
      <c r="I1556" s="60">
        <v>0.101289942032061</v>
      </c>
      <c r="J1556" s="59">
        <v>4.88413189420001</v>
      </c>
      <c r="K1556" s="60">
        <v>8.2414544410667201E-2</v>
      </c>
      <c r="L1556" s="59">
        <v>8.2132627630000101</v>
      </c>
      <c r="M1556" s="60">
        <v>3.6049471470461399E-2</v>
      </c>
      <c r="N1556" s="67">
        <v>0.785445984200001</v>
      </c>
      <c r="O1556" s="71">
        <v>2.1871974333057498</v>
      </c>
      <c r="P1556" s="59">
        <v>1.1118501179</v>
      </c>
      <c r="Q1556" s="60">
        <v>2.3473854094550401E-2</v>
      </c>
      <c r="R1556" s="59">
        <v>1.6163481718999999</v>
      </c>
      <c r="S1556" s="64">
        <v>1.3164578066142201E-2</v>
      </c>
      <c r="T1556" s="59">
        <v>2.3083641654000102</v>
      </c>
      <c r="U1556" s="60">
        <v>4.9163301176464502E-2</v>
      </c>
      <c r="V1556" s="67">
        <v>0</v>
      </c>
      <c r="W1556" s="71">
        <v>0</v>
      </c>
      <c r="X1556" s="59">
        <v>1.5170458773</v>
      </c>
      <c r="Y1556" s="60">
        <v>3.6554790847520502E-2</v>
      </c>
    </row>
    <row r="1557" spans="1:25" customFormat="1" x14ac:dyDescent="0.3">
      <c r="A1557" s="58" t="s">
        <v>88</v>
      </c>
      <c r="B1557" s="61">
        <v>9.7950667596000205</v>
      </c>
      <c r="C1557" s="62">
        <v>8.0068775052623796E-3</v>
      </c>
      <c r="D1557" s="61">
        <v>7.3277836948999902</v>
      </c>
      <c r="E1557" s="63">
        <v>2.3231463013791399E-2</v>
      </c>
      <c r="F1557" s="61">
        <v>0</v>
      </c>
      <c r="G1557" s="62">
        <v>0</v>
      </c>
      <c r="H1557" s="61">
        <v>0</v>
      </c>
      <c r="I1557" s="62">
        <v>0</v>
      </c>
      <c r="J1557" s="61">
        <v>0.64069122060000105</v>
      </c>
      <c r="K1557" s="62">
        <v>1.08109846739329E-2</v>
      </c>
      <c r="L1557" s="61">
        <v>0</v>
      </c>
      <c r="M1557" s="62">
        <v>0</v>
      </c>
      <c r="N1557" s="69">
        <v>1.8265918441</v>
      </c>
      <c r="O1557" s="68">
        <v>5.0864312422220701</v>
      </c>
      <c r="P1557" s="61">
        <v>0</v>
      </c>
      <c r="Q1557" s="62">
        <v>0</v>
      </c>
      <c r="R1557" s="61">
        <v>0</v>
      </c>
      <c r="S1557" s="62">
        <v>0</v>
      </c>
      <c r="T1557" s="61">
        <v>0</v>
      </c>
      <c r="U1557" s="62">
        <v>0</v>
      </c>
      <c r="V1557" s="69">
        <v>0</v>
      </c>
      <c r="W1557" s="72">
        <v>0</v>
      </c>
      <c r="X1557" s="61">
        <v>0</v>
      </c>
      <c r="Y1557" s="62">
        <v>0</v>
      </c>
    </row>
    <row r="1558" spans="1:25" customFormat="1" x14ac:dyDescent="0.3">
      <c r="A1558" s="58" t="s">
        <v>343</v>
      </c>
      <c r="B1558" s="59">
        <v>389.70430447140001</v>
      </c>
      <c r="C1558" s="60">
        <v>0.31855981237879799</v>
      </c>
      <c r="D1558" s="59">
        <v>66.869171890200107</v>
      </c>
      <c r="E1558" s="64">
        <v>0.211997072813602</v>
      </c>
      <c r="F1558" s="59">
        <v>35.964091275599998</v>
      </c>
      <c r="G1558" s="60">
        <v>0.30660359873867798</v>
      </c>
      <c r="H1558" s="59">
        <v>62.120934106199797</v>
      </c>
      <c r="I1558" s="60">
        <v>0.32336066733255903</v>
      </c>
      <c r="J1558" s="59">
        <v>11.8589857722</v>
      </c>
      <c r="K1558" s="60">
        <v>0.200107804367256</v>
      </c>
      <c r="L1558" s="59">
        <v>74.535346187699901</v>
      </c>
      <c r="M1558" s="60">
        <v>0.32714889483859699</v>
      </c>
      <c r="N1558" s="67">
        <v>15.3901064583</v>
      </c>
      <c r="O1558" s="71">
        <v>42.856163276690502</v>
      </c>
      <c r="P1558" s="59">
        <v>26.662239529500098</v>
      </c>
      <c r="Q1558" s="63">
        <v>0.56290457722083798</v>
      </c>
      <c r="R1558" s="59">
        <v>65.1896134184</v>
      </c>
      <c r="S1558" s="63">
        <v>0.53094609804232995</v>
      </c>
      <c r="T1558" s="59">
        <v>7.7668263598000102</v>
      </c>
      <c r="U1558" s="60">
        <v>0.165417064272432</v>
      </c>
      <c r="V1558" s="67">
        <v>5.7402347767000004</v>
      </c>
      <c r="W1558" s="71">
        <v>33.982626171529802</v>
      </c>
      <c r="X1558" s="59">
        <v>17.606754696799999</v>
      </c>
      <c r="Y1558" s="60">
        <v>0.42425298079357199</v>
      </c>
    </row>
    <row r="1559" spans="1:25" customFormat="1" x14ac:dyDescent="0.3">
      <c r="A1559" s="58" t="s">
        <v>344</v>
      </c>
      <c r="B1559" s="61">
        <v>377.75388247180001</v>
      </c>
      <c r="C1559" s="62">
        <v>0.30879106169690901</v>
      </c>
      <c r="D1559" s="61">
        <v>125.6028232084</v>
      </c>
      <c r="E1559" s="63">
        <v>0.39820189340803802</v>
      </c>
      <c r="F1559" s="61">
        <v>31.359635902499999</v>
      </c>
      <c r="G1559" s="62">
        <v>0.267349372160126</v>
      </c>
      <c r="H1559" s="61">
        <v>68.285616313699904</v>
      </c>
      <c r="I1559" s="62">
        <v>0.35544994256951001</v>
      </c>
      <c r="J1559" s="61">
        <v>24.786831177</v>
      </c>
      <c r="K1559" s="62">
        <v>0.41825148114088301</v>
      </c>
      <c r="L1559" s="61">
        <v>70.401675556699999</v>
      </c>
      <c r="M1559" s="62">
        <v>0.30900547902681702</v>
      </c>
      <c r="N1559" s="69">
        <v>4.8435461444000003</v>
      </c>
      <c r="O1559" s="70">
        <v>13.487613290072099</v>
      </c>
      <c r="P1559" s="61">
        <v>5.35311715170001</v>
      </c>
      <c r="Q1559" s="64">
        <v>0.113017293380674</v>
      </c>
      <c r="R1559" s="61">
        <v>17.033551407899999</v>
      </c>
      <c r="S1559" s="64">
        <v>0.13873218725477601</v>
      </c>
      <c r="T1559" s="61">
        <v>19.584445280600001</v>
      </c>
      <c r="U1559" s="62">
        <v>0.41710748942304898</v>
      </c>
      <c r="V1559" s="69">
        <v>0.84162342740000196</v>
      </c>
      <c r="W1559" s="70">
        <v>4.9824746588114301</v>
      </c>
      <c r="X1559" s="61">
        <v>9.6610169014999894</v>
      </c>
      <c r="Y1559" s="62">
        <v>0.23279220325045999</v>
      </c>
    </row>
    <row r="1560" spans="1:25" customFormat="1" x14ac:dyDescent="0.3">
      <c r="A1560" s="65" t="s">
        <v>1</v>
      </c>
    </row>
    <row r="1561" spans="1:25" customFormat="1" x14ac:dyDescent="0.3">
      <c r="A1561" s="65" t="s">
        <v>1</v>
      </c>
    </row>
    <row r="1562" spans="1:25" customFormat="1" x14ac:dyDescent="0.3">
      <c r="A1562" s="53" t="s">
        <v>480</v>
      </c>
    </row>
    <row r="1563" spans="1:25" customFormat="1" x14ac:dyDescent="0.3">
      <c r="A1563" s="54" t="s">
        <v>1</v>
      </c>
    </row>
    <row r="1564" spans="1:25" customFormat="1" ht="25.5" customHeight="1" x14ac:dyDescent="0.3">
      <c r="A1564" s="114" t="s">
        <v>1</v>
      </c>
      <c r="B1564" s="113" t="s">
        <v>502</v>
      </c>
      <c r="C1564" s="113" t="s">
        <v>1</v>
      </c>
      <c r="D1564" s="113" t="s">
        <v>53</v>
      </c>
      <c r="E1564" s="113" t="s">
        <v>1</v>
      </c>
      <c r="F1564" s="113" t="s">
        <v>54</v>
      </c>
      <c r="G1564" s="113" t="s">
        <v>1</v>
      </c>
      <c r="H1564" s="116" t="s">
        <v>55</v>
      </c>
      <c r="I1564" s="116" t="s">
        <v>1</v>
      </c>
      <c r="J1564" s="116" t="s">
        <v>56</v>
      </c>
      <c r="K1564" s="116" t="s">
        <v>1</v>
      </c>
      <c r="L1564" s="116" t="s">
        <v>57</v>
      </c>
      <c r="M1564" s="116" t="s">
        <v>1</v>
      </c>
      <c r="N1564" s="116" t="s">
        <v>58</v>
      </c>
      <c r="O1564" s="116" t="s">
        <v>1</v>
      </c>
      <c r="P1564" s="116" t="s">
        <v>59</v>
      </c>
      <c r="Q1564" s="116" t="s">
        <v>1</v>
      </c>
      <c r="R1564" s="116" t="s">
        <v>60</v>
      </c>
      <c r="S1564" s="116" t="s">
        <v>1</v>
      </c>
      <c r="T1564" s="113" t="s">
        <v>61</v>
      </c>
      <c r="U1564" s="113" t="s">
        <v>1</v>
      </c>
      <c r="V1564" s="113" t="s">
        <v>62</v>
      </c>
      <c r="W1564" s="113" t="s">
        <v>1</v>
      </c>
      <c r="X1564" s="113" t="s">
        <v>63</v>
      </c>
      <c r="Y1564" s="113" t="s">
        <v>1</v>
      </c>
    </row>
    <row r="1565" spans="1:25" customFormat="1" x14ac:dyDescent="0.3">
      <c r="A1565" s="115" t="s">
        <v>1</v>
      </c>
      <c r="B1565" s="55" t="s">
        <v>14</v>
      </c>
      <c r="C1565" s="55" t="s">
        <v>15</v>
      </c>
      <c r="D1565" s="55" t="s">
        <v>14</v>
      </c>
      <c r="E1565" s="55" t="s">
        <v>15</v>
      </c>
      <c r="F1565" s="55" t="s">
        <v>14</v>
      </c>
      <c r="G1565" s="55" t="s">
        <v>15</v>
      </c>
      <c r="H1565" s="55" t="s">
        <v>14</v>
      </c>
      <c r="I1565" s="55" t="s">
        <v>15</v>
      </c>
      <c r="J1565" s="55" t="s">
        <v>14</v>
      </c>
      <c r="K1565" s="55" t="s">
        <v>15</v>
      </c>
      <c r="L1565" s="55" t="s">
        <v>14</v>
      </c>
      <c r="M1565" s="55" t="s">
        <v>15</v>
      </c>
      <c r="N1565" s="55" t="s">
        <v>14</v>
      </c>
      <c r="O1565" s="55" t="s">
        <v>15</v>
      </c>
      <c r="P1565" s="55" t="s">
        <v>14</v>
      </c>
      <c r="Q1565" s="55" t="s">
        <v>15</v>
      </c>
      <c r="R1565" s="55" t="s">
        <v>14</v>
      </c>
      <c r="S1565" s="55" t="s">
        <v>15</v>
      </c>
      <c r="T1565" s="55" t="s">
        <v>14</v>
      </c>
      <c r="U1565" s="55" t="s">
        <v>15</v>
      </c>
      <c r="V1565" s="55" t="s">
        <v>14</v>
      </c>
      <c r="W1565" s="55" t="s">
        <v>15</v>
      </c>
      <c r="X1565" s="55" t="s">
        <v>14</v>
      </c>
      <c r="Y1565" s="55" t="s">
        <v>15</v>
      </c>
    </row>
    <row r="1566" spans="1:25" customFormat="1" x14ac:dyDescent="0.3">
      <c r="A1566" s="56" t="s">
        <v>16</v>
      </c>
      <c r="B1566" s="57">
        <v>1223.3316612077999</v>
      </c>
      <c r="C1566" s="57">
        <v>1223.3316612077999</v>
      </c>
      <c r="D1566" s="57">
        <v>315.42497734860001</v>
      </c>
      <c r="E1566" s="57">
        <v>315.42497734860001</v>
      </c>
      <c r="F1566" s="57">
        <v>117.2983338211</v>
      </c>
      <c r="G1566" s="57">
        <v>117.2983338211</v>
      </c>
      <c r="H1566" s="57">
        <v>192.11035967559999</v>
      </c>
      <c r="I1566" s="57">
        <v>192.11035967559999</v>
      </c>
      <c r="J1566" s="57">
        <v>59.262984818100001</v>
      </c>
      <c r="K1566" s="57">
        <v>59.262984818100001</v>
      </c>
      <c r="L1566" s="57">
        <v>227.8330979063</v>
      </c>
      <c r="M1566" s="57">
        <v>227.8330979063</v>
      </c>
      <c r="N1566" s="57">
        <v>35.911069217600001</v>
      </c>
      <c r="O1566" s="57">
        <v>35.911069217600001</v>
      </c>
      <c r="P1566" s="57">
        <v>47.365469403600002</v>
      </c>
      <c r="Q1566" s="57">
        <v>47.365469403600002</v>
      </c>
      <c r="R1566" s="57">
        <v>122.78009699810001</v>
      </c>
      <c r="S1566" s="57">
        <v>122.78009699810001</v>
      </c>
      <c r="T1566" s="57">
        <v>46.952993598100001</v>
      </c>
      <c r="U1566" s="57">
        <v>46.952993598100001</v>
      </c>
      <c r="V1566" s="57">
        <v>16.891675021600001</v>
      </c>
      <c r="W1566" s="57">
        <v>16.891675021600001</v>
      </c>
      <c r="X1566" s="57">
        <v>41.500603399100001</v>
      </c>
      <c r="Y1566" s="57">
        <v>41.500603399100001</v>
      </c>
    </row>
    <row r="1567" spans="1:25" customFormat="1" x14ac:dyDescent="0.3">
      <c r="A1567" s="58" t="s">
        <v>341</v>
      </c>
      <c r="B1567" s="59">
        <v>59.307282137800001</v>
      </c>
      <c r="C1567" s="60">
        <v>4.8480133408176203E-2</v>
      </c>
      <c r="D1567" s="59">
        <v>2.8849756738000001</v>
      </c>
      <c r="E1567" s="64">
        <v>9.1463133263907492E-3</v>
      </c>
      <c r="F1567" s="59">
        <v>0</v>
      </c>
      <c r="G1567" s="64">
        <v>0</v>
      </c>
      <c r="H1567" s="59">
        <v>10.9293321072</v>
      </c>
      <c r="I1567" s="60">
        <v>5.6890904403361801E-2</v>
      </c>
      <c r="J1567" s="59">
        <v>0.76249902970000005</v>
      </c>
      <c r="K1567" s="60">
        <v>1.28663622333636E-2</v>
      </c>
      <c r="L1567" s="59">
        <v>13.8494339716</v>
      </c>
      <c r="M1567" s="60">
        <v>6.0787629623926698E-2</v>
      </c>
      <c r="N1567" s="67">
        <v>0</v>
      </c>
      <c r="O1567" s="71">
        <v>0</v>
      </c>
      <c r="P1567" s="59">
        <v>6.4130821153999999</v>
      </c>
      <c r="Q1567" s="63">
        <v>0.135395725961339</v>
      </c>
      <c r="R1567" s="59">
        <v>18.193419159400001</v>
      </c>
      <c r="S1567" s="63">
        <v>0.148178895474252</v>
      </c>
      <c r="T1567" s="59">
        <v>2.59816744119999</v>
      </c>
      <c r="U1567" s="60">
        <v>5.5335501362050302E-2</v>
      </c>
      <c r="V1567" s="67">
        <v>0</v>
      </c>
      <c r="W1567" s="71">
        <v>0</v>
      </c>
      <c r="X1567" s="59">
        <v>3.6763726394999998</v>
      </c>
      <c r="Y1567" s="60">
        <v>8.8586004500833995E-2</v>
      </c>
    </row>
    <row r="1568" spans="1:25" customFormat="1" x14ac:dyDescent="0.3">
      <c r="A1568" s="58" t="s">
        <v>237</v>
      </c>
      <c r="B1568" s="61">
        <v>162.06167336409999</v>
      </c>
      <c r="C1568" s="62">
        <v>0.13247566338967801</v>
      </c>
      <c r="D1568" s="61">
        <v>44.162759732599902</v>
      </c>
      <c r="E1568" s="62">
        <v>0.14001034446867</v>
      </c>
      <c r="F1568" s="61">
        <v>11.567546993400001</v>
      </c>
      <c r="G1568" s="62">
        <v>9.86164646724009E-2</v>
      </c>
      <c r="H1568" s="61">
        <v>32.548924106199998</v>
      </c>
      <c r="I1568" s="62">
        <v>0.16942826072036199</v>
      </c>
      <c r="J1568" s="61">
        <v>9.5338213851999996</v>
      </c>
      <c r="K1568" s="62">
        <v>0.160873121974244</v>
      </c>
      <c r="L1568" s="61">
        <v>37.030843730999997</v>
      </c>
      <c r="M1568" s="62">
        <v>0.16253496121195499</v>
      </c>
      <c r="N1568" s="69">
        <v>2.5823955329000001</v>
      </c>
      <c r="O1568" s="72">
        <v>7.1910850586269097</v>
      </c>
      <c r="P1568" s="61">
        <v>2.3080582052000098</v>
      </c>
      <c r="Q1568" s="62">
        <v>4.8728709633026002E-2</v>
      </c>
      <c r="R1568" s="61">
        <v>10.3969224097</v>
      </c>
      <c r="S1568" s="62">
        <v>8.4679216452002701E-2</v>
      </c>
      <c r="T1568" s="61">
        <v>2.92128618679999</v>
      </c>
      <c r="U1568" s="62">
        <v>6.2217250976692E-2</v>
      </c>
      <c r="V1568" s="69">
        <v>2.8954959355000001</v>
      </c>
      <c r="W1568" s="72">
        <v>17.141556013820001</v>
      </c>
      <c r="X1568" s="61">
        <v>6.1136191456000004</v>
      </c>
      <c r="Y1568" s="62">
        <v>0.14731398208375401</v>
      </c>
    </row>
    <row r="1569" spans="1:25" customFormat="1" x14ac:dyDescent="0.3">
      <c r="A1569" s="58" t="s">
        <v>238</v>
      </c>
      <c r="B1569" s="59">
        <v>378.14483993729999</v>
      </c>
      <c r="C1569" s="60">
        <v>0.30911064589300002</v>
      </c>
      <c r="D1569" s="59">
        <v>87.147078800299994</v>
      </c>
      <c r="E1569" s="60">
        <v>0.27628464788312301</v>
      </c>
      <c r="F1569" s="59">
        <v>26.543433559499999</v>
      </c>
      <c r="G1569" s="60">
        <v>0.226289945430796</v>
      </c>
      <c r="H1569" s="59">
        <v>56.0745120887997</v>
      </c>
      <c r="I1569" s="60">
        <v>0.29188697675382103</v>
      </c>
      <c r="J1569" s="59">
        <v>18.642189789700002</v>
      </c>
      <c r="K1569" s="60">
        <v>0.31456717623858799</v>
      </c>
      <c r="L1569" s="59">
        <v>64.819879923000101</v>
      </c>
      <c r="M1569" s="60">
        <v>0.284505984945428</v>
      </c>
      <c r="N1569" s="67">
        <v>14.0666961889</v>
      </c>
      <c r="O1569" s="71">
        <v>39.170919984765902</v>
      </c>
      <c r="P1569" s="59">
        <v>16.9645705597</v>
      </c>
      <c r="Q1569" s="60">
        <v>0.35816325211823202</v>
      </c>
      <c r="R1569" s="59">
        <v>44.897966060900004</v>
      </c>
      <c r="S1569" s="60">
        <v>0.36567788394559397</v>
      </c>
      <c r="T1569" s="59">
        <v>27.815466451999999</v>
      </c>
      <c r="U1569" s="63">
        <v>0.59241092676837503</v>
      </c>
      <c r="V1569" s="67">
        <v>8.6081978588000307</v>
      </c>
      <c r="W1569" s="71">
        <v>50.961185600554003</v>
      </c>
      <c r="X1569" s="59">
        <v>12.564848655700001</v>
      </c>
      <c r="Y1569" s="60">
        <v>0.30276303539173299</v>
      </c>
    </row>
    <row r="1570" spans="1:25" customFormat="1" x14ac:dyDescent="0.3">
      <c r="A1570" s="58" t="s">
        <v>239</v>
      </c>
      <c r="B1570" s="61">
        <v>432.58863575930002</v>
      </c>
      <c r="C1570" s="62">
        <v>0.35361517197405301</v>
      </c>
      <c r="D1570" s="61">
        <v>113.4342019833</v>
      </c>
      <c r="E1570" s="62">
        <v>0.359623397413881</v>
      </c>
      <c r="F1570" s="61">
        <v>55.199530201499996</v>
      </c>
      <c r="G1570" s="63">
        <v>0.47059091466455699</v>
      </c>
      <c r="H1570" s="61">
        <v>71.075203809900202</v>
      </c>
      <c r="I1570" s="62">
        <v>0.36997069772769398</v>
      </c>
      <c r="J1570" s="61">
        <v>26.493315408800001</v>
      </c>
      <c r="K1570" s="62">
        <v>0.44704659223827098</v>
      </c>
      <c r="L1570" s="61">
        <v>73.106051120499799</v>
      </c>
      <c r="M1570" s="62">
        <v>0.32087546450589</v>
      </c>
      <c r="N1570" s="69">
        <v>10.7782101291</v>
      </c>
      <c r="O1570" s="72">
        <v>30.013615199787999</v>
      </c>
      <c r="P1570" s="61">
        <v>14.0383094127</v>
      </c>
      <c r="Q1570" s="62">
        <v>0.296382778202405</v>
      </c>
      <c r="R1570" s="61">
        <v>40.799439571900002</v>
      </c>
      <c r="S1570" s="62">
        <v>0.33229685078788801</v>
      </c>
      <c r="T1570" s="61">
        <v>11.8969796194</v>
      </c>
      <c r="U1570" s="62">
        <v>0.253380641098919</v>
      </c>
      <c r="V1570" s="69">
        <v>4.2686155676000004</v>
      </c>
      <c r="W1570" s="72">
        <v>25.270528601465301</v>
      </c>
      <c r="X1570" s="61">
        <v>11.498778934600001</v>
      </c>
      <c r="Y1570" s="62">
        <v>0.27707498187482699</v>
      </c>
    </row>
    <row r="1571" spans="1:25" customFormat="1" x14ac:dyDescent="0.3">
      <c r="A1571" s="58" t="s">
        <v>342</v>
      </c>
      <c r="B1571" s="59">
        <v>169.1081771307</v>
      </c>
      <c r="C1571" s="60">
        <v>0.138235756085753</v>
      </c>
      <c r="D1571" s="59">
        <v>59.5608610994001</v>
      </c>
      <c r="E1571" s="63">
        <v>0.18882734525355899</v>
      </c>
      <c r="F1571" s="59">
        <v>17.933603610399999</v>
      </c>
      <c r="G1571" s="60">
        <v>0.15288881799251999</v>
      </c>
      <c r="H1571" s="59">
        <v>20.010632219200001</v>
      </c>
      <c r="I1571" s="60">
        <v>0.104162171436201</v>
      </c>
      <c r="J1571" s="59">
        <v>3.1904679840999899</v>
      </c>
      <c r="K1571" s="60">
        <v>5.38357626416004E-2</v>
      </c>
      <c r="L1571" s="59">
        <v>38.097435890699998</v>
      </c>
      <c r="M1571" s="60">
        <v>0.16721642395596201</v>
      </c>
      <c r="N1571" s="67">
        <v>6.6571755226000002</v>
      </c>
      <c r="O1571" s="71">
        <v>18.537948514597101</v>
      </c>
      <c r="P1571" s="59">
        <v>7.0886265853000099</v>
      </c>
      <c r="Q1571" s="60">
        <v>0.149658109051934</v>
      </c>
      <c r="R1571" s="59">
        <v>7.9506310150999999</v>
      </c>
      <c r="S1571" s="64">
        <v>6.4755047515747094E-2</v>
      </c>
      <c r="T1571" s="59">
        <v>1.7210938987</v>
      </c>
      <c r="U1571" s="60">
        <v>3.6655679793964099E-2</v>
      </c>
      <c r="V1571" s="67">
        <v>1.1193656596999999</v>
      </c>
      <c r="W1571" s="71">
        <v>6.6267297841607</v>
      </c>
      <c r="X1571" s="59">
        <v>5.7782836454999904</v>
      </c>
      <c r="Y1571" s="60">
        <v>0.139233726072169</v>
      </c>
    </row>
    <row r="1572" spans="1:25" customFormat="1" x14ac:dyDescent="0.3">
      <c r="A1572" s="58" t="s">
        <v>88</v>
      </c>
      <c r="B1572" s="61">
        <v>22.1210528786</v>
      </c>
      <c r="C1572" s="62">
        <v>1.80826292493401E-2</v>
      </c>
      <c r="D1572" s="61">
        <v>8.2351000591999899</v>
      </c>
      <c r="E1572" s="62">
        <v>2.61079516543763E-2</v>
      </c>
      <c r="F1572" s="61">
        <v>6.0542194563000002</v>
      </c>
      <c r="G1572" s="63">
        <v>5.1613857239726203E-2</v>
      </c>
      <c r="H1572" s="61">
        <v>1.4717553443</v>
      </c>
      <c r="I1572" s="62">
        <v>7.6609889585612396E-3</v>
      </c>
      <c r="J1572" s="61">
        <v>0.64069122060000105</v>
      </c>
      <c r="K1572" s="62">
        <v>1.08109846739329E-2</v>
      </c>
      <c r="L1572" s="61">
        <v>0.92945326949999896</v>
      </c>
      <c r="M1572" s="62">
        <v>4.0795357568383303E-3</v>
      </c>
      <c r="N1572" s="69">
        <v>1.8265918441</v>
      </c>
      <c r="O1572" s="72">
        <v>5.0864312422220701</v>
      </c>
      <c r="P1572" s="61">
        <v>0.55282252529999898</v>
      </c>
      <c r="Q1572" s="62">
        <v>1.16714250330639E-2</v>
      </c>
      <c r="R1572" s="61">
        <v>0.54171878110000005</v>
      </c>
      <c r="S1572" s="62">
        <v>4.4121058245163601E-3</v>
      </c>
      <c r="T1572" s="61">
        <v>0</v>
      </c>
      <c r="U1572" s="62">
        <v>0</v>
      </c>
      <c r="V1572" s="69">
        <v>0</v>
      </c>
      <c r="W1572" s="72">
        <v>0</v>
      </c>
      <c r="X1572" s="61">
        <v>1.8687003782</v>
      </c>
      <c r="Y1572" s="62">
        <v>4.5028270076683398E-2</v>
      </c>
    </row>
    <row r="1573" spans="1:25" customFormat="1" x14ac:dyDescent="0.3">
      <c r="A1573" s="58" t="s">
        <v>343</v>
      </c>
      <c r="B1573" s="59">
        <v>221.36895550189999</v>
      </c>
      <c r="C1573" s="60">
        <v>0.18095579679785401</v>
      </c>
      <c r="D1573" s="59">
        <v>47.047735406399902</v>
      </c>
      <c r="E1573" s="60">
        <v>0.14915665779506099</v>
      </c>
      <c r="F1573" s="59">
        <v>11.567546993400001</v>
      </c>
      <c r="G1573" s="64">
        <v>9.86164646724009E-2</v>
      </c>
      <c r="H1573" s="59">
        <v>43.478256213400002</v>
      </c>
      <c r="I1573" s="60">
        <v>0.22631916512372299</v>
      </c>
      <c r="J1573" s="59">
        <v>10.2963204149</v>
      </c>
      <c r="K1573" s="60">
        <v>0.17373948420760801</v>
      </c>
      <c r="L1573" s="59">
        <v>50.880277702599997</v>
      </c>
      <c r="M1573" s="60">
        <v>0.22332259083588199</v>
      </c>
      <c r="N1573" s="67">
        <v>2.5823955329000001</v>
      </c>
      <c r="O1573" s="71">
        <v>7.1910850586269097</v>
      </c>
      <c r="P1573" s="59">
        <v>8.7211403206000107</v>
      </c>
      <c r="Q1573" s="60">
        <v>0.184124435594365</v>
      </c>
      <c r="R1573" s="59">
        <v>28.590341569100001</v>
      </c>
      <c r="S1573" s="60">
        <v>0.232858111926255</v>
      </c>
      <c r="T1573" s="59">
        <v>5.5194536279999999</v>
      </c>
      <c r="U1573" s="60">
        <v>0.117552752338742</v>
      </c>
      <c r="V1573" s="67">
        <v>2.8954959355000001</v>
      </c>
      <c r="W1573" s="71">
        <v>17.141556013820001</v>
      </c>
      <c r="X1573" s="59">
        <v>9.7899917850999998</v>
      </c>
      <c r="Y1573" s="60">
        <v>0.235899986584588</v>
      </c>
    </row>
    <row r="1574" spans="1:25" customFormat="1" x14ac:dyDescent="0.3">
      <c r="A1574" s="58" t="s">
        <v>344</v>
      </c>
      <c r="B1574" s="61">
        <v>601.69681289000005</v>
      </c>
      <c r="C1574" s="62">
        <v>0.49185092805980501</v>
      </c>
      <c r="D1574" s="61">
        <v>172.9950630827</v>
      </c>
      <c r="E1574" s="62">
        <v>0.54845074266743998</v>
      </c>
      <c r="F1574" s="61">
        <v>73.133133811899995</v>
      </c>
      <c r="G1574" s="63">
        <v>0.62347973265707701</v>
      </c>
      <c r="H1574" s="61">
        <v>91.085836029099895</v>
      </c>
      <c r="I1574" s="62">
        <v>0.47413286916389502</v>
      </c>
      <c r="J1574" s="61">
        <v>29.683783392900001</v>
      </c>
      <c r="K1574" s="62">
        <v>0.50088235487987098</v>
      </c>
      <c r="L1574" s="61">
        <v>111.2034870112</v>
      </c>
      <c r="M1574" s="62">
        <v>0.48809188846185197</v>
      </c>
      <c r="N1574" s="69">
        <v>17.435385651699999</v>
      </c>
      <c r="O1574" s="72">
        <v>48.551563714385097</v>
      </c>
      <c r="P1574" s="61">
        <v>21.126935997999901</v>
      </c>
      <c r="Q1574" s="62">
        <v>0.44604088725433899</v>
      </c>
      <c r="R1574" s="61">
        <v>48.750070587000003</v>
      </c>
      <c r="S1574" s="64">
        <v>0.39705189830363502</v>
      </c>
      <c r="T1574" s="61">
        <v>13.618073518099999</v>
      </c>
      <c r="U1574" s="64">
        <v>0.290036320892883</v>
      </c>
      <c r="V1574" s="69">
        <v>5.3879812273000001</v>
      </c>
      <c r="W1574" s="72">
        <v>31.897258385625999</v>
      </c>
      <c r="X1574" s="61">
        <v>17.277062580100001</v>
      </c>
      <c r="Y1574" s="62">
        <v>0.41630870794699498</v>
      </c>
    </row>
    <row r="1575" spans="1:25" customFormat="1" x14ac:dyDescent="0.3">
      <c r="A1575" s="65" t="s">
        <v>1</v>
      </c>
    </row>
    <row r="1576" spans="1:25" customFormat="1" x14ac:dyDescent="0.3">
      <c r="A1576" s="65" t="s">
        <v>1</v>
      </c>
    </row>
    <row r="1577" spans="1:25" customFormat="1" x14ac:dyDescent="0.3">
      <c r="A1577" s="53" t="s">
        <v>481</v>
      </c>
    </row>
    <row r="1578" spans="1:25" customFormat="1" x14ac:dyDescent="0.3">
      <c r="A1578" s="54" t="s">
        <v>1</v>
      </c>
    </row>
    <row r="1579" spans="1:25" customFormat="1" ht="25.5" customHeight="1" x14ac:dyDescent="0.3">
      <c r="A1579" s="114" t="s">
        <v>1</v>
      </c>
      <c r="B1579" s="113" t="s">
        <v>502</v>
      </c>
      <c r="C1579" s="113" t="s">
        <v>1</v>
      </c>
      <c r="D1579" s="113" t="s">
        <v>53</v>
      </c>
      <c r="E1579" s="113" t="s">
        <v>1</v>
      </c>
      <c r="F1579" s="113" t="s">
        <v>54</v>
      </c>
      <c r="G1579" s="113" t="s">
        <v>1</v>
      </c>
      <c r="H1579" s="116" t="s">
        <v>55</v>
      </c>
      <c r="I1579" s="116" t="s">
        <v>1</v>
      </c>
      <c r="J1579" s="116" t="s">
        <v>56</v>
      </c>
      <c r="K1579" s="116" t="s">
        <v>1</v>
      </c>
      <c r="L1579" s="116" t="s">
        <v>57</v>
      </c>
      <c r="M1579" s="116" t="s">
        <v>1</v>
      </c>
      <c r="N1579" s="116" t="s">
        <v>58</v>
      </c>
      <c r="O1579" s="116" t="s">
        <v>1</v>
      </c>
      <c r="P1579" s="116" t="s">
        <v>59</v>
      </c>
      <c r="Q1579" s="116" t="s">
        <v>1</v>
      </c>
      <c r="R1579" s="116" t="s">
        <v>60</v>
      </c>
      <c r="S1579" s="116" t="s">
        <v>1</v>
      </c>
      <c r="T1579" s="113" t="s">
        <v>61</v>
      </c>
      <c r="U1579" s="113" t="s">
        <v>1</v>
      </c>
      <c r="V1579" s="113" t="s">
        <v>62</v>
      </c>
      <c r="W1579" s="113" t="s">
        <v>1</v>
      </c>
      <c r="X1579" s="113" t="s">
        <v>63</v>
      </c>
      <c r="Y1579" s="113" t="s">
        <v>1</v>
      </c>
    </row>
    <row r="1580" spans="1:25" customFormat="1" x14ac:dyDescent="0.3">
      <c r="A1580" s="115" t="s">
        <v>1</v>
      </c>
      <c r="B1580" s="55" t="s">
        <v>14</v>
      </c>
      <c r="C1580" s="55" t="s">
        <v>15</v>
      </c>
      <c r="D1580" s="55" t="s">
        <v>14</v>
      </c>
      <c r="E1580" s="55" t="s">
        <v>15</v>
      </c>
      <c r="F1580" s="55" t="s">
        <v>14</v>
      </c>
      <c r="G1580" s="55" t="s">
        <v>15</v>
      </c>
      <c r="H1580" s="55" t="s">
        <v>14</v>
      </c>
      <c r="I1580" s="55" t="s">
        <v>15</v>
      </c>
      <c r="J1580" s="55" t="s">
        <v>14</v>
      </c>
      <c r="K1580" s="55" t="s">
        <v>15</v>
      </c>
      <c r="L1580" s="55" t="s">
        <v>14</v>
      </c>
      <c r="M1580" s="55" t="s">
        <v>15</v>
      </c>
      <c r="N1580" s="55" t="s">
        <v>14</v>
      </c>
      <c r="O1580" s="55" t="s">
        <v>15</v>
      </c>
      <c r="P1580" s="55" t="s">
        <v>14</v>
      </c>
      <c r="Q1580" s="55" t="s">
        <v>15</v>
      </c>
      <c r="R1580" s="55" t="s">
        <v>14</v>
      </c>
      <c r="S1580" s="55" t="s">
        <v>15</v>
      </c>
      <c r="T1580" s="55" t="s">
        <v>14</v>
      </c>
      <c r="U1580" s="55" t="s">
        <v>15</v>
      </c>
      <c r="V1580" s="55" t="s">
        <v>14</v>
      </c>
      <c r="W1580" s="55" t="s">
        <v>15</v>
      </c>
      <c r="X1580" s="55" t="s">
        <v>14</v>
      </c>
      <c r="Y1580" s="55" t="s">
        <v>15</v>
      </c>
    </row>
    <row r="1581" spans="1:25" customFormat="1" x14ac:dyDescent="0.3">
      <c r="A1581" s="56" t="s">
        <v>16</v>
      </c>
      <c r="B1581" s="57">
        <v>1223.3316612077999</v>
      </c>
      <c r="C1581" s="57">
        <v>1223.3316612077999</v>
      </c>
      <c r="D1581" s="57">
        <v>315.42497734860001</v>
      </c>
      <c r="E1581" s="57">
        <v>315.42497734860001</v>
      </c>
      <c r="F1581" s="57">
        <v>117.2983338211</v>
      </c>
      <c r="G1581" s="57">
        <v>117.2983338211</v>
      </c>
      <c r="H1581" s="57">
        <v>192.11035967559999</v>
      </c>
      <c r="I1581" s="57">
        <v>192.11035967559999</v>
      </c>
      <c r="J1581" s="57">
        <v>59.262984818100001</v>
      </c>
      <c r="K1581" s="57">
        <v>59.262984818100001</v>
      </c>
      <c r="L1581" s="57">
        <v>227.8330979063</v>
      </c>
      <c r="M1581" s="57">
        <v>227.8330979063</v>
      </c>
      <c r="N1581" s="57">
        <v>35.911069217600001</v>
      </c>
      <c r="O1581" s="57">
        <v>35.911069217600001</v>
      </c>
      <c r="P1581" s="57">
        <v>47.365469403600002</v>
      </c>
      <c r="Q1581" s="57">
        <v>47.365469403600002</v>
      </c>
      <c r="R1581" s="57">
        <v>122.78009699810001</v>
      </c>
      <c r="S1581" s="57">
        <v>122.78009699810001</v>
      </c>
      <c r="T1581" s="57">
        <v>46.952993598100001</v>
      </c>
      <c r="U1581" s="57">
        <v>46.952993598100001</v>
      </c>
      <c r="V1581" s="57">
        <v>16.891675021600001</v>
      </c>
      <c r="W1581" s="57">
        <v>16.891675021600001</v>
      </c>
      <c r="X1581" s="57">
        <v>41.500603399100001</v>
      </c>
      <c r="Y1581" s="57">
        <v>41.500603399100001</v>
      </c>
    </row>
    <row r="1582" spans="1:25" customFormat="1" x14ac:dyDescent="0.3">
      <c r="A1582" s="58" t="s">
        <v>341</v>
      </c>
      <c r="B1582" s="59">
        <v>78.5988471438</v>
      </c>
      <c r="C1582" s="60">
        <v>6.42498266301708E-2</v>
      </c>
      <c r="D1582" s="59">
        <v>27.4512277217</v>
      </c>
      <c r="E1582" s="60">
        <v>8.7029340391650598E-2</v>
      </c>
      <c r="F1582" s="59">
        <v>9.3544246526999792</v>
      </c>
      <c r="G1582" s="60">
        <v>7.9748998540483104E-2</v>
      </c>
      <c r="H1582" s="59">
        <v>9.3848704059999797</v>
      </c>
      <c r="I1582" s="60">
        <v>4.8851454038436097E-2</v>
      </c>
      <c r="J1582" s="59">
        <v>6.5886259349999996</v>
      </c>
      <c r="K1582" s="60">
        <v>0.111176073146213</v>
      </c>
      <c r="L1582" s="59">
        <v>16.3431093208</v>
      </c>
      <c r="M1582" s="60">
        <v>7.1732814375904994E-2</v>
      </c>
      <c r="N1582" s="67">
        <v>0.785445984200001</v>
      </c>
      <c r="O1582" s="71">
        <v>2.1871974333057498</v>
      </c>
      <c r="P1582" s="59">
        <v>0.54171878109999905</v>
      </c>
      <c r="Q1582" s="60">
        <v>1.14369980477556E-2</v>
      </c>
      <c r="R1582" s="59">
        <v>3.2553686093</v>
      </c>
      <c r="S1582" s="60">
        <v>2.65138136301552E-2</v>
      </c>
      <c r="T1582" s="59">
        <v>3.3389552065999899</v>
      </c>
      <c r="U1582" s="60">
        <v>7.1112722549284205E-2</v>
      </c>
      <c r="V1582" s="67">
        <v>0</v>
      </c>
      <c r="W1582" s="71">
        <v>0</v>
      </c>
      <c r="X1582" s="59">
        <v>1.5551005264</v>
      </c>
      <c r="Y1582" s="60">
        <v>3.7471757011458898E-2</v>
      </c>
    </row>
    <row r="1583" spans="1:25" customFormat="1" x14ac:dyDescent="0.3">
      <c r="A1583" s="58" t="s">
        <v>237</v>
      </c>
      <c r="B1583" s="61">
        <v>189.35171658589999</v>
      </c>
      <c r="C1583" s="62">
        <v>0.15478363112007801</v>
      </c>
      <c r="D1583" s="61">
        <v>69.413795092800001</v>
      </c>
      <c r="E1583" s="63">
        <v>0.220064357858654</v>
      </c>
      <c r="F1583" s="61">
        <v>13.983887645299999</v>
      </c>
      <c r="G1583" s="62">
        <v>0.119216421834498</v>
      </c>
      <c r="H1583" s="61">
        <v>24.803982294400001</v>
      </c>
      <c r="I1583" s="62">
        <v>0.12911319481304601</v>
      </c>
      <c r="J1583" s="61">
        <v>3.4355836793000001</v>
      </c>
      <c r="K1583" s="62">
        <v>5.7971829968488403E-2</v>
      </c>
      <c r="L1583" s="61">
        <v>40.408086100600002</v>
      </c>
      <c r="M1583" s="62">
        <v>0.177358278809949</v>
      </c>
      <c r="N1583" s="69">
        <v>7.2732181369000104</v>
      </c>
      <c r="O1583" s="72">
        <v>20.253415716553999</v>
      </c>
      <c r="P1583" s="61">
        <v>2.1306356178999999</v>
      </c>
      <c r="Q1583" s="62">
        <v>4.4982888267081397E-2</v>
      </c>
      <c r="R1583" s="61">
        <v>8.3867971965999892</v>
      </c>
      <c r="S1583" s="64">
        <v>6.8307465148278804E-2</v>
      </c>
      <c r="T1583" s="61">
        <v>13.1882375096</v>
      </c>
      <c r="U1583" s="62">
        <v>0.28088171805372802</v>
      </c>
      <c r="V1583" s="69">
        <v>2.8954959355000001</v>
      </c>
      <c r="W1583" s="72">
        <v>17.141556013820001</v>
      </c>
      <c r="X1583" s="61">
        <v>3.4319973769999899</v>
      </c>
      <c r="Y1583" s="62">
        <v>8.2697529575544104E-2</v>
      </c>
    </row>
    <row r="1584" spans="1:25" customFormat="1" x14ac:dyDescent="0.3">
      <c r="A1584" s="58" t="s">
        <v>238</v>
      </c>
      <c r="B1584" s="59">
        <v>464.15476212840002</v>
      </c>
      <c r="C1584" s="60">
        <v>0.379418580297463</v>
      </c>
      <c r="D1584" s="59">
        <v>129.2264404977</v>
      </c>
      <c r="E1584" s="60">
        <v>0.40968994143695198</v>
      </c>
      <c r="F1584" s="59">
        <v>61.818218957900001</v>
      </c>
      <c r="G1584" s="63">
        <v>0.52701702525615901</v>
      </c>
      <c r="H1584" s="59">
        <v>77.861046026400203</v>
      </c>
      <c r="I1584" s="60">
        <v>0.40529332284774799</v>
      </c>
      <c r="J1584" s="59">
        <v>25.001725996400001</v>
      </c>
      <c r="K1584" s="60">
        <v>0.42187760324829299</v>
      </c>
      <c r="L1584" s="59">
        <v>70.062995543399893</v>
      </c>
      <c r="M1584" s="64">
        <v>0.307518952194622</v>
      </c>
      <c r="N1584" s="67">
        <v>6.7216214838999999</v>
      </c>
      <c r="O1584" s="70">
        <v>18.717408393414601</v>
      </c>
      <c r="P1584" s="59">
        <v>21.2166522797</v>
      </c>
      <c r="Q1584" s="60">
        <v>0.44793501567383198</v>
      </c>
      <c r="R1584" s="59">
        <v>31.617521142899999</v>
      </c>
      <c r="S1584" s="64">
        <v>0.257513407432715</v>
      </c>
      <c r="T1584" s="59">
        <v>18.055611963299999</v>
      </c>
      <c r="U1584" s="60">
        <v>0.38454655560089002</v>
      </c>
      <c r="V1584" s="67">
        <v>8.8731109316000207</v>
      </c>
      <c r="W1584" s="71">
        <v>52.529491126567599</v>
      </c>
      <c r="X1584" s="59">
        <v>13.6998173052</v>
      </c>
      <c r="Y1584" s="60">
        <v>0.33011127991206801</v>
      </c>
    </row>
    <row r="1585" spans="1:25" customFormat="1" x14ac:dyDescent="0.3">
      <c r="A1585" s="58" t="s">
        <v>239</v>
      </c>
      <c r="B1585" s="61">
        <v>333.03726127319999</v>
      </c>
      <c r="C1585" s="62">
        <v>0.27223791538624198</v>
      </c>
      <c r="D1585" s="61">
        <v>62.986591772200001</v>
      </c>
      <c r="E1585" s="64">
        <v>0.199688028201358</v>
      </c>
      <c r="F1585" s="61">
        <v>19.013214901200001</v>
      </c>
      <c r="G1585" s="64">
        <v>0.16209279605112201</v>
      </c>
      <c r="H1585" s="61">
        <v>54.5340706729</v>
      </c>
      <c r="I1585" s="62">
        <v>0.28386845334622701</v>
      </c>
      <c r="J1585" s="61">
        <v>14.9058351757</v>
      </c>
      <c r="K1585" s="62">
        <v>0.25152015581819798</v>
      </c>
      <c r="L1585" s="61">
        <v>75.948687566000103</v>
      </c>
      <c r="M1585" s="62">
        <v>0.33335230159243601</v>
      </c>
      <c r="N1585" s="69">
        <v>16.724522096800001</v>
      </c>
      <c r="O1585" s="68">
        <v>46.5720527435683</v>
      </c>
      <c r="P1585" s="61">
        <v>10.5134826194</v>
      </c>
      <c r="Q1585" s="62">
        <v>0.22196513096523701</v>
      </c>
      <c r="R1585" s="61">
        <v>50.771091638400002</v>
      </c>
      <c r="S1585" s="63">
        <v>0.41351239231539</v>
      </c>
      <c r="T1585" s="61">
        <v>9.7347553369000099</v>
      </c>
      <c r="U1585" s="62">
        <v>0.20732981202915099</v>
      </c>
      <c r="V1585" s="69">
        <v>4.0037024947999997</v>
      </c>
      <c r="W1585" s="72">
        <v>23.702223075451801</v>
      </c>
      <c r="X1585" s="61">
        <v>13.901306998900001</v>
      </c>
      <c r="Y1585" s="62">
        <v>0.33496638266231699</v>
      </c>
    </row>
    <row r="1586" spans="1:25" customFormat="1" x14ac:dyDescent="0.3">
      <c r="A1586" s="58" t="s">
        <v>342</v>
      </c>
      <c r="B1586" s="59">
        <v>148.1639634313</v>
      </c>
      <c r="C1586" s="60">
        <v>0.12111512203078</v>
      </c>
      <c r="D1586" s="59">
        <v>18.1240346913</v>
      </c>
      <c r="E1586" s="64">
        <v>5.7459098019589497E-2</v>
      </c>
      <c r="F1586" s="59">
        <v>13.128587663999999</v>
      </c>
      <c r="G1586" s="60">
        <v>0.111924758317738</v>
      </c>
      <c r="H1586" s="59">
        <v>25.526390275899999</v>
      </c>
      <c r="I1586" s="60">
        <v>0.13287357495454299</v>
      </c>
      <c r="J1586" s="59">
        <v>8.6905228110999992</v>
      </c>
      <c r="K1586" s="60">
        <v>0.146643353144875</v>
      </c>
      <c r="L1586" s="59">
        <v>25.070219375499999</v>
      </c>
      <c r="M1586" s="60">
        <v>0.110037653027088</v>
      </c>
      <c r="N1586" s="67">
        <v>4.4062615157999998</v>
      </c>
      <c r="O1586" s="71">
        <v>12.2699257131572</v>
      </c>
      <c r="P1586" s="59">
        <v>12.9629801055</v>
      </c>
      <c r="Q1586" s="63">
        <v>0.27367996704609399</v>
      </c>
      <c r="R1586" s="59">
        <v>28.749318410899999</v>
      </c>
      <c r="S1586" s="63">
        <v>0.23415292147346101</v>
      </c>
      <c r="T1586" s="59">
        <v>2.6354335817000001</v>
      </c>
      <c r="U1586" s="60">
        <v>5.6129191766947202E-2</v>
      </c>
      <c r="V1586" s="67">
        <v>1.1193656596999999</v>
      </c>
      <c r="W1586" s="71">
        <v>6.6267297841607</v>
      </c>
      <c r="X1586" s="59">
        <v>7.7508493399000002</v>
      </c>
      <c r="Y1586" s="60">
        <v>0.18676473846325101</v>
      </c>
    </row>
    <row r="1587" spans="1:25" customFormat="1" x14ac:dyDescent="0.3">
      <c r="A1587" s="58" t="s">
        <v>88</v>
      </c>
      <c r="B1587" s="61">
        <v>10.0251106452</v>
      </c>
      <c r="C1587" s="62">
        <v>8.1949245352663999E-3</v>
      </c>
      <c r="D1587" s="61">
        <v>8.2228875729000102</v>
      </c>
      <c r="E1587" s="63">
        <v>2.60692340917957E-2</v>
      </c>
      <c r="F1587" s="61">
        <v>0</v>
      </c>
      <c r="G1587" s="62">
        <v>0</v>
      </c>
      <c r="H1587" s="61">
        <v>0</v>
      </c>
      <c r="I1587" s="62">
        <v>0</v>
      </c>
      <c r="J1587" s="61">
        <v>0.64069122060000105</v>
      </c>
      <c r="K1587" s="62">
        <v>1.08109846739329E-2</v>
      </c>
      <c r="L1587" s="61">
        <v>0</v>
      </c>
      <c r="M1587" s="62">
        <v>0</v>
      </c>
      <c r="N1587" s="69">
        <v>0</v>
      </c>
      <c r="O1587" s="72">
        <v>0</v>
      </c>
      <c r="P1587" s="61">
        <v>0</v>
      </c>
      <c r="Q1587" s="62">
        <v>0</v>
      </c>
      <c r="R1587" s="61">
        <v>0</v>
      </c>
      <c r="S1587" s="62">
        <v>0</v>
      </c>
      <c r="T1587" s="61">
        <v>0</v>
      </c>
      <c r="U1587" s="62">
        <v>0</v>
      </c>
      <c r="V1587" s="69">
        <v>0</v>
      </c>
      <c r="W1587" s="72">
        <v>0</v>
      </c>
      <c r="X1587" s="61">
        <v>1.1615318517</v>
      </c>
      <c r="Y1587" s="62">
        <v>2.79883123753615E-2</v>
      </c>
    </row>
    <row r="1588" spans="1:25" customFormat="1" x14ac:dyDescent="0.3">
      <c r="A1588" s="58" t="s">
        <v>343</v>
      </c>
      <c r="B1588" s="59">
        <v>267.95056372969998</v>
      </c>
      <c r="C1588" s="60">
        <v>0.21903345775024799</v>
      </c>
      <c r="D1588" s="59">
        <v>96.865022814499994</v>
      </c>
      <c r="E1588" s="63">
        <v>0.30709369825030403</v>
      </c>
      <c r="F1588" s="59">
        <v>23.338312298000002</v>
      </c>
      <c r="G1588" s="60">
        <v>0.19896542037498099</v>
      </c>
      <c r="H1588" s="59">
        <v>34.188852700399998</v>
      </c>
      <c r="I1588" s="60">
        <v>0.177964648851482</v>
      </c>
      <c r="J1588" s="59">
        <v>10.0242096143</v>
      </c>
      <c r="K1588" s="60">
        <v>0.16914790311470099</v>
      </c>
      <c r="L1588" s="59">
        <v>56.751195421399999</v>
      </c>
      <c r="M1588" s="60">
        <v>0.24909109318585401</v>
      </c>
      <c r="N1588" s="67">
        <v>8.0586641211000103</v>
      </c>
      <c r="O1588" s="71">
        <v>22.4406131498598</v>
      </c>
      <c r="P1588" s="59">
        <v>2.6723543989999898</v>
      </c>
      <c r="Q1588" s="64">
        <v>5.6419886314836999E-2</v>
      </c>
      <c r="R1588" s="59">
        <v>11.642165805899999</v>
      </c>
      <c r="S1588" s="64">
        <v>9.4821278778433896E-2</v>
      </c>
      <c r="T1588" s="59">
        <v>16.527192716199998</v>
      </c>
      <c r="U1588" s="60">
        <v>0.35199444060301199</v>
      </c>
      <c r="V1588" s="67">
        <v>2.8954959355000001</v>
      </c>
      <c r="W1588" s="71">
        <v>17.141556013820001</v>
      </c>
      <c r="X1588" s="59">
        <v>4.9870979034000102</v>
      </c>
      <c r="Y1588" s="60">
        <v>0.120169286587003</v>
      </c>
    </row>
    <row r="1589" spans="1:25" customFormat="1" x14ac:dyDescent="0.3">
      <c r="A1589" s="58" t="s">
        <v>344</v>
      </c>
      <c r="B1589" s="61">
        <v>481.20122470450002</v>
      </c>
      <c r="C1589" s="62">
        <v>0.39335303741702199</v>
      </c>
      <c r="D1589" s="61">
        <v>81.110626463499898</v>
      </c>
      <c r="E1589" s="64">
        <v>0.25714712622094799</v>
      </c>
      <c r="F1589" s="61">
        <v>32.141802565200003</v>
      </c>
      <c r="G1589" s="64">
        <v>0.27401755436885999</v>
      </c>
      <c r="H1589" s="61">
        <v>80.060460948799999</v>
      </c>
      <c r="I1589" s="62">
        <v>0.41674202830077001</v>
      </c>
      <c r="J1589" s="61">
        <v>23.596357986800001</v>
      </c>
      <c r="K1589" s="62">
        <v>0.39816350896307301</v>
      </c>
      <c r="L1589" s="61">
        <v>101.01890694150001</v>
      </c>
      <c r="M1589" s="62">
        <v>0.44338995461952402</v>
      </c>
      <c r="N1589" s="69">
        <v>21.130783612599998</v>
      </c>
      <c r="O1589" s="68">
        <v>58.841978456725599</v>
      </c>
      <c r="P1589" s="61">
        <v>23.476462724900099</v>
      </c>
      <c r="Q1589" s="62">
        <v>0.49564509801133</v>
      </c>
      <c r="R1589" s="61">
        <v>79.520410049299997</v>
      </c>
      <c r="S1589" s="63">
        <v>0.64766531378885095</v>
      </c>
      <c r="T1589" s="61">
        <v>12.3701889186</v>
      </c>
      <c r="U1589" s="62">
        <v>0.26345900379609799</v>
      </c>
      <c r="V1589" s="69">
        <v>5.1230681545000003</v>
      </c>
      <c r="W1589" s="72">
        <v>30.3289528596125</v>
      </c>
      <c r="X1589" s="61">
        <v>21.652156338800001</v>
      </c>
      <c r="Y1589" s="62">
        <v>0.52173112112556796</v>
      </c>
    </row>
    <row r="1590" spans="1:25" customFormat="1" x14ac:dyDescent="0.3">
      <c r="A1590" s="65" t="s">
        <v>1</v>
      </c>
    </row>
    <row r="1591" spans="1:25" customFormat="1" x14ac:dyDescent="0.3">
      <c r="A1591" s="65" t="s">
        <v>1</v>
      </c>
    </row>
    <row r="1592" spans="1:25" customFormat="1" x14ac:dyDescent="0.3">
      <c r="A1592" s="53" t="s">
        <v>482</v>
      </c>
    </row>
    <row r="1593" spans="1:25" customFormat="1" x14ac:dyDescent="0.3">
      <c r="A1593" s="54" t="s">
        <v>1</v>
      </c>
    </row>
    <row r="1594" spans="1:25" customFormat="1" ht="25.5" customHeight="1" x14ac:dyDescent="0.3">
      <c r="A1594" s="114" t="s">
        <v>1</v>
      </c>
      <c r="B1594" s="113" t="s">
        <v>502</v>
      </c>
      <c r="C1594" s="113" t="s">
        <v>1</v>
      </c>
      <c r="D1594" s="113" t="s">
        <v>53</v>
      </c>
      <c r="E1594" s="113" t="s">
        <v>1</v>
      </c>
      <c r="F1594" s="113" t="s">
        <v>54</v>
      </c>
      <c r="G1594" s="113" t="s">
        <v>1</v>
      </c>
      <c r="H1594" s="116" t="s">
        <v>55</v>
      </c>
      <c r="I1594" s="116" t="s">
        <v>1</v>
      </c>
      <c r="J1594" s="116" t="s">
        <v>56</v>
      </c>
      <c r="K1594" s="116" t="s">
        <v>1</v>
      </c>
      <c r="L1594" s="116" t="s">
        <v>57</v>
      </c>
      <c r="M1594" s="116" t="s">
        <v>1</v>
      </c>
      <c r="N1594" s="116" t="s">
        <v>58</v>
      </c>
      <c r="O1594" s="116" t="s">
        <v>1</v>
      </c>
      <c r="P1594" s="116" t="s">
        <v>59</v>
      </c>
      <c r="Q1594" s="116" t="s">
        <v>1</v>
      </c>
      <c r="R1594" s="116" t="s">
        <v>60</v>
      </c>
      <c r="S1594" s="116" t="s">
        <v>1</v>
      </c>
      <c r="T1594" s="113" t="s">
        <v>61</v>
      </c>
      <c r="U1594" s="113" t="s">
        <v>1</v>
      </c>
      <c r="V1594" s="113" t="s">
        <v>62</v>
      </c>
      <c r="W1594" s="113" t="s">
        <v>1</v>
      </c>
      <c r="X1594" s="113" t="s">
        <v>63</v>
      </c>
      <c r="Y1594" s="113" t="s">
        <v>1</v>
      </c>
    </row>
    <row r="1595" spans="1:25" customFormat="1" x14ac:dyDescent="0.3">
      <c r="A1595" s="115" t="s">
        <v>1</v>
      </c>
      <c r="B1595" s="55" t="s">
        <v>14</v>
      </c>
      <c r="C1595" s="55" t="s">
        <v>15</v>
      </c>
      <c r="D1595" s="55" t="s">
        <v>14</v>
      </c>
      <c r="E1595" s="55" t="s">
        <v>15</v>
      </c>
      <c r="F1595" s="55" t="s">
        <v>14</v>
      </c>
      <c r="G1595" s="55" t="s">
        <v>15</v>
      </c>
      <c r="H1595" s="55" t="s">
        <v>14</v>
      </c>
      <c r="I1595" s="55" t="s">
        <v>15</v>
      </c>
      <c r="J1595" s="55" t="s">
        <v>14</v>
      </c>
      <c r="K1595" s="55" t="s">
        <v>15</v>
      </c>
      <c r="L1595" s="55" t="s">
        <v>14</v>
      </c>
      <c r="M1595" s="55" t="s">
        <v>15</v>
      </c>
      <c r="N1595" s="55" t="s">
        <v>14</v>
      </c>
      <c r="O1595" s="55" t="s">
        <v>15</v>
      </c>
      <c r="P1595" s="55" t="s">
        <v>14</v>
      </c>
      <c r="Q1595" s="55" t="s">
        <v>15</v>
      </c>
      <c r="R1595" s="55" t="s">
        <v>14</v>
      </c>
      <c r="S1595" s="55" t="s">
        <v>15</v>
      </c>
      <c r="T1595" s="55" t="s">
        <v>14</v>
      </c>
      <c r="U1595" s="55" t="s">
        <v>15</v>
      </c>
      <c r="V1595" s="55" t="s">
        <v>14</v>
      </c>
      <c r="W1595" s="55" t="s">
        <v>15</v>
      </c>
      <c r="X1595" s="55" t="s">
        <v>14</v>
      </c>
      <c r="Y1595" s="55" t="s">
        <v>15</v>
      </c>
    </row>
    <row r="1596" spans="1:25" customFormat="1" x14ac:dyDescent="0.3">
      <c r="A1596" s="56" t="s">
        <v>16</v>
      </c>
      <c r="B1596" s="57">
        <v>1223.3316612077999</v>
      </c>
      <c r="C1596" s="57">
        <v>1223.3316612077999</v>
      </c>
      <c r="D1596" s="57">
        <v>315.42497734860001</v>
      </c>
      <c r="E1596" s="57">
        <v>315.42497734860001</v>
      </c>
      <c r="F1596" s="57">
        <v>117.2983338211</v>
      </c>
      <c r="G1596" s="57">
        <v>117.2983338211</v>
      </c>
      <c r="H1596" s="57">
        <v>192.11035967559999</v>
      </c>
      <c r="I1596" s="57">
        <v>192.11035967559999</v>
      </c>
      <c r="J1596" s="57">
        <v>59.262984818100001</v>
      </c>
      <c r="K1596" s="57">
        <v>59.262984818100001</v>
      </c>
      <c r="L1596" s="57">
        <v>227.8330979063</v>
      </c>
      <c r="M1596" s="57">
        <v>227.8330979063</v>
      </c>
      <c r="N1596" s="57">
        <v>35.911069217600001</v>
      </c>
      <c r="O1596" s="57">
        <v>35.911069217600001</v>
      </c>
      <c r="P1596" s="57">
        <v>47.365469403600002</v>
      </c>
      <c r="Q1596" s="57">
        <v>47.365469403600002</v>
      </c>
      <c r="R1596" s="57">
        <v>122.78009699810001</v>
      </c>
      <c r="S1596" s="57">
        <v>122.78009699810001</v>
      </c>
      <c r="T1596" s="57">
        <v>46.952993598100001</v>
      </c>
      <c r="U1596" s="57">
        <v>46.952993598100001</v>
      </c>
      <c r="V1596" s="57">
        <v>16.891675021600001</v>
      </c>
      <c r="W1596" s="57">
        <v>16.891675021600001</v>
      </c>
      <c r="X1596" s="57">
        <v>41.500603399100001</v>
      </c>
      <c r="Y1596" s="57">
        <v>41.500603399100001</v>
      </c>
    </row>
    <row r="1597" spans="1:25" customFormat="1" x14ac:dyDescent="0.3">
      <c r="A1597" s="58" t="s">
        <v>341</v>
      </c>
      <c r="B1597" s="59">
        <v>9.8180712320999994</v>
      </c>
      <c r="C1597" s="60">
        <v>8.0256822768786807E-3</v>
      </c>
      <c r="D1597" s="59">
        <v>2.8323299739999999</v>
      </c>
      <c r="E1597" s="60">
        <v>8.9794092966511592E-3</v>
      </c>
      <c r="F1597" s="59">
        <v>0</v>
      </c>
      <c r="G1597" s="60">
        <v>0</v>
      </c>
      <c r="H1597" s="59">
        <v>0</v>
      </c>
      <c r="I1597" s="60">
        <v>0</v>
      </c>
      <c r="J1597" s="59">
        <v>0</v>
      </c>
      <c r="K1597" s="60">
        <v>0</v>
      </c>
      <c r="L1597" s="59">
        <v>3.9324800369999999</v>
      </c>
      <c r="M1597" s="60">
        <v>1.7260354501334601E-2</v>
      </c>
      <c r="N1597" s="67">
        <v>0</v>
      </c>
      <c r="O1597" s="71">
        <v>0</v>
      </c>
      <c r="P1597" s="59">
        <v>0</v>
      </c>
      <c r="Q1597" s="60">
        <v>0</v>
      </c>
      <c r="R1597" s="59">
        <v>2.0217151514</v>
      </c>
      <c r="S1597" s="60">
        <v>1.6466147208136599E-2</v>
      </c>
      <c r="T1597" s="59">
        <v>0.57370805430000005</v>
      </c>
      <c r="U1597" s="60">
        <v>1.22187747859215E-2</v>
      </c>
      <c r="V1597" s="67">
        <v>0.45783801540000002</v>
      </c>
      <c r="W1597" s="71">
        <v>2.71043584969842</v>
      </c>
      <c r="X1597" s="59">
        <v>0</v>
      </c>
      <c r="Y1597" s="60">
        <v>0</v>
      </c>
    </row>
    <row r="1598" spans="1:25" customFormat="1" x14ac:dyDescent="0.3">
      <c r="A1598" s="58" t="s">
        <v>237</v>
      </c>
      <c r="B1598" s="61">
        <v>70.712166154800002</v>
      </c>
      <c r="C1598" s="62">
        <v>5.7802939625535101E-2</v>
      </c>
      <c r="D1598" s="61">
        <v>31.5972284325</v>
      </c>
      <c r="E1598" s="63">
        <v>0.100173514152557</v>
      </c>
      <c r="F1598" s="61">
        <v>3.9834377647000001</v>
      </c>
      <c r="G1598" s="62">
        <v>3.3959883614164701E-2</v>
      </c>
      <c r="H1598" s="61">
        <v>4.9942312674</v>
      </c>
      <c r="I1598" s="62">
        <v>2.5996678554104601E-2</v>
      </c>
      <c r="J1598" s="61">
        <v>5.9917843121999903</v>
      </c>
      <c r="K1598" s="62">
        <v>0.101105003917555</v>
      </c>
      <c r="L1598" s="61">
        <v>8.2612936576000209</v>
      </c>
      <c r="M1598" s="62">
        <v>3.6260287611932403E-2</v>
      </c>
      <c r="N1598" s="69">
        <v>0</v>
      </c>
      <c r="O1598" s="72">
        <v>0</v>
      </c>
      <c r="P1598" s="61">
        <v>4.2887147988999903</v>
      </c>
      <c r="Q1598" s="62">
        <v>9.0545176747980002E-2</v>
      </c>
      <c r="R1598" s="61">
        <v>2.5022262197999998</v>
      </c>
      <c r="S1598" s="62">
        <v>2.03797380925568E-2</v>
      </c>
      <c r="T1598" s="61">
        <v>5.07180854160001</v>
      </c>
      <c r="U1598" s="62">
        <v>0.108018853600961</v>
      </c>
      <c r="V1598" s="69">
        <v>3.2792813475</v>
      </c>
      <c r="W1598" s="68">
        <v>19.413594822933</v>
      </c>
      <c r="X1598" s="61">
        <v>0.74215981260000097</v>
      </c>
      <c r="Y1598" s="62">
        <v>1.7883108962605899E-2</v>
      </c>
    </row>
    <row r="1599" spans="1:25" customFormat="1" x14ac:dyDescent="0.3">
      <c r="A1599" s="58" t="s">
        <v>238</v>
      </c>
      <c r="B1599" s="59">
        <v>255.151573961</v>
      </c>
      <c r="C1599" s="60">
        <v>0.20857105399290299</v>
      </c>
      <c r="D1599" s="59">
        <v>83.617755433900101</v>
      </c>
      <c r="E1599" s="63">
        <v>0.26509554232760602</v>
      </c>
      <c r="F1599" s="59">
        <v>33.232594269000003</v>
      </c>
      <c r="G1599" s="60">
        <v>0.283316848470204</v>
      </c>
      <c r="H1599" s="59">
        <v>27.4068307215</v>
      </c>
      <c r="I1599" s="64">
        <v>0.142661909372194</v>
      </c>
      <c r="J1599" s="59">
        <v>14.5185391391</v>
      </c>
      <c r="K1599" s="60">
        <v>0.244984946061403</v>
      </c>
      <c r="L1599" s="59">
        <v>28.583278635999999</v>
      </c>
      <c r="M1599" s="64">
        <v>0.12545709512212899</v>
      </c>
      <c r="N1599" s="67">
        <v>4.7077635016000103</v>
      </c>
      <c r="O1599" s="71">
        <v>13.1095052421684</v>
      </c>
      <c r="P1599" s="59">
        <v>8.2046024955999997</v>
      </c>
      <c r="Q1599" s="60">
        <v>0.17321906863603101</v>
      </c>
      <c r="R1599" s="59">
        <v>27.580680754999999</v>
      </c>
      <c r="S1599" s="60">
        <v>0.22463478551761401</v>
      </c>
      <c r="T1599" s="59">
        <v>15.6665738222</v>
      </c>
      <c r="U1599" s="60">
        <v>0.33366506843631699</v>
      </c>
      <c r="V1599" s="67">
        <v>6.3103936055000203</v>
      </c>
      <c r="W1599" s="71">
        <v>37.358009773635096</v>
      </c>
      <c r="X1599" s="59">
        <v>5.3225615815999996</v>
      </c>
      <c r="Y1599" s="60">
        <v>0.128252631182597</v>
      </c>
    </row>
    <row r="1600" spans="1:25" customFormat="1" x14ac:dyDescent="0.3">
      <c r="A1600" s="58" t="s">
        <v>239</v>
      </c>
      <c r="B1600" s="61">
        <v>433.97672646799998</v>
      </c>
      <c r="C1600" s="62">
        <v>0.354749852578436</v>
      </c>
      <c r="D1600" s="61">
        <v>117.42872528229999</v>
      </c>
      <c r="E1600" s="62">
        <v>0.37228733840098099</v>
      </c>
      <c r="F1600" s="61">
        <v>40.815944163399998</v>
      </c>
      <c r="G1600" s="62">
        <v>0.34796695599829502</v>
      </c>
      <c r="H1600" s="61">
        <v>67.318914685800195</v>
      </c>
      <c r="I1600" s="62">
        <v>0.35041793060757198</v>
      </c>
      <c r="J1600" s="61">
        <v>24.941235921400001</v>
      </c>
      <c r="K1600" s="62">
        <v>0.42085689740322502</v>
      </c>
      <c r="L1600" s="61">
        <v>93.947232223600196</v>
      </c>
      <c r="M1600" s="62">
        <v>0.41235111617644499</v>
      </c>
      <c r="N1600" s="69">
        <v>14.2711845616</v>
      </c>
      <c r="O1600" s="72">
        <v>39.740349904718798</v>
      </c>
      <c r="P1600" s="61">
        <v>12.5112394489</v>
      </c>
      <c r="Q1600" s="62">
        <v>0.26414262555474799</v>
      </c>
      <c r="R1600" s="61">
        <v>31.564020422700001</v>
      </c>
      <c r="S1600" s="64">
        <v>0.25707766319152198</v>
      </c>
      <c r="T1600" s="61">
        <v>10.782075186</v>
      </c>
      <c r="U1600" s="62">
        <v>0.2296355218219</v>
      </c>
      <c r="V1600" s="69">
        <v>1.9182727513</v>
      </c>
      <c r="W1600" s="72">
        <v>11.3563204883295</v>
      </c>
      <c r="X1600" s="61">
        <v>18.477881821</v>
      </c>
      <c r="Y1600" s="62">
        <v>0.44524369063512798</v>
      </c>
    </row>
    <row r="1601" spans="1:25" customFormat="1" x14ac:dyDescent="0.3">
      <c r="A1601" s="58" t="s">
        <v>342</v>
      </c>
      <c r="B1601" s="59">
        <v>444.3028020982</v>
      </c>
      <c r="C1601" s="60">
        <v>0.36319079787368402</v>
      </c>
      <c r="D1601" s="59">
        <v>72.650165509000104</v>
      </c>
      <c r="E1601" s="64">
        <v>0.23032470706563199</v>
      </c>
      <c r="F1601" s="59">
        <v>38.3743754666</v>
      </c>
      <c r="G1601" s="60">
        <v>0.32715192293462098</v>
      </c>
      <c r="H1601" s="59">
        <v>92.390383000899803</v>
      </c>
      <c r="I1601" s="63">
        <v>0.48092348146613001</v>
      </c>
      <c r="J1601" s="59">
        <v>13.1707342248</v>
      </c>
      <c r="K1601" s="64">
        <v>0.22224216794388399</v>
      </c>
      <c r="L1601" s="59">
        <v>93.108813352099901</v>
      </c>
      <c r="M1601" s="60">
        <v>0.40867114658815901</v>
      </c>
      <c r="N1601" s="67">
        <v>16.932121154400001</v>
      </c>
      <c r="O1601" s="71">
        <v>47.150144853112799</v>
      </c>
      <c r="P1601" s="59">
        <v>22.3609126602001</v>
      </c>
      <c r="Q1601" s="60">
        <v>0.47209312906124101</v>
      </c>
      <c r="R1601" s="59">
        <v>59.111454449199996</v>
      </c>
      <c r="S1601" s="63">
        <v>0.48144166599017002</v>
      </c>
      <c r="T1601" s="59">
        <v>14.858827994</v>
      </c>
      <c r="U1601" s="60">
        <v>0.316461781354901</v>
      </c>
      <c r="V1601" s="67">
        <v>4.9258893018999999</v>
      </c>
      <c r="W1601" s="71">
        <v>29.161639065404</v>
      </c>
      <c r="X1601" s="59">
        <v>16.419124985100002</v>
      </c>
      <c r="Y1601" s="60">
        <v>0.39563581346520998</v>
      </c>
    </row>
    <row r="1602" spans="1:25" customFormat="1" x14ac:dyDescent="0.3">
      <c r="A1602" s="58" t="s">
        <v>88</v>
      </c>
      <c r="B1602" s="61">
        <v>9.3703212936999591</v>
      </c>
      <c r="C1602" s="62">
        <v>7.6596736525633997E-3</v>
      </c>
      <c r="D1602" s="61">
        <v>7.2987727168999896</v>
      </c>
      <c r="E1602" s="63">
        <v>2.3139488756572301E-2</v>
      </c>
      <c r="F1602" s="61">
        <v>0.89198215739999898</v>
      </c>
      <c r="G1602" s="62">
        <v>7.6043889827150102E-3</v>
      </c>
      <c r="H1602" s="61">
        <v>0</v>
      </c>
      <c r="I1602" s="62">
        <v>0</v>
      </c>
      <c r="J1602" s="61">
        <v>0.64069122060000105</v>
      </c>
      <c r="K1602" s="62">
        <v>1.08109846739329E-2</v>
      </c>
      <c r="L1602" s="61">
        <v>0</v>
      </c>
      <c r="M1602" s="62">
        <v>0</v>
      </c>
      <c r="N1602" s="69">
        <v>0</v>
      </c>
      <c r="O1602" s="72">
        <v>0</v>
      </c>
      <c r="P1602" s="61">
        <v>0</v>
      </c>
      <c r="Q1602" s="62">
        <v>0</v>
      </c>
      <c r="R1602" s="61">
        <v>0</v>
      </c>
      <c r="S1602" s="62">
        <v>0</v>
      </c>
      <c r="T1602" s="61">
        <v>0</v>
      </c>
      <c r="U1602" s="62">
        <v>0</v>
      </c>
      <c r="V1602" s="69">
        <v>0</v>
      </c>
      <c r="W1602" s="72">
        <v>0</v>
      </c>
      <c r="X1602" s="61">
        <v>0.53887519880000101</v>
      </c>
      <c r="Y1602" s="62">
        <v>1.29847557544594E-2</v>
      </c>
    </row>
    <row r="1603" spans="1:25" customFormat="1" x14ac:dyDescent="0.3">
      <c r="A1603" s="58" t="s">
        <v>343</v>
      </c>
      <c r="B1603" s="59">
        <v>80.530237386899998</v>
      </c>
      <c r="C1603" s="60">
        <v>6.58286219024138E-2</v>
      </c>
      <c r="D1603" s="59">
        <v>34.429558406500099</v>
      </c>
      <c r="E1603" s="63">
        <v>0.109152923449208</v>
      </c>
      <c r="F1603" s="59">
        <v>3.9834377647000001</v>
      </c>
      <c r="G1603" s="60">
        <v>3.3959883614164701E-2</v>
      </c>
      <c r="H1603" s="59">
        <v>4.9942312674</v>
      </c>
      <c r="I1603" s="64">
        <v>2.5996678554104601E-2</v>
      </c>
      <c r="J1603" s="59">
        <v>5.9917843121999903</v>
      </c>
      <c r="K1603" s="60">
        <v>0.101105003917555</v>
      </c>
      <c r="L1603" s="59">
        <v>12.193773694600001</v>
      </c>
      <c r="M1603" s="60">
        <v>5.3520642113267E-2</v>
      </c>
      <c r="N1603" s="67">
        <v>0</v>
      </c>
      <c r="O1603" s="71">
        <v>0</v>
      </c>
      <c r="P1603" s="59">
        <v>4.2887147988999903</v>
      </c>
      <c r="Q1603" s="60">
        <v>9.0545176747980002E-2</v>
      </c>
      <c r="R1603" s="59">
        <v>4.5239413712000003</v>
      </c>
      <c r="S1603" s="60">
        <v>3.6845885300693403E-2</v>
      </c>
      <c r="T1603" s="59">
        <v>5.6455165959000002</v>
      </c>
      <c r="U1603" s="60">
        <v>0.120237628386882</v>
      </c>
      <c r="V1603" s="67">
        <v>3.7371193629000001</v>
      </c>
      <c r="W1603" s="68">
        <v>22.124030672631399</v>
      </c>
      <c r="X1603" s="59">
        <v>0.74215981260000097</v>
      </c>
      <c r="Y1603" s="60">
        <v>1.7883108962605899E-2</v>
      </c>
    </row>
    <row r="1604" spans="1:25" customFormat="1" x14ac:dyDescent="0.3">
      <c r="A1604" s="58" t="s">
        <v>344</v>
      </c>
      <c r="B1604" s="61">
        <v>878.279528566198</v>
      </c>
      <c r="C1604" s="62">
        <v>0.71794065045211997</v>
      </c>
      <c r="D1604" s="61">
        <v>190.07889079130001</v>
      </c>
      <c r="E1604" s="64">
        <v>0.60261204546661296</v>
      </c>
      <c r="F1604" s="61">
        <v>79.190319630000005</v>
      </c>
      <c r="G1604" s="62">
        <v>0.675118878932916</v>
      </c>
      <c r="H1604" s="61">
        <v>159.70929768670001</v>
      </c>
      <c r="I1604" s="63">
        <v>0.83134141207370205</v>
      </c>
      <c r="J1604" s="61">
        <v>38.111970146200001</v>
      </c>
      <c r="K1604" s="62">
        <v>0.64309906534710903</v>
      </c>
      <c r="L1604" s="61">
        <v>187.05604557570001</v>
      </c>
      <c r="M1604" s="63">
        <v>0.82102226276460399</v>
      </c>
      <c r="N1604" s="69">
        <v>31.203305715999999</v>
      </c>
      <c r="O1604" s="72">
        <v>86.890494757831604</v>
      </c>
      <c r="P1604" s="61">
        <v>34.8721521091</v>
      </c>
      <c r="Q1604" s="62">
        <v>0.736235754615989</v>
      </c>
      <c r="R1604" s="61">
        <v>90.675474871900306</v>
      </c>
      <c r="S1604" s="62">
        <v>0.73851932918169305</v>
      </c>
      <c r="T1604" s="61">
        <v>25.640903179999999</v>
      </c>
      <c r="U1604" s="64">
        <v>0.54609730317680105</v>
      </c>
      <c r="V1604" s="69">
        <v>6.8441620531999998</v>
      </c>
      <c r="W1604" s="70">
        <v>40.517959553733498</v>
      </c>
      <c r="X1604" s="61">
        <v>34.897006806100002</v>
      </c>
      <c r="Y1604" s="62">
        <v>0.84087950410033796</v>
      </c>
    </row>
    <row r="1605" spans="1:25" customFormat="1" x14ac:dyDescent="0.3">
      <c r="A1605" s="65" t="s">
        <v>1</v>
      </c>
    </row>
    <row r="1606" spans="1:25" customFormat="1" x14ac:dyDescent="0.3">
      <c r="A1606" s="65" t="s">
        <v>1</v>
      </c>
    </row>
    <row r="1607" spans="1:25" customFormat="1" x14ac:dyDescent="0.3">
      <c r="A1607" s="53" t="s">
        <v>483</v>
      </c>
    </row>
    <row r="1608" spans="1:25" customFormat="1" x14ac:dyDescent="0.3">
      <c r="A1608" s="54" t="s">
        <v>1</v>
      </c>
    </row>
    <row r="1609" spans="1:25" customFormat="1" ht="25.5" customHeight="1" x14ac:dyDescent="0.3">
      <c r="A1609" s="114" t="s">
        <v>1</v>
      </c>
      <c r="B1609" s="113" t="s">
        <v>502</v>
      </c>
      <c r="C1609" s="113" t="s">
        <v>1</v>
      </c>
      <c r="D1609" s="113" t="s">
        <v>53</v>
      </c>
      <c r="E1609" s="113" t="s">
        <v>1</v>
      </c>
      <c r="F1609" s="113" t="s">
        <v>54</v>
      </c>
      <c r="G1609" s="113" t="s">
        <v>1</v>
      </c>
      <c r="H1609" s="116" t="s">
        <v>55</v>
      </c>
      <c r="I1609" s="116" t="s">
        <v>1</v>
      </c>
      <c r="J1609" s="116" t="s">
        <v>56</v>
      </c>
      <c r="K1609" s="116" t="s">
        <v>1</v>
      </c>
      <c r="L1609" s="116" t="s">
        <v>57</v>
      </c>
      <c r="M1609" s="116" t="s">
        <v>1</v>
      </c>
      <c r="N1609" s="116" t="s">
        <v>58</v>
      </c>
      <c r="O1609" s="116" t="s">
        <v>1</v>
      </c>
      <c r="P1609" s="116" t="s">
        <v>59</v>
      </c>
      <c r="Q1609" s="116" t="s">
        <v>1</v>
      </c>
      <c r="R1609" s="116" t="s">
        <v>60</v>
      </c>
      <c r="S1609" s="116" t="s">
        <v>1</v>
      </c>
      <c r="T1609" s="113" t="s">
        <v>61</v>
      </c>
      <c r="U1609" s="113" t="s">
        <v>1</v>
      </c>
      <c r="V1609" s="113" t="s">
        <v>62</v>
      </c>
      <c r="W1609" s="113" t="s">
        <v>1</v>
      </c>
      <c r="X1609" s="113" t="s">
        <v>63</v>
      </c>
      <c r="Y1609" s="113" t="s">
        <v>1</v>
      </c>
    </row>
    <row r="1610" spans="1:25" customFormat="1" x14ac:dyDescent="0.3">
      <c r="A1610" s="115" t="s">
        <v>1</v>
      </c>
      <c r="B1610" s="55" t="s">
        <v>14</v>
      </c>
      <c r="C1610" s="55" t="s">
        <v>15</v>
      </c>
      <c r="D1610" s="55" t="s">
        <v>14</v>
      </c>
      <c r="E1610" s="55" t="s">
        <v>15</v>
      </c>
      <c r="F1610" s="55" t="s">
        <v>14</v>
      </c>
      <c r="G1610" s="55" t="s">
        <v>15</v>
      </c>
      <c r="H1610" s="55" t="s">
        <v>14</v>
      </c>
      <c r="I1610" s="55" t="s">
        <v>15</v>
      </c>
      <c r="J1610" s="55" t="s">
        <v>14</v>
      </c>
      <c r="K1610" s="55" t="s">
        <v>15</v>
      </c>
      <c r="L1610" s="55" t="s">
        <v>14</v>
      </c>
      <c r="M1610" s="55" t="s">
        <v>15</v>
      </c>
      <c r="N1610" s="55" t="s">
        <v>14</v>
      </c>
      <c r="O1610" s="55" t="s">
        <v>15</v>
      </c>
      <c r="P1610" s="55" t="s">
        <v>14</v>
      </c>
      <c r="Q1610" s="55" t="s">
        <v>15</v>
      </c>
      <c r="R1610" s="55" t="s">
        <v>14</v>
      </c>
      <c r="S1610" s="55" t="s">
        <v>15</v>
      </c>
      <c r="T1610" s="55" t="s">
        <v>14</v>
      </c>
      <c r="U1610" s="55" t="s">
        <v>15</v>
      </c>
      <c r="V1610" s="55" t="s">
        <v>14</v>
      </c>
      <c r="W1610" s="55" t="s">
        <v>15</v>
      </c>
      <c r="X1610" s="55" t="s">
        <v>14</v>
      </c>
      <c r="Y1610" s="55" t="s">
        <v>15</v>
      </c>
    </row>
    <row r="1611" spans="1:25" customFormat="1" x14ac:dyDescent="0.3">
      <c r="A1611" s="56" t="s">
        <v>16</v>
      </c>
      <c r="B1611" s="57">
        <v>1223.3316612077999</v>
      </c>
      <c r="C1611" s="57">
        <v>1223.3316612077999</v>
      </c>
      <c r="D1611" s="57">
        <v>315.42497734860001</v>
      </c>
      <c r="E1611" s="57">
        <v>315.42497734860001</v>
      </c>
      <c r="F1611" s="57">
        <v>117.2983338211</v>
      </c>
      <c r="G1611" s="57">
        <v>117.2983338211</v>
      </c>
      <c r="H1611" s="57">
        <v>192.11035967559999</v>
      </c>
      <c r="I1611" s="57">
        <v>192.11035967559999</v>
      </c>
      <c r="J1611" s="57">
        <v>59.262984818100001</v>
      </c>
      <c r="K1611" s="57">
        <v>59.262984818100001</v>
      </c>
      <c r="L1611" s="57">
        <v>227.8330979063</v>
      </c>
      <c r="M1611" s="57">
        <v>227.8330979063</v>
      </c>
      <c r="N1611" s="57">
        <v>35.911069217600001</v>
      </c>
      <c r="O1611" s="57">
        <v>35.911069217600001</v>
      </c>
      <c r="P1611" s="57">
        <v>47.365469403600002</v>
      </c>
      <c r="Q1611" s="57">
        <v>47.365469403600002</v>
      </c>
      <c r="R1611" s="57">
        <v>122.78009699810001</v>
      </c>
      <c r="S1611" s="57">
        <v>122.78009699810001</v>
      </c>
      <c r="T1611" s="57">
        <v>46.952993598100001</v>
      </c>
      <c r="U1611" s="57">
        <v>46.952993598100001</v>
      </c>
      <c r="V1611" s="57">
        <v>16.891675021600001</v>
      </c>
      <c r="W1611" s="57">
        <v>16.891675021600001</v>
      </c>
      <c r="X1611" s="57">
        <v>41.500603399100001</v>
      </c>
      <c r="Y1611" s="57">
        <v>41.500603399100001</v>
      </c>
    </row>
    <row r="1612" spans="1:25" customFormat="1" x14ac:dyDescent="0.3">
      <c r="A1612" s="58" t="s">
        <v>341</v>
      </c>
      <c r="B1612" s="59">
        <v>57.941923239399998</v>
      </c>
      <c r="C1612" s="60">
        <v>4.7364034690472803E-2</v>
      </c>
      <c r="D1612" s="59">
        <v>19.522078504900001</v>
      </c>
      <c r="E1612" s="60">
        <v>6.1891352641121597E-2</v>
      </c>
      <c r="F1612" s="59">
        <v>0.87506695629999698</v>
      </c>
      <c r="G1612" s="60">
        <v>7.4601823213842596E-3</v>
      </c>
      <c r="H1612" s="59">
        <v>9.8910315115000103</v>
      </c>
      <c r="I1612" s="60">
        <v>5.1486195373337103E-2</v>
      </c>
      <c r="J1612" s="59">
        <v>2.8057640948999998</v>
      </c>
      <c r="K1612" s="60">
        <v>4.7344292622316E-2</v>
      </c>
      <c r="L1612" s="59">
        <v>6.1298699885999799</v>
      </c>
      <c r="M1612" s="60">
        <v>2.69050899317579E-2</v>
      </c>
      <c r="N1612" s="67">
        <v>0</v>
      </c>
      <c r="O1612" s="71">
        <v>0</v>
      </c>
      <c r="P1612" s="59">
        <v>2.7500118188</v>
      </c>
      <c r="Q1612" s="60">
        <v>5.8059422896608801E-2</v>
      </c>
      <c r="R1612" s="59">
        <v>11.1476891729</v>
      </c>
      <c r="S1612" s="63">
        <v>9.0793943362599799E-2</v>
      </c>
      <c r="T1612" s="59">
        <v>0.875962843800001</v>
      </c>
      <c r="U1612" s="60">
        <v>1.8656166022084E-2</v>
      </c>
      <c r="V1612" s="67">
        <v>0.44264235819999997</v>
      </c>
      <c r="W1612" s="71">
        <v>2.6204764041101698</v>
      </c>
      <c r="X1612" s="59">
        <v>3.50180598949999</v>
      </c>
      <c r="Y1612" s="60">
        <v>8.4379640359058997E-2</v>
      </c>
    </row>
    <row r="1613" spans="1:25" customFormat="1" x14ac:dyDescent="0.3">
      <c r="A1613" s="58" t="s">
        <v>237</v>
      </c>
      <c r="B1613" s="61">
        <v>77.093284835800006</v>
      </c>
      <c r="C1613" s="62">
        <v>6.3019120064043394E-2</v>
      </c>
      <c r="D1613" s="61">
        <v>19.980712021799999</v>
      </c>
      <c r="E1613" s="62">
        <v>6.3345370394424394E-2</v>
      </c>
      <c r="F1613" s="61">
        <v>15.693222476100001</v>
      </c>
      <c r="G1613" s="63">
        <v>0.133788963277474</v>
      </c>
      <c r="H1613" s="61">
        <v>5.7224049217999902</v>
      </c>
      <c r="I1613" s="62">
        <v>2.97870709911893E-2</v>
      </c>
      <c r="J1613" s="61">
        <v>4.8744142827000001</v>
      </c>
      <c r="K1613" s="62">
        <v>8.2250570025478406E-2</v>
      </c>
      <c r="L1613" s="61">
        <v>15.962877370899999</v>
      </c>
      <c r="M1613" s="62">
        <v>7.0063908701557404E-2</v>
      </c>
      <c r="N1613" s="69">
        <v>0.87506695630000098</v>
      </c>
      <c r="O1613" s="72">
        <v>2.43676107496997</v>
      </c>
      <c r="P1613" s="61">
        <v>1.1256709175999999</v>
      </c>
      <c r="Q1613" s="62">
        <v>2.3765644714891E-2</v>
      </c>
      <c r="R1613" s="61">
        <v>5.5219670442000002</v>
      </c>
      <c r="S1613" s="62">
        <v>4.49744476442746E-2</v>
      </c>
      <c r="T1613" s="61">
        <v>2.4397345860999899</v>
      </c>
      <c r="U1613" s="62">
        <v>5.19612148052414E-2</v>
      </c>
      <c r="V1613" s="69">
        <v>0.45783801540000002</v>
      </c>
      <c r="W1613" s="72">
        <v>2.71043584969842</v>
      </c>
      <c r="X1613" s="61">
        <v>4.4393762429000097</v>
      </c>
      <c r="Y1613" s="62">
        <v>0.10697136618009399</v>
      </c>
    </row>
    <row r="1614" spans="1:25" customFormat="1" x14ac:dyDescent="0.3">
      <c r="A1614" s="58" t="s">
        <v>238</v>
      </c>
      <c r="B1614" s="59">
        <v>259.78366367820001</v>
      </c>
      <c r="C1614" s="60">
        <v>0.212357508528566</v>
      </c>
      <c r="D1614" s="59">
        <v>67.9113129501999</v>
      </c>
      <c r="E1614" s="60">
        <v>0.21530099968952701</v>
      </c>
      <c r="F1614" s="59">
        <v>17.465260855099999</v>
      </c>
      <c r="G1614" s="60">
        <v>0.14889606941678701</v>
      </c>
      <c r="H1614" s="59">
        <v>25.2648351564</v>
      </c>
      <c r="I1614" s="64">
        <v>0.13151209127432001</v>
      </c>
      <c r="J1614" s="59">
        <v>14.4719574268</v>
      </c>
      <c r="K1614" s="60">
        <v>0.24419892908228899</v>
      </c>
      <c r="L1614" s="59">
        <v>48.478679373200002</v>
      </c>
      <c r="M1614" s="60">
        <v>0.21278154850502701</v>
      </c>
      <c r="N1614" s="67">
        <v>11.753355275200001</v>
      </c>
      <c r="O1614" s="71">
        <v>32.729059677899201</v>
      </c>
      <c r="P1614" s="59">
        <v>9.2520540175999901</v>
      </c>
      <c r="Q1614" s="60">
        <v>0.195333312096276</v>
      </c>
      <c r="R1614" s="59">
        <v>33.3308442063</v>
      </c>
      <c r="S1614" s="60">
        <v>0.27146781132462999</v>
      </c>
      <c r="T1614" s="59">
        <v>16.490680681699999</v>
      </c>
      <c r="U1614" s="60">
        <v>0.351216811069685</v>
      </c>
      <c r="V1614" s="67">
        <v>5.1920597233999999</v>
      </c>
      <c r="W1614" s="71">
        <v>30.737388191287899</v>
      </c>
      <c r="X1614" s="59">
        <v>10.1726240123</v>
      </c>
      <c r="Y1614" s="60">
        <v>0.24511990619684801</v>
      </c>
    </row>
    <row r="1615" spans="1:25" customFormat="1" x14ac:dyDescent="0.3">
      <c r="A1615" s="58" t="s">
        <v>239</v>
      </c>
      <c r="B1615" s="61">
        <v>444.81651277219999</v>
      </c>
      <c r="C1615" s="62">
        <v>0.36361072542913703</v>
      </c>
      <c r="D1615" s="61">
        <v>112.7478040235</v>
      </c>
      <c r="E1615" s="62">
        <v>0.35744729213024201</v>
      </c>
      <c r="F1615" s="61">
        <v>49.064010194600002</v>
      </c>
      <c r="G1615" s="62">
        <v>0.418283948256511</v>
      </c>
      <c r="H1615" s="61">
        <v>69.917756512799798</v>
      </c>
      <c r="I1615" s="62">
        <v>0.36394578944552503</v>
      </c>
      <c r="J1615" s="61">
        <v>18.979623787999898</v>
      </c>
      <c r="K1615" s="62">
        <v>0.32026101699493298</v>
      </c>
      <c r="L1615" s="61">
        <v>89.532800724200001</v>
      </c>
      <c r="M1615" s="62">
        <v>0.39297539096370399</v>
      </c>
      <c r="N1615" s="69">
        <v>8.6054071174000004</v>
      </c>
      <c r="O1615" s="72">
        <v>23.9631047052826</v>
      </c>
      <c r="P1615" s="61">
        <v>12.9135042129</v>
      </c>
      <c r="Q1615" s="62">
        <v>0.272635410891093</v>
      </c>
      <c r="R1615" s="61">
        <v>40.592072591499999</v>
      </c>
      <c r="S1615" s="62">
        <v>0.33060792085974799</v>
      </c>
      <c r="T1615" s="61">
        <v>20.5606600564</v>
      </c>
      <c r="U1615" s="62">
        <v>0.43789881072102699</v>
      </c>
      <c r="V1615" s="69">
        <v>8.6942556138999905</v>
      </c>
      <c r="W1615" s="72">
        <v>51.470654051669499</v>
      </c>
      <c r="X1615" s="61">
        <v>13.208617937</v>
      </c>
      <c r="Y1615" s="62">
        <v>0.31827532264955999</v>
      </c>
    </row>
    <row r="1616" spans="1:25" customFormat="1" x14ac:dyDescent="0.3">
      <c r="A1616" s="58" t="s">
        <v>342</v>
      </c>
      <c r="B1616" s="59">
        <v>329.1646026231</v>
      </c>
      <c r="C1616" s="60">
        <v>0.26907225003733998</v>
      </c>
      <c r="D1616" s="59">
        <v>72.357188126300102</v>
      </c>
      <c r="E1616" s="60">
        <v>0.22939587325810501</v>
      </c>
      <c r="F1616" s="59">
        <v>26.229839944999998</v>
      </c>
      <c r="G1616" s="60">
        <v>0.22361647510701199</v>
      </c>
      <c r="H1616" s="59">
        <v>75.763398524599907</v>
      </c>
      <c r="I1616" s="63">
        <v>0.39437435155779799</v>
      </c>
      <c r="J1616" s="59">
        <v>17.490534005099899</v>
      </c>
      <c r="K1616" s="60">
        <v>0.29513420660105</v>
      </c>
      <c r="L1616" s="59">
        <v>61.883044972199997</v>
      </c>
      <c r="M1616" s="60">
        <v>0.27161569386047002</v>
      </c>
      <c r="N1616" s="67">
        <v>14.677239868699999</v>
      </c>
      <c r="O1616" s="71">
        <v>40.871074541848202</v>
      </c>
      <c r="P1616" s="59">
        <v>18.734807103400001</v>
      </c>
      <c r="Q1616" s="60">
        <v>0.39553724135532498</v>
      </c>
      <c r="R1616" s="59">
        <v>26.4767731309</v>
      </c>
      <c r="S1616" s="60">
        <v>0.21564385253181301</v>
      </c>
      <c r="T1616" s="59">
        <v>5.7385356697000098</v>
      </c>
      <c r="U1616" s="60">
        <v>0.122218738997128</v>
      </c>
      <c r="V1616" s="67">
        <v>1.7210938987</v>
      </c>
      <c r="W1616" s="71">
        <v>10.189006694121099</v>
      </c>
      <c r="X1616" s="59">
        <v>8.0921473784999893</v>
      </c>
      <c r="Y1616" s="60">
        <v>0.194988668012367</v>
      </c>
    </row>
    <row r="1617" spans="1:25" customFormat="1" x14ac:dyDescent="0.3">
      <c r="A1617" s="58" t="s">
        <v>88</v>
      </c>
      <c r="B1617" s="61">
        <v>54.531674059099998</v>
      </c>
      <c r="C1617" s="62">
        <v>4.4576361250440198E-2</v>
      </c>
      <c r="D1617" s="61">
        <v>22.905881721899998</v>
      </c>
      <c r="E1617" s="63">
        <v>7.2619111886580198E-2</v>
      </c>
      <c r="F1617" s="61">
        <v>7.9709333940000002</v>
      </c>
      <c r="G1617" s="62">
        <v>6.7954361620831197E-2</v>
      </c>
      <c r="H1617" s="61">
        <v>5.5509330485000001</v>
      </c>
      <c r="I1617" s="62">
        <v>2.88945013578309E-2</v>
      </c>
      <c r="J1617" s="61">
        <v>0.64069122060000105</v>
      </c>
      <c r="K1617" s="62">
        <v>1.08109846739329E-2</v>
      </c>
      <c r="L1617" s="61">
        <v>5.8458254772</v>
      </c>
      <c r="M1617" s="62">
        <v>2.56583680374841E-2</v>
      </c>
      <c r="N1617" s="69">
        <v>0</v>
      </c>
      <c r="O1617" s="72">
        <v>0</v>
      </c>
      <c r="P1617" s="61">
        <v>2.58942133329999</v>
      </c>
      <c r="Q1617" s="62">
        <v>5.4668968045805802E-2</v>
      </c>
      <c r="R1617" s="61">
        <v>5.7107508523000003</v>
      </c>
      <c r="S1617" s="62">
        <v>4.6512024276934502E-2</v>
      </c>
      <c r="T1617" s="61">
        <v>0.847419760399999</v>
      </c>
      <c r="U1617" s="62">
        <v>1.80482583848347E-2</v>
      </c>
      <c r="V1617" s="69">
        <v>0.38378541199999999</v>
      </c>
      <c r="W1617" s="72">
        <v>2.2720388091130101</v>
      </c>
      <c r="X1617" s="61">
        <v>2.0860318388999999</v>
      </c>
      <c r="Y1617" s="62">
        <v>5.0265096602071097E-2</v>
      </c>
    </row>
    <row r="1618" spans="1:25" customFormat="1" x14ac:dyDescent="0.3">
      <c r="A1618" s="58" t="s">
        <v>343</v>
      </c>
      <c r="B1618" s="59">
        <v>135.03520807519999</v>
      </c>
      <c r="C1618" s="60">
        <v>0.110383154754516</v>
      </c>
      <c r="D1618" s="59">
        <v>39.502790526699897</v>
      </c>
      <c r="E1618" s="60">
        <v>0.125236723035546</v>
      </c>
      <c r="F1618" s="59">
        <v>16.5682894324</v>
      </c>
      <c r="G1618" s="60">
        <v>0.14124914559885801</v>
      </c>
      <c r="H1618" s="59">
        <v>15.6134364333</v>
      </c>
      <c r="I1618" s="60">
        <v>8.1273266364526406E-2</v>
      </c>
      <c r="J1618" s="59">
        <v>7.6801783776000097</v>
      </c>
      <c r="K1618" s="60">
        <v>0.12959486264779399</v>
      </c>
      <c r="L1618" s="59">
        <v>22.092747359499999</v>
      </c>
      <c r="M1618" s="60">
        <v>9.6968998633315304E-2</v>
      </c>
      <c r="N1618" s="67">
        <v>0.87506695630000098</v>
      </c>
      <c r="O1618" s="71">
        <v>2.43676107496997</v>
      </c>
      <c r="P1618" s="59">
        <v>3.8756827363999999</v>
      </c>
      <c r="Q1618" s="60">
        <v>8.1825067611499894E-2</v>
      </c>
      <c r="R1618" s="59">
        <v>16.669656217099998</v>
      </c>
      <c r="S1618" s="60">
        <v>0.13576839100687399</v>
      </c>
      <c r="T1618" s="59">
        <v>3.3156974298999899</v>
      </c>
      <c r="U1618" s="60">
        <v>7.0617380827325396E-2</v>
      </c>
      <c r="V1618" s="67">
        <v>0.90048037360000299</v>
      </c>
      <c r="W1618" s="71">
        <v>5.3309122538085898</v>
      </c>
      <c r="X1618" s="59">
        <v>7.9411822324000001</v>
      </c>
      <c r="Y1618" s="60">
        <v>0.19135100653915399</v>
      </c>
    </row>
    <row r="1619" spans="1:25" customFormat="1" x14ac:dyDescent="0.3">
      <c r="A1619" s="58" t="s">
        <v>344</v>
      </c>
      <c r="B1619" s="61">
        <v>773.98111539529998</v>
      </c>
      <c r="C1619" s="62">
        <v>0.632682975466478</v>
      </c>
      <c r="D1619" s="61">
        <v>185.10499214980001</v>
      </c>
      <c r="E1619" s="62">
        <v>0.58684316538834702</v>
      </c>
      <c r="F1619" s="61">
        <v>75.293850139599996</v>
      </c>
      <c r="G1619" s="62">
        <v>0.64190042336352404</v>
      </c>
      <c r="H1619" s="61">
        <v>145.6811550374</v>
      </c>
      <c r="I1619" s="63">
        <v>0.75832014100332201</v>
      </c>
      <c r="J1619" s="61">
        <v>36.4701577931001</v>
      </c>
      <c r="K1619" s="62">
        <v>0.61539522359598298</v>
      </c>
      <c r="L1619" s="61">
        <v>151.4158456964</v>
      </c>
      <c r="M1619" s="62">
        <v>0.66459108482417295</v>
      </c>
      <c r="N1619" s="69">
        <v>23.282646986100001</v>
      </c>
      <c r="O1619" s="72">
        <v>64.834179247130805</v>
      </c>
      <c r="P1619" s="61">
        <v>31.648311316300099</v>
      </c>
      <c r="Q1619" s="62">
        <v>0.66817265224641798</v>
      </c>
      <c r="R1619" s="61">
        <v>67.068845722399999</v>
      </c>
      <c r="S1619" s="62">
        <v>0.54625177339156095</v>
      </c>
      <c r="T1619" s="61">
        <v>26.299195726099999</v>
      </c>
      <c r="U1619" s="62">
        <v>0.56011754971815497</v>
      </c>
      <c r="V1619" s="69">
        <v>10.415349512600001</v>
      </c>
      <c r="W1619" s="72">
        <v>61.659660745790497</v>
      </c>
      <c r="X1619" s="61">
        <v>21.300765315500001</v>
      </c>
      <c r="Y1619" s="62">
        <v>0.51326399066192696</v>
      </c>
    </row>
    <row r="1620" spans="1:25" customFormat="1" x14ac:dyDescent="0.3">
      <c r="A1620" s="65" t="s">
        <v>1</v>
      </c>
    </row>
    <row r="1621" spans="1:25" customFormat="1" x14ac:dyDescent="0.3">
      <c r="A1621" s="65" t="s">
        <v>1</v>
      </c>
    </row>
    <row r="1622" spans="1:25" customFormat="1" x14ac:dyDescent="0.3">
      <c r="A1622" s="53" t="s">
        <v>484</v>
      </c>
    </row>
    <row r="1623" spans="1:25" customFormat="1" x14ac:dyDescent="0.3">
      <c r="A1623" s="54" t="s">
        <v>1</v>
      </c>
    </row>
    <row r="1624" spans="1:25" customFormat="1" ht="25.5" customHeight="1" x14ac:dyDescent="0.3">
      <c r="A1624" s="114" t="s">
        <v>1</v>
      </c>
      <c r="B1624" s="113" t="s">
        <v>502</v>
      </c>
      <c r="C1624" s="113" t="s">
        <v>1</v>
      </c>
      <c r="D1624" s="113" t="s">
        <v>53</v>
      </c>
      <c r="E1624" s="113" t="s">
        <v>1</v>
      </c>
      <c r="F1624" s="113" t="s">
        <v>54</v>
      </c>
      <c r="G1624" s="113" t="s">
        <v>1</v>
      </c>
      <c r="H1624" s="116" t="s">
        <v>55</v>
      </c>
      <c r="I1624" s="116" t="s">
        <v>1</v>
      </c>
      <c r="J1624" s="116" t="s">
        <v>56</v>
      </c>
      <c r="K1624" s="116" t="s">
        <v>1</v>
      </c>
      <c r="L1624" s="116" t="s">
        <v>57</v>
      </c>
      <c r="M1624" s="116" t="s">
        <v>1</v>
      </c>
      <c r="N1624" s="116" t="s">
        <v>58</v>
      </c>
      <c r="O1624" s="116" t="s">
        <v>1</v>
      </c>
      <c r="P1624" s="116" t="s">
        <v>59</v>
      </c>
      <c r="Q1624" s="116" t="s">
        <v>1</v>
      </c>
      <c r="R1624" s="116" t="s">
        <v>60</v>
      </c>
      <c r="S1624" s="116" t="s">
        <v>1</v>
      </c>
      <c r="T1624" s="113" t="s">
        <v>61</v>
      </c>
      <c r="U1624" s="113" t="s">
        <v>1</v>
      </c>
      <c r="V1624" s="113" t="s">
        <v>62</v>
      </c>
      <c r="W1624" s="113" t="s">
        <v>1</v>
      </c>
      <c r="X1624" s="113" t="s">
        <v>63</v>
      </c>
      <c r="Y1624" s="113" t="s">
        <v>1</v>
      </c>
    </row>
    <row r="1625" spans="1:25" customFormat="1" x14ac:dyDescent="0.3">
      <c r="A1625" s="115" t="s">
        <v>1</v>
      </c>
      <c r="B1625" s="55" t="s">
        <v>14</v>
      </c>
      <c r="C1625" s="55" t="s">
        <v>15</v>
      </c>
      <c r="D1625" s="55" t="s">
        <v>14</v>
      </c>
      <c r="E1625" s="55" t="s">
        <v>15</v>
      </c>
      <c r="F1625" s="55" t="s">
        <v>14</v>
      </c>
      <c r="G1625" s="55" t="s">
        <v>15</v>
      </c>
      <c r="H1625" s="55" t="s">
        <v>14</v>
      </c>
      <c r="I1625" s="55" t="s">
        <v>15</v>
      </c>
      <c r="J1625" s="55" t="s">
        <v>14</v>
      </c>
      <c r="K1625" s="55" t="s">
        <v>15</v>
      </c>
      <c r="L1625" s="55" t="s">
        <v>14</v>
      </c>
      <c r="M1625" s="55" t="s">
        <v>15</v>
      </c>
      <c r="N1625" s="55" t="s">
        <v>14</v>
      </c>
      <c r="O1625" s="55" t="s">
        <v>15</v>
      </c>
      <c r="P1625" s="55" t="s">
        <v>14</v>
      </c>
      <c r="Q1625" s="55" t="s">
        <v>15</v>
      </c>
      <c r="R1625" s="55" t="s">
        <v>14</v>
      </c>
      <c r="S1625" s="55" t="s">
        <v>15</v>
      </c>
      <c r="T1625" s="55" t="s">
        <v>14</v>
      </c>
      <c r="U1625" s="55" t="s">
        <v>15</v>
      </c>
      <c r="V1625" s="55" t="s">
        <v>14</v>
      </c>
      <c r="W1625" s="55" t="s">
        <v>15</v>
      </c>
      <c r="X1625" s="55" t="s">
        <v>14</v>
      </c>
      <c r="Y1625" s="55" t="s">
        <v>15</v>
      </c>
    </row>
    <row r="1626" spans="1:25" customFormat="1" x14ac:dyDescent="0.3">
      <c r="A1626" s="56" t="s">
        <v>16</v>
      </c>
      <c r="B1626" s="57">
        <v>1223.3316612077999</v>
      </c>
      <c r="C1626" s="57">
        <v>1223.3316612077999</v>
      </c>
      <c r="D1626" s="57">
        <v>315.42497734860001</v>
      </c>
      <c r="E1626" s="57">
        <v>315.42497734860001</v>
      </c>
      <c r="F1626" s="57">
        <v>117.2983338211</v>
      </c>
      <c r="G1626" s="57">
        <v>117.2983338211</v>
      </c>
      <c r="H1626" s="57">
        <v>192.11035967559999</v>
      </c>
      <c r="I1626" s="57">
        <v>192.11035967559999</v>
      </c>
      <c r="J1626" s="57">
        <v>59.262984818100001</v>
      </c>
      <c r="K1626" s="57">
        <v>59.262984818100001</v>
      </c>
      <c r="L1626" s="57">
        <v>227.8330979063</v>
      </c>
      <c r="M1626" s="57">
        <v>227.8330979063</v>
      </c>
      <c r="N1626" s="57">
        <v>35.911069217600001</v>
      </c>
      <c r="O1626" s="57">
        <v>35.911069217600001</v>
      </c>
      <c r="P1626" s="57">
        <v>47.365469403600002</v>
      </c>
      <c r="Q1626" s="57">
        <v>47.365469403600002</v>
      </c>
      <c r="R1626" s="57">
        <v>122.78009699810001</v>
      </c>
      <c r="S1626" s="57">
        <v>122.78009699810001</v>
      </c>
      <c r="T1626" s="57">
        <v>46.952993598100001</v>
      </c>
      <c r="U1626" s="57">
        <v>46.952993598100001</v>
      </c>
      <c r="V1626" s="57">
        <v>16.891675021600001</v>
      </c>
      <c r="W1626" s="57">
        <v>16.891675021600001</v>
      </c>
      <c r="X1626" s="57">
        <v>41.500603399100001</v>
      </c>
      <c r="Y1626" s="57">
        <v>41.500603399100001</v>
      </c>
    </row>
    <row r="1627" spans="1:25" customFormat="1" x14ac:dyDescent="0.3">
      <c r="A1627" s="58" t="s">
        <v>341</v>
      </c>
      <c r="B1627" s="59">
        <v>174.95513587330001</v>
      </c>
      <c r="C1627" s="60">
        <v>0.143015292926013</v>
      </c>
      <c r="D1627" s="59">
        <v>46.786767974100002</v>
      </c>
      <c r="E1627" s="60">
        <v>0.14832930596486199</v>
      </c>
      <c r="F1627" s="59">
        <v>6.5724933774999998</v>
      </c>
      <c r="G1627" s="64">
        <v>5.60322825004844E-2</v>
      </c>
      <c r="H1627" s="59">
        <v>33.147368290700001</v>
      </c>
      <c r="I1627" s="60">
        <v>0.172543366982775</v>
      </c>
      <c r="J1627" s="59">
        <v>4.6946061920000002</v>
      </c>
      <c r="K1627" s="60">
        <v>7.9216499243321595E-2</v>
      </c>
      <c r="L1627" s="59">
        <v>33.698777126400003</v>
      </c>
      <c r="M1627" s="60">
        <v>0.14790992808366801</v>
      </c>
      <c r="N1627" s="67">
        <v>1.9772921456000001</v>
      </c>
      <c r="O1627" s="71">
        <v>5.5060798485803097</v>
      </c>
      <c r="P1627" s="59">
        <v>4.6042120043999999</v>
      </c>
      <c r="Q1627" s="60">
        <v>9.7206088367194701E-2</v>
      </c>
      <c r="R1627" s="59">
        <v>25.351034099300001</v>
      </c>
      <c r="S1627" s="60">
        <v>0.20647511053597201</v>
      </c>
      <c r="T1627" s="59">
        <v>6.2200753061</v>
      </c>
      <c r="U1627" s="60">
        <v>0.132474520354155</v>
      </c>
      <c r="V1627" s="67">
        <v>0.19717885260000001</v>
      </c>
      <c r="W1627" s="71">
        <v>1.1673137942084499</v>
      </c>
      <c r="X1627" s="59">
        <v>11.705330504599999</v>
      </c>
      <c r="Y1627" s="63">
        <v>0.28205205577454001</v>
      </c>
    </row>
    <row r="1628" spans="1:25" customFormat="1" x14ac:dyDescent="0.3">
      <c r="A1628" s="58" t="s">
        <v>237</v>
      </c>
      <c r="B1628" s="61">
        <v>269.60677674409999</v>
      </c>
      <c r="C1628" s="62">
        <v>0.220387312201105</v>
      </c>
      <c r="D1628" s="61">
        <v>89.831281244199999</v>
      </c>
      <c r="E1628" s="63">
        <v>0.28479444462294601</v>
      </c>
      <c r="F1628" s="61">
        <v>24.201442753199998</v>
      </c>
      <c r="G1628" s="62">
        <v>0.20632384079821101</v>
      </c>
      <c r="H1628" s="61">
        <v>40.154414615500002</v>
      </c>
      <c r="I1628" s="62">
        <v>0.209017434995725</v>
      </c>
      <c r="J1628" s="61">
        <v>6.3599392972000004</v>
      </c>
      <c r="K1628" s="62">
        <v>0.107317228734277</v>
      </c>
      <c r="L1628" s="61">
        <v>38.939121934399999</v>
      </c>
      <c r="M1628" s="62">
        <v>0.170910733744288</v>
      </c>
      <c r="N1628" s="69">
        <v>8.20601773090001</v>
      </c>
      <c r="O1628" s="72">
        <v>22.850942368706299</v>
      </c>
      <c r="P1628" s="61">
        <v>8.6076379686000006</v>
      </c>
      <c r="Q1628" s="62">
        <v>0.18172812550963099</v>
      </c>
      <c r="R1628" s="61">
        <v>30.365144974100001</v>
      </c>
      <c r="S1628" s="62">
        <v>0.2473132512232</v>
      </c>
      <c r="T1628" s="61">
        <v>14.4867612854</v>
      </c>
      <c r="U1628" s="62">
        <v>0.30853754308833298</v>
      </c>
      <c r="V1628" s="69">
        <v>4.6165898342</v>
      </c>
      <c r="W1628" s="72">
        <v>27.330562707940999</v>
      </c>
      <c r="X1628" s="61">
        <v>3.8384251064000101</v>
      </c>
      <c r="Y1628" s="62">
        <v>9.2490826446230398E-2</v>
      </c>
    </row>
    <row r="1629" spans="1:25" customFormat="1" x14ac:dyDescent="0.3">
      <c r="A1629" s="58" t="s">
        <v>238</v>
      </c>
      <c r="B1629" s="59">
        <v>385.45735461700002</v>
      </c>
      <c r="C1629" s="60">
        <v>0.31508818649918402</v>
      </c>
      <c r="D1629" s="59">
        <v>82.611421613900106</v>
      </c>
      <c r="E1629" s="60">
        <v>0.26190513607487698</v>
      </c>
      <c r="F1629" s="59">
        <v>22.473967557400002</v>
      </c>
      <c r="G1629" s="64">
        <v>0.191596647840511</v>
      </c>
      <c r="H1629" s="59">
        <v>70.7911123115002</v>
      </c>
      <c r="I1629" s="60">
        <v>0.368491904502385</v>
      </c>
      <c r="J1629" s="59">
        <v>22.4719384873001</v>
      </c>
      <c r="K1629" s="60">
        <v>0.37919012274313701</v>
      </c>
      <c r="L1629" s="59">
        <v>76.577703787100006</v>
      </c>
      <c r="M1629" s="60">
        <v>0.336113165693748</v>
      </c>
      <c r="N1629" s="67">
        <v>13.6746902559</v>
      </c>
      <c r="O1629" s="71">
        <v>38.079318031550102</v>
      </c>
      <c r="P1629" s="59">
        <v>19.076705572400002</v>
      </c>
      <c r="Q1629" s="60">
        <v>0.40275554771447197</v>
      </c>
      <c r="R1629" s="59">
        <v>35.406507328099998</v>
      </c>
      <c r="S1629" s="60">
        <v>0.28837334546695997</v>
      </c>
      <c r="T1629" s="59">
        <v>21.513448376100001</v>
      </c>
      <c r="U1629" s="60">
        <v>0.45819119778063699</v>
      </c>
      <c r="V1629" s="67">
        <v>8.8731109316000207</v>
      </c>
      <c r="W1629" s="71">
        <v>52.529491126567599</v>
      </c>
      <c r="X1629" s="59">
        <v>11.986748395699999</v>
      </c>
      <c r="Y1629" s="60">
        <v>0.28883311118218502</v>
      </c>
    </row>
    <row r="1630" spans="1:25" customFormat="1" x14ac:dyDescent="0.3">
      <c r="A1630" s="58" t="s">
        <v>239</v>
      </c>
      <c r="B1630" s="61">
        <v>279.10475850530003</v>
      </c>
      <c r="C1630" s="62">
        <v>0.22815134060189299</v>
      </c>
      <c r="D1630" s="61">
        <v>65.337382728499904</v>
      </c>
      <c r="E1630" s="62">
        <v>0.20714080184046699</v>
      </c>
      <c r="F1630" s="61">
        <v>41.824232573099998</v>
      </c>
      <c r="G1630" s="63">
        <v>0.35656288721789597</v>
      </c>
      <c r="H1630" s="61">
        <v>39.6836030499</v>
      </c>
      <c r="I1630" s="62">
        <v>0.20656670008275599</v>
      </c>
      <c r="J1630" s="61">
        <v>19.367137254400099</v>
      </c>
      <c r="K1630" s="62">
        <v>0.32679989564894302</v>
      </c>
      <c r="L1630" s="61">
        <v>57.1843737298001</v>
      </c>
      <c r="M1630" s="62">
        <v>0.25099238984722899</v>
      </c>
      <c r="N1630" s="69">
        <v>12.053069085200001</v>
      </c>
      <c r="O1630" s="72">
        <v>33.5636597511633</v>
      </c>
      <c r="P1630" s="61">
        <v>9.7649157465000105</v>
      </c>
      <c r="Q1630" s="62">
        <v>0.206161067745226</v>
      </c>
      <c r="R1630" s="61">
        <v>20.119458719699999</v>
      </c>
      <c r="S1630" s="62">
        <v>0.163865799193914</v>
      </c>
      <c r="T1630" s="61">
        <v>2.6853022891000098</v>
      </c>
      <c r="U1630" s="64">
        <v>5.7191290337846798E-2</v>
      </c>
      <c r="V1630" s="69">
        <v>1.6275917281000001</v>
      </c>
      <c r="W1630" s="72">
        <v>9.6354667374238403</v>
      </c>
      <c r="X1630" s="61">
        <v>9.4576916010000005</v>
      </c>
      <c r="Y1630" s="62">
        <v>0.227892869654158</v>
      </c>
    </row>
    <row r="1631" spans="1:25" customFormat="1" x14ac:dyDescent="0.3">
      <c r="A1631" s="58" t="s">
        <v>342</v>
      </c>
      <c r="B1631" s="59">
        <v>87.360142595300303</v>
      </c>
      <c r="C1631" s="60">
        <v>7.1411658314352006E-2</v>
      </c>
      <c r="D1631" s="59">
        <v>23.353846957799998</v>
      </c>
      <c r="E1631" s="60">
        <v>7.4039307711481206E-2</v>
      </c>
      <c r="F1631" s="59">
        <v>20.177132171</v>
      </c>
      <c r="G1631" s="63">
        <v>0.172015505367481</v>
      </c>
      <c r="H1631" s="59">
        <v>5.9161323708999998</v>
      </c>
      <c r="I1631" s="64">
        <v>3.0795488493645301E-2</v>
      </c>
      <c r="J1631" s="59">
        <v>4.8812526062000101</v>
      </c>
      <c r="K1631" s="60">
        <v>8.2365959480143802E-2</v>
      </c>
      <c r="L1631" s="59">
        <v>19.046533090400001</v>
      </c>
      <c r="M1631" s="60">
        <v>8.3598622260902603E-2</v>
      </c>
      <c r="N1631" s="67">
        <v>0</v>
      </c>
      <c r="O1631" s="71">
        <v>0</v>
      </c>
      <c r="P1631" s="59">
        <v>3.4056032449</v>
      </c>
      <c r="Q1631" s="60">
        <v>7.1900548812911302E-2</v>
      </c>
      <c r="R1631" s="59">
        <v>7.8893845259999997</v>
      </c>
      <c r="S1631" s="60">
        <v>6.4256216755734299E-2</v>
      </c>
      <c r="T1631" s="59">
        <v>0.785445984200001</v>
      </c>
      <c r="U1631" s="60">
        <v>1.6728347310996199E-2</v>
      </c>
      <c r="V1631" s="67">
        <v>1.1193656596999999</v>
      </c>
      <c r="W1631" s="71">
        <v>6.6267297841607</v>
      </c>
      <c r="X1631" s="59">
        <v>0.785445984200001</v>
      </c>
      <c r="Y1631" s="60">
        <v>1.89261340768128E-2</v>
      </c>
    </row>
    <row r="1632" spans="1:25" customFormat="1" x14ac:dyDescent="0.3">
      <c r="A1632" s="58" t="s">
        <v>88</v>
      </c>
      <c r="B1632" s="61">
        <v>26.8474928728</v>
      </c>
      <c r="C1632" s="62">
        <v>2.1946209457452698E-2</v>
      </c>
      <c r="D1632" s="61">
        <v>7.50427683010001</v>
      </c>
      <c r="E1632" s="62">
        <v>2.3791003785367498E-2</v>
      </c>
      <c r="F1632" s="61">
        <v>2.0490653888999999</v>
      </c>
      <c r="G1632" s="62">
        <v>1.7468836275417E-2</v>
      </c>
      <c r="H1632" s="61">
        <v>2.4177290371</v>
      </c>
      <c r="I1632" s="62">
        <v>1.25851049427142E-2</v>
      </c>
      <c r="J1632" s="61">
        <v>1.4881109809999999</v>
      </c>
      <c r="K1632" s="62">
        <v>2.5110294150177601E-2</v>
      </c>
      <c r="L1632" s="61">
        <v>2.3865882381999999</v>
      </c>
      <c r="M1632" s="62">
        <v>1.0475160370165E-2</v>
      </c>
      <c r="N1632" s="69">
        <v>0</v>
      </c>
      <c r="O1632" s="72">
        <v>0</v>
      </c>
      <c r="P1632" s="61">
        <v>1.9063948667999999</v>
      </c>
      <c r="Q1632" s="62">
        <v>4.0248621850564902E-2</v>
      </c>
      <c r="R1632" s="61">
        <v>3.6485673509000001</v>
      </c>
      <c r="S1632" s="62">
        <v>2.9716276824218998E-2</v>
      </c>
      <c r="T1632" s="61">
        <v>1.2619603572</v>
      </c>
      <c r="U1632" s="62">
        <v>2.6877101128032599E-2</v>
      </c>
      <c r="V1632" s="69">
        <v>0.45783801540000002</v>
      </c>
      <c r="W1632" s="72">
        <v>2.71043584969842</v>
      </c>
      <c r="X1632" s="61">
        <v>3.7269618071999999</v>
      </c>
      <c r="Y1632" s="63">
        <v>8.9805002866074596E-2</v>
      </c>
    </row>
    <row r="1633" spans="1:25" customFormat="1" x14ac:dyDescent="0.3">
      <c r="A1633" s="58" t="s">
        <v>343</v>
      </c>
      <c r="B1633" s="59">
        <v>444.56191261740003</v>
      </c>
      <c r="C1633" s="60">
        <v>0.36340260512711797</v>
      </c>
      <c r="D1633" s="59">
        <v>136.6180492183</v>
      </c>
      <c r="E1633" s="63">
        <v>0.433123750587808</v>
      </c>
      <c r="F1633" s="59">
        <v>30.773936130700001</v>
      </c>
      <c r="G1633" s="64">
        <v>0.26235612329869501</v>
      </c>
      <c r="H1633" s="59">
        <v>73.301782906199804</v>
      </c>
      <c r="I1633" s="60">
        <v>0.38156080197850001</v>
      </c>
      <c r="J1633" s="59">
        <v>11.054545489200001</v>
      </c>
      <c r="K1633" s="64">
        <v>0.18653372797759801</v>
      </c>
      <c r="L1633" s="59">
        <v>72.637899060800095</v>
      </c>
      <c r="M1633" s="60">
        <v>0.31882066182795599</v>
      </c>
      <c r="N1633" s="67">
        <v>10.183309876499999</v>
      </c>
      <c r="O1633" s="71">
        <v>28.357022217286602</v>
      </c>
      <c r="P1633" s="59">
        <v>13.211849973</v>
      </c>
      <c r="Q1633" s="60">
        <v>0.27893421387682599</v>
      </c>
      <c r="R1633" s="59">
        <v>55.716179073399999</v>
      </c>
      <c r="S1633" s="63">
        <v>0.45378836175917198</v>
      </c>
      <c r="T1633" s="59">
        <v>20.7068365915</v>
      </c>
      <c r="U1633" s="60">
        <v>0.441012063442488</v>
      </c>
      <c r="V1633" s="67">
        <v>4.8137686867999996</v>
      </c>
      <c r="W1633" s="71">
        <v>28.497876502149499</v>
      </c>
      <c r="X1633" s="59">
        <v>15.543755611</v>
      </c>
      <c r="Y1633" s="60">
        <v>0.37454288222076998</v>
      </c>
    </row>
    <row r="1634" spans="1:25" customFormat="1" x14ac:dyDescent="0.3">
      <c r="A1634" s="58" t="s">
        <v>344</v>
      </c>
      <c r="B1634" s="61">
        <v>366.4649011006</v>
      </c>
      <c r="C1634" s="62">
        <v>0.29956299891624499</v>
      </c>
      <c r="D1634" s="61">
        <v>88.691229686300105</v>
      </c>
      <c r="E1634" s="62">
        <v>0.281180109551948</v>
      </c>
      <c r="F1634" s="61">
        <v>62.001364744100002</v>
      </c>
      <c r="G1634" s="63">
        <v>0.52857839258537698</v>
      </c>
      <c r="H1634" s="61">
        <v>45.599735420800002</v>
      </c>
      <c r="I1634" s="62">
        <v>0.23736218857640101</v>
      </c>
      <c r="J1634" s="61">
        <v>24.2483898606</v>
      </c>
      <c r="K1634" s="62">
        <v>0.40916585512908699</v>
      </c>
      <c r="L1634" s="61">
        <v>76.230906820200204</v>
      </c>
      <c r="M1634" s="62">
        <v>0.33459101210813202</v>
      </c>
      <c r="N1634" s="69">
        <v>12.053069085200001</v>
      </c>
      <c r="O1634" s="72">
        <v>33.5636597511633</v>
      </c>
      <c r="P1634" s="61">
        <v>13.1705189914</v>
      </c>
      <c r="Q1634" s="62">
        <v>0.27806161655813699</v>
      </c>
      <c r="R1634" s="61">
        <v>28.0088432457</v>
      </c>
      <c r="S1634" s="62">
        <v>0.22812201594964901</v>
      </c>
      <c r="T1634" s="61">
        <v>3.4707482733000101</v>
      </c>
      <c r="U1634" s="64">
        <v>7.3919637648843101E-2</v>
      </c>
      <c r="V1634" s="69">
        <v>2.7469573878000002</v>
      </c>
      <c r="W1634" s="72">
        <v>16.262196521584499</v>
      </c>
      <c r="X1634" s="61">
        <v>10.2431375852</v>
      </c>
      <c r="Y1634" s="62">
        <v>0.24681900373097099</v>
      </c>
    </row>
    <row r="1635" spans="1:25" customFormat="1" x14ac:dyDescent="0.3">
      <c r="A1635" s="65" t="s">
        <v>1</v>
      </c>
    </row>
    <row r="1636" spans="1:25" customFormat="1" x14ac:dyDescent="0.3">
      <c r="A1636" s="65" t="s">
        <v>1</v>
      </c>
    </row>
    <row r="1637" spans="1:25" customFormat="1" x14ac:dyDescent="0.3">
      <c r="A1637" s="53" t="s">
        <v>345</v>
      </c>
    </row>
    <row r="1638" spans="1:25" customFormat="1" x14ac:dyDescent="0.3">
      <c r="A1638" s="54" t="s">
        <v>1</v>
      </c>
    </row>
    <row r="1639" spans="1:25" customFormat="1" ht="25.5" customHeight="1" x14ac:dyDescent="0.3">
      <c r="A1639" s="114" t="s">
        <v>1</v>
      </c>
      <c r="B1639" s="113" t="s">
        <v>502</v>
      </c>
      <c r="C1639" s="113" t="s">
        <v>1</v>
      </c>
      <c r="D1639" s="113" t="s">
        <v>53</v>
      </c>
      <c r="E1639" s="113" t="s">
        <v>1</v>
      </c>
      <c r="F1639" s="113" t="s">
        <v>54</v>
      </c>
      <c r="G1639" s="113" t="s">
        <v>1</v>
      </c>
      <c r="H1639" s="116" t="s">
        <v>55</v>
      </c>
      <c r="I1639" s="116" t="s">
        <v>1</v>
      </c>
      <c r="J1639" s="116" t="s">
        <v>56</v>
      </c>
      <c r="K1639" s="116" t="s">
        <v>1</v>
      </c>
      <c r="L1639" s="116" t="s">
        <v>57</v>
      </c>
      <c r="M1639" s="116" t="s">
        <v>1</v>
      </c>
      <c r="N1639" s="116" t="s">
        <v>58</v>
      </c>
      <c r="O1639" s="116" t="s">
        <v>1</v>
      </c>
      <c r="P1639" s="116" t="s">
        <v>59</v>
      </c>
      <c r="Q1639" s="116" t="s">
        <v>1</v>
      </c>
      <c r="R1639" s="116" t="s">
        <v>60</v>
      </c>
      <c r="S1639" s="116" t="s">
        <v>1</v>
      </c>
      <c r="T1639" s="113" t="s">
        <v>61</v>
      </c>
      <c r="U1639" s="113" t="s">
        <v>1</v>
      </c>
      <c r="V1639" s="113" t="s">
        <v>62</v>
      </c>
      <c r="W1639" s="113" t="s">
        <v>1</v>
      </c>
      <c r="X1639" s="113" t="s">
        <v>63</v>
      </c>
      <c r="Y1639" s="113" t="s">
        <v>1</v>
      </c>
    </row>
    <row r="1640" spans="1:25" customFormat="1" x14ac:dyDescent="0.3">
      <c r="A1640" s="115" t="s">
        <v>1</v>
      </c>
      <c r="B1640" s="55" t="s">
        <v>14</v>
      </c>
      <c r="C1640" s="55" t="s">
        <v>15</v>
      </c>
      <c r="D1640" s="55" t="s">
        <v>14</v>
      </c>
      <c r="E1640" s="55" t="s">
        <v>15</v>
      </c>
      <c r="F1640" s="55" t="s">
        <v>14</v>
      </c>
      <c r="G1640" s="55" t="s">
        <v>15</v>
      </c>
      <c r="H1640" s="55" t="s">
        <v>14</v>
      </c>
      <c r="I1640" s="55" t="s">
        <v>15</v>
      </c>
      <c r="J1640" s="55" t="s">
        <v>14</v>
      </c>
      <c r="K1640" s="55" t="s">
        <v>15</v>
      </c>
      <c r="L1640" s="55" t="s">
        <v>14</v>
      </c>
      <c r="M1640" s="55" t="s">
        <v>15</v>
      </c>
      <c r="N1640" s="55" t="s">
        <v>14</v>
      </c>
      <c r="O1640" s="55" t="s">
        <v>15</v>
      </c>
      <c r="P1640" s="55" t="s">
        <v>14</v>
      </c>
      <c r="Q1640" s="55" t="s">
        <v>15</v>
      </c>
      <c r="R1640" s="55" t="s">
        <v>14</v>
      </c>
      <c r="S1640" s="55" t="s">
        <v>15</v>
      </c>
      <c r="T1640" s="55" t="s">
        <v>14</v>
      </c>
      <c r="U1640" s="55" t="s">
        <v>15</v>
      </c>
      <c r="V1640" s="55" t="s">
        <v>14</v>
      </c>
      <c r="W1640" s="55" t="s">
        <v>15</v>
      </c>
      <c r="X1640" s="55" t="s">
        <v>14</v>
      </c>
      <c r="Y1640" s="55" t="s">
        <v>15</v>
      </c>
    </row>
    <row r="1641" spans="1:25" customFormat="1" x14ac:dyDescent="0.3">
      <c r="A1641" s="56" t="s">
        <v>16</v>
      </c>
      <c r="B1641" s="57">
        <v>1223.3316612077999</v>
      </c>
      <c r="C1641" s="57">
        <v>1223.3316612077999</v>
      </c>
      <c r="D1641" s="57">
        <v>315.42497734860001</v>
      </c>
      <c r="E1641" s="57">
        <v>315.42497734860001</v>
      </c>
      <c r="F1641" s="57">
        <v>117.2983338211</v>
      </c>
      <c r="G1641" s="57">
        <v>117.2983338211</v>
      </c>
      <c r="H1641" s="57">
        <v>192.11035967559999</v>
      </c>
      <c r="I1641" s="57">
        <v>192.11035967559999</v>
      </c>
      <c r="J1641" s="57">
        <v>59.262984818100001</v>
      </c>
      <c r="K1641" s="57">
        <v>59.262984818100001</v>
      </c>
      <c r="L1641" s="57">
        <v>227.8330979063</v>
      </c>
      <c r="M1641" s="57">
        <v>227.8330979063</v>
      </c>
      <c r="N1641" s="57">
        <v>35.911069217600001</v>
      </c>
      <c r="O1641" s="57">
        <v>35.911069217600001</v>
      </c>
      <c r="P1641" s="57">
        <v>47.365469403600002</v>
      </c>
      <c r="Q1641" s="57">
        <v>47.365469403600002</v>
      </c>
      <c r="R1641" s="57">
        <v>122.78009699810001</v>
      </c>
      <c r="S1641" s="57">
        <v>122.78009699810001</v>
      </c>
      <c r="T1641" s="57">
        <v>46.952993598100001</v>
      </c>
      <c r="U1641" s="57">
        <v>46.952993598100001</v>
      </c>
      <c r="V1641" s="57">
        <v>16.891675021600001</v>
      </c>
      <c r="W1641" s="57">
        <v>16.891675021600001</v>
      </c>
      <c r="X1641" s="57">
        <v>41.500603399100001</v>
      </c>
      <c r="Y1641" s="57">
        <v>41.500603399100001</v>
      </c>
    </row>
    <row r="1642" spans="1:25" customFormat="1" x14ac:dyDescent="0.3">
      <c r="A1642" s="58" t="s">
        <v>346</v>
      </c>
      <c r="B1642" s="59">
        <v>548.21649086970001</v>
      </c>
      <c r="C1642" s="60">
        <v>0.44813398381959901</v>
      </c>
      <c r="D1642" s="59">
        <v>137.80432340990001</v>
      </c>
      <c r="E1642" s="60">
        <v>0.43688462647522702</v>
      </c>
      <c r="F1642" s="59">
        <v>47.854910508300001</v>
      </c>
      <c r="G1642" s="60">
        <v>0.40797604662728598</v>
      </c>
      <c r="H1642" s="59">
        <v>94.729644975499994</v>
      </c>
      <c r="I1642" s="60">
        <v>0.49310013856338403</v>
      </c>
      <c r="J1642" s="59">
        <v>23.039101424199998</v>
      </c>
      <c r="K1642" s="60">
        <v>0.38876039563170001</v>
      </c>
      <c r="L1642" s="59">
        <v>105.77439846110001</v>
      </c>
      <c r="M1642" s="60">
        <v>0.46426265293816699</v>
      </c>
      <c r="N1642" s="67">
        <v>14.041778002899999</v>
      </c>
      <c r="O1642" s="71">
        <v>39.101531390822899</v>
      </c>
      <c r="P1642" s="59">
        <v>21.9608730570001</v>
      </c>
      <c r="Q1642" s="60">
        <v>0.46364732226914002</v>
      </c>
      <c r="R1642" s="59">
        <v>53.917843988100003</v>
      </c>
      <c r="S1642" s="60">
        <v>0.43914156533802401</v>
      </c>
      <c r="T1642" s="59">
        <v>27.298547190300098</v>
      </c>
      <c r="U1642" s="60">
        <v>0.58140163381200605</v>
      </c>
      <c r="V1642" s="67">
        <v>8.7012500639999892</v>
      </c>
      <c r="W1642" s="71">
        <v>51.512061727883101</v>
      </c>
      <c r="X1642" s="59">
        <v>13.093819788399999</v>
      </c>
      <c r="Y1642" s="60">
        <v>0.315509142420902</v>
      </c>
    </row>
    <row r="1643" spans="1:25" customFormat="1" x14ac:dyDescent="0.3">
      <c r="A1643" s="58" t="s">
        <v>347</v>
      </c>
      <c r="B1643" s="61">
        <v>668.03726821630005</v>
      </c>
      <c r="C1643" s="62">
        <v>0.54608025721883502</v>
      </c>
      <c r="D1643" s="61">
        <v>175.85710270199999</v>
      </c>
      <c r="E1643" s="62">
        <v>0.55752434122440198</v>
      </c>
      <c r="F1643" s="61">
        <v>69.443423312799993</v>
      </c>
      <c r="G1643" s="62">
        <v>0.59202395337271396</v>
      </c>
      <c r="H1643" s="61">
        <v>97.3807147001</v>
      </c>
      <c r="I1643" s="62">
        <v>0.50689986143661603</v>
      </c>
      <c r="J1643" s="61">
        <v>36.223883393900003</v>
      </c>
      <c r="K1643" s="62">
        <v>0.61123960436830005</v>
      </c>
      <c r="L1643" s="61">
        <v>119.63996591199999</v>
      </c>
      <c r="M1643" s="62">
        <v>0.52512109527301398</v>
      </c>
      <c r="N1643" s="69">
        <v>21.869291214699999</v>
      </c>
      <c r="O1643" s="72">
        <v>60.898468609177101</v>
      </c>
      <c r="P1643" s="61">
        <v>25.404596346600002</v>
      </c>
      <c r="Q1643" s="62">
        <v>0.53635267773086004</v>
      </c>
      <c r="R1643" s="61">
        <v>68.862253010000003</v>
      </c>
      <c r="S1643" s="62">
        <v>0.56085843466197605</v>
      </c>
      <c r="T1643" s="61">
        <v>19.654446407799998</v>
      </c>
      <c r="U1643" s="62">
        <v>0.41859836618799401</v>
      </c>
      <c r="V1643" s="69">
        <v>8.1904249575999906</v>
      </c>
      <c r="W1643" s="72">
        <v>48.487938272116899</v>
      </c>
      <c r="X1643" s="61">
        <v>25.511166258799999</v>
      </c>
      <c r="Y1643" s="62">
        <v>0.614717959964728</v>
      </c>
    </row>
    <row r="1644" spans="1:25" customFormat="1" x14ac:dyDescent="0.3">
      <c r="A1644" s="58" t="s">
        <v>348</v>
      </c>
      <c r="B1644" s="59">
        <v>7.0779021218000002</v>
      </c>
      <c r="C1644" s="60">
        <v>5.7857589615656303E-3</v>
      </c>
      <c r="D1644" s="59">
        <v>1.7635512366999999</v>
      </c>
      <c r="E1644" s="60">
        <v>5.5910323003715897E-3</v>
      </c>
      <c r="F1644" s="59">
        <v>0</v>
      </c>
      <c r="G1644" s="60">
        <v>0</v>
      </c>
      <c r="H1644" s="59">
        <v>0</v>
      </c>
      <c r="I1644" s="60">
        <v>0</v>
      </c>
      <c r="J1644" s="59">
        <v>0</v>
      </c>
      <c r="K1644" s="60">
        <v>0</v>
      </c>
      <c r="L1644" s="59">
        <v>2.4187335332000002</v>
      </c>
      <c r="M1644" s="60">
        <v>1.06162517888193E-2</v>
      </c>
      <c r="N1644" s="67">
        <v>0</v>
      </c>
      <c r="O1644" s="71">
        <v>0</v>
      </c>
      <c r="P1644" s="59">
        <v>0</v>
      </c>
      <c r="Q1644" s="60">
        <v>0</v>
      </c>
      <c r="R1644" s="59">
        <v>0</v>
      </c>
      <c r="S1644" s="60">
        <v>0</v>
      </c>
      <c r="T1644" s="59">
        <v>0</v>
      </c>
      <c r="U1644" s="60">
        <v>0</v>
      </c>
      <c r="V1644" s="67">
        <v>0</v>
      </c>
      <c r="W1644" s="71">
        <v>0</v>
      </c>
      <c r="X1644" s="59">
        <v>2.8956173518999999</v>
      </c>
      <c r="Y1644" s="63">
        <v>6.9772897614370499E-2</v>
      </c>
    </row>
    <row r="1645" spans="1:25" customFormat="1" x14ac:dyDescent="0.3">
      <c r="A1645" s="65" t="s">
        <v>1</v>
      </c>
    </row>
    <row r="1646" spans="1:25" customFormat="1" x14ac:dyDescent="0.3">
      <c r="A1646" s="65" t="s">
        <v>1</v>
      </c>
    </row>
    <row r="1647" spans="1:25" customFormat="1" x14ac:dyDescent="0.3">
      <c r="A1647" s="53" t="s">
        <v>349</v>
      </c>
    </row>
    <row r="1648" spans="1:25" customFormat="1" x14ac:dyDescent="0.3">
      <c r="A1648" s="54" t="s">
        <v>1</v>
      </c>
    </row>
    <row r="1649" spans="1:25" customFormat="1" ht="25.5" customHeight="1" x14ac:dyDescent="0.3">
      <c r="A1649" s="114" t="s">
        <v>1</v>
      </c>
      <c r="B1649" s="113" t="s">
        <v>502</v>
      </c>
      <c r="C1649" s="113" t="s">
        <v>1</v>
      </c>
      <c r="D1649" s="113" t="s">
        <v>53</v>
      </c>
      <c r="E1649" s="113" t="s">
        <v>1</v>
      </c>
      <c r="F1649" s="113" t="s">
        <v>54</v>
      </c>
      <c r="G1649" s="113" t="s">
        <v>1</v>
      </c>
      <c r="H1649" s="116" t="s">
        <v>55</v>
      </c>
      <c r="I1649" s="116" t="s">
        <v>1</v>
      </c>
      <c r="J1649" s="116" t="s">
        <v>56</v>
      </c>
      <c r="K1649" s="116" t="s">
        <v>1</v>
      </c>
      <c r="L1649" s="116" t="s">
        <v>57</v>
      </c>
      <c r="M1649" s="116" t="s">
        <v>1</v>
      </c>
      <c r="N1649" s="116" t="s">
        <v>58</v>
      </c>
      <c r="O1649" s="116" t="s">
        <v>1</v>
      </c>
      <c r="P1649" s="116" t="s">
        <v>59</v>
      </c>
      <c r="Q1649" s="116" t="s">
        <v>1</v>
      </c>
      <c r="R1649" s="116" t="s">
        <v>60</v>
      </c>
      <c r="S1649" s="116" t="s">
        <v>1</v>
      </c>
      <c r="T1649" s="113" t="s">
        <v>61</v>
      </c>
      <c r="U1649" s="113" t="s">
        <v>1</v>
      </c>
      <c r="V1649" s="113" t="s">
        <v>62</v>
      </c>
      <c r="W1649" s="113" t="s">
        <v>1</v>
      </c>
      <c r="X1649" s="113" t="s">
        <v>63</v>
      </c>
      <c r="Y1649" s="113" t="s">
        <v>1</v>
      </c>
    </row>
    <row r="1650" spans="1:25" customFormat="1" x14ac:dyDescent="0.3">
      <c r="A1650" s="115" t="s">
        <v>1</v>
      </c>
      <c r="B1650" s="55" t="s">
        <v>14</v>
      </c>
      <c r="C1650" s="55" t="s">
        <v>15</v>
      </c>
      <c r="D1650" s="55" t="s">
        <v>14</v>
      </c>
      <c r="E1650" s="55" t="s">
        <v>15</v>
      </c>
      <c r="F1650" s="55" t="s">
        <v>14</v>
      </c>
      <c r="G1650" s="55" t="s">
        <v>15</v>
      </c>
      <c r="H1650" s="55" t="s">
        <v>14</v>
      </c>
      <c r="I1650" s="55" t="s">
        <v>15</v>
      </c>
      <c r="J1650" s="55" t="s">
        <v>14</v>
      </c>
      <c r="K1650" s="55" t="s">
        <v>15</v>
      </c>
      <c r="L1650" s="55" t="s">
        <v>14</v>
      </c>
      <c r="M1650" s="55" t="s">
        <v>15</v>
      </c>
      <c r="N1650" s="55" t="s">
        <v>14</v>
      </c>
      <c r="O1650" s="55" t="s">
        <v>15</v>
      </c>
      <c r="P1650" s="55" t="s">
        <v>14</v>
      </c>
      <c r="Q1650" s="55" t="s">
        <v>15</v>
      </c>
      <c r="R1650" s="55" t="s">
        <v>14</v>
      </c>
      <c r="S1650" s="55" t="s">
        <v>15</v>
      </c>
      <c r="T1650" s="55" t="s">
        <v>14</v>
      </c>
      <c r="U1650" s="55" t="s">
        <v>15</v>
      </c>
      <c r="V1650" s="55" t="s">
        <v>14</v>
      </c>
      <c r="W1650" s="55" t="s">
        <v>15</v>
      </c>
      <c r="X1650" s="55" t="s">
        <v>14</v>
      </c>
      <c r="Y1650" s="55" t="s">
        <v>15</v>
      </c>
    </row>
    <row r="1651" spans="1:25" customFormat="1" x14ac:dyDescent="0.3">
      <c r="A1651" s="56" t="s">
        <v>16</v>
      </c>
      <c r="B1651" s="57">
        <v>1223.3316612077999</v>
      </c>
      <c r="C1651" s="57">
        <v>1223.3316612077999</v>
      </c>
      <c r="D1651" s="57">
        <v>315.42497734860001</v>
      </c>
      <c r="E1651" s="57">
        <v>315.42497734860001</v>
      </c>
      <c r="F1651" s="57">
        <v>117.2983338211</v>
      </c>
      <c r="G1651" s="57">
        <v>117.2983338211</v>
      </c>
      <c r="H1651" s="57">
        <v>192.11035967559999</v>
      </c>
      <c r="I1651" s="57">
        <v>192.11035967559999</v>
      </c>
      <c r="J1651" s="57">
        <v>59.262984818100001</v>
      </c>
      <c r="K1651" s="57">
        <v>59.262984818100001</v>
      </c>
      <c r="L1651" s="57">
        <v>227.8330979063</v>
      </c>
      <c r="M1651" s="57">
        <v>227.8330979063</v>
      </c>
      <c r="N1651" s="57">
        <v>35.911069217600001</v>
      </c>
      <c r="O1651" s="57">
        <v>35.911069217600001</v>
      </c>
      <c r="P1651" s="57">
        <v>47.365469403600002</v>
      </c>
      <c r="Q1651" s="57">
        <v>47.365469403600002</v>
      </c>
      <c r="R1651" s="57">
        <v>122.78009699810001</v>
      </c>
      <c r="S1651" s="57">
        <v>122.78009699810001</v>
      </c>
      <c r="T1651" s="57">
        <v>46.952993598100001</v>
      </c>
      <c r="U1651" s="57">
        <v>46.952993598100001</v>
      </c>
      <c r="V1651" s="57">
        <v>16.891675021600001</v>
      </c>
      <c r="W1651" s="57">
        <v>16.891675021600001</v>
      </c>
      <c r="X1651" s="57">
        <v>41.500603399100001</v>
      </c>
      <c r="Y1651" s="57">
        <v>41.500603399100001</v>
      </c>
    </row>
    <row r="1652" spans="1:25" customFormat="1" x14ac:dyDescent="0.3">
      <c r="A1652" s="58" t="s">
        <v>350</v>
      </c>
      <c r="B1652" s="59">
        <v>158.0830373078</v>
      </c>
      <c r="C1652" s="60">
        <v>0.12922336789004901</v>
      </c>
      <c r="D1652" s="59">
        <v>38.999144292000103</v>
      </c>
      <c r="E1652" s="60">
        <v>0.12364000029363301</v>
      </c>
      <c r="F1652" s="59">
        <v>17.1274296779</v>
      </c>
      <c r="G1652" s="60">
        <v>0.146015967319896</v>
      </c>
      <c r="H1652" s="59">
        <v>23.186620834399999</v>
      </c>
      <c r="I1652" s="60">
        <v>0.12069427631884699</v>
      </c>
      <c r="J1652" s="59">
        <v>14.540948760799999</v>
      </c>
      <c r="K1652" s="63">
        <v>0.24536308465446899</v>
      </c>
      <c r="L1652" s="59">
        <v>31.3763320851</v>
      </c>
      <c r="M1652" s="60">
        <v>0.13771630361627299</v>
      </c>
      <c r="N1652" s="67">
        <v>0</v>
      </c>
      <c r="O1652" s="70">
        <v>0</v>
      </c>
      <c r="P1652" s="59">
        <v>5.6085752758999998</v>
      </c>
      <c r="Q1652" s="60">
        <v>0.11841063429794101</v>
      </c>
      <c r="R1652" s="59">
        <v>4.2403600992000001</v>
      </c>
      <c r="S1652" s="64">
        <v>3.45362172117002E-2</v>
      </c>
      <c r="T1652" s="59">
        <v>11.603937719199999</v>
      </c>
      <c r="U1652" s="60">
        <v>0.24713946502592299</v>
      </c>
      <c r="V1652" s="67">
        <v>8.5040712113999994</v>
      </c>
      <c r="W1652" s="68">
        <v>50.344747933674597</v>
      </c>
      <c r="X1652" s="59">
        <v>2.8956173518999999</v>
      </c>
      <c r="Y1652" s="60">
        <v>6.9772897614370499E-2</v>
      </c>
    </row>
    <row r="1653" spans="1:25" customFormat="1" x14ac:dyDescent="0.3">
      <c r="A1653" s="58" t="s">
        <v>351</v>
      </c>
      <c r="B1653" s="61">
        <v>215.0714993883</v>
      </c>
      <c r="C1653" s="62">
        <v>0.175808005472497</v>
      </c>
      <c r="D1653" s="61">
        <v>62.580116851100101</v>
      </c>
      <c r="E1653" s="62">
        <v>0.19839937019932899</v>
      </c>
      <c r="F1653" s="61">
        <v>37.730534024800001</v>
      </c>
      <c r="G1653" s="63">
        <v>0.32166300062152198</v>
      </c>
      <c r="H1653" s="61">
        <v>23.1161445549</v>
      </c>
      <c r="I1653" s="62">
        <v>0.12032742322659901</v>
      </c>
      <c r="J1653" s="61">
        <v>14.5621244832</v>
      </c>
      <c r="K1653" s="62">
        <v>0.245720402505823</v>
      </c>
      <c r="L1653" s="61">
        <v>22.2065216353</v>
      </c>
      <c r="M1653" s="64">
        <v>9.7468374171134603E-2</v>
      </c>
      <c r="N1653" s="69">
        <v>12.7568682673</v>
      </c>
      <c r="O1653" s="68">
        <v>35.523498868833101</v>
      </c>
      <c r="P1653" s="61">
        <v>7.7236058827999896</v>
      </c>
      <c r="Q1653" s="62">
        <v>0.16306406291442699</v>
      </c>
      <c r="R1653" s="61">
        <v>11.5710503699</v>
      </c>
      <c r="S1653" s="64">
        <v>9.4242068973760904E-2</v>
      </c>
      <c r="T1653" s="61">
        <v>13.978679980900001</v>
      </c>
      <c r="U1653" s="62">
        <v>0.29771648003005402</v>
      </c>
      <c r="V1653" s="69">
        <v>1.1193656596999999</v>
      </c>
      <c r="W1653" s="72">
        <v>6.6267297841607</v>
      </c>
      <c r="X1653" s="61">
        <v>7.7264876783999901</v>
      </c>
      <c r="Y1653" s="62">
        <v>0.186177719010407</v>
      </c>
    </row>
    <row r="1654" spans="1:25" customFormat="1" x14ac:dyDescent="0.3">
      <c r="A1654" s="58" t="s">
        <v>352</v>
      </c>
      <c r="B1654" s="59">
        <v>140.18727418520001</v>
      </c>
      <c r="C1654" s="60">
        <v>0.114594658693614</v>
      </c>
      <c r="D1654" s="59">
        <v>33.645052917099903</v>
      </c>
      <c r="E1654" s="60">
        <v>0.106665785315778</v>
      </c>
      <c r="F1654" s="59">
        <v>12.3504013512</v>
      </c>
      <c r="G1654" s="60">
        <v>0.105290509667737</v>
      </c>
      <c r="H1654" s="59">
        <v>38.158611923899997</v>
      </c>
      <c r="I1654" s="63">
        <v>0.19862860070812999</v>
      </c>
      <c r="J1654" s="59">
        <v>7.3563966343000002</v>
      </c>
      <c r="K1654" s="60">
        <v>0.12413138921165499</v>
      </c>
      <c r="L1654" s="59">
        <v>29.701461549800001</v>
      </c>
      <c r="M1654" s="60">
        <v>0.13036499886427899</v>
      </c>
      <c r="N1654" s="67">
        <v>2.5518207221</v>
      </c>
      <c r="O1654" s="71">
        <v>7.10594470645656</v>
      </c>
      <c r="P1654" s="59">
        <v>8.3567839938000006</v>
      </c>
      <c r="Q1654" s="60">
        <v>0.17643198935900001</v>
      </c>
      <c r="R1654" s="59">
        <v>5.2868607969000001</v>
      </c>
      <c r="S1654" s="64">
        <v>4.3059591303155703E-2</v>
      </c>
      <c r="T1654" s="59">
        <v>1.9588872804999999</v>
      </c>
      <c r="U1654" s="60">
        <v>4.1720178637965899E-2</v>
      </c>
      <c r="V1654" s="67">
        <v>0</v>
      </c>
      <c r="W1654" s="71">
        <v>0</v>
      </c>
      <c r="X1654" s="59">
        <v>0.82099701560000005</v>
      </c>
      <c r="Y1654" s="60">
        <v>1.9782772980544299E-2</v>
      </c>
    </row>
    <row r="1655" spans="1:25" customFormat="1" x14ac:dyDescent="0.3">
      <c r="A1655" s="58" t="s">
        <v>353</v>
      </c>
      <c r="B1655" s="61">
        <v>219.75344839760001</v>
      </c>
      <c r="C1655" s="62">
        <v>0.17963521697839199</v>
      </c>
      <c r="D1655" s="61">
        <v>44.953286054900097</v>
      </c>
      <c r="E1655" s="62">
        <v>0.14251657060505599</v>
      </c>
      <c r="F1655" s="61">
        <v>19.471156823800001</v>
      </c>
      <c r="G1655" s="62">
        <v>0.16599687471688099</v>
      </c>
      <c r="H1655" s="61">
        <v>41.258067358700004</v>
      </c>
      <c r="I1655" s="62">
        <v>0.21476232426178801</v>
      </c>
      <c r="J1655" s="61">
        <v>7.6637137012000096</v>
      </c>
      <c r="K1655" s="62">
        <v>0.12931703870000399</v>
      </c>
      <c r="L1655" s="61">
        <v>48.527176794300097</v>
      </c>
      <c r="M1655" s="62">
        <v>0.21299441231430599</v>
      </c>
      <c r="N1655" s="69">
        <v>6.3477717190999998</v>
      </c>
      <c r="O1655" s="72">
        <v>17.676365135875599</v>
      </c>
      <c r="P1655" s="61">
        <v>14.5949511533</v>
      </c>
      <c r="Q1655" s="63">
        <v>0.30813483613846998</v>
      </c>
      <c r="R1655" s="61">
        <v>18.573883194499999</v>
      </c>
      <c r="S1655" s="62">
        <v>0.151277639036133</v>
      </c>
      <c r="T1655" s="61">
        <v>4.9285862881000098</v>
      </c>
      <c r="U1655" s="62">
        <v>0.10496852086337299</v>
      </c>
      <c r="V1655" s="69">
        <v>4.3489362212999998</v>
      </c>
      <c r="W1655" s="72">
        <v>25.746032976237402</v>
      </c>
      <c r="X1655" s="61">
        <v>9.0859190884000096</v>
      </c>
      <c r="Y1655" s="62">
        <v>0.21893462610707601</v>
      </c>
    </row>
    <row r="1656" spans="1:25" customFormat="1" x14ac:dyDescent="0.3">
      <c r="A1656" s="58" t="s">
        <v>354</v>
      </c>
      <c r="B1656" s="59">
        <v>134.25204148719999</v>
      </c>
      <c r="C1656" s="60">
        <v>0.109742963208074</v>
      </c>
      <c r="D1656" s="59">
        <v>37.289119598900101</v>
      </c>
      <c r="E1656" s="60">
        <v>0.11821866458498299</v>
      </c>
      <c r="F1656" s="59">
        <v>11.258441325</v>
      </c>
      <c r="G1656" s="60">
        <v>9.5981255302151597E-2</v>
      </c>
      <c r="H1656" s="59">
        <v>18.5557530681</v>
      </c>
      <c r="I1656" s="60">
        <v>9.6589028824023204E-2</v>
      </c>
      <c r="J1656" s="59">
        <v>4.8167819555999998</v>
      </c>
      <c r="K1656" s="60">
        <v>8.1278085644597306E-2</v>
      </c>
      <c r="L1656" s="59">
        <v>24.210949538800001</v>
      </c>
      <c r="M1656" s="60">
        <v>0.10626616484298999</v>
      </c>
      <c r="N1656" s="67">
        <v>2.0251728053</v>
      </c>
      <c r="O1656" s="71">
        <v>5.6394110490797198</v>
      </c>
      <c r="P1656" s="59">
        <v>5.3845281949000103</v>
      </c>
      <c r="Q1656" s="60">
        <v>0.113680456727211</v>
      </c>
      <c r="R1656" s="59">
        <v>21.1259703592</v>
      </c>
      <c r="S1656" s="63">
        <v>0.17206347670117</v>
      </c>
      <c r="T1656" s="59">
        <v>4.1633512480000103</v>
      </c>
      <c r="U1656" s="60">
        <v>8.8670624148839597E-2</v>
      </c>
      <c r="V1656" s="67">
        <v>1.4966402954</v>
      </c>
      <c r="W1656" s="71">
        <v>8.8602243027183007</v>
      </c>
      <c r="X1656" s="59">
        <v>3.9253330980000101</v>
      </c>
      <c r="Y1656" s="60">
        <v>9.4584964470302804E-2</v>
      </c>
    </row>
    <row r="1657" spans="1:25" customFormat="1" x14ac:dyDescent="0.3">
      <c r="A1657" s="58" t="s">
        <v>355</v>
      </c>
      <c r="B1657" s="61">
        <v>239.37324515020001</v>
      </c>
      <c r="C1657" s="62">
        <v>0.195673219896774</v>
      </c>
      <c r="D1657" s="61">
        <v>62.115823441500098</v>
      </c>
      <c r="E1657" s="62">
        <v>0.19692740874116399</v>
      </c>
      <c r="F1657" s="61">
        <v>14.4876520957</v>
      </c>
      <c r="G1657" s="62">
        <v>0.12351114993497</v>
      </c>
      <c r="H1657" s="61">
        <v>32.432191220299998</v>
      </c>
      <c r="I1657" s="62">
        <v>0.168820626201863</v>
      </c>
      <c r="J1657" s="61">
        <v>0.66485655769999996</v>
      </c>
      <c r="K1657" s="64">
        <v>1.1218749101833E-2</v>
      </c>
      <c r="L1657" s="61">
        <v>50.143094439800002</v>
      </c>
      <c r="M1657" s="62">
        <v>0.220086962344787</v>
      </c>
      <c r="N1657" s="69">
        <v>11.201325855</v>
      </c>
      <c r="O1657" s="72">
        <v>31.1918472466708</v>
      </c>
      <c r="P1657" s="61">
        <v>2.7052907426999999</v>
      </c>
      <c r="Q1657" s="64">
        <v>5.7115252456347097E-2</v>
      </c>
      <c r="R1657" s="61">
        <v>46.2211451294</v>
      </c>
      <c r="S1657" s="63">
        <v>0.37645470446334001</v>
      </c>
      <c r="T1657" s="61">
        <v>7.2482019569000098</v>
      </c>
      <c r="U1657" s="62">
        <v>0.15437145539519601</v>
      </c>
      <c r="V1657" s="69">
        <v>0</v>
      </c>
      <c r="W1657" s="72">
        <v>0</v>
      </c>
      <c r="X1657" s="61">
        <v>12.1536637112</v>
      </c>
      <c r="Y1657" s="62">
        <v>0.29285510849858098</v>
      </c>
    </row>
    <row r="1658" spans="1:25" customFormat="1" x14ac:dyDescent="0.3">
      <c r="A1658" s="58" t="s">
        <v>356</v>
      </c>
      <c r="B1658" s="59">
        <v>116.6111152915</v>
      </c>
      <c r="C1658" s="60">
        <v>9.5322567860599103E-2</v>
      </c>
      <c r="D1658" s="59">
        <v>35.842434193100097</v>
      </c>
      <c r="E1658" s="60">
        <v>0.11363220026005701</v>
      </c>
      <c r="F1658" s="59">
        <v>4.8727185226999996</v>
      </c>
      <c r="G1658" s="60">
        <v>4.1541242436842499E-2</v>
      </c>
      <c r="H1658" s="59">
        <v>15.4029707153</v>
      </c>
      <c r="I1658" s="60">
        <v>8.0177720458749102E-2</v>
      </c>
      <c r="J1658" s="59">
        <v>9.6581627253000004</v>
      </c>
      <c r="K1658" s="60">
        <v>0.16297125018161801</v>
      </c>
      <c r="L1658" s="59">
        <v>21.6675618632</v>
      </c>
      <c r="M1658" s="60">
        <v>9.5102783846230804E-2</v>
      </c>
      <c r="N1658" s="67">
        <v>1.0281098488</v>
      </c>
      <c r="O1658" s="71">
        <v>2.8629329930842702</v>
      </c>
      <c r="P1658" s="59">
        <v>2.9917341602</v>
      </c>
      <c r="Q1658" s="60">
        <v>6.3162768106603304E-2</v>
      </c>
      <c r="R1658" s="59">
        <v>15.760827049</v>
      </c>
      <c r="S1658" s="60">
        <v>0.12836630231073901</v>
      </c>
      <c r="T1658" s="59">
        <v>3.07134912450001</v>
      </c>
      <c r="U1658" s="60">
        <v>6.5413275898648704E-2</v>
      </c>
      <c r="V1658" s="67">
        <v>1.4226616338</v>
      </c>
      <c r="W1658" s="71">
        <v>8.4222650032089206</v>
      </c>
      <c r="X1658" s="59">
        <v>4.8925854556000097</v>
      </c>
      <c r="Y1658" s="60">
        <v>0.117891911318718</v>
      </c>
    </row>
    <row r="1659" spans="1:25" customFormat="1" x14ac:dyDescent="0.3">
      <c r="A1659" s="65" t="s">
        <v>1</v>
      </c>
    </row>
    <row r="1660" spans="1:25" customFormat="1" x14ac:dyDescent="0.3">
      <c r="A1660" s="65" t="s">
        <v>1</v>
      </c>
    </row>
    <row r="1661" spans="1:25" customFormat="1" x14ac:dyDescent="0.3">
      <c r="A1661" s="53" t="s">
        <v>357</v>
      </c>
    </row>
    <row r="1662" spans="1:25" customFormat="1" x14ac:dyDescent="0.3">
      <c r="A1662" s="54" t="s">
        <v>1</v>
      </c>
    </row>
    <row r="1663" spans="1:25" customFormat="1" ht="25.5" customHeight="1" x14ac:dyDescent="0.3">
      <c r="A1663" s="114" t="s">
        <v>1</v>
      </c>
      <c r="B1663" s="113" t="s">
        <v>502</v>
      </c>
      <c r="C1663" s="113" t="s">
        <v>1</v>
      </c>
      <c r="D1663" s="113" t="s">
        <v>53</v>
      </c>
      <c r="E1663" s="113" t="s">
        <v>1</v>
      </c>
      <c r="F1663" s="113" t="s">
        <v>54</v>
      </c>
      <c r="G1663" s="113" t="s">
        <v>1</v>
      </c>
      <c r="H1663" s="116" t="s">
        <v>55</v>
      </c>
      <c r="I1663" s="116" t="s">
        <v>1</v>
      </c>
      <c r="J1663" s="116" t="s">
        <v>56</v>
      </c>
      <c r="K1663" s="116" t="s">
        <v>1</v>
      </c>
      <c r="L1663" s="116" t="s">
        <v>57</v>
      </c>
      <c r="M1663" s="116" t="s">
        <v>1</v>
      </c>
      <c r="N1663" s="116" t="s">
        <v>58</v>
      </c>
      <c r="O1663" s="116" t="s">
        <v>1</v>
      </c>
      <c r="P1663" s="116" t="s">
        <v>59</v>
      </c>
      <c r="Q1663" s="116" t="s">
        <v>1</v>
      </c>
      <c r="R1663" s="116" t="s">
        <v>60</v>
      </c>
      <c r="S1663" s="116" t="s">
        <v>1</v>
      </c>
      <c r="T1663" s="113" t="s">
        <v>61</v>
      </c>
      <c r="U1663" s="113" t="s">
        <v>1</v>
      </c>
      <c r="V1663" s="113" t="s">
        <v>62</v>
      </c>
      <c r="W1663" s="113" t="s">
        <v>1</v>
      </c>
      <c r="X1663" s="113" t="s">
        <v>63</v>
      </c>
      <c r="Y1663" s="113" t="s">
        <v>1</v>
      </c>
    </row>
    <row r="1664" spans="1:25" customFormat="1" x14ac:dyDescent="0.3">
      <c r="A1664" s="115" t="s">
        <v>1</v>
      </c>
      <c r="B1664" s="55" t="s">
        <v>14</v>
      </c>
      <c r="C1664" s="55" t="s">
        <v>15</v>
      </c>
      <c r="D1664" s="55" t="s">
        <v>14</v>
      </c>
      <c r="E1664" s="55" t="s">
        <v>15</v>
      </c>
      <c r="F1664" s="55" t="s">
        <v>14</v>
      </c>
      <c r="G1664" s="55" t="s">
        <v>15</v>
      </c>
      <c r="H1664" s="55" t="s">
        <v>14</v>
      </c>
      <c r="I1664" s="55" t="s">
        <v>15</v>
      </c>
      <c r="J1664" s="55" t="s">
        <v>14</v>
      </c>
      <c r="K1664" s="55" t="s">
        <v>15</v>
      </c>
      <c r="L1664" s="55" t="s">
        <v>14</v>
      </c>
      <c r="M1664" s="55" t="s">
        <v>15</v>
      </c>
      <c r="N1664" s="55" t="s">
        <v>14</v>
      </c>
      <c r="O1664" s="55" t="s">
        <v>15</v>
      </c>
      <c r="P1664" s="55" t="s">
        <v>14</v>
      </c>
      <c r="Q1664" s="55" t="s">
        <v>15</v>
      </c>
      <c r="R1664" s="55" t="s">
        <v>14</v>
      </c>
      <c r="S1664" s="55" t="s">
        <v>15</v>
      </c>
      <c r="T1664" s="55" t="s">
        <v>14</v>
      </c>
      <c r="U1664" s="55" t="s">
        <v>15</v>
      </c>
      <c r="V1664" s="55" t="s">
        <v>14</v>
      </c>
      <c r="W1664" s="55" t="s">
        <v>15</v>
      </c>
      <c r="X1664" s="55" t="s">
        <v>14</v>
      </c>
      <c r="Y1664" s="55" t="s">
        <v>15</v>
      </c>
    </row>
    <row r="1665" spans="1:25" customFormat="1" x14ac:dyDescent="0.3">
      <c r="A1665" s="56" t="s">
        <v>16</v>
      </c>
      <c r="B1665" s="57">
        <v>1223.3316612077999</v>
      </c>
      <c r="C1665" s="57">
        <v>1223.3316612077999</v>
      </c>
      <c r="D1665" s="57">
        <v>315.42497734860001</v>
      </c>
      <c r="E1665" s="57">
        <v>315.42497734860001</v>
      </c>
      <c r="F1665" s="57">
        <v>117.2983338211</v>
      </c>
      <c r="G1665" s="57">
        <v>117.2983338211</v>
      </c>
      <c r="H1665" s="57">
        <v>192.11035967559999</v>
      </c>
      <c r="I1665" s="57">
        <v>192.11035967559999</v>
      </c>
      <c r="J1665" s="57">
        <v>59.262984818100001</v>
      </c>
      <c r="K1665" s="57">
        <v>59.262984818100001</v>
      </c>
      <c r="L1665" s="57">
        <v>227.8330979063</v>
      </c>
      <c r="M1665" s="57">
        <v>227.8330979063</v>
      </c>
      <c r="N1665" s="57">
        <v>35.911069217600001</v>
      </c>
      <c r="O1665" s="57">
        <v>35.911069217600001</v>
      </c>
      <c r="P1665" s="57">
        <v>47.365469403600002</v>
      </c>
      <c r="Q1665" s="57">
        <v>47.365469403600002</v>
      </c>
      <c r="R1665" s="57">
        <v>122.78009699810001</v>
      </c>
      <c r="S1665" s="57">
        <v>122.78009699810001</v>
      </c>
      <c r="T1665" s="57">
        <v>46.952993598100001</v>
      </c>
      <c r="U1665" s="57">
        <v>46.952993598100001</v>
      </c>
      <c r="V1665" s="57">
        <v>16.891675021600001</v>
      </c>
      <c r="W1665" s="57">
        <v>16.891675021600001</v>
      </c>
      <c r="X1665" s="57">
        <v>41.500603399100001</v>
      </c>
      <c r="Y1665" s="57">
        <v>41.500603399100001</v>
      </c>
    </row>
    <row r="1666" spans="1:25" customFormat="1" x14ac:dyDescent="0.3">
      <c r="A1666" s="58" t="s">
        <v>358</v>
      </c>
      <c r="B1666" s="59">
        <v>165.1354420349</v>
      </c>
      <c r="C1666" s="60">
        <v>0.13498828426615</v>
      </c>
      <c r="D1666" s="59">
        <v>42.644378098300002</v>
      </c>
      <c r="E1666" s="60">
        <v>0.13519657972796001</v>
      </c>
      <c r="F1666" s="59">
        <v>18.8008021222</v>
      </c>
      <c r="G1666" s="60">
        <v>0.160281919697806</v>
      </c>
      <c r="H1666" s="59">
        <v>33.317563528999997</v>
      </c>
      <c r="I1666" s="60">
        <v>0.17342929129517301</v>
      </c>
      <c r="J1666" s="59">
        <v>15.6169309919</v>
      </c>
      <c r="K1666" s="63">
        <v>0.26351914335456</v>
      </c>
      <c r="L1666" s="59">
        <v>18.326658014700001</v>
      </c>
      <c r="M1666" s="64">
        <v>8.0438962482251505E-2</v>
      </c>
      <c r="N1666" s="67">
        <v>4.3935669870999901</v>
      </c>
      <c r="O1666" s="71">
        <v>12.234575808582999</v>
      </c>
      <c r="P1666" s="59">
        <v>1.0945413064</v>
      </c>
      <c r="Q1666" s="64">
        <v>2.31084230808195E-2</v>
      </c>
      <c r="R1666" s="59">
        <v>19.5762470359</v>
      </c>
      <c r="S1666" s="60">
        <v>0.159441534210573</v>
      </c>
      <c r="T1666" s="59">
        <v>6.9554335195999997</v>
      </c>
      <c r="U1666" s="60">
        <v>0.14813610350675199</v>
      </c>
      <c r="V1666" s="67">
        <v>0</v>
      </c>
      <c r="W1666" s="71">
        <v>0</v>
      </c>
      <c r="X1666" s="59">
        <v>4.4093204298000002</v>
      </c>
      <c r="Y1666" s="60">
        <v>0.106247140249908</v>
      </c>
    </row>
    <row r="1667" spans="1:25" customFormat="1" x14ac:dyDescent="0.3">
      <c r="A1667" s="58" t="s">
        <v>359</v>
      </c>
      <c r="B1667" s="61">
        <v>358.48430801170002</v>
      </c>
      <c r="C1667" s="62">
        <v>0.29303934442256402</v>
      </c>
      <c r="D1667" s="61">
        <v>94.579657586400103</v>
      </c>
      <c r="E1667" s="62">
        <v>0.29984834549697997</v>
      </c>
      <c r="F1667" s="61">
        <v>35.715116659000003</v>
      </c>
      <c r="G1667" s="62">
        <v>0.304481022837645</v>
      </c>
      <c r="H1667" s="61">
        <v>53.375835935100099</v>
      </c>
      <c r="I1667" s="62">
        <v>0.27783944616641798</v>
      </c>
      <c r="J1667" s="61">
        <v>7.3636056418000004</v>
      </c>
      <c r="K1667" s="64">
        <v>0.124253033565583</v>
      </c>
      <c r="L1667" s="61">
        <v>55.332322698800098</v>
      </c>
      <c r="M1667" s="62">
        <v>0.24286340837781301</v>
      </c>
      <c r="N1667" s="69">
        <v>3.4841370885999998</v>
      </c>
      <c r="O1667" s="70">
        <v>9.7021257359065896</v>
      </c>
      <c r="P1667" s="61">
        <v>18.1606929792</v>
      </c>
      <c r="Q1667" s="62">
        <v>0.38341629900156099</v>
      </c>
      <c r="R1667" s="61">
        <v>48.918882174700002</v>
      </c>
      <c r="S1667" s="63">
        <v>0.39842680834058197</v>
      </c>
      <c r="T1667" s="61">
        <v>11.846069571799999</v>
      </c>
      <c r="U1667" s="62">
        <v>0.25229636417217399</v>
      </c>
      <c r="V1667" s="69">
        <v>10.5053509838</v>
      </c>
      <c r="W1667" s="68">
        <v>62.192476295964902</v>
      </c>
      <c r="X1667" s="61">
        <v>19.2026366925</v>
      </c>
      <c r="Y1667" s="63">
        <v>0.46270740952447098</v>
      </c>
    </row>
    <row r="1668" spans="1:25" customFormat="1" x14ac:dyDescent="0.3">
      <c r="A1668" s="58" t="s">
        <v>360</v>
      </c>
      <c r="B1668" s="59">
        <v>690.07769394000002</v>
      </c>
      <c r="C1668" s="60">
        <v>0.564096978622039</v>
      </c>
      <c r="D1668" s="59">
        <v>171.33704731020001</v>
      </c>
      <c r="E1668" s="60">
        <v>0.54319429219088899</v>
      </c>
      <c r="F1668" s="59">
        <v>62.782415039900002</v>
      </c>
      <c r="G1668" s="60">
        <v>0.53523705746454897</v>
      </c>
      <c r="H1668" s="59">
        <v>105.4169602115</v>
      </c>
      <c r="I1668" s="60">
        <v>0.54873126253840998</v>
      </c>
      <c r="J1668" s="59">
        <v>35.019164073299997</v>
      </c>
      <c r="K1668" s="60">
        <v>0.59091124385291705</v>
      </c>
      <c r="L1668" s="59">
        <v>154.1741171928</v>
      </c>
      <c r="M1668" s="63">
        <v>0.67669762913993603</v>
      </c>
      <c r="N1668" s="67">
        <v>28.033365141900099</v>
      </c>
      <c r="O1668" s="68">
        <v>78.063298455510406</v>
      </c>
      <c r="P1668" s="59">
        <v>28.110235117999999</v>
      </c>
      <c r="Q1668" s="60">
        <v>0.593475277917619</v>
      </c>
      <c r="R1668" s="59">
        <v>52.777929031100001</v>
      </c>
      <c r="S1668" s="64">
        <v>0.42985736549724901</v>
      </c>
      <c r="T1668" s="59">
        <v>28.1514905067</v>
      </c>
      <c r="U1668" s="60">
        <v>0.59956753232107396</v>
      </c>
      <c r="V1668" s="67">
        <v>6.3863240378000103</v>
      </c>
      <c r="W1668" s="71">
        <v>37.807523704035098</v>
      </c>
      <c r="X1668" s="59">
        <v>17.888646276799999</v>
      </c>
      <c r="Y1668" s="60">
        <v>0.43104545022562102</v>
      </c>
    </row>
    <row r="1669" spans="1:25" customFormat="1" x14ac:dyDescent="0.3">
      <c r="A1669" s="58" t="s">
        <v>361</v>
      </c>
      <c r="B1669" s="61">
        <v>9.6342172212000108</v>
      </c>
      <c r="C1669" s="62">
        <v>7.8753926892467605E-3</v>
      </c>
      <c r="D1669" s="61">
        <v>6.8638943537000099</v>
      </c>
      <c r="E1669" s="63">
        <v>2.17607825841712E-2</v>
      </c>
      <c r="F1669" s="61">
        <v>0</v>
      </c>
      <c r="G1669" s="62">
        <v>0</v>
      </c>
      <c r="H1669" s="61">
        <v>0</v>
      </c>
      <c r="I1669" s="62">
        <v>0</v>
      </c>
      <c r="J1669" s="61">
        <v>1.2632841110999999</v>
      </c>
      <c r="K1669" s="62">
        <v>2.13165792269405E-2</v>
      </c>
      <c r="L1669" s="61">
        <v>0</v>
      </c>
      <c r="M1669" s="62">
        <v>0</v>
      </c>
      <c r="N1669" s="69">
        <v>0</v>
      </c>
      <c r="O1669" s="72">
        <v>0</v>
      </c>
      <c r="P1669" s="61">
        <v>0</v>
      </c>
      <c r="Q1669" s="62">
        <v>0</v>
      </c>
      <c r="R1669" s="61">
        <v>1.5070387564000001</v>
      </c>
      <c r="S1669" s="62">
        <v>1.22742919515964E-2</v>
      </c>
      <c r="T1669" s="61">
        <v>0</v>
      </c>
      <c r="U1669" s="62">
        <v>0</v>
      </c>
      <c r="V1669" s="69">
        <v>0</v>
      </c>
      <c r="W1669" s="72">
        <v>0</v>
      </c>
      <c r="X1669" s="61">
        <v>0</v>
      </c>
      <c r="Y1669" s="62">
        <v>0</v>
      </c>
    </row>
    <row r="1670" spans="1:25" customFormat="1" x14ac:dyDescent="0.3">
      <c r="A1670" s="65" t="s">
        <v>1</v>
      </c>
    </row>
    <row r="1671" spans="1:25" customFormat="1" x14ac:dyDescent="0.3">
      <c r="A1671" s="65" t="s">
        <v>1</v>
      </c>
    </row>
    <row r="1672" spans="1:25" customFormat="1" x14ac:dyDescent="0.3">
      <c r="A1672" s="53" t="s">
        <v>362</v>
      </c>
    </row>
    <row r="1673" spans="1:25" customFormat="1" x14ac:dyDescent="0.3">
      <c r="A1673" s="54" t="s">
        <v>1</v>
      </c>
    </row>
    <row r="1674" spans="1:25" customFormat="1" ht="25.5" customHeight="1" x14ac:dyDescent="0.3">
      <c r="A1674" s="114" t="s">
        <v>1</v>
      </c>
      <c r="B1674" s="113" t="s">
        <v>502</v>
      </c>
      <c r="C1674" s="113" t="s">
        <v>1</v>
      </c>
      <c r="D1674" s="113" t="s">
        <v>53</v>
      </c>
      <c r="E1674" s="113" t="s">
        <v>1</v>
      </c>
      <c r="F1674" s="113" t="s">
        <v>54</v>
      </c>
      <c r="G1674" s="113" t="s">
        <v>1</v>
      </c>
      <c r="H1674" s="116" t="s">
        <v>55</v>
      </c>
      <c r="I1674" s="116" t="s">
        <v>1</v>
      </c>
      <c r="J1674" s="116" t="s">
        <v>56</v>
      </c>
      <c r="K1674" s="116" t="s">
        <v>1</v>
      </c>
      <c r="L1674" s="116" t="s">
        <v>57</v>
      </c>
      <c r="M1674" s="116" t="s">
        <v>1</v>
      </c>
      <c r="N1674" s="116" t="s">
        <v>58</v>
      </c>
      <c r="O1674" s="116" t="s">
        <v>1</v>
      </c>
      <c r="P1674" s="116" t="s">
        <v>59</v>
      </c>
      <c r="Q1674" s="116" t="s">
        <v>1</v>
      </c>
      <c r="R1674" s="116" t="s">
        <v>60</v>
      </c>
      <c r="S1674" s="116" t="s">
        <v>1</v>
      </c>
      <c r="T1674" s="113" t="s">
        <v>61</v>
      </c>
      <c r="U1674" s="113" t="s">
        <v>1</v>
      </c>
      <c r="V1674" s="113" t="s">
        <v>62</v>
      </c>
      <c r="W1674" s="113" t="s">
        <v>1</v>
      </c>
      <c r="X1674" s="113" t="s">
        <v>63</v>
      </c>
      <c r="Y1674" s="113" t="s">
        <v>1</v>
      </c>
    </row>
    <row r="1675" spans="1:25" customFormat="1" x14ac:dyDescent="0.3">
      <c r="A1675" s="115" t="s">
        <v>1</v>
      </c>
      <c r="B1675" s="55" t="s">
        <v>14</v>
      </c>
      <c r="C1675" s="55" t="s">
        <v>15</v>
      </c>
      <c r="D1675" s="55" t="s">
        <v>14</v>
      </c>
      <c r="E1675" s="55" t="s">
        <v>15</v>
      </c>
      <c r="F1675" s="55" t="s">
        <v>14</v>
      </c>
      <c r="G1675" s="55" t="s">
        <v>15</v>
      </c>
      <c r="H1675" s="55" t="s">
        <v>14</v>
      </c>
      <c r="I1675" s="55" t="s">
        <v>15</v>
      </c>
      <c r="J1675" s="55" t="s">
        <v>14</v>
      </c>
      <c r="K1675" s="55" t="s">
        <v>15</v>
      </c>
      <c r="L1675" s="55" t="s">
        <v>14</v>
      </c>
      <c r="M1675" s="55" t="s">
        <v>15</v>
      </c>
      <c r="N1675" s="55" t="s">
        <v>14</v>
      </c>
      <c r="O1675" s="55" t="s">
        <v>15</v>
      </c>
      <c r="P1675" s="55" t="s">
        <v>14</v>
      </c>
      <c r="Q1675" s="55" t="s">
        <v>15</v>
      </c>
      <c r="R1675" s="55" t="s">
        <v>14</v>
      </c>
      <c r="S1675" s="55" t="s">
        <v>15</v>
      </c>
      <c r="T1675" s="55" t="s">
        <v>14</v>
      </c>
      <c r="U1675" s="55" t="s">
        <v>15</v>
      </c>
      <c r="V1675" s="55" t="s">
        <v>14</v>
      </c>
      <c r="W1675" s="55" t="s">
        <v>15</v>
      </c>
      <c r="X1675" s="55" t="s">
        <v>14</v>
      </c>
      <c r="Y1675" s="55" t="s">
        <v>15</v>
      </c>
    </row>
    <row r="1676" spans="1:25" customFormat="1" x14ac:dyDescent="0.3">
      <c r="A1676" s="56" t="s">
        <v>16</v>
      </c>
      <c r="B1676" s="57">
        <v>1223.3316612077999</v>
      </c>
      <c r="C1676" s="57">
        <v>1223.3316612077999</v>
      </c>
      <c r="D1676" s="57">
        <v>315.42497734860001</v>
      </c>
      <c r="E1676" s="57">
        <v>315.42497734860001</v>
      </c>
      <c r="F1676" s="57">
        <v>117.2983338211</v>
      </c>
      <c r="G1676" s="57">
        <v>117.2983338211</v>
      </c>
      <c r="H1676" s="57">
        <v>192.11035967559999</v>
      </c>
      <c r="I1676" s="57">
        <v>192.11035967559999</v>
      </c>
      <c r="J1676" s="57">
        <v>59.262984818100001</v>
      </c>
      <c r="K1676" s="57">
        <v>59.262984818100001</v>
      </c>
      <c r="L1676" s="57">
        <v>227.8330979063</v>
      </c>
      <c r="M1676" s="57">
        <v>227.8330979063</v>
      </c>
      <c r="N1676" s="57">
        <v>35.911069217600001</v>
      </c>
      <c r="O1676" s="57">
        <v>35.911069217600001</v>
      </c>
      <c r="P1676" s="57">
        <v>47.365469403600002</v>
      </c>
      <c r="Q1676" s="57">
        <v>47.365469403600002</v>
      </c>
      <c r="R1676" s="57">
        <v>122.78009699810001</v>
      </c>
      <c r="S1676" s="57">
        <v>122.78009699810001</v>
      </c>
      <c r="T1676" s="57">
        <v>46.952993598100001</v>
      </c>
      <c r="U1676" s="57">
        <v>46.952993598100001</v>
      </c>
      <c r="V1676" s="57">
        <v>16.891675021600001</v>
      </c>
      <c r="W1676" s="57">
        <v>16.891675021600001</v>
      </c>
      <c r="X1676" s="57">
        <v>41.500603399100001</v>
      </c>
      <c r="Y1676" s="57">
        <v>41.500603399100001</v>
      </c>
    </row>
    <row r="1677" spans="1:25" customFormat="1" x14ac:dyDescent="0.3">
      <c r="A1677" s="66" t="s">
        <v>363</v>
      </c>
      <c r="B1677" s="59">
        <v>84.620420219799996</v>
      </c>
      <c r="C1677" s="60">
        <v>6.9172100177848694E-2</v>
      </c>
      <c r="D1677" s="59">
        <v>38.414836984199901</v>
      </c>
      <c r="E1677" s="63">
        <v>0.121787555656206</v>
      </c>
      <c r="F1677" s="59">
        <v>6.8303631412000003</v>
      </c>
      <c r="G1677" s="60">
        <v>5.8230691934784598E-2</v>
      </c>
      <c r="H1677" s="59">
        <v>13.325789847099999</v>
      </c>
      <c r="I1677" s="60">
        <v>6.9365284983080006E-2</v>
      </c>
      <c r="J1677" s="59">
        <v>1.4410671639999999</v>
      </c>
      <c r="K1677" s="60">
        <v>2.43164796444723E-2</v>
      </c>
      <c r="L1677" s="59">
        <v>11.2073077768</v>
      </c>
      <c r="M1677" s="60">
        <v>4.9190867700044098E-2</v>
      </c>
      <c r="N1677" s="67">
        <v>1.0319157824</v>
      </c>
      <c r="O1677" s="71">
        <v>2.87353121163616</v>
      </c>
      <c r="P1677" s="59">
        <v>4.6758305856999902</v>
      </c>
      <c r="Q1677" s="60">
        <v>9.8718130413896293E-2</v>
      </c>
      <c r="R1677" s="59">
        <v>0.890763577400004</v>
      </c>
      <c r="S1677" s="64">
        <v>7.2549509177679203E-3</v>
      </c>
      <c r="T1677" s="59">
        <v>0</v>
      </c>
      <c r="U1677" s="60">
        <v>0</v>
      </c>
      <c r="V1677" s="67">
        <v>0.84162342740000196</v>
      </c>
      <c r="W1677" s="71">
        <v>4.9824746588114301</v>
      </c>
      <c r="X1677" s="59">
        <v>5.9609219335999999</v>
      </c>
      <c r="Y1677" s="60">
        <v>0.14363458468966001</v>
      </c>
    </row>
    <row r="1678" spans="1:25" customFormat="1" ht="25.5" customHeight="1" x14ac:dyDescent="0.3">
      <c r="A1678" s="66" t="s">
        <v>364</v>
      </c>
      <c r="B1678" s="61">
        <v>356.22094402959999</v>
      </c>
      <c r="C1678" s="62">
        <v>0.29118918060037902</v>
      </c>
      <c r="D1678" s="61">
        <v>97.473315097500006</v>
      </c>
      <c r="E1678" s="62">
        <v>0.30902218307770501</v>
      </c>
      <c r="F1678" s="61">
        <v>33.213920053400003</v>
      </c>
      <c r="G1678" s="62">
        <v>0.28315764573482299</v>
      </c>
      <c r="H1678" s="61">
        <v>46.898708968000001</v>
      </c>
      <c r="I1678" s="62">
        <v>0.24412378930107501</v>
      </c>
      <c r="J1678" s="61">
        <v>13.4860692108</v>
      </c>
      <c r="K1678" s="62">
        <v>0.22756311131127999</v>
      </c>
      <c r="L1678" s="61">
        <v>70.800449688799802</v>
      </c>
      <c r="M1678" s="62">
        <v>0.31075576963764001</v>
      </c>
      <c r="N1678" s="69">
        <v>6.4527606895000096</v>
      </c>
      <c r="O1678" s="72">
        <v>17.9687233771851</v>
      </c>
      <c r="P1678" s="61">
        <v>10.684239695900001</v>
      </c>
      <c r="Q1678" s="62">
        <v>0.225570227223124</v>
      </c>
      <c r="R1678" s="61">
        <v>39.466079130499999</v>
      </c>
      <c r="S1678" s="62">
        <v>0.321437106627394</v>
      </c>
      <c r="T1678" s="61">
        <v>18.681470228399998</v>
      </c>
      <c r="U1678" s="62">
        <v>0.39787602018108498</v>
      </c>
      <c r="V1678" s="69">
        <v>3.6078615982</v>
      </c>
      <c r="W1678" s="72">
        <v>21.3588148812151</v>
      </c>
      <c r="X1678" s="61">
        <v>15.4560696686</v>
      </c>
      <c r="Y1678" s="62">
        <v>0.37242999866684301</v>
      </c>
    </row>
    <row r="1679" spans="1:25" customFormat="1" x14ac:dyDescent="0.3">
      <c r="A1679" s="58" t="s">
        <v>365</v>
      </c>
      <c r="B1679" s="59">
        <v>234.121740397</v>
      </c>
      <c r="C1679" s="60">
        <v>0.191380430852129</v>
      </c>
      <c r="D1679" s="59">
        <v>54.0664301415</v>
      </c>
      <c r="E1679" s="60">
        <v>0.17140820804988799</v>
      </c>
      <c r="F1679" s="59">
        <v>17.222697941500002</v>
      </c>
      <c r="G1679" s="60">
        <v>0.146828155016827</v>
      </c>
      <c r="H1679" s="59">
        <v>36.395998573699998</v>
      </c>
      <c r="I1679" s="60">
        <v>0.189453596542939</v>
      </c>
      <c r="J1679" s="59">
        <v>21.7851023363</v>
      </c>
      <c r="K1679" s="63">
        <v>0.36760049132129502</v>
      </c>
      <c r="L1679" s="59">
        <v>38.451998405600001</v>
      </c>
      <c r="M1679" s="60">
        <v>0.16877266191330101</v>
      </c>
      <c r="N1679" s="67">
        <v>3.0961315517000001</v>
      </c>
      <c r="O1679" s="71">
        <v>8.6216635125488992</v>
      </c>
      <c r="P1679" s="59">
        <v>9.2983734069999908</v>
      </c>
      <c r="Q1679" s="60">
        <v>0.19631122680889701</v>
      </c>
      <c r="R1679" s="59">
        <v>35.172580159699997</v>
      </c>
      <c r="S1679" s="63">
        <v>0.28646809230199799</v>
      </c>
      <c r="T1679" s="59">
        <v>5.0775851731000001</v>
      </c>
      <c r="U1679" s="60">
        <v>0.10814188370100999</v>
      </c>
      <c r="V1679" s="67">
        <v>4.4575039533999998</v>
      </c>
      <c r="W1679" s="71">
        <v>26.388762202090799</v>
      </c>
      <c r="X1679" s="59">
        <v>9.0973387534999901</v>
      </c>
      <c r="Y1679" s="60">
        <v>0.21920979475920799</v>
      </c>
    </row>
    <row r="1680" spans="1:25" customFormat="1" x14ac:dyDescent="0.3">
      <c r="A1680" s="58" t="s">
        <v>366</v>
      </c>
      <c r="B1680" s="61">
        <v>325.43656622930001</v>
      </c>
      <c r="C1680" s="62">
        <v>0.266024804678067</v>
      </c>
      <c r="D1680" s="61">
        <v>62.6382925622</v>
      </c>
      <c r="E1680" s="64">
        <v>0.198583806167556</v>
      </c>
      <c r="F1680" s="61">
        <v>21.809151435299999</v>
      </c>
      <c r="G1680" s="62">
        <v>0.18592891070867801</v>
      </c>
      <c r="H1680" s="61">
        <v>65.842589627700093</v>
      </c>
      <c r="I1680" s="63">
        <v>0.34273315472878502</v>
      </c>
      <c r="J1680" s="61">
        <v>13.277072582400001</v>
      </c>
      <c r="K1680" s="62">
        <v>0.22403651491993301</v>
      </c>
      <c r="L1680" s="61">
        <v>65.169734609999907</v>
      </c>
      <c r="M1680" s="62">
        <v>0.28604155940855502</v>
      </c>
      <c r="N1680" s="69">
        <v>12.9646120981</v>
      </c>
      <c r="O1680" s="72">
        <v>36.1019941220409</v>
      </c>
      <c r="P1680" s="61">
        <v>16.519810357899999</v>
      </c>
      <c r="Q1680" s="62">
        <v>0.34877328496705301</v>
      </c>
      <c r="R1680" s="61">
        <v>34.619909542199998</v>
      </c>
      <c r="S1680" s="62">
        <v>0.28196678768494299</v>
      </c>
      <c r="T1680" s="61">
        <v>23.193938196600101</v>
      </c>
      <c r="U1680" s="63">
        <v>0.493982096117905</v>
      </c>
      <c r="V1680" s="69">
        <v>2.3761107667000001</v>
      </c>
      <c r="W1680" s="72">
        <v>14.066756338027901</v>
      </c>
      <c r="X1680" s="61">
        <v>7.0253444501999898</v>
      </c>
      <c r="Y1680" s="62">
        <v>0.16928294710896599</v>
      </c>
    </row>
    <row r="1681" spans="1:25" customFormat="1" x14ac:dyDescent="0.3">
      <c r="A1681" s="58" t="s">
        <v>367</v>
      </c>
      <c r="B1681" s="59">
        <v>204.57114477819999</v>
      </c>
      <c r="C1681" s="60">
        <v>0.16722459760113301</v>
      </c>
      <c r="D1681" s="59">
        <v>55.618837139899902</v>
      </c>
      <c r="E1681" s="60">
        <v>0.176329844286337</v>
      </c>
      <c r="F1681" s="59">
        <v>34.337588437699999</v>
      </c>
      <c r="G1681" s="63">
        <v>0.29273722242355699</v>
      </c>
      <c r="H1681" s="59">
        <v>26.621516468100001</v>
      </c>
      <c r="I1681" s="60">
        <v>0.138574080612068</v>
      </c>
      <c r="J1681" s="59">
        <v>9.2736735245999995</v>
      </c>
      <c r="K1681" s="60">
        <v>0.15648340280302001</v>
      </c>
      <c r="L1681" s="59">
        <v>40.293667896000002</v>
      </c>
      <c r="M1681" s="60">
        <v>0.17685607695406699</v>
      </c>
      <c r="N1681" s="67">
        <v>10.038377497400001</v>
      </c>
      <c r="O1681" s="71">
        <v>27.953435294764802</v>
      </c>
      <c r="P1681" s="59">
        <v>6.1872153571000004</v>
      </c>
      <c r="Q1681" s="60">
        <v>0.13062713058702899</v>
      </c>
      <c r="R1681" s="59">
        <v>12.6307645883</v>
      </c>
      <c r="S1681" s="60">
        <v>0.102873062467897</v>
      </c>
      <c r="T1681" s="59">
        <v>0</v>
      </c>
      <c r="U1681" s="64">
        <v>0</v>
      </c>
      <c r="V1681" s="67">
        <v>5.6085752758999998</v>
      </c>
      <c r="W1681" s="71">
        <v>33.203191919854703</v>
      </c>
      <c r="X1681" s="59">
        <v>3.96092859319999</v>
      </c>
      <c r="Y1681" s="60">
        <v>9.5442674775323796E-2</v>
      </c>
    </row>
    <row r="1682" spans="1:25" customFormat="1" ht="25.5" customHeight="1" x14ac:dyDescent="0.3">
      <c r="A1682" s="66" t="s">
        <v>368</v>
      </c>
      <c r="B1682" s="61">
        <v>18.360845553899999</v>
      </c>
      <c r="C1682" s="62">
        <v>1.50088860904428E-2</v>
      </c>
      <c r="D1682" s="61">
        <v>7.2132654232999904</v>
      </c>
      <c r="E1682" s="62">
        <v>2.2868402762309101E-2</v>
      </c>
      <c r="F1682" s="61">
        <v>3.8846128119999999</v>
      </c>
      <c r="G1682" s="62">
        <v>3.3117374181330601E-2</v>
      </c>
      <c r="H1682" s="61">
        <v>3.0257561910000002</v>
      </c>
      <c r="I1682" s="62">
        <v>1.5750093832052201E-2</v>
      </c>
      <c r="J1682" s="61">
        <v>0</v>
      </c>
      <c r="K1682" s="62">
        <v>0</v>
      </c>
      <c r="L1682" s="61">
        <v>1.9099395291000001</v>
      </c>
      <c r="M1682" s="62">
        <v>8.3830643863934701E-3</v>
      </c>
      <c r="N1682" s="69">
        <v>2.3272715984999999</v>
      </c>
      <c r="O1682" s="68">
        <v>6.4806524818242002</v>
      </c>
      <c r="P1682" s="61">
        <v>0</v>
      </c>
      <c r="Q1682" s="62">
        <v>0</v>
      </c>
      <c r="R1682" s="61">
        <v>0</v>
      </c>
      <c r="S1682" s="62">
        <v>0</v>
      </c>
      <c r="T1682" s="61">
        <v>0</v>
      </c>
      <c r="U1682" s="62">
        <v>0</v>
      </c>
      <c r="V1682" s="69">
        <v>0</v>
      </c>
      <c r="W1682" s="72">
        <v>0</v>
      </c>
      <c r="X1682" s="61">
        <v>0</v>
      </c>
      <c r="Y1682" s="62">
        <v>0</v>
      </c>
    </row>
    <row r="1683" spans="1:25" customFormat="1" x14ac:dyDescent="0.3">
      <c r="A1683" s="65" t="s">
        <v>1</v>
      </c>
    </row>
    <row r="1684" spans="1:25" customFormat="1" x14ac:dyDescent="0.3">
      <c r="A1684" s="65" t="s">
        <v>1</v>
      </c>
    </row>
    <row r="1685" spans="1:25" customFormat="1" x14ac:dyDescent="0.3">
      <c r="A1685" s="53" t="s">
        <v>369</v>
      </c>
    </row>
    <row r="1686" spans="1:25" customFormat="1" x14ac:dyDescent="0.3">
      <c r="A1686" s="54" t="s">
        <v>1</v>
      </c>
    </row>
    <row r="1687" spans="1:25" customFormat="1" ht="25.5" customHeight="1" x14ac:dyDescent="0.3">
      <c r="A1687" s="114" t="s">
        <v>1</v>
      </c>
      <c r="B1687" s="113" t="s">
        <v>502</v>
      </c>
      <c r="C1687" s="113" t="s">
        <v>1</v>
      </c>
      <c r="D1687" s="113" t="s">
        <v>53</v>
      </c>
      <c r="E1687" s="113" t="s">
        <v>1</v>
      </c>
      <c r="F1687" s="113" t="s">
        <v>54</v>
      </c>
      <c r="G1687" s="113" t="s">
        <v>1</v>
      </c>
      <c r="H1687" s="116" t="s">
        <v>55</v>
      </c>
      <c r="I1687" s="116" t="s">
        <v>1</v>
      </c>
      <c r="J1687" s="116" t="s">
        <v>56</v>
      </c>
      <c r="K1687" s="116" t="s">
        <v>1</v>
      </c>
      <c r="L1687" s="116" t="s">
        <v>57</v>
      </c>
      <c r="M1687" s="116" t="s">
        <v>1</v>
      </c>
      <c r="N1687" s="116" t="s">
        <v>58</v>
      </c>
      <c r="O1687" s="116" t="s">
        <v>1</v>
      </c>
      <c r="P1687" s="116" t="s">
        <v>59</v>
      </c>
      <c r="Q1687" s="116" t="s">
        <v>1</v>
      </c>
      <c r="R1687" s="116" t="s">
        <v>60</v>
      </c>
      <c r="S1687" s="116" t="s">
        <v>1</v>
      </c>
      <c r="T1687" s="113" t="s">
        <v>61</v>
      </c>
      <c r="U1687" s="113" t="s">
        <v>1</v>
      </c>
      <c r="V1687" s="113" t="s">
        <v>62</v>
      </c>
      <c r="W1687" s="113" t="s">
        <v>1</v>
      </c>
      <c r="X1687" s="113" t="s">
        <v>63</v>
      </c>
      <c r="Y1687" s="113" t="s">
        <v>1</v>
      </c>
    </row>
    <row r="1688" spans="1:25" customFormat="1" x14ac:dyDescent="0.3">
      <c r="A1688" s="115" t="s">
        <v>1</v>
      </c>
      <c r="B1688" s="55" t="s">
        <v>14</v>
      </c>
      <c r="C1688" s="55" t="s">
        <v>15</v>
      </c>
      <c r="D1688" s="55" t="s">
        <v>14</v>
      </c>
      <c r="E1688" s="55" t="s">
        <v>15</v>
      </c>
      <c r="F1688" s="55" t="s">
        <v>14</v>
      </c>
      <c r="G1688" s="55" t="s">
        <v>15</v>
      </c>
      <c r="H1688" s="55" t="s">
        <v>14</v>
      </c>
      <c r="I1688" s="55" t="s">
        <v>15</v>
      </c>
      <c r="J1688" s="55" t="s">
        <v>14</v>
      </c>
      <c r="K1688" s="55" t="s">
        <v>15</v>
      </c>
      <c r="L1688" s="55" t="s">
        <v>14</v>
      </c>
      <c r="M1688" s="55" t="s">
        <v>15</v>
      </c>
      <c r="N1688" s="55" t="s">
        <v>14</v>
      </c>
      <c r="O1688" s="55" t="s">
        <v>15</v>
      </c>
      <c r="P1688" s="55" t="s">
        <v>14</v>
      </c>
      <c r="Q1688" s="55" t="s">
        <v>15</v>
      </c>
      <c r="R1688" s="55" t="s">
        <v>14</v>
      </c>
      <c r="S1688" s="55" t="s">
        <v>15</v>
      </c>
      <c r="T1688" s="55" t="s">
        <v>14</v>
      </c>
      <c r="U1688" s="55" t="s">
        <v>15</v>
      </c>
      <c r="V1688" s="55" t="s">
        <v>14</v>
      </c>
      <c r="W1688" s="55" t="s">
        <v>15</v>
      </c>
      <c r="X1688" s="55" t="s">
        <v>14</v>
      </c>
      <c r="Y1688" s="55" t="s">
        <v>15</v>
      </c>
    </row>
    <row r="1689" spans="1:25" customFormat="1" x14ac:dyDescent="0.3">
      <c r="A1689" s="56" t="s">
        <v>16</v>
      </c>
      <c r="B1689" s="57">
        <v>1223.3316612077999</v>
      </c>
      <c r="C1689" s="57">
        <v>1223.3316612077999</v>
      </c>
      <c r="D1689" s="57">
        <v>315.42497734860001</v>
      </c>
      <c r="E1689" s="57">
        <v>315.42497734860001</v>
      </c>
      <c r="F1689" s="57">
        <v>117.2983338211</v>
      </c>
      <c r="G1689" s="57">
        <v>117.2983338211</v>
      </c>
      <c r="H1689" s="57">
        <v>192.11035967559999</v>
      </c>
      <c r="I1689" s="57">
        <v>192.11035967559999</v>
      </c>
      <c r="J1689" s="57">
        <v>59.262984818100001</v>
      </c>
      <c r="K1689" s="57">
        <v>59.262984818100001</v>
      </c>
      <c r="L1689" s="57">
        <v>227.8330979063</v>
      </c>
      <c r="M1689" s="57">
        <v>227.8330979063</v>
      </c>
      <c r="N1689" s="57">
        <v>35.911069217600001</v>
      </c>
      <c r="O1689" s="57">
        <v>35.911069217600001</v>
      </c>
      <c r="P1689" s="57">
        <v>47.365469403600002</v>
      </c>
      <c r="Q1689" s="57">
        <v>47.365469403600002</v>
      </c>
      <c r="R1689" s="57">
        <v>122.78009699810001</v>
      </c>
      <c r="S1689" s="57">
        <v>122.78009699810001</v>
      </c>
      <c r="T1689" s="57">
        <v>46.952993598100001</v>
      </c>
      <c r="U1689" s="57">
        <v>46.952993598100001</v>
      </c>
      <c r="V1689" s="57">
        <v>16.891675021600001</v>
      </c>
      <c r="W1689" s="57">
        <v>16.891675021600001</v>
      </c>
      <c r="X1689" s="57">
        <v>41.500603399100001</v>
      </c>
      <c r="Y1689" s="57">
        <v>41.500603399100001</v>
      </c>
    </row>
    <row r="1690" spans="1:25" customFormat="1" x14ac:dyDescent="0.3">
      <c r="A1690" s="58" t="s">
        <v>2</v>
      </c>
      <c r="B1690" s="59">
        <v>89.3043101457002</v>
      </c>
      <c r="C1690" s="60">
        <v>7.3000898266239206E-2</v>
      </c>
      <c r="D1690" s="59">
        <v>23.0337030108</v>
      </c>
      <c r="E1690" s="60">
        <v>7.3024347039402998E-2</v>
      </c>
      <c r="F1690" s="59">
        <v>11.1496715997</v>
      </c>
      <c r="G1690" s="60">
        <v>9.5053963994963103E-2</v>
      </c>
      <c r="H1690" s="59">
        <v>13.907221071</v>
      </c>
      <c r="I1690" s="60">
        <v>7.2391832978106502E-2</v>
      </c>
      <c r="J1690" s="59">
        <v>2.4486149882000099</v>
      </c>
      <c r="K1690" s="60">
        <v>4.13177803263826E-2</v>
      </c>
      <c r="L1690" s="59">
        <v>12.539936961</v>
      </c>
      <c r="M1690" s="60">
        <v>5.50400142746479E-2</v>
      </c>
      <c r="N1690" s="67">
        <v>2.6534891935</v>
      </c>
      <c r="O1690" s="71">
        <v>7.3890564979321898</v>
      </c>
      <c r="P1690" s="59">
        <v>4.9785036201999997</v>
      </c>
      <c r="Q1690" s="60">
        <v>0.105108292663127</v>
      </c>
      <c r="R1690" s="59">
        <v>10.628888097600001</v>
      </c>
      <c r="S1690" s="60">
        <v>8.6568494059460502E-2</v>
      </c>
      <c r="T1690" s="59">
        <v>1.7210938987</v>
      </c>
      <c r="U1690" s="60">
        <v>3.6655679793964099E-2</v>
      </c>
      <c r="V1690" s="67">
        <v>0</v>
      </c>
      <c r="W1690" s="71">
        <v>0</v>
      </c>
      <c r="X1690" s="59">
        <v>6.2431877049999898</v>
      </c>
      <c r="Y1690" s="60">
        <v>0.15043607065085199</v>
      </c>
    </row>
    <row r="1691" spans="1:25" customFormat="1" x14ac:dyDescent="0.3">
      <c r="A1691" s="58" t="s">
        <v>3</v>
      </c>
      <c r="B1691" s="61">
        <v>98.341084765100106</v>
      </c>
      <c r="C1691" s="62">
        <v>8.0387917588928798E-2</v>
      </c>
      <c r="D1691" s="61">
        <v>22.077751010299998</v>
      </c>
      <c r="E1691" s="62">
        <v>6.9993667577885596E-2</v>
      </c>
      <c r="F1691" s="61">
        <v>3.2111975108999999</v>
      </c>
      <c r="G1691" s="62">
        <v>2.7376326724279199E-2</v>
      </c>
      <c r="H1691" s="61">
        <v>15.0643595144</v>
      </c>
      <c r="I1691" s="62">
        <v>7.8415133571338197E-2</v>
      </c>
      <c r="J1691" s="61">
        <v>18.9545519345</v>
      </c>
      <c r="K1691" s="63">
        <v>0.31983795606445597</v>
      </c>
      <c r="L1691" s="61">
        <v>12.5084409435</v>
      </c>
      <c r="M1691" s="62">
        <v>5.4901772650452603E-2</v>
      </c>
      <c r="N1691" s="69">
        <v>0</v>
      </c>
      <c r="O1691" s="72">
        <v>0</v>
      </c>
      <c r="P1691" s="61">
        <v>2.57896760889999</v>
      </c>
      <c r="Q1691" s="62">
        <v>5.4448264555866203E-2</v>
      </c>
      <c r="R1691" s="61">
        <v>15.3603040561</v>
      </c>
      <c r="S1691" s="62">
        <v>0.125104185708028</v>
      </c>
      <c r="T1691" s="61">
        <v>3.3564912744000099</v>
      </c>
      <c r="U1691" s="62">
        <v>7.1486203907046006E-2</v>
      </c>
      <c r="V1691" s="69">
        <v>4.4575039533999998</v>
      </c>
      <c r="W1691" s="68">
        <v>26.388762202090799</v>
      </c>
      <c r="X1691" s="61">
        <v>0.77151695870000003</v>
      </c>
      <c r="Y1691" s="62">
        <v>1.8590499788172499E-2</v>
      </c>
    </row>
    <row r="1692" spans="1:25" customFormat="1" x14ac:dyDescent="0.3">
      <c r="A1692" s="58" t="s">
        <v>4</v>
      </c>
      <c r="B1692" s="59">
        <v>46.476345486200003</v>
      </c>
      <c r="C1692" s="60">
        <v>3.7991614996961402E-2</v>
      </c>
      <c r="D1692" s="59">
        <v>8.9549761203999907</v>
      </c>
      <c r="E1692" s="60">
        <v>2.8390193432599301E-2</v>
      </c>
      <c r="F1692" s="59">
        <v>2.8618288309</v>
      </c>
      <c r="G1692" s="60">
        <v>2.4397864297584799E-2</v>
      </c>
      <c r="H1692" s="59">
        <v>7.4244179883000099</v>
      </c>
      <c r="I1692" s="60">
        <v>3.8646629993494198E-2</v>
      </c>
      <c r="J1692" s="59">
        <v>0.381935413599999</v>
      </c>
      <c r="K1692" s="60">
        <v>6.4447549304561796E-3</v>
      </c>
      <c r="L1692" s="59">
        <v>13.403620501100001</v>
      </c>
      <c r="M1692" s="60">
        <v>5.8830874988200603E-2</v>
      </c>
      <c r="N1692" s="67">
        <v>0.44264235819999997</v>
      </c>
      <c r="O1692" s="71">
        <v>1.2326070146167101</v>
      </c>
      <c r="P1692" s="59">
        <v>1.7409021779</v>
      </c>
      <c r="Q1692" s="60">
        <v>3.6754669589903498E-2</v>
      </c>
      <c r="R1692" s="59">
        <v>9.1833880060000208</v>
      </c>
      <c r="S1692" s="63">
        <v>7.4795412534509595E-2</v>
      </c>
      <c r="T1692" s="59">
        <v>0</v>
      </c>
      <c r="U1692" s="60">
        <v>0</v>
      </c>
      <c r="V1692" s="67">
        <v>0</v>
      </c>
      <c r="W1692" s="71">
        <v>0</v>
      </c>
      <c r="X1692" s="59">
        <v>2.0826340898</v>
      </c>
      <c r="Y1692" s="60">
        <v>5.0183224320183399E-2</v>
      </c>
    </row>
    <row r="1693" spans="1:25" customFormat="1" x14ac:dyDescent="0.3">
      <c r="A1693" s="58" t="s">
        <v>5</v>
      </c>
      <c r="B1693" s="61">
        <v>112.59475565530001</v>
      </c>
      <c r="C1693" s="62">
        <v>9.2039435605005701E-2</v>
      </c>
      <c r="D1693" s="61">
        <v>17.285009199400001</v>
      </c>
      <c r="E1693" s="64">
        <v>5.47991137058782E-2</v>
      </c>
      <c r="F1693" s="61">
        <v>3.6996488428999998</v>
      </c>
      <c r="G1693" s="64">
        <v>3.1540506351459302E-2</v>
      </c>
      <c r="H1693" s="61">
        <v>34.854910513199997</v>
      </c>
      <c r="I1693" s="63">
        <v>0.18143170712946699</v>
      </c>
      <c r="J1693" s="61">
        <v>1.5792958848</v>
      </c>
      <c r="K1693" s="62">
        <v>2.6648942668808202E-2</v>
      </c>
      <c r="L1693" s="61">
        <v>18.148222259800001</v>
      </c>
      <c r="M1693" s="62">
        <v>7.9655776208879606E-2</v>
      </c>
      <c r="N1693" s="69">
        <v>0.87506695630000098</v>
      </c>
      <c r="O1693" s="72">
        <v>2.43676107496997</v>
      </c>
      <c r="P1693" s="61">
        <v>6.2087373802000103</v>
      </c>
      <c r="Q1693" s="62">
        <v>0.131081512721757</v>
      </c>
      <c r="R1693" s="61">
        <v>14.3614382804</v>
      </c>
      <c r="S1693" s="62">
        <v>0.11696878102826599</v>
      </c>
      <c r="T1693" s="61">
        <v>12.8618359766</v>
      </c>
      <c r="U1693" s="63">
        <v>0.27393005197267001</v>
      </c>
      <c r="V1693" s="69">
        <v>2.3761107667000001</v>
      </c>
      <c r="W1693" s="72">
        <v>14.066756338027901</v>
      </c>
      <c r="X1693" s="61">
        <v>0.34447959500000003</v>
      </c>
      <c r="Y1693" s="62">
        <v>8.3005924440961408E-3</v>
      </c>
    </row>
    <row r="1694" spans="1:25" customFormat="1" x14ac:dyDescent="0.3">
      <c r="A1694" s="58" t="s">
        <v>7</v>
      </c>
      <c r="B1694" s="59">
        <v>167.98490329040001</v>
      </c>
      <c r="C1694" s="60">
        <v>0.13731754733180701</v>
      </c>
      <c r="D1694" s="59">
        <v>33.021228366099898</v>
      </c>
      <c r="E1694" s="60">
        <v>0.10468805813562999</v>
      </c>
      <c r="F1694" s="59">
        <v>15.182922792399999</v>
      </c>
      <c r="G1694" s="60">
        <v>0.12943852054673299</v>
      </c>
      <c r="H1694" s="59">
        <v>26.145558273700001</v>
      </c>
      <c r="I1694" s="60">
        <v>0.13609655573936599</v>
      </c>
      <c r="J1694" s="59">
        <v>10.188072310800001</v>
      </c>
      <c r="K1694" s="60">
        <v>0.17191291228531499</v>
      </c>
      <c r="L1694" s="59">
        <v>32.780554183</v>
      </c>
      <c r="M1694" s="60">
        <v>0.143879684226045</v>
      </c>
      <c r="N1694" s="67">
        <v>12.0895451418</v>
      </c>
      <c r="O1694" s="68">
        <v>33.665233047070998</v>
      </c>
      <c r="P1694" s="59">
        <v>9.5065661382000002</v>
      </c>
      <c r="Q1694" s="60">
        <v>0.200706680581898</v>
      </c>
      <c r="R1694" s="59">
        <v>13.943797266100001</v>
      </c>
      <c r="S1694" s="60">
        <v>0.11356724426041</v>
      </c>
      <c r="T1694" s="59">
        <v>10.332102219999999</v>
      </c>
      <c r="U1694" s="60">
        <v>0.22005204414523399</v>
      </c>
      <c r="V1694" s="67">
        <v>0</v>
      </c>
      <c r="W1694" s="71">
        <v>0</v>
      </c>
      <c r="X1694" s="59">
        <v>4.79455659829999</v>
      </c>
      <c r="Y1694" s="60">
        <v>0.115529804523372</v>
      </c>
    </row>
    <row r="1695" spans="1:25" customFormat="1" x14ac:dyDescent="0.3">
      <c r="A1695" s="58" t="s">
        <v>10</v>
      </c>
      <c r="B1695" s="61">
        <v>108.149291807</v>
      </c>
      <c r="C1695" s="62">
        <v>8.8405536484050307E-2</v>
      </c>
      <c r="D1695" s="61">
        <v>31.264891871</v>
      </c>
      <c r="E1695" s="62">
        <v>9.9119898917981994E-2</v>
      </c>
      <c r="F1695" s="61">
        <v>3.2656096218999999</v>
      </c>
      <c r="G1695" s="64">
        <v>2.7840204677422001E-2</v>
      </c>
      <c r="H1695" s="61">
        <v>14.204823534499999</v>
      </c>
      <c r="I1695" s="62">
        <v>7.3940955388800703E-2</v>
      </c>
      <c r="J1695" s="61">
        <v>0.58546749060000003</v>
      </c>
      <c r="K1695" s="64">
        <v>9.8791428139675397E-3</v>
      </c>
      <c r="L1695" s="61">
        <v>25.2242348533</v>
      </c>
      <c r="M1695" s="62">
        <v>0.11071365435971001</v>
      </c>
      <c r="N1695" s="69">
        <v>1.5419805871000001</v>
      </c>
      <c r="O1695" s="72">
        <v>4.2938865945664402</v>
      </c>
      <c r="P1695" s="61">
        <v>4.4691096229999996</v>
      </c>
      <c r="Q1695" s="62">
        <v>9.43537492454435E-2</v>
      </c>
      <c r="R1695" s="61">
        <v>7.8777102543000002</v>
      </c>
      <c r="S1695" s="62">
        <v>6.4161133985925295E-2</v>
      </c>
      <c r="T1695" s="61">
        <v>12.1176373671</v>
      </c>
      <c r="U1695" s="63">
        <v>0.25808018698067298</v>
      </c>
      <c r="V1695" s="69">
        <v>1.7210938987</v>
      </c>
      <c r="W1695" s="72">
        <v>10.189006694121099</v>
      </c>
      <c r="X1695" s="61">
        <v>5.8767327054999896</v>
      </c>
      <c r="Y1695" s="62">
        <v>0.14160595808656201</v>
      </c>
    </row>
    <row r="1696" spans="1:25" customFormat="1" x14ac:dyDescent="0.3">
      <c r="A1696" s="58" t="s">
        <v>8</v>
      </c>
      <c r="B1696" s="59">
        <v>183.48140334019999</v>
      </c>
      <c r="C1696" s="60">
        <v>0.14998500337925399</v>
      </c>
      <c r="D1696" s="59">
        <v>52.876150831199901</v>
      </c>
      <c r="E1696" s="60">
        <v>0.16763463463060699</v>
      </c>
      <c r="F1696" s="59">
        <v>20.791972055700001</v>
      </c>
      <c r="G1696" s="60">
        <v>0.17725718156756901</v>
      </c>
      <c r="H1696" s="59">
        <v>26.785422592300002</v>
      </c>
      <c r="I1696" s="60">
        <v>0.13942726793875301</v>
      </c>
      <c r="J1696" s="59">
        <v>9.9162554468999993</v>
      </c>
      <c r="K1696" s="60">
        <v>0.16732629106239999</v>
      </c>
      <c r="L1696" s="59">
        <v>34.526975284599999</v>
      </c>
      <c r="M1696" s="60">
        <v>0.15154503714293399</v>
      </c>
      <c r="N1696" s="67">
        <v>2.4364335314000001</v>
      </c>
      <c r="O1696" s="71">
        <v>6.7846309911761304</v>
      </c>
      <c r="P1696" s="59">
        <v>7.8155174278000104</v>
      </c>
      <c r="Q1696" s="60">
        <v>0.165004538669387</v>
      </c>
      <c r="R1696" s="59">
        <v>17.489282422300001</v>
      </c>
      <c r="S1696" s="60">
        <v>0.142443953457462</v>
      </c>
      <c r="T1696" s="59">
        <v>3.1357546598000101</v>
      </c>
      <c r="U1696" s="60">
        <v>6.6784978326214606E-2</v>
      </c>
      <c r="V1696" s="67">
        <v>0.84162342740000196</v>
      </c>
      <c r="W1696" s="71">
        <v>4.9824746588114301</v>
      </c>
      <c r="X1696" s="59">
        <v>6.8660156607999898</v>
      </c>
      <c r="Y1696" s="60">
        <v>0.165443754992461</v>
      </c>
    </row>
    <row r="1697" spans="1:25" customFormat="1" x14ac:dyDescent="0.3">
      <c r="A1697" s="58" t="s">
        <v>9</v>
      </c>
      <c r="B1697" s="61">
        <v>167.57151465609999</v>
      </c>
      <c r="C1697" s="62">
        <v>0.13697962700536701</v>
      </c>
      <c r="D1697" s="61">
        <v>58.960374802800096</v>
      </c>
      <c r="E1697" s="63">
        <v>0.18692360794763099</v>
      </c>
      <c r="F1697" s="61">
        <v>19.871314329</v>
      </c>
      <c r="G1697" s="62">
        <v>0.16940832560594701</v>
      </c>
      <c r="H1697" s="61">
        <v>22.260008879299999</v>
      </c>
      <c r="I1697" s="62">
        <v>0.11587094478865401</v>
      </c>
      <c r="J1697" s="61">
        <v>4.4254134373000102</v>
      </c>
      <c r="K1697" s="62">
        <v>7.4674157079384906E-2</v>
      </c>
      <c r="L1697" s="61">
        <v>24.166486856799999</v>
      </c>
      <c r="M1697" s="62">
        <v>0.106071010221433</v>
      </c>
      <c r="N1697" s="69">
        <v>5.8335339519000096</v>
      </c>
      <c r="O1697" s="72">
        <v>16.2443894849029</v>
      </c>
      <c r="P1697" s="61">
        <v>3.0754432307999999</v>
      </c>
      <c r="Q1697" s="62">
        <v>6.4930069722189898E-2</v>
      </c>
      <c r="R1697" s="61">
        <v>14.9898500313</v>
      </c>
      <c r="S1697" s="62">
        <v>0.122086970101774</v>
      </c>
      <c r="T1697" s="61">
        <v>3.4280782015000102</v>
      </c>
      <c r="U1697" s="62">
        <v>7.3010854874197395E-2</v>
      </c>
      <c r="V1697" s="69">
        <v>1.8867676995</v>
      </c>
      <c r="W1697" s="72">
        <v>11.1698081870941</v>
      </c>
      <c r="X1697" s="61">
        <v>8.6742432359000095</v>
      </c>
      <c r="Y1697" s="62">
        <v>0.209014870277479</v>
      </c>
    </row>
    <row r="1698" spans="1:25" customFormat="1" x14ac:dyDescent="0.3">
      <c r="A1698" s="58" t="s">
        <v>11</v>
      </c>
      <c r="B1698" s="59">
        <v>5.7018823627000002</v>
      </c>
      <c r="C1698" s="60">
        <v>4.6609456319233198E-3</v>
      </c>
      <c r="D1698" s="59">
        <v>4.2223070911999896</v>
      </c>
      <c r="E1698" s="60">
        <v>1.3386089861024599E-2</v>
      </c>
      <c r="F1698" s="59">
        <v>1.2175104762</v>
      </c>
      <c r="G1698" s="60">
        <v>1.03796058864477E-2</v>
      </c>
      <c r="H1698" s="59">
        <v>0</v>
      </c>
      <c r="I1698" s="60">
        <v>0</v>
      </c>
      <c r="J1698" s="59">
        <v>0</v>
      </c>
      <c r="K1698" s="60">
        <v>0</v>
      </c>
      <c r="L1698" s="59">
        <v>0.26206479529999999</v>
      </c>
      <c r="M1698" s="60">
        <v>1.1502490099475301E-3</v>
      </c>
      <c r="N1698" s="67">
        <v>0</v>
      </c>
      <c r="O1698" s="71">
        <v>0</v>
      </c>
      <c r="P1698" s="59">
        <v>0</v>
      </c>
      <c r="Q1698" s="60">
        <v>0</v>
      </c>
      <c r="R1698" s="59">
        <v>0</v>
      </c>
      <c r="S1698" s="60">
        <v>0</v>
      </c>
      <c r="T1698" s="59">
        <v>0</v>
      </c>
      <c r="U1698" s="60">
        <v>0</v>
      </c>
      <c r="V1698" s="67">
        <v>0</v>
      </c>
      <c r="W1698" s="71">
        <v>0</v>
      </c>
      <c r="X1698" s="59">
        <v>0</v>
      </c>
      <c r="Y1698" s="60">
        <v>0</v>
      </c>
    </row>
    <row r="1699" spans="1:25" customFormat="1" x14ac:dyDescent="0.3">
      <c r="A1699" s="58" t="s">
        <v>6</v>
      </c>
      <c r="B1699" s="61">
        <v>44.856907283600002</v>
      </c>
      <c r="C1699" s="62">
        <v>3.66678217412542E-2</v>
      </c>
      <c r="D1699" s="61">
        <v>12.3320549967</v>
      </c>
      <c r="E1699" s="62">
        <v>3.9096634326047403E-2</v>
      </c>
      <c r="F1699" s="61">
        <v>2.9265797999999998</v>
      </c>
      <c r="G1699" s="62">
        <v>2.4949883810485601E-2</v>
      </c>
      <c r="H1699" s="61">
        <v>4.8421208407999998</v>
      </c>
      <c r="I1699" s="62">
        <v>2.5204891859952099E-2</v>
      </c>
      <c r="J1699" s="61">
        <v>1.5097043868</v>
      </c>
      <c r="K1699" s="62">
        <v>2.5474659965808999E-2</v>
      </c>
      <c r="L1699" s="61">
        <v>14.240958167200001</v>
      </c>
      <c r="M1699" s="62">
        <v>6.2506098973630395E-2</v>
      </c>
      <c r="N1699" s="69">
        <v>0</v>
      </c>
      <c r="O1699" s="72">
        <v>0</v>
      </c>
      <c r="P1699" s="61">
        <v>0.80450683950000001</v>
      </c>
      <c r="Q1699" s="62">
        <v>1.6985091663397602E-2</v>
      </c>
      <c r="R1699" s="61">
        <v>6.3146739956999998</v>
      </c>
      <c r="S1699" s="62">
        <v>5.1430762396267801E-2</v>
      </c>
      <c r="T1699" s="61">
        <v>0</v>
      </c>
      <c r="U1699" s="62">
        <v>0</v>
      </c>
      <c r="V1699" s="69">
        <v>0</v>
      </c>
      <c r="W1699" s="72">
        <v>0</v>
      </c>
      <c r="X1699" s="61">
        <v>1.8863082569</v>
      </c>
      <c r="Y1699" s="62">
        <v>4.54525501414976E-2</v>
      </c>
    </row>
    <row r="1700" spans="1:25" customFormat="1" x14ac:dyDescent="0.3">
      <c r="A1700" s="58" t="s">
        <v>12</v>
      </c>
      <c r="B1700" s="59">
        <v>138.12317607169999</v>
      </c>
      <c r="C1700" s="60">
        <v>0.112907382725082</v>
      </c>
      <c r="D1700" s="59">
        <v>35.095150769900002</v>
      </c>
      <c r="E1700" s="60">
        <v>0.111263068210079</v>
      </c>
      <c r="F1700" s="59">
        <v>16.319330002499999</v>
      </c>
      <c r="G1700" s="60">
        <v>0.139126699168547</v>
      </c>
      <c r="H1700" s="59">
        <v>22.013210038</v>
      </c>
      <c r="I1700" s="60">
        <v>0.11458627257359701</v>
      </c>
      <c r="J1700" s="59">
        <v>9.2736735245999995</v>
      </c>
      <c r="K1700" s="60">
        <v>0.15648340280302001</v>
      </c>
      <c r="L1700" s="59">
        <v>20.433865293699998</v>
      </c>
      <c r="M1700" s="60">
        <v>8.9687870118431004E-2</v>
      </c>
      <c r="N1700" s="67">
        <v>10.038377497400001</v>
      </c>
      <c r="O1700" s="68">
        <v>27.953435294764802</v>
      </c>
      <c r="P1700" s="59">
        <v>5.3121484007999999</v>
      </c>
      <c r="Q1700" s="60">
        <v>0.11215234363108099</v>
      </c>
      <c r="R1700" s="59">
        <v>10.067916675699999</v>
      </c>
      <c r="S1700" s="60">
        <v>8.1999582357845796E-2</v>
      </c>
      <c r="T1700" s="59">
        <v>0</v>
      </c>
      <c r="U1700" s="64">
        <v>0</v>
      </c>
      <c r="V1700" s="67">
        <v>5.6085752758999998</v>
      </c>
      <c r="W1700" s="68">
        <v>33.203191919854703</v>
      </c>
      <c r="X1700" s="59">
        <v>3.96092859319999</v>
      </c>
      <c r="Y1700" s="60">
        <v>9.5442674775323796E-2</v>
      </c>
    </row>
    <row r="1701" spans="1:25" customFormat="1" x14ac:dyDescent="0.3">
      <c r="A1701" s="58" t="s">
        <v>13</v>
      </c>
      <c r="B1701" s="61">
        <v>60.746086343800002</v>
      </c>
      <c r="C1701" s="62">
        <v>4.9656269244127298E-2</v>
      </c>
      <c r="D1701" s="61">
        <v>16.301379278799999</v>
      </c>
      <c r="E1701" s="62">
        <v>5.1680686215233099E-2</v>
      </c>
      <c r="F1701" s="61">
        <v>16.800747958999999</v>
      </c>
      <c r="G1701" s="63">
        <v>0.143230917368562</v>
      </c>
      <c r="H1701" s="61">
        <v>4.6083064300999999</v>
      </c>
      <c r="I1701" s="62">
        <v>2.39878080384715E-2</v>
      </c>
      <c r="J1701" s="61">
        <v>0</v>
      </c>
      <c r="K1701" s="62">
        <v>0</v>
      </c>
      <c r="L1701" s="61">
        <v>19.597737807000001</v>
      </c>
      <c r="M1701" s="63">
        <v>8.6017957825688204E-2</v>
      </c>
      <c r="N1701" s="69">
        <v>0</v>
      </c>
      <c r="O1701" s="72">
        <v>0</v>
      </c>
      <c r="P1701" s="61">
        <v>0.87506695629999898</v>
      </c>
      <c r="Q1701" s="62">
        <v>1.84747869559483E-2</v>
      </c>
      <c r="R1701" s="61">
        <v>2.5628479126000001</v>
      </c>
      <c r="S1701" s="62">
        <v>2.0873480110051201E-2</v>
      </c>
      <c r="T1701" s="61">
        <v>0</v>
      </c>
      <c r="U1701" s="62">
        <v>0</v>
      </c>
      <c r="V1701" s="69">
        <v>0</v>
      </c>
      <c r="W1701" s="72">
        <v>0</v>
      </c>
      <c r="X1701" s="61">
        <v>0</v>
      </c>
      <c r="Y1701" s="62">
        <v>0</v>
      </c>
    </row>
    <row r="1702" spans="1:25" customFormat="1" x14ac:dyDescent="0.3">
      <c r="A1702" s="65" t="s">
        <v>1</v>
      </c>
    </row>
    <row r="1703" spans="1:25" customFormat="1" x14ac:dyDescent="0.3">
      <c r="A1703" s="65" t="s">
        <v>1</v>
      </c>
    </row>
    <row r="1704" spans="1:25" customFormat="1" x14ac:dyDescent="0.3">
      <c r="A1704" s="53" t="s">
        <v>370</v>
      </c>
    </row>
    <row r="1705" spans="1:25" customFormat="1" x14ac:dyDescent="0.3">
      <c r="A1705" s="54" t="s">
        <v>1</v>
      </c>
    </row>
    <row r="1706" spans="1:25" customFormat="1" ht="25.5" customHeight="1" x14ac:dyDescent="0.3">
      <c r="A1706" s="114" t="s">
        <v>1</v>
      </c>
      <c r="B1706" s="113" t="s">
        <v>502</v>
      </c>
      <c r="C1706" s="113" t="s">
        <v>1</v>
      </c>
      <c r="D1706" s="113" t="s">
        <v>53</v>
      </c>
      <c r="E1706" s="113" t="s">
        <v>1</v>
      </c>
      <c r="F1706" s="113" t="s">
        <v>54</v>
      </c>
      <c r="G1706" s="113" t="s">
        <v>1</v>
      </c>
      <c r="H1706" s="116" t="s">
        <v>55</v>
      </c>
      <c r="I1706" s="116" t="s">
        <v>1</v>
      </c>
      <c r="J1706" s="116" t="s">
        <v>56</v>
      </c>
      <c r="K1706" s="116" t="s">
        <v>1</v>
      </c>
      <c r="L1706" s="116" t="s">
        <v>57</v>
      </c>
      <c r="M1706" s="116" t="s">
        <v>1</v>
      </c>
      <c r="N1706" s="116" t="s">
        <v>58</v>
      </c>
      <c r="O1706" s="116" t="s">
        <v>1</v>
      </c>
      <c r="P1706" s="116" t="s">
        <v>59</v>
      </c>
      <c r="Q1706" s="116" t="s">
        <v>1</v>
      </c>
      <c r="R1706" s="116" t="s">
        <v>60</v>
      </c>
      <c r="S1706" s="116" t="s">
        <v>1</v>
      </c>
      <c r="T1706" s="113" t="s">
        <v>61</v>
      </c>
      <c r="U1706" s="113" t="s">
        <v>1</v>
      </c>
      <c r="V1706" s="113" t="s">
        <v>62</v>
      </c>
      <c r="W1706" s="113" t="s">
        <v>1</v>
      </c>
      <c r="X1706" s="113" t="s">
        <v>63</v>
      </c>
      <c r="Y1706" s="113" t="s">
        <v>1</v>
      </c>
    </row>
    <row r="1707" spans="1:25" customFormat="1" x14ac:dyDescent="0.3">
      <c r="A1707" s="115" t="s">
        <v>1</v>
      </c>
      <c r="B1707" s="55" t="s">
        <v>14</v>
      </c>
      <c r="C1707" s="55" t="s">
        <v>15</v>
      </c>
      <c r="D1707" s="55" t="s">
        <v>14</v>
      </c>
      <c r="E1707" s="55" t="s">
        <v>15</v>
      </c>
      <c r="F1707" s="55" t="s">
        <v>14</v>
      </c>
      <c r="G1707" s="55" t="s">
        <v>15</v>
      </c>
      <c r="H1707" s="55" t="s">
        <v>14</v>
      </c>
      <c r="I1707" s="55" t="s">
        <v>15</v>
      </c>
      <c r="J1707" s="55" t="s">
        <v>14</v>
      </c>
      <c r="K1707" s="55" t="s">
        <v>15</v>
      </c>
      <c r="L1707" s="55" t="s">
        <v>14</v>
      </c>
      <c r="M1707" s="55" t="s">
        <v>15</v>
      </c>
      <c r="N1707" s="55" t="s">
        <v>14</v>
      </c>
      <c r="O1707" s="55" t="s">
        <v>15</v>
      </c>
      <c r="P1707" s="55" t="s">
        <v>14</v>
      </c>
      <c r="Q1707" s="55" t="s">
        <v>15</v>
      </c>
      <c r="R1707" s="55" t="s">
        <v>14</v>
      </c>
      <c r="S1707" s="55" t="s">
        <v>15</v>
      </c>
      <c r="T1707" s="55" t="s">
        <v>14</v>
      </c>
      <c r="U1707" s="55" t="s">
        <v>15</v>
      </c>
      <c r="V1707" s="55" t="s">
        <v>14</v>
      </c>
      <c r="W1707" s="55" t="s">
        <v>15</v>
      </c>
      <c r="X1707" s="55" t="s">
        <v>14</v>
      </c>
      <c r="Y1707" s="55" t="s">
        <v>15</v>
      </c>
    </row>
    <row r="1708" spans="1:25" customFormat="1" x14ac:dyDescent="0.3">
      <c r="A1708" s="56" t="s">
        <v>16</v>
      </c>
      <c r="B1708" s="57">
        <v>1223.3316612077999</v>
      </c>
      <c r="C1708" s="57">
        <v>1223.3316612077999</v>
      </c>
      <c r="D1708" s="57">
        <v>315.42497734860001</v>
      </c>
      <c r="E1708" s="57">
        <v>315.42497734860001</v>
      </c>
      <c r="F1708" s="57">
        <v>117.2983338211</v>
      </c>
      <c r="G1708" s="57">
        <v>117.2983338211</v>
      </c>
      <c r="H1708" s="57">
        <v>192.11035967559999</v>
      </c>
      <c r="I1708" s="57">
        <v>192.11035967559999</v>
      </c>
      <c r="J1708" s="57">
        <v>59.262984818100001</v>
      </c>
      <c r="K1708" s="57">
        <v>59.262984818100001</v>
      </c>
      <c r="L1708" s="57">
        <v>227.8330979063</v>
      </c>
      <c r="M1708" s="57">
        <v>227.8330979063</v>
      </c>
      <c r="N1708" s="57">
        <v>35.911069217600001</v>
      </c>
      <c r="O1708" s="57">
        <v>35.911069217600001</v>
      </c>
      <c r="P1708" s="57">
        <v>47.365469403600002</v>
      </c>
      <c r="Q1708" s="57">
        <v>47.365469403600002</v>
      </c>
      <c r="R1708" s="57">
        <v>122.78009699810001</v>
      </c>
      <c r="S1708" s="57">
        <v>122.78009699810001</v>
      </c>
      <c r="T1708" s="57">
        <v>46.952993598100001</v>
      </c>
      <c r="U1708" s="57">
        <v>46.952993598100001</v>
      </c>
      <c r="V1708" s="57">
        <v>16.891675021600001</v>
      </c>
      <c r="W1708" s="57">
        <v>16.891675021600001</v>
      </c>
      <c r="X1708" s="57">
        <v>41.500603399100001</v>
      </c>
      <c r="Y1708" s="57">
        <v>41.500603399100001</v>
      </c>
    </row>
    <row r="1709" spans="1:25" customFormat="1" x14ac:dyDescent="0.3">
      <c r="A1709" s="58" t="s">
        <v>371</v>
      </c>
      <c r="B1709" s="59">
        <v>261.2989101805</v>
      </c>
      <c r="C1709" s="60">
        <v>0.21359613134063599</v>
      </c>
      <c r="D1709" s="59">
        <v>94.273676694400095</v>
      </c>
      <c r="E1709" s="63">
        <v>0.29887828632610502</v>
      </c>
      <c r="F1709" s="59">
        <v>23.725500917600002</v>
      </c>
      <c r="G1709" s="60">
        <v>0.20226630800899001</v>
      </c>
      <c r="H1709" s="59">
        <v>41.365747134899998</v>
      </c>
      <c r="I1709" s="60">
        <v>0.215322834253971</v>
      </c>
      <c r="J1709" s="59">
        <v>11.279572331100001</v>
      </c>
      <c r="K1709" s="60">
        <v>0.19033081721619599</v>
      </c>
      <c r="L1709" s="59">
        <v>39.655548939100001</v>
      </c>
      <c r="M1709" s="60">
        <v>0.17405525932588201</v>
      </c>
      <c r="N1709" s="67">
        <v>5.3437871308</v>
      </c>
      <c r="O1709" s="71">
        <v>14.8806127114172</v>
      </c>
      <c r="P1709" s="59">
        <v>9.3188854740000107</v>
      </c>
      <c r="Q1709" s="60">
        <v>0.19674428631951299</v>
      </c>
      <c r="R1709" s="59">
        <v>9.8171279024000295</v>
      </c>
      <c r="S1709" s="64">
        <v>7.9956997448470193E-2</v>
      </c>
      <c r="T1709" s="59">
        <v>9.4535929058999901</v>
      </c>
      <c r="U1709" s="60">
        <v>0.20134164366215301</v>
      </c>
      <c r="V1709" s="67">
        <v>3.2645356557</v>
      </c>
      <c r="W1709" s="71">
        <v>19.3262992067129</v>
      </c>
      <c r="X1709" s="59">
        <v>13.8009350946</v>
      </c>
      <c r="Y1709" s="60">
        <v>0.33254781772400199</v>
      </c>
    </row>
    <row r="1710" spans="1:25" customFormat="1" x14ac:dyDescent="0.3">
      <c r="A1710" s="58" t="s">
        <v>372</v>
      </c>
      <c r="B1710" s="61">
        <v>420.5432326669</v>
      </c>
      <c r="C1710" s="62">
        <v>0.34376877996576699</v>
      </c>
      <c r="D1710" s="61">
        <v>84.013314765900006</v>
      </c>
      <c r="E1710" s="64">
        <v>0.26634959435393901</v>
      </c>
      <c r="F1710" s="61">
        <v>44.747382609799999</v>
      </c>
      <c r="G1710" s="62">
        <v>0.38148353136923002</v>
      </c>
      <c r="H1710" s="61">
        <v>73.486639467500197</v>
      </c>
      <c r="I1710" s="62">
        <v>0.38252304348183203</v>
      </c>
      <c r="J1710" s="61">
        <v>21.652141654000001</v>
      </c>
      <c r="K1710" s="62">
        <v>0.36535692085807697</v>
      </c>
      <c r="L1710" s="61">
        <v>84.219079902700202</v>
      </c>
      <c r="M1710" s="62">
        <v>0.36965252492566503</v>
      </c>
      <c r="N1710" s="69">
        <v>13.6875321222</v>
      </c>
      <c r="O1710" s="72">
        <v>38.115078220761397</v>
      </c>
      <c r="P1710" s="61">
        <v>21.790447510600099</v>
      </c>
      <c r="Q1710" s="62">
        <v>0.46004922541618098</v>
      </c>
      <c r="R1710" s="61">
        <v>31.5565896944</v>
      </c>
      <c r="S1710" s="64">
        <v>0.25701714256577202</v>
      </c>
      <c r="T1710" s="61">
        <v>30.577173398399999</v>
      </c>
      <c r="U1710" s="63">
        <v>0.65122947559274103</v>
      </c>
      <c r="V1710" s="69">
        <v>2.6543117127000002</v>
      </c>
      <c r="W1710" s="72">
        <v>15.713727083346299</v>
      </c>
      <c r="X1710" s="61">
        <v>12.158619828699999</v>
      </c>
      <c r="Y1710" s="62">
        <v>0.29297453128027701</v>
      </c>
    </row>
    <row r="1711" spans="1:25" customFormat="1" x14ac:dyDescent="0.3">
      <c r="A1711" s="58" t="s">
        <v>373</v>
      </c>
      <c r="B1711" s="59">
        <v>178.13193415180001</v>
      </c>
      <c r="C1711" s="60">
        <v>0.14561213430536901</v>
      </c>
      <c r="D1711" s="59">
        <v>43.465148829700198</v>
      </c>
      <c r="E1711" s="60">
        <v>0.137798690500224</v>
      </c>
      <c r="F1711" s="59">
        <v>26.578255154899999</v>
      </c>
      <c r="G1711" s="63">
        <v>0.226586808943394</v>
      </c>
      <c r="H1711" s="59">
        <v>21.961823130599999</v>
      </c>
      <c r="I1711" s="60">
        <v>0.114318786179387</v>
      </c>
      <c r="J1711" s="59">
        <v>4.6439957842000004</v>
      </c>
      <c r="K1711" s="60">
        <v>7.8362502301464201E-2</v>
      </c>
      <c r="L1711" s="59">
        <v>30.3075929006</v>
      </c>
      <c r="M1711" s="60">
        <v>0.13302541719844599</v>
      </c>
      <c r="N1711" s="67">
        <v>6.8551599796999998</v>
      </c>
      <c r="O1711" s="71">
        <v>19.0892672623078</v>
      </c>
      <c r="P1711" s="59">
        <v>2.5932804556000102</v>
      </c>
      <c r="Q1711" s="60">
        <v>5.4750443482417997E-2</v>
      </c>
      <c r="R1711" s="59">
        <v>31.646699040600001</v>
      </c>
      <c r="S1711" s="63">
        <v>0.25775105097929502</v>
      </c>
      <c r="T1711" s="59">
        <v>1.8814432066</v>
      </c>
      <c r="U1711" s="60">
        <v>4.0070782764235403E-2</v>
      </c>
      <c r="V1711" s="67">
        <v>5.6085752758999998</v>
      </c>
      <c r="W1711" s="71">
        <v>33.203191919854703</v>
      </c>
      <c r="X1711" s="59">
        <v>2.58996039339999</v>
      </c>
      <c r="Y1711" s="60">
        <v>6.2407776785630198E-2</v>
      </c>
    </row>
    <row r="1712" spans="1:25" customFormat="1" x14ac:dyDescent="0.3">
      <c r="A1712" s="58" t="s">
        <v>374</v>
      </c>
      <c r="B1712" s="61">
        <v>256.54870125449997</v>
      </c>
      <c r="C1712" s="62">
        <v>0.209713121461443</v>
      </c>
      <c r="D1712" s="61">
        <v>70.179707337600107</v>
      </c>
      <c r="E1712" s="62">
        <v>0.22249254934570101</v>
      </c>
      <c r="F1712" s="61">
        <v>19.7293264634</v>
      </c>
      <c r="G1712" s="62">
        <v>0.16819784067428101</v>
      </c>
      <c r="H1712" s="61">
        <v>37.408232956299997</v>
      </c>
      <c r="I1712" s="62">
        <v>0.19472262203593799</v>
      </c>
      <c r="J1712" s="61">
        <v>8.3233144583999898</v>
      </c>
      <c r="K1712" s="62">
        <v>0.140447101743986</v>
      </c>
      <c r="L1712" s="61">
        <v>50.625790665499999</v>
      </c>
      <c r="M1712" s="62">
        <v>0.22220560195481601</v>
      </c>
      <c r="N1712" s="69">
        <v>10.0245899849</v>
      </c>
      <c r="O1712" s="72">
        <v>27.915041805513699</v>
      </c>
      <c r="P1712" s="61">
        <v>12.686183635800001</v>
      </c>
      <c r="Q1712" s="62">
        <v>0.267836121873961</v>
      </c>
      <c r="R1712" s="61">
        <v>32.621528289600001</v>
      </c>
      <c r="S1712" s="62">
        <v>0.26569068674139301</v>
      </c>
      <c r="T1712" s="61">
        <v>4.1916262389999996</v>
      </c>
      <c r="U1712" s="62">
        <v>8.9272821981890002E-2</v>
      </c>
      <c r="V1712" s="69">
        <v>0.90674842389999999</v>
      </c>
      <c r="W1712" s="72">
        <v>5.3680195879953203</v>
      </c>
      <c r="X1712" s="61">
        <v>9.8516528001000001</v>
      </c>
      <c r="Y1712" s="62">
        <v>0.23738577257201199</v>
      </c>
    </row>
    <row r="1713" spans="1:25" customFormat="1" x14ac:dyDescent="0.3">
      <c r="A1713" s="58" t="s">
        <v>375</v>
      </c>
      <c r="B1713" s="59">
        <v>106.8088829541</v>
      </c>
      <c r="C1713" s="60">
        <v>8.7309832926785499E-2</v>
      </c>
      <c r="D1713" s="59">
        <v>23.493129720999999</v>
      </c>
      <c r="E1713" s="60">
        <v>7.4480879474030898E-2</v>
      </c>
      <c r="F1713" s="59">
        <v>2.5178686753999999</v>
      </c>
      <c r="G1713" s="64">
        <v>2.1465511004105001E-2</v>
      </c>
      <c r="H1713" s="59">
        <v>17.887916986299999</v>
      </c>
      <c r="I1713" s="60">
        <v>9.3112714048871503E-2</v>
      </c>
      <c r="J1713" s="59">
        <v>13.3639605904</v>
      </c>
      <c r="K1713" s="63">
        <v>0.22550265788027599</v>
      </c>
      <c r="L1713" s="59">
        <v>23.025085498399999</v>
      </c>
      <c r="M1713" s="60">
        <v>0.101061196595191</v>
      </c>
      <c r="N1713" s="67">
        <v>0</v>
      </c>
      <c r="O1713" s="71">
        <v>0</v>
      </c>
      <c r="P1713" s="59">
        <v>0.9766723276</v>
      </c>
      <c r="Q1713" s="60">
        <v>2.0619922907926799E-2</v>
      </c>
      <c r="R1713" s="59">
        <v>17.138152071099999</v>
      </c>
      <c r="S1713" s="60">
        <v>0.13958412226507</v>
      </c>
      <c r="T1713" s="59">
        <v>0.84915784820000095</v>
      </c>
      <c r="U1713" s="60">
        <v>1.80852759989804E-2</v>
      </c>
      <c r="V1713" s="67">
        <v>4.4575039533999998</v>
      </c>
      <c r="W1713" s="68">
        <v>26.388762202090799</v>
      </c>
      <c r="X1713" s="59">
        <v>3.0994352823</v>
      </c>
      <c r="Y1713" s="60">
        <v>7.4684101638079203E-2</v>
      </c>
    </row>
    <row r="1714" spans="1:25" customFormat="1" x14ac:dyDescent="0.3">
      <c r="A1714" s="65" t="s">
        <v>1</v>
      </c>
    </row>
    <row r="1715" spans="1:25" customFormat="1" x14ac:dyDescent="0.3">
      <c r="A1715" s="65" t="s">
        <v>1</v>
      </c>
    </row>
    <row r="1716" spans="1:25" customFormat="1" x14ac:dyDescent="0.3">
      <c r="A1716" s="53" t="s">
        <v>376</v>
      </c>
    </row>
    <row r="1717" spans="1:25" customFormat="1" x14ac:dyDescent="0.3">
      <c r="A1717" s="54" t="s">
        <v>1</v>
      </c>
    </row>
    <row r="1718" spans="1:25" customFormat="1" ht="25.5" customHeight="1" x14ac:dyDescent="0.3">
      <c r="A1718" s="114" t="s">
        <v>1</v>
      </c>
      <c r="B1718" s="113" t="s">
        <v>502</v>
      </c>
      <c r="C1718" s="113" t="s">
        <v>1</v>
      </c>
      <c r="D1718" s="113" t="s">
        <v>53</v>
      </c>
      <c r="E1718" s="113" t="s">
        <v>1</v>
      </c>
      <c r="F1718" s="113" t="s">
        <v>54</v>
      </c>
      <c r="G1718" s="113" t="s">
        <v>1</v>
      </c>
      <c r="H1718" s="116" t="s">
        <v>55</v>
      </c>
      <c r="I1718" s="116" t="s">
        <v>1</v>
      </c>
      <c r="J1718" s="116" t="s">
        <v>56</v>
      </c>
      <c r="K1718" s="116" t="s">
        <v>1</v>
      </c>
      <c r="L1718" s="116" t="s">
        <v>57</v>
      </c>
      <c r="M1718" s="116" t="s">
        <v>1</v>
      </c>
      <c r="N1718" s="116" t="s">
        <v>58</v>
      </c>
      <c r="O1718" s="116" t="s">
        <v>1</v>
      </c>
      <c r="P1718" s="116" t="s">
        <v>59</v>
      </c>
      <c r="Q1718" s="116" t="s">
        <v>1</v>
      </c>
      <c r="R1718" s="116" t="s">
        <v>60</v>
      </c>
      <c r="S1718" s="116" t="s">
        <v>1</v>
      </c>
      <c r="T1718" s="113" t="s">
        <v>61</v>
      </c>
      <c r="U1718" s="113" t="s">
        <v>1</v>
      </c>
      <c r="V1718" s="113" t="s">
        <v>62</v>
      </c>
      <c r="W1718" s="113" t="s">
        <v>1</v>
      </c>
      <c r="X1718" s="113" t="s">
        <v>63</v>
      </c>
      <c r="Y1718" s="113" t="s">
        <v>1</v>
      </c>
    </row>
    <row r="1719" spans="1:25" customFormat="1" x14ac:dyDescent="0.3">
      <c r="A1719" s="115" t="s">
        <v>1</v>
      </c>
      <c r="B1719" s="55" t="s">
        <v>14</v>
      </c>
      <c r="C1719" s="55" t="s">
        <v>15</v>
      </c>
      <c r="D1719" s="55" t="s">
        <v>14</v>
      </c>
      <c r="E1719" s="55" t="s">
        <v>15</v>
      </c>
      <c r="F1719" s="55" t="s">
        <v>14</v>
      </c>
      <c r="G1719" s="55" t="s">
        <v>15</v>
      </c>
      <c r="H1719" s="55" t="s">
        <v>14</v>
      </c>
      <c r="I1719" s="55" t="s">
        <v>15</v>
      </c>
      <c r="J1719" s="55" t="s">
        <v>14</v>
      </c>
      <c r="K1719" s="55" t="s">
        <v>15</v>
      </c>
      <c r="L1719" s="55" t="s">
        <v>14</v>
      </c>
      <c r="M1719" s="55" t="s">
        <v>15</v>
      </c>
      <c r="N1719" s="55" t="s">
        <v>14</v>
      </c>
      <c r="O1719" s="55" t="s">
        <v>15</v>
      </c>
      <c r="P1719" s="55" t="s">
        <v>14</v>
      </c>
      <c r="Q1719" s="55" t="s">
        <v>15</v>
      </c>
      <c r="R1719" s="55" t="s">
        <v>14</v>
      </c>
      <c r="S1719" s="55" t="s">
        <v>15</v>
      </c>
      <c r="T1719" s="55" t="s">
        <v>14</v>
      </c>
      <c r="U1719" s="55" t="s">
        <v>15</v>
      </c>
      <c r="V1719" s="55" t="s">
        <v>14</v>
      </c>
      <c r="W1719" s="55" t="s">
        <v>15</v>
      </c>
      <c r="X1719" s="55" t="s">
        <v>14</v>
      </c>
      <c r="Y1719" s="55" t="s">
        <v>15</v>
      </c>
    </row>
    <row r="1720" spans="1:25" customFormat="1" x14ac:dyDescent="0.3">
      <c r="A1720" s="56" t="s">
        <v>16</v>
      </c>
      <c r="B1720" s="57">
        <v>1223.3316612077999</v>
      </c>
      <c r="C1720" s="57">
        <v>1223.3316612077999</v>
      </c>
      <c r="D1720" s="57">
        <v>315.42497734860001</v>
      </c>
      <c r="E1720" s="57">
        <v>315.42497734860001</v>
      </c>
      <c r="F1720" s="57">
        <v>117.2983338211</v>
      </c>
      <c r="G1720" s="57">
        <v>117.2983338211</v>
      </c>
      <c r="H1720" s="57">
        <v>192.11035967559999</v>
      </c>
      <c r="I1720" s="57">
        <v>192.11035967559999</v>
      </c>
      <c r="J1720" s="57">
        <v>59.262984818100001</v>
      </c>
      <c r="K1720" s="57">
        <v>59.262984818100001</v>
      </c>
      <c r="L1720" s="57">
        <v>227.8330979063</v>
      </c>
      <c r="M1720" s="57">
        <v>227.8330979063</v>
      </c>
      <c r="N1720" s="57">
        <v>35.911069217600001</v>
      </c>
      <c r="O1720" s="57">
        <v>35.911069217600001</v>
      </c>
      <c r="P1720" s="57">
        <v>47.365469403600002</v>
      </c>
      <c r="Q1720" s="57">
        <v>47.365469403600002</v>
      </c>
      <c r="R1720" s="57">
        <v>122.78009699810001</v>
      </c>
      <c r="S1720" s="57">
        <v>122.78009699810001</v>
      </c>
      <c r="T1720" s="57">
        <v>46.952993598100001</v>
      </c>
      <c r="U1720" s="57">
        <v>46.952993598100001</v>
      </c>
      <c r="V1720" s="57">
        <v>16.891675021600001</v>
      </c>
      <c r="W1720" s="57">
        <v>16.891675021600001</v>
      </c>
      <c r="X1720" s="57">
        <v>41.500603399100001</v>
      </c>
      <c r="Y1720" s="57">
        <v>41.500603399100001</v>
      </c>
    </row>
    <row r="1721" spans="1:25" customFormat="1" x14ac:dyDescent="0.3">
      <c r="A1721" s="58" t="s">
        <v>317</v>
      </c>
      <c r="B1721" s="59">
        <v>316.96645387349997</v>
      </c>
      <c r="C1721" s="60">
        <v>0.25910099764814198</v>
      </c>
      <c r="D1721" s="59">
        <v>87.886188273699901</v>
      </c>
      <c r="E1721" s="60">
        <v>0.27862786584770199</v>
      </c>
      <c r="F1721" s="59">
        <v>26.2482615453</v>
      </c>
      <c r="G1721" s="60">
        <v>0.22377352422868199</v>
      </c>
      <c r="H1721" s="59">
        <v>43.9463680199</v>
      </c>
      <c r="I1721" s="60">
        <v>0.228755846869</v>
      </c>
      <c r="J1721" s="59">
        <v>9.8466341509000106</v>
      </c>
      <c r="K1721" s="60">
        <v>0.16615150554976199</v>
      </c>
      <c r="L1721" s="59">
        <v>71.789594038100105</v>
      </c>
      <c r="M1721" s="60">
        <v>0.31509730016323001</v>
      </c>
      <c r="N1721" s="67">
        <v>22.1016191764</v>
      </c>
      <c r="O1721" s="68">
        <v>61.545422227551001</v>
      </c>
      <c r="P1721" s="59">
        <v>9.1134151030999995</v>
      </c>
      <c r="Q1721" s="60">
        <v>0.19240630817874499</v>
      </c>
      <c r="R1721" s="59">
        <v>16.494967853399999</v>
      </c>
      <c r="S1721" s="64">
        <v>0.13434561673017101</v>
      </c>
      <c r="T1721" s="59">
        <v>14.1912695548</v>
      </c>
      <c r="U1721" s="60">
        <v>0.30224419078093201</v>
      </c>
      <c r="V1721" s="67">
        <v>4.0005746170999998</v>
      </c>
      <c r="W1721" s="71">
        <v>23.683705801729701</v>
      </c>
      <c r="X1721" s="59">
        <v>11.347561540799999</v>
      </c>
      <c r="Y1721" s="60">
        <v>0.27343124223215698</v>
      </c>
    </row>
    <row r="1722" spans="1:25" customFormat="1" x14ac:dyDescent="0.3">
      <c r="A1722" s="58" t="s">
        <v>237</v>
      </c>
      <c r="B1722" s="61">
        <v>479.45074158070003</v>
      </c>
      <c r="C1722" s="62">
        <v>0.391922122825904</v>
      </c>
      <c r="D1722" s="61">
        <v>131.43841092380001</v>
      </c>
      <c r="E1722" s="62">
        <v>0.41670260874279902</v>
      </c>
      <c r="F1722" s="61">
        <v>32.038594813000003</v>
      </c>
      <c r="G1722" s="64">
        <v>0.27313768038567698</v>
      </c>
      <c r="H1722" s="61">
        <v>80.047605450199796</v>
      </c>
      <c r="I1722" s="62">
        <v>0.41667511104226401</v>
      </c>
      <c r="J1722" s="61">
        <v>26.743139988099902</v>
      </c>
      <c r="K1722" s="62">
        <v>0.45126211698895302</v>
      </c>
      <c r="L1722" s="61">
        <v>81.534650359100098</v>
      </c>
      <c r="M1722" s="62">
        <v>0.35787008607780302</v>
      </c>
      <c r="N1722" s="69">
        <v>6.5871197994999999</v>
      </c>
      <c r="O1722" s="70">
        <v>18.342867374919798</v>
      </c>
      <c r="P1722" s="61">
        <v>7.2739899644000099</v>
      </c>
      <c r="Q1722" s="64">
        <v>0.15357157980254599</v>
      </c>
      <c r="R1722" s="61">
        <v>72.380870212000005</v>
      </c>
      <c r="S1722" s="63">
        <v>0.58951631397652404</v>
      </c>
      <c r="T1722" s="61">
        <v>18.5040157434</v>
      </c>
      <c r="U1722" s="62">
        <v>0.39409661291860199</v>
      </c>
      <c r="V1722" s="69">
        <v>0.63982121079999799</v>
      </c>
      <c r="W1722" s="70">
        <v>3.78779019831862</v>
      </c>
      <c r="X1722" s="61">
        <v>22.262523116400001</v>
      </c>
      <c r="Y1722" s="62">
        <v>0.53643854047873396</v>
      </c>
    </row>
    <row r="1723" spans="1:25" customFormat="1" x14ac:dyDescent="0.3">
      <c r="A1723" s="58" t="s">
        <v>238</v>
      </c>
      <c r="B1723" s="59">
        <v>125.5904790694</v>
      </c>
      <c r="C1723" s="60">
        <v>0.102662657275954</v>
      </c>
      <c r="D1723" s="59">
        <v>31.735769172400101</v>
      </c>
      <c r="E1723" s="60">
        <v>0.100612733459362</v>
      </c>
      <c r="F1723" s="59">
        <v>7.3227351969000001</v>
      </c>
      <c r="G1723" s="60">
        <v>6.2428296791226599E-2</v>
      </c>
      <c r="H1723" s="59">
        <v>18.270359539499999</v>
      </c>
      <c r="I1723" s="60">
        <v>9.5103458087068105E-2</v>
      </c>
      <c r="J1723" s="59">
        <v>7.8722071853999998</v>
      </c>
      <c r="K1723" s="60">
        <v>0.13283514506673499</v>
      </c>
      <c r="L1723" s="59">
        <v>26.1545486401</v>
      </c>
      <c r="M1723" s="60">
        <v>0.11479696708007001</v>
      </c>
      <c r="N1723" s="67">
        <v>1.3330540178000001</v>
      </c>
      <c r="O1723" s="71">
        <v>3.71209782065378</v>
      </c>
      <c r="P1723" s="59">
        <v>10.4210552226</v>
      </c>
      <c r="Q1723" s="63">
        <v>0.22001376432697101</v>
      </c>
      <c r="R1723" s="59">
        <v>14.9331755318</v>
      </c>
      <c r="S1723" s="60">
        <v>0.12162537656271</v>
      </c>
      <c r="T1723" s="59">
        <v>0.92458778889999904</v>
      </c>
      <c r="U1723" s="60">
        <v>1.9691775072195099E-2</v>
      </c>
      <c r="V1723" s="67">
        <v>3.7472079823</v>
      </c>
      <c r="W1723" s="71">
        <v>22.183756066277098</v>
      </c>
      <c r="X1723" s="59">
        <v>2.8757787917000099</v>
      </c>
      <c r="Y1723" s="60">
        <v>6.9294866969629804E-2</v>
      </c>
    </row>
    <row r="1724" spans="1:25" customFormat="1" x14ac:dyDescent="0.3">
      <c r="A1724" s="58" t="s">
        <v>239</v>
      </c>
      <c r="B1724" s="61">
        <v>205.86929317299999</v>
      </c>
      <c r="C1724" s="62">
        <v>0.16828575577758201</v>
      </c>
      <c r="D1724" s="61">
        <v>47.691419087199797</v>
      </c>
      <c r="E1724" s="62">
        <v>0.15119734489032699</v>
      </c>
      <c r="F1724" s="61">
        <v>28.0845885084</v>
      </c>
      <c r="G1724" s="62">
        <v>0.239428707923795</v>
      </c>
      <c r="H1724" s="61">
        <v>32.067744721799997</v>
      </c>
      <c r="I1724" s="62">
        <v>0.166923557771429</v>
      </c>
      <c r="J1724" s="61">
        <v>14.102205132</v>
      </c>
      <c r="K1724" s="62">
        <v>0.23795975135719</v>
      </c>
      <c r="L1724" s="61">
        <v>43.953109826499897</v>
      </c>
      <c r="M1724" s="62">
        <v>0.19291801863035901</v>
      </c>
      <c r="N1724" s="69">
        <v>5.0142092676000001</v>
      </c>
      <c r="O1724" s="72">
        <v>13.962851501905501</v>
      </c>
      <c r="P1724" s="61">
        <v>17.575255670899999</v>
      </c>
      <c r="Q1724" s="63">
        <v>0.37105629675368901</v>
      </c>
      <c r="R1724" s="61">
        <v>12.763701226</v>
      </c>
      <c r="S1724" s="62">
        <v>0.103955783861268</v>
      </c>
      <c r="T1724" s="61">
        <v>0</v>
      </c>
      <c r="U1724" s="64">
        <v>0</v>
      </c>
      <c r="V1724" s="69">
        <v>0</v>
      </c>
      <c r="W1724" s="72">
        <v>0</v>
      </c>
      <c r="X1724" s="61">
        <v>4.6170597325999898</v>
      </c>
      <c r="Y1724" s="62">
        <v>0.11125283380096899</v>
      </c>
    </row>
    <row r="1725" spans="1:25" customFormat="1" x14ac:dyDescent="0.3">
      <c r="A1725" s="58" t="s">
        <v>318</v>
      </c>
      <c r="B1725" s="59">
        <v>67.280374590899996</v>
      </c>
      <c r="C1725" s="60">
        <v>5.4997656583557902E-2</v>
      </c>
      <c r="D1725" s="59">
        <v>15.868683052</v>
      </c>
      <c r="E1725" s="60">
        <v>5.0308898126549803E-2</v>
      </c>
      <c r="F1725" s="59">
        <v>19.7195409455</v>
      </c>
      <c r="G1725" s="63">
        <v>0.16811441648928799</v>
      </c>
      <c r="H1725" s="59">
        <v>12.513639573000001</v>
      </c>
      <c r="I1725" s="60">
        <v>6.5137765574593096E-2</v>
      </c>
      <c r="J1725" s="59">
        <v>0</v>
      </c>
      <c r="K1725" s="60">
        <v>0</v>
      </c>
      <c r="L1725" s="59">
        <v>4.4011950424999799</v>
      </c>
      <c r="M1725" s="64">
        <v>1.9317628048537799E-2</v>
      </c>
      <c r="N1725" s="67">
        <v>0.87506695630000098</v>
      </c>
      <c r="O1725" s="71">
        <v>2.43676107496997</v>
      </c>
      <c r="P1725" s="59">
        <v>1.1118501179</v>
      </c>
      <c r="Q1725" s="60">
        <v>2.3473854094550401E-2</v>
      </c>
      <c r="R1725" s="59">
        <v>0.82099701560000304</v>
      </c>
      <c r="S1725" s="64">
        <v>6.6867272112735403E-3</v>
      </c>
      <c r="T1725" s="59">
        <v>5.9631463945999998</v>
      </c>
      <c r="U1725" s="60">
        <v>0.12700247497832201</v>
      </c>
      <c r="V1725" s="67">
        <v>5.6085752758999998</v>
      </c>
      <c r="W1725" s="68">
        <v>33.203191919854703</v>
      </c>
      <c r="X1725" s="59">
        <v>0.3976802176</v>
      </c>
      <c r="Y1725" s="60">
        <v>9.5825165185098107E-3</v>
      </c>
    </row>
    <row r="1726" spans="1:25" customFormat="1" x14ac:dyDescent="0.3">
      <c r="A1726" s="58" t="s">
        <v>377</v>
      </c>
      <c r="B1726" s="61">
        <v>28.174318920299999</v>
      </c>
      <c r="C1726" s="62">
        <v>2.3030809888859902E-2</v>
      </c>
      <c r="D1726" s="61">
        <v>0.80450683949999902</v>
      </c>
      <c r="E1726" s="64">
        <v>2.5505489332599001E-3</v>
      </c>
      <c r="F1726" s="61">
        <v>3.8846128119999999</v>
      </c>
      <c r="G1726" s="62">
        <v>3.3117374181330601E-2</v>
      </c>
      <c r="H1726" s="61">
        <v>5.2646423712000203</v>
      </c>
      <c r="I1726" s="62">
        <v>2.7404260655645801E-2</v>
      </c>
      <c r="J1726" s="61">
        <v>0.69879836170000098</v>
      </c>
      <c r="K1726" s="62">
        <v>1.17914810373603E-2</v>
      </c>
      <c r="L1726" s="61">
        <v>0</v>
      </c>
      <c r="M1726" s="64">
        <v>0</v>
      </c>
      <c r="N1726" s="69">
        <v>0</v>
      </c>
      <c r="O1726" s="72">
        <v>0</v>
      </c>
      <c r="P1726" s="61">
        <v>1.8699033247000001</v>
      </c>
      <c r="Q1726" s="62">
        <v>3.9478196843497897E-2</v>
      </c>
      <c r="R1726" s="61">
        <v>5.3863851592999996</v>
      </c>
      <c r="S1726" s="62">
        <v>4.3870181658052898E-2</v>
      </c>
      <c r="T1726" s="61">
        <v>7.3699741163999999</v>
      </c>
      <c r="U1726" s="63">
        <v>0.15696494624995</v>
      </c>
      <c r="V1726" s="69">
        <v>2.8954959355000001</v>
      </c>
      <c r="W1726" s="68">
        <v>17.141556013820001</v>
      </c>
      <c r="X1726" s="61">
        <v>0</v>
      </c>
      <c r="Y1726" s="62">
        <v>0</v>
      </c>
    </row>
    <row r="1727" spans="1:25" customFormat="1" x14ac:dyDescent="0.3">
      <c r="A1727" s="65" t="s">
        <v>1</v>
      </c>
    </row>
    <row r="1728" spans="1:25" customFormat="1" x14ac:dyDescent="0.3">
      <c r="A1728" s="65" t="s">
        <v>1</v>
      </c>
    </row>
    <row r="1729" spans="1:25" customFormat="1" x14ac:dyDescent="0.3">
      <c r="A1729" s="53" t="s">
        <v>378</v>
      </c>
    </row>
    <row r="1730" spans="1:25" customFormat="1" x14ac:dyDescent="0.3">
      <c r="A1730" s="54" t="s">
        <v>1</v>
      </c>
    </row>
    <row r="1731" spans="1:25" customFormat="1" ht="25.5" customHeight="1" x14ac:dyDescent="0.3">
      <c r="A1731" s="114" t="s">
        <v>1</v>
      </c>
      <c r="B1731" s="113" t="s">
        <v>502</v>
      </c>
      <c r="C1731" s="113" t="s">
        <v>1</v>
      </c>
      <c r="D1731" s="113" t="s">
        <v>53</v>
      </c>
      <c r="E1731" s="113" t="s">
        <v>1</v>
      </c>
      <c r="F1731" s="113" t="s">
        <v>54</v>
      </c>
      <c r="G1731" s="113" t="s">
        <v>1</v>
      </c>
      <c r="H1731" s="116" t="s">
        <v>55</v>
      </c>
      <c r="I1731" s="116" t="s">
        <v>1</v>
      </c>
      <c r="J1731" s="116" t="s">
        <v>56</v>
      </c>
      <c r="K1731" s="116" t="s">
        <v>1</v>
      </c>
      <c r="L1731" s="116" t="s">
        <v>57</v>
      </c>
      <c r="M1731" s="116" t="s">
        <v>1</v>
      </c>
      <c r="N1731" s="116" t="s">
        <v>58</v>
      </c>
      <c r="O1731" s="116" t="s">
        <v>1</v>
      </c>
      <c r="P1731" s="116" t="s">
        <v>59</v>
      </c>
      <c r="Q1731" s="116" t="s">
        <v>1</v>
      </c>
      <c r="R1731" s="116" t="s">
        <v>60</v>
      </c>
      <c r="S1731" s="116" t="s">
        <v>1</v>
      </c>
      <c r="T1731" s="113" t="s">
        <v>61</v>
      </c>
      <c r="U1731" s="113" t="s">
        <v>1</v>
      </c>
      <c r="V1731" s="113" t="s">
        <v>62</v>
      </c>
      <c r="W1731" s="113" t="s">
        <v>1</v>
      </c>
      <c r="X1731" s="113" t="s">
        <v>63</v>
      </c>
      <c r="Y1731" s="113" t="s">
        <v>1</v>
      </c>
    </row>
    <row r="1732" spans="1:25" customFormat="1" x14ac:dyDescent="0.3">
      <c r="A1732" s="115" t="s">
        <v>1</v>
      </c>
      <c r="B1732" s="55" t="s">
        <v>14</v>
      </c>
      <c r="C1732" s="55" t="s">
        <v>15</v>
      </c>
      <c r="D1732" s="55" t="s">
        <v>14</v>
      </c>
      <c r="E1732" s="55" t="s">
        <v>15</v>
      </c>
      <c r="F1732" s="55" t="s">
        <v>14</v>
      </c>
      <c r="G1732" s="55" t="s">
        <v>15</v>
      </c>
      <c r="H1732" s="55" t="s">
        <v>14</v>
      </c>
      <c r="I1732" s="55" t="s">
        <v>15</v>
      </c>
      <c r="J1732" s="55" t="s">
        <v>14</v>
      </c>
      <c r="K1732" s="55" t="s">
        <v>15</v>
      </c>
      <c r="L1732" s="55" t="s">
        <v>14</v>
      </c>
      <c r="M1732" s="55" t="s">
        <v>15</v>
      </c>
      <c r="N1732" s="55" t="s">
        <v>14</v>
      </c>
      <c r="O1732" s="55" t="s">
        <v>15</v>
      </c>
      <c r="P1732" s="55" t="s">
        <v>14</v>
      </c>
      <c r="Q1732" s="55" t="s">
        <v>15</v>
      </c>
      <c r="R1732" s="55" t="s">
        <v>14</v>
      </c>
      <c r="S1732" s="55" t="s">
        <v>15</v>
      </c>
      <c r="T1732" s="55" t="s">
        <v>14</v>
      </c>
      <c r="U1732" s="55" t="s">
        <v>15</v>
      </c>
      <c r="V1732" s="55" t="s">
        <v>14</v>
      </c>
      <c r="W1732" s="55" t="s">
        <v>15</v>
      </c>
      <c r="X1732" s="55" t="s">
        <v>14</v>
      </c>
      <c r="Y1732" s="55" t="s">
        <v>15</v>
      </c>
    </row>
    <row r="1733" spans="1:25" customFormat="1" x14ac:dyDescent="0.3">
      <c r="A1733" s="56" t="s">
        <v>16</v>
      </c>
      <c r="B1733" s="57">
        <v>1223.3316612077999</v>
      </c>
      <c r="C1733" s="57">
        <v>1223.3316612077999</v>
      </c>
      <c r="D1733" s="57">
        <v>315.42497734860001</v>
      </c>
      <c r="E1733" s="57">
        <v>315.42497734860001</v>
      </c>
      <c r="F1733" s="57">
        <v>117.2983338211</v>
      </c>
      <c r="G1733" s="57">
        <v>117.2983338211</v>
      </c>
      <c r="H1733" s="57">
        <v>192.11035967559999</v>
      </c>
      <c r="I1733" s="57">
        <v>192.11035967559999</v>
      </c>
      <c r="J1733" s="57">
        <v>59.262984818100001</v>
      </c>
      <c r="K1733" s="57">
        <v>59.262984818100001</v>
      </c>
      <c r="L1733" s="57">
        <v>227.8330979063</v>
      </c>
      <c r="M1733" s="57">
        <v>227.8330979063</v>
      </c>
      <c r="N1733" s="57">
        <v>35.911069217600001</v>
      </c>
      <c r="O1733" s="57">
        <v>35.911069217600001</v>
      </c>
      <c r="P1733" s="57">
        <v>47.365469403600002</v>
      </c>
      <c r="Q1733" s="57">
        <v>47.365469403600002</v>
      </c>
      <c r="R1733" s="57">
        <v>122.78009699810001</v>
      </c>
      <c r="S1733" s="57">
        <v>122.78009699810001</v>
      </c>
      <c r="T1733" s="57">
        <v>46.952993598100001</v>
      </c>
      <c r="U1733" s="57">
        <v>46.952993598100001</v>
      </c>
      <c r="V1733" s="57">
        <v>16.891675021600001</v>
      </c>
      <c r="W1733" s="57">
        <v>16.891675021600001</v>
      </c>
      <c r="X1733" s="57">
        <v>41.500603399100001</v>
      </c>
      <c r="Y1733" s="57">
        <v>41.500603399100001</v>
      </c>
    </row>
    <row r="1734" spans="1:25" customFormat="1" x14ac:dyDescent="0.3">
      <c r="A1734" s="58" t="s">
        <v>379</v>
      </c>
      <c r="B1734" s="59">
        <v>1002.5474475428</v>
      </c>
      <c r="C1734" s="60">
        <v>0.81952219445786401</v>
      </c>
      <c r="D1734" s="59">
        <v>266.02432303410001</v>
      </c>
      <c r="E1734" s="60">
        <v>0.84338382226495801</v>
      </c>
      <c r="F1734" s="59">
        <v>100.0058952868</v>
      </c>
      <c r="G1734" s="60">
        <v>0.85257728757960105</v>
      </c>
      <c r="H1734" s="59">
        <v>156.39514270000001</v>
      </c>
      <c r="I1734" s="60">
        <v>0.81409010406357496</v>
      </c>
      <c r="J1734" s="59">
        <v>39.130279509000097</v>
      </c>
      <c r="K1734" s="64">
        <v>0.66028195557657599</v>
      </c>
      <c r="L1734" s="59">
        <v>178.873456992</v>
      </c>
      <c r="M1734" s="60">
        <v>0.78510742572426595</v>
      </c>
      <c r="N1734" s="67">
        <v>31.654972543700001</v>
      </c>
      <c r="O1734" s="71">
        <v>88.148231822030795</v>
      </c>
      <c r="P1734" s="59">
        <v>42.2187299367001</v>
      </c>
      <c r="Q1734" s="60">
        <v>0.89133984035828395</v>
      </c>
      <c r="R1734" s="59">
        <v>97.556892121599802</v>
      </c>
      <c r="S1734" s="60">
        <v>0.79456601278878003</v>
      </c>
      <c r="T1734" s="59">
        <v>43.448880531100002</v>
      </c>
      <c r="U1734" s="60">
        <v>0.92536976242678204</v>
      </c>
      <c r="V1734" s="67">
        <v>16.433837006200001</v>
      </c>
      <c r="W1734" s="71">
        <v>97.289564150301601</v>
      </c>
      <c r="X1734" s="59">
        <v>30.805037881599901</v>
      </c>
      <c r="Y1734" s="60">
        <v>0.74227927689041895</v>
      </c>
    </row>
    <row r="1735" spans="1:25" customFormat="1" x14ac:dyDescent="0.3">
      <c r="A1735" s="58" t="s">
        <v>380</v>
      </c>
      <c r="B1735" s="61">
        <v>220.78421366500001</v>
      </c>
      <c r="C1735" s="62">
        <v>0.18047780554213599</v>
      </c>
      <c r="D1735" s="61">
        <v>49.400654314500102</v>
      </c>
      <c r="E1735" s="62">
        <v>0.15661617773504199</v>
      </c>
      <c r="F1735" s="61">
        <v>17.2924385343</v>
      </c>
      <c r="G1735" s="62">
        <v>0.147422712420399</v>
      </c>
      <c r="H1735" s="61">
        <v>35.715216975600001</v>
      </c>
      <c r="I1735" s="62">
        <v>0.18590989593642501</v>
      </c>
      <c r="J1735" s="61">
        <v>20.132705309099901</v>
      </c>
      <c r="K1735" s="63">
        <v>0.33971804442342401</v>
      </c>
      <c r="L1735" s="61">
        <v>48.959640914300003</v>
      </c>
      <c r="M1735" s="62">
        <v>0.21489257427573299</v>
      </c>
      <c r="N1735" s="69">
        <v>4.2560966739000001</v>
      </c>
      <c r="O1735" s="72">
        <v>11.8517681779692</v>
      </c>
      <c r="P1735" s="61">
        <v>5.14673946689999</v>
      </c>
      <c r="Q1735" s="62">
        <v>0.10866015964171601</v>
      </c>
      <c r="R1735" s="61">
        <v>25.223204876499999</v>
      </c>
      <c r="S1735" s="62">
        <v>0.20543398721122</v>
      </c>
      <c r="T1735" s="61">
        <v>3.5041130670000098</v>
      </c>
      <c r="U1735" s="62">
        <v>7.4630237573218294E-2</v>
      </c>
      <c r="V1735" s="69">
        <v>0.45783801540000002</v>
      </c>
      <c r="W1735" s="72">
        <v>2.71043584969842</v>
      </c>
      <c r="X1735" s="61">
        <v>10.6955655175</v>
      </c>
      <c r="Y1735" s="62">
        <v>0.257720723109581</v>
      </c>
    </row>
    <row r="1736" spans="1:25" customFormat="1" x14ac:dyDescent="0.3">
      <c r="A1736" s="65" t="s">
        <v>1</v>
      </c>
    </row>
    <row r="1737" spans="1:25" customFormat="1" x14ac:dyDescent="0.3">
      <c r="A1737" s="65" t="s">
        <v>1</v>
      </c>
    </row>
    <row r="1738" spans="1:25" customFormat="1" x14ac:dyDescent="0.3">
      <c r="A1738" s="53" t="s">
        <v>381</v>
      </c>
    </row>
    <row r="1739" spans="1:25" customFormat="1" x14ac:dyDescent="0.3">
      <c r="A1739" s="54" t="s">
        <v>1</v>
      </c>
    </row>
    <row r="1740" spans="1:25" customFormat="1" ht="25.5" customHeight="1" x14ac:dyDescent="0.3">
      <c r="A1740" s="114" t="s">
        <v>1</v>
      </c>
      <c r="B1740" s="113" t="s">
        <v>502</v>
      </c>
      <c r="C1740" s="113" t="s">
        <v>1</v>
      </c>
      <c r="D1740" s="113" t="s">
        <v>53</v>
      </c>
      <c r="E1740" s="113" t="s">
        <v>1</v>
      </c>
      <c r="F1740" s="113" t="s">
        <v>54</v>
      </c>
      <c r="G1740" s="113" t="s">
        <v>1</v>
      </c>
      <c r="H1740" s="116" t="s">
        <v>55</v>
      </c>
      <c r="I1740" s="116" t="s">
        <v>1</v>
      </c>
      <c r="J1740" s="116" t="s">
        <v>56</v>
      </c>
      <c r="K1740" s="116" t="s">
        <v>1</v>
      </c>
      <c r="L1740" s="116" t="s">
        <v>57</v>
      </c>
      <c r="M1740" s="116" t="s">
        <v>1</v>
      </c>
      <c r="N1740" s="116" t="s">
        <v>58</v>
      </c>
      <c r="O1740" s="116" t="s">
        <v>1</v>
      </c>
      <c r="P1740" s="116" t="s">
        <v>59</v>
      </c>
      <c r="Q1740" s="116" t="s">
        <v>1</v>
      </c>
      <c r="R1740" s="116" t="s">
        <v>60</v>
      </c>
      <c r="S1740" s="116" t="s">
        <v>1</v>
      </c>
      <c r="T1740" s="113" t="s">
        <v>61</v>
      </c>
      <c r="U1740" s="113" t="s">
        <v>1</v>
      </c>
      <c r="V1740" s="113" t="s">
        <v>62</v>
      </c>
      <c r="W1740" s="113" t="s">
        <v>1</v>
      </c>
      <c r="X1740" s="113" t="s">
        <v>63</v>
      </c>
      <c r="Y1740" s="113" t="s">
        <v>1</v>
      </c>
    </row>
    <row r="1741" spans="1:25" customFormat="1" x14ac:dyDescent="0.3">
      <c r="A1741" s="115" t="s">
        <v>1</v>
      </c>
      <c r="B1741" s="55" t="s">
        <v>14</v>
      </c>
      <c r="C1741" s="55" t="s">
        <v>15</v>
      </c>
      <c r="D1741" s="55" t="s">
        <v>14</v>
      </c>
      <c r="E1741" s="55" t="s">
        <v>15</v>
      </c>
      <c r="F1741" s="55" t="s">
        <v>14</v>
      </c>
      <c r="G1741" s="55" t="s">
        <v>15</v>
      </c>
      <c r="H1741" s="55" t="s">
        <v>14</v>
      </c>
      <c r="I1741" s="55" t="s">
        <v>15</v>
      </c>
      <c r="J1741" s="55" t="s">
        <v>14</v>
      </c>
      <c r="K1741" s="55" t="s">
        <v>15</v>
      </c>
      <c r="L1741" s="55" t="s">
        <v>14</v>
      </c>
      <c r="M1741" s="55" t="s">
        <v>15</v>
      </c>
      <c r="N1741" s="55" t="s">
        <v>14</v>
      </c>
      <c r="O1741" s="55" t="s">
        <v>15</v>
      </c>
      <c r="P1741" s="55" t="s">
        <v>14</v>
      </c>
      <c r="Q1741" s="55" t="s">
        <v>15</v>
      </c>
      <c r="R1741" s="55" t="s">
        <v>14</v>
      </c>
      <c r="S1741" s="55" t="s">
        <v>15</v>
      </c>
      <c r="T1741" s="55" t="s">
        <v>14</v>
      </c>
      <c r="U1741" s="55" t="s">
        <v>15</v>
      </c>
      <c r="V1741" s="55" t="s">
        <v>14</v>
      </c>
      <c r="W1741" s="55" t="s">
        <v>15</v>
      </c>
      <c r="X1741" s="55" t="s">
        <v>14</v>
      </c>
      <c r="Y1741" s="55" t="s">
        <v>15</v>
      </c>
    </row>
    <row r="1742" spans="1:25" customFormat="1" x14ac:dyDescent="0.3">
      <c r="A1742" s="56" t="s">
        <v>16</v>
      </c>
      <c r="B1742" s="57">
        <v>1140.8996779679001</v>
      </c>
      <c r="C1742" s="57">
        <v>1140.8996779679001</v>
      </c>
      <c r="D1742" s="57">
        <v>294.25276917949998</v>
      </c>
      <c r="E1742" s="57">
        <v>294.25276917949998</v>
      </c>
      <c r="F1742" s="57">
        <v>110.01924146330001</v>
      </c>
      <c r="G1742" s="57">
        <v>110.01924146330001</v>
      </c>
      <c r="H1742" s="57">
        <v>181.25714959199999</v>
      </c>
      <c r="I1742" s="57">
        <v>181.25714959199999</v>
      </c>
      <c r="J1742" s="57">
        <v>51.852596960200003</v>
      </c>
      <c r="K1742" s="57">
        <v>51.852596960200003</v>
      </c>
      <c r="L1742" s="57">
        <v>207.06423288389999</v>
      </c>
      <c r="M1742" s="57">
        <v>207.06423288389999</v>
      </c>
      <c r="N1742" s="57">
        <v>32.677546829199997</v>
      </c>
      <c r="O1742" s="57">
        <v>32.677546829199997</v>
      </c>
      <c r="P1742" s="57">
        <v>45.096198976899998</v>
      </c>
      <c r="Q1742" s="57">
        <v>45.096198976899998</v>
      </c>
      <c r="R1742" s="57">
        <v>121.7267381898</v>
      </c>
      <c r="S1742" s="57">
        <v>121.7267381898</v>
      </c>
      <c r="T1742" s="57">
        <v>44.6446294327</v>
      </c>
      <c r="U1742" s="57">
        <v>44.6446294327</v>
      </c>
      <c r="V1742" s="57">
        <v>16.891675021600001</v>
      </c>
      <c r="W1742" s="57">
        <v>16.891675021600001</v>
      </c>
      <c r="X1742" s="57">
        <v>35.416899438800002</v>
      </c>
      <c r="Y1742" s="57">
        <v>35.416899438800002</v>
      </c>
    </row>
    <row r="1743" spans="1:25" customFormat="1" x14ac:dyDescent="0.3">
      <c r="A1743" s="58" t="s">
        <v>382</v>
      </c>
      <c r="B1743" s="59">
        <v>49.964007976799998</v>
      </c>
      <c r="C1743" s="60">
        <v>4.3793515715415697E-2</v>
      </c>
      <c r="D1743" s="59">
        <v>10.5346481663</v>
      </c>
      <c r="E1743" s="60">
        <v>3.5801356077888397E-2</v>
      </c>
      <c r="F1743" s="59">
        <v>4.6814765014000104</v>
      </c>
      <c r="G1743" s="60">
        <v>4.2551434086751397E-2</v>
      </c>
      <c r="H1743" s="59">
        <v>14.1636686878</v>
      </c>
      <c r="I1743" s="63">
        <v>7.8141296603646507E-2</v>
      </c>
      <c r="J1743" s="59">
        <v>1.1955104727999999</v>
      </c>
      <c r="K1743" s="60">
        <v>2.3055942091340698E-2</v>
      </c>
      <c r="L1743" s="59">
        <v>12.641775061400001</v>
      </c>
      <c r="M1743" s="60">
        <v>6.1052432307264697E-2</v>
      </c>
      <c r="N1743" s="67">
        <v>0</v>
      </c>
      <c r="O1743" s="71">
        <v>0</v>
      </c>
      <c r="P1743" s="59">
        <v>2.7962894359999901</v>
      </c>
      <c r="Q1743" s="60">
        <v>6.2007209020706298E-2</v>
      </c>
      <c r="R1743" s="59">
        <v>1.7824285040000001</v>
      </c>
      <c r="S1743" s="60">
        <v>1.4642867545015301E-2</v>
      </c>
      <c r="T1743" s="59">
        <v>2.1682111471000001</v>
      </c>
      <c r="U1743" s="60">
        <v>4.8566001659135598E-2</v>
      </c>
      <c r="V1743" s="67">
        <v>0</v>
      </c>
      <c r="W1743" s="71">
        <v>0</v>
      </c>
      <c r="X1743" s="59">
        <v>0</v>
      </c>
      <c r="Y1743" s="60">
        <v>0</v>
      </c>
    </row>
    <row r="1744" spans="1:25" customFormat="1" x14ac:dyDescent="0.3">
      <c r="A1744" s="58" t="s">
        <v>383</v>
      </c>
      <c r="B1744" s="61">
        <v>57.4953654141</v>
      </c>
      <c r="C1744" s="62">
        <v>5.0394759963914799E-2</v>
      </c>
      <c r="D1744" s="61">
        <v>13.157345322299999</v>
      </c>
      <c r="E1744" s="62">
        <v>4.47144316058204E-2</v>
      </c>
      <c r="F1744" s="61">
        <v>3.0365806354</v>
      </c>
      <c r="G1744" s="62">
        <v>2.7600450566757799E-2</v>
      </c>
      <c r="H1744" s="61">
        <v>8.5588363782999792</v>
      </c>
      <c r="I1744" s="62">
        <v>4.7219303611280898E-2</v>
      </c>
      <c r="J1744" s="61">
        <v>0.2412093257</v>
      </c>
      <c r="K1744" s="62">
        <v>4.6518272919896901E-3</v>
      </c>
      <c r="L1744" s="61">
        <v>11.2531306196</v>
      </c>
      <c r="M1744" s="62">
        <v>5.4346086056830403E-2</v>
      </c>
      <c r="N1744" s="69">
        <v>3.8172976133000001</v>
      </c>
      <c r="O1744" s="72">
        <v>11.6817141545305</v>
      </c>
      <c r="P1744" s="61">
        <v>7.2758766450999897</v>
      </c>
      <c r="Q1744" s="63">
        <v>0.161341239620372</v>
      </c>
      <c r="R1744" s="61">
        <v>5.0034747337000001</v>
      </c>
      <c r="S1744" s="62">
        <v>4.1104155160211597E-2</v>
      </c>
      <c r="T1744" s="61">
        <v>2.3292048751999901</v>
      </c>
      <c r="U1744" s="62">
        <v>5.2172118008307899E-2</v>
      </c>
      <c r="V1744" s="69">
        <v>1.1596563449999999</v>
      </c>
      <c r="W1744" s="72">
        <v>6.8652537034788104</v>
      </c>
      <c r="X1744" s="61">
        <v>1.6627529205</v>
      </c>
      <c r="Y1744" s="62">
        <v>4.6948009194684497E-2</v>
      </c>
    </row>
    <row r="1745" spans="1:25" customFormat="1" x14ac:dyDescent="0.3">
      <c r="A1745" s="58" t="s">
        <v>384</v>
      </c>
      <c r="B1745" s="59">
        <v>161.57343652079999</v>
      </c>
      <c r="C1745" s="60">
        <v>0.14161931994632901</v>
      </c>
      <c r="D1745" s="59">
        <v>52.613917865399898</v>
      </c>
      <c r="E1745" s="60">
        <v>0.178805174925319</v>
      </c>
      <c r="F1745" s="59">
        <v>4.0774712564</v>
      </c>
      <c r="G1745" s="64">
        <v>3.7061437637344097E-2</v>
      </c>
      <c r="H1745" s="59">
        <v>20.325755836399999</v>
      </c>
      <c r="I1745" s="60">
        <v>0.11213767778072301</v>
      </c>
      <c r="J1745" s="59">
        <v>5.1543225682000102</v>
      </c>
      <c r="K1745" s="60">
        <v>9.9403363965670899E-2</v>
      </c>
      <c r="L1745" s="59">
        <v>27.728585369000001</v>
      </c>
      <c r="M1745" s="60">
        <v>0.13391296499066199</v>
      </c>
      <c r="N1745" s="67">
        <v>9.4941757484</v>
      </c>
      <c r="O1745" s="68">
        <v>29.054126363966201</v>
      </c>
      <c r="P1745" s="59">
        <v>4.1745756296999996</v>
      </c>
      <c r="Q1745" s="60">
        <v>9.2570454371074098E-2</v>
      </c>
      <c r="R1745" s="59">
        <v>21.0018536842</v>
      </c>
      <c r="S1745" s="60">
        <v>0.172532789397949</v>
      </c>
      <c r="T1745" s="59">
        <v>13.780858319</v>
      </c>
      <c r="U1745" s="63">
        <v>0.30867897200880801</v>
      </c>
      <c r="V1745" s="67">
        <v>0.47537979860000001</v>
      </c>
      <c r="W1745" s="71">
        <v>2.8142845395268101</v>
      </c>
      <c r="X1745" s="59">
        <v>2.7465404455</v>
      </c>
      <c r="Y1745" s="60">
        <v>7.7548867603331295E-2</v>
      </c>
    </row>
    <row r="1746" spans="1:25" customFormat="1" x14ac:dyDescent="0.3">
      <c r="A1746" s="58" t="s">
        <v>385</v>
      </c>
      <c r="B1746" s="61">
        <v>302.19202613350001</v>
      </c>
      <c r="C1746" s="62">
        <v>0.26487169027144097</v>
      </c>
      <c r="D1746" s="61">
        <v>71.732396693299904</v>
      </c>
      <c r="E1746" s="62">
        <v>0.243778153365625</v>
      </c>
      <c r="F1746" s="61">
        <v>33.506900489000003</v>
      </c>
      <c r="G1746" s="62">
        <v>0.30455491278929803</v>
      </c>
      <c r="H1746" s="61">
        <v>46.581073207599999</v>
      </c>
      <c r="I1746" s="62">
        <v>0.25698888740362202</v>
      </c>
      <c r="J1746" s="61">
        <v>7.79608675660001</v>
      </c>
      <c r="K1746" s="62">
        <v>0.150350941199415</v>
      </c>
      <c r="L1746" s="61">
        <v>66.882765283099801</v>
      </c>
      <c r="M1746" s="62">
        <v>0.32300491664632802</v>
      </c>
      <c r="N1746" s="69">
        <v>5.2250745366000002</v>
      </c>
      <c r="O1746" s="72">
        <v>15.9898004703676</v>
      </c>
      <c r="P1746" s="61">
        <v>9.7785320106999905</v>
      </c>
      <c r="Q1746" s="62">
        <v>0.21683716660264299</v>
      </c>
      <c r="R1746" s="61">
        <v>39.071149994099997</v>
      </c>
      <c r="S1746" s="62">
        <v>0.32097426231185999</v>
      </c>
      <c r="T1746" s="61">
        <v>10.0953896381</v>
      </c>
      <c r="U1746" s="62">
        <v>0.22612775078172401</v>
      </c>
      <c r="V1746" s="69">
        <v>2.1637362569</v>
      </c>
      <c r="W1746" s="72">
        <v>12.809483098231199</v>
      </c>
      <c r="X1746" s="61">
        <v>9.3589212674999995</v>
      </c>
      <c r="Y1746" s="62">
        <v>0.26425015785676298</v>
      </c>
    </row>
    <row r="1747" spans="1:25" customFormat="1" x14ac:dyDescent="0.3">
      <c r="A1747" s="58" t="s">
        <v>386</v>
      </c>
      <c r="B1747" s="59">
        <v>76.369291560500002</v>
      </c>
      <c r="C1747" s="60">
        <v>6.6937779925158897E-2</v>
      </c>
      <c r="D1747" s="59">
        <v>21.4478770459</v>
      </c>
      <c r="E1747" s="60">
        <v>7.2889295505036894E-2</v>
      </c>
      <c r="F1747" s="59">
        <v>4.0805549152999996</v>
      </c>
      <c r="G1747" s="60">
        <v>3.7089465997283598E-2</v>
      </c>
      <c r="H1747" s="59">
        <v>12.967666332</v>
      </c>
      <c r="I1747" s="60">
        <v>7.15429231960754E-2</v>
      </c>
      <c r="J1747" s="59">
        <v>5.0522183407999997</v>
      </c>
      <c r="K1747" s="60">
        <v>9.7434239304887302E-2</v>
      </c>
      <c r="L1747" s="59">
        <v>16.812569436499999</v>
      </c>
      <c r="M1747" s="60">
        <v>8.1194947105745402E-2</v>
      </c>
      <c r="N1747" s="67">
        <v>0</v>
      </c>
      <c r="O1747" s="71">
        <v>0</v>
      </c>
      <c r="P1747" s="59">
        <v>0</v>
      </c>
      <c r="Q1747" s="60">
        <v>0</v>
      </c>
      <c r="R1747" s="59">
        <v>6.1831295238999999</v>
      </c>
      <c r="S1747" s="60">
        <v>5.07951631321878E-2</v>
      </c>
      <c r="T1747" s="59">
        <v>2.9490471758000099</v>
      </c>
      <c r="U1747" s="60">
        <v>6.60560343600919E-2</v>
      </c>
      <c r="V1747" s="67">
        <v>0</v>
      </c>
      <c r="W1747" s="71">
        <v>0</v>
      </c>
      <c r="X1747" s="59">
        <v>6.8762287902999901</v>
      </c>
      <c r="Y1747" s="63">
        <v>0.194151066277895</v>
      </c>
    </row>
    <row r="1748" spans="1:25" customFormat="1" x14ac:dyDescent="0.3">
      <c r="A1748" s="58" t="s">
        <v>387</v>
      </c>
      <c r="B1748" s="61">
        <v>236.4468892344</v>
      </c>
      <c r="C1748" s="62">
        <v>0.20724599524433601</v>
      </c>
      <c r="D1748" s="61">
        <v>63.967554880199998</v>
      </c>
      <c r="E1748" s="62">
        <v>0.217389814405378</v>
      </c>
      <c r="F1748" s="61">
        <v>23.951836090899999</v>
      </c>
      <c r="G1748" s="62">
        <v>0.21770588282859399</v>
      </c>
      <c r="H1748" s="61">
        <v>43.278859172499999</v>
      </c>
      <c r="I1748" s="62">
        <v>0.23877049412902299</v>
      </c>
      <c r="J1748" s="61">
        <v>10.1140849682</v>
      </c>
      <c r="K1748" s="62">
        <v>0.195054550034652</v>
      </c>
      <c r="L1748" s="61">
        <v>37.208460324699999</v>
      </c>
      <c r="M1748" s="62">
        <v>0.17969525594293501</v>
      </c>
      <c r="N1748" s="69">
        <v>3.99808937059999</v>
      </c>
      <c r="O1748" s="72">
        <v>12.234974037363701</v>
      </c>
      <c r="P1748" s="61">
        <v>13.940248645300001</v>
      </c>
      <c r="Q1748" s="62">
        <v>0.30912247509908197</v>
      </c>
      <c r="R1748" s="61">
        <v>20.028676097799998</v>
      </c>
      <c r="S1748" s="62">
        <v>0.164538016837112</v>
      </c>
      <c r="T1748" s="61">
        <v>11.0574815485</v>
      </c>
      <c r="U1748" s="62">
        <v>0.247677754054801</v>
      </c>
      <c r="V1748" s="69">
        <v>6.5153236997999899</v>
      </c>
      <c r="W1748" s="72">
        <v>38.571211507850002</v>
      </c>
      <c r="X1748" s="61">
        <v>2.3862744358999999</v>
      </c>
      <c r="Y1748" s="64">
        <v>6.7376717717016796E-2</v>
      </c>
    </row>
    <row r="1749" spans="1:25" customFormat="1" x14ac:dyDescent="0.3">
      <c r="A1749" s="58" t="s">
        <v>388</v>
      </c>
      <c r="B1749" s="59">
        <v>256.85866112780002</v>
      </c>
      <c r="C1749" s="60">
        <v>0.225136938933405</v>
      </c>
      <c r="D1749" s="59">
        <v>60.799029206099902</v>
      </c>
      <c r="E1749" s="60">
        <v>0.20662177411493199</v>
      </c>
      <c r="F1749" s="59">
        <v>36.6844215749</v>
      </c>
      <c r="G1749" s="63">
        <v>0.33343641609397101</v>
      </c>
      <c r="H1749" s="59">
        <v>35.381289977400002</v>
      </c>
      <c r="I1749" s="60">
        <v>0.19519941727562901</v>
      </c>
      <c r="J1749" s="59">
        <v>22.2991645279001</v>
      </c>
      <c r="K1749" s="63">
        <v>0.43004913611204398</v>
      </c>
      <c r="L1749" s="59">
        <v>34.536946789600002</v>
      </c>
      <c r="M1749" s="60">
        <v>0.16679339695023401</v>
      </c>
      <c r="N1749" s="67">
        <v>10.1429095603</v>
      </c>
      <c r="O1749" s="71">
        <v>31.039384973771998</v>
      </c>
      <c r="P1749" s="59">
        <v>7.1306766100999903</v>
      </c>
      <c r="Q1749" s="60">
        <v>0.15812145528612301</v>
      </c>
      <c r="R1749" s="59">
        <v>28.656025652099999</v>
      </c>
      <c r="S1749" s="60">
        <v>0.235412745615665</v>
      </c>
      <c r="T1749" s="59">
        <v>2.26443672899999</v>
      </c>
      <c r="U1749" s="64">
        <v>5.0721369127132002E-2</v>
      </c>
      <c r="V1749" s="67">
        <v>6.5775789213000104</v>
      </c>
      <c r="W1749" s="71">
        <v>38.939767150913198</v>
      </c>
      <c r="X1749" s="59">
        <v>12.386181579100001</v>
      </c>
      <c r="Y1749" s="60">
        <v>0.349725181350309</v>
      </c>
    </row>
    <row r="1750" spans="1:25" customFormat="1" x14ac:dyDescent="0.3">
      <c r="A1750" s="65" t="s">
        <v>1</v>
      </c>
    </row>
    <row r="1751" spans="1:25" customFormat="1" x14ac:dyDescent="0.3">
      <c r="A1751" s="65" t="s">
        <v>1</v>
      </c>
    </row>
  </sheetData>
  <mergeCells count="1599">
    <mergeCell ref="L1740:M1740"/>
    <mergeCell ref="N1740:O1740"/>
    <mergeCell ref="P1740:Q1740"/>
    <mergeCell ref="R1740:S1740"/>
    <mergeCell ref="T1740:U1740"/>
    <mergeCell ref="V1740:W1740"/>
    <mergeCell ref="X1740:Y1740"/>
    <mergeCell ref="L1718:M1718"/>
    <mergeCell ref="N1718:O1718"/>
    <mergeCell ref="P1718:Q1718"/>
    <mergeCell ref="R1718:S1718"/>
    <mergeCell ref="T1718:U1718"/>
    <mergeCell ref="V1718:W1718"/>
    <mergeCell ref="X1718:Y1718"/>
    <mergeCell ref="A1731:A1732"/>
    <mergeCell ref="B1731:C1731"/>
    <mergeCell ref="D1731:E1731"/>
    <mergeCell ref="F1731:G1731"/>
    <mergeCell ref="H1731:I1731"/>
    <mergeCell ref="J1731:K1731"/>
    <mergeCell ref="L1731:M1731"/>
    <mergeCell ref="N1731:O1731"/>
    <mergeCell ref="P1731:Q1731"/>
    <mergeCell ref="R1731:S1731"/>
    <mergeCell ref="T1731:U1731"/>
    <mergeCell ref="V1731:W1731"/>
    <mergeCell ref="X1731:Y1731"/>
    <mergeCell ref="A1718:A1719"/>
    <mergeCell ref="B1718:C1718"/>
    <mergeCell ref="D1718:E1718"/>
    <mergeCell ref="F1718:G1718"/>
    <mergeCell ref="H1718:I1718"/>
    <mergeCell ref="L1687:M1687"/>
    <mergeCell ref="N1687:O1687"/>
    <mergeCell ref="P1687:Q1687"/>
    <mergeCell ref="R1687:S1687"/>
    <mergeCell ref="T1687:U1687"/>
    <mergeCell ref="V1687:W1687"/>
    <mergeCell ref="X1687:Y1687"/>
    <mergeCell ref="A1706:A1707"/>
    <mergeCell ref="B1706:C1706"/>
    <mergeCell ref="D1706:E1706"/>
    <mergeCell ref="F1706:G1706"/>
    <mergeCell ref="H1706:I1706"/>
    <mergeCell ref="J1706:K1706"/>
    <mergeCell ref="L1706:M1706"/>
    <mergeCell ref="N1706:O1706"/>
    <mergeCell ref="P1706:Q1706"/>
    <mergeCell ref="R1706:S1706"/>
    <mergeCell ref="T1706:U1706"/>
    <mergeCell ref="V1706:W1706"/>
    <mergeCell ref="X1706:Y1706"/>
    <mergeCell ref="A1687:A1688"/>
    <mergeCell ref="B1687:C1687"/>
    <mergeCell ref="D1687:E1687"/>
    <mergeCell ref="F1687:G1687"/>
    <mergeCell ref="H1687:I1687"/>
    <mergeCell ref="J1687:K1687"/>
    <mergeCell ref="L1663:M1663"/>
    <mergeCell ref="N1663:O1663"/>
    <mergeCell ref="P1663:Q1663"/>
    <mergeCell ref="R1663:S1663"/>
    <mergeCell ref="T1663:U1663"/>
    <mergeCell ref="V1663:W1663"/>
    <mergeCell ref="X1663:Y1663"/>
    <mergeCell ref="A1674:A1675"/>
    <mergeCell ref="B1674:C1674"/>
    <mergeCell ref="D1674:E1674"/>
    <mergeCell ref="F1674:G1674"/>
    <mergeCell ref="H1674:I1674"/>
    <mergeCell ref="J1674:K1674"/>
    <mergeCell ref="L1674:M1674"/>
    <mergeCell ref="N1674:O1674"/>
    <mergeCell ref="P1674:Q1674"/>
    <mergeCell ref="R1674:S1674"/>
    <mergeCell ref="T1674:U1674"/>
    <mergeCell ref="V1674:W1674"/>
    <mergeCell ref="X1674:Y1674"/>
    <mergeCell ref="A1663:A1664"/>
    <mergeCell ref="B1663:C1663"/>
    <mergeCell ref="D1663:E1663"/>
    <mergeCell ref="F1663:G1663"/>
    <mergeCell ref="H1663:I1663"/>
    <mergeCell ref="J1663:K1663"/>
    <mergeCell ref="L1639:M1639"/>
    <mergeCell ref="N1639:O1639"/>
    <mergeCell ref="P1639:Q1639"/>
    <mergeCell ref="R1639:S1639"/>
    <mergeCell ref="T1639:U1639"/>
    <mergeCell ref="V1639:W1639"/>
    <mergeCell ref="X1639:Y1639"/>
    <mergeCell ref="A1649:A1650"/>
    <mergeCell ref="B1649:C1649"/>
    <mergeCell ref="D1649:E1649"/>
    <mergeCell ref="F1649:G1649"/>
    <mergeCell ref="H1649:I1649"/>
    <mergeCell ref="J1649:K1649"/>
    <mergeCell ref="L1649:M1649"/>
    <mergeCell ref="N1649:O1649"/>
    <mergeCell ref="P1649:Q1649"/>
    <mergeCell ref="R1649:S1649"/>
    <mergeCell ref="T1649:U1649"/>
    <mergeCell ref="V1649:W1649"/>
    <mergeCell ref="X1649:Y1649"/>
    <mergeCell ref="A1639:A1640"/>
    <mergeCell ref="B1639:C1639"/>
    <mergeCell ref="D1639:E1639"/>
    <mergeCell ref="F1639:G1639"/>
    <mergeCell ref="H1639:I1639"/>
    <mergeCell ref="J1639:K1639"/>
    <mergeCell ref="L1609:M1609"/>
    <mergeCell ref="N1609:O1609"/>
    <mergeCell ref="P1609:Q1609"/>
    <mergeCell ref="R1609:S1609"/>
    <mergeCell ref="T1609:U1609"/>
    <mergeCell ref="V1609:W1609"/>
    <mergeCell ref="X1609:Y1609"/>
    <mergeCell ref="A1624:A1625"/>
    <mergeCell ref="B1624:C1624"/>
    <mergeCell ref="D1624:E1624"/>
    <mergeCell ref="F1624:G1624"/>
    <mergeCell ref="H1624:I1624"/>
    <mergeCell ref="J1624:K1624"/>
    <mergeCell ref="L1624:M1624"/>
    <mergeCell ref="N1624:O1624"/>
    <mergeCell ref="P1624:Q1624"/>
    <mergeCell ref="R1624:S1624"/>
    <mergeCell ref="T1624:U1624"/>
    <mergeCell ref="V1624:W1624"/>
    <mergeCell ref="X1624:Y1624"/>
    <mergeCell ref="A1609:A1610"/>
    <mergeCell ref="B1609:C1609"/>
    <mergeCell ref="D1609:E1609"/>
    <mergeCell ref="F1609:G1609"/>
    <mergeCell ref="H1609:I1609"/>
    <mergeCell ref="J1609:K1609"/>
    <mergeCell ref="L1579:M1579"/>
    <mergeCell ref="N1579:O1579"/>
    <mergeCell ref="P1579:Q1579"/>
    <mergeCell ref="R1579:S1579"/>
    <mergeCell ref="T1579:U1579"/>
    <mergeCell ref="V1579:W1579"/>
    <mergeCell ref="X1579:Y1579"/>
    <mergeCell ref="A1594:A1595"/>
    <mergeCell ref="B1594:C1594"/>
    <mergeCell ref="D1594:E1594"/>
    <mergeCell ref="F1594:G1594"/>
    <mergeCell ref="H1594:I1594"/>
    <mergeCell ref="J1594:K1594"/>
    <mergeCell ref="L1594:M1594"/>
    <mergeCell ref="N1594:O1594"/>
    <mergeCell ref="P1594:Q1594"/>
    <mergeCell ref="R1594:S1594"/>
    <mergeCell ref="T1594:U1594"/>
    <mergeCell ref="V1594:W1594"/>
    <mergeCell ref="X1594:Y1594"/>
    <mergeCell ref="A1579:A1580"/>
    <mergeCell ref="B1579:C1579"/>
    <mergeCell ref="D1579:E1579"/>
    <mergeCell ref="F1579:G1579"/>
    <mergeCell ref="H1579:I1579"/>
    <mergeCell ref="J1579:K1579"/>
    <mergeCell ref="L1549:M1549"/>
    <mergeCell ref="N1549:O1549"/>
    <mergeCell ref="P1549:Q1549"/>
    <mergeCell ref="R1549:S1549"/>
    <mergeCell ref="T1549:U1549"/>
    <mergeCell ref="V1549:W1549"/>
    <mergeCell ref="X1549:Y1549"/>
    <mergeCell ref="A1564:A1565"/>
    <mergeCell ref="B1564:C1564"/>
    <mergeCell ref="D1564:E1564"/>
    <mergeCell ref="F1564:G1564"/>
    <mergeCell ref="H1564:I1564"/>
    <mergeCell ref="J1564:K1564"/>
    <mergeCell ref="L1564:M1564"/>
    <mergeCell ref="N1564:O1564"/>
    <mergeCell ref="P1564:Q1564"/>
    <mergeCell ref="R1564:S1564"/>
    <mergeCell ref="T1564:U1564"/>
    <mergeCell ref="V1564:W1564"/>
    <mergeCell ref="X1564:Y1564"/>
    <mergeCell ref="A1549:A1550"/>
    <mergeCell ref="B1549:C1549"/>
    <mergeCell ref="D1549:E1549"/>
    <mergeCell ref="F1549:G1549"/>
    <mergeCell ref="H1549:I1549"/>
    <mergeCell ref="J1549:K1549"/>
    <mergeCell ref="L1519:M1519"/>
    <mergeCell ref="N1519:O1519"/>
    <mergeCell ref="P1519:Q1519"/>
    <mergeCell ref="R1519:S1519"/>
    <mergeCell ref="T1519:U1519"/>
    <mergeCell ref="V1519:W1519"/>
    <mergeCell ref="X1519:Y1519"/>
    <mergeCell ref="A1534:A1535"/>
    <mergeCell ref="B1534:C1534"/>
    <mergeCell ref="D1534:E1534"/>
    <mergeCell ref="F1534:G1534"/>
    <mergeCell ref="H1534:I1534"/>
    <mergeCell ref="J1534:K1534"/>
    <mergeCell ref="L1534:M1534"/>
    <mergeCell ref="N1534:O1534"/>
    <mergeCell ref="P1534:Q1534"/>
    <mergeCell ref="R1534:S1534"/>
    <mergeCell ref="T1534:U1534"/>
    <mergeCell ref="V1534:W1534"/>
    <mergeCell ref="X1534:Y1534"/>
    <mergeCell ref="A1519:A1520"/>
    <mergeCell ref="B1519:C1519"/>
    <mergeCell ref="D1519:E1519"/>
    <mergeCell ref="F1519:G1519"/>
    <mergeCell ref="H1519:I1519"/>
    <mergeCell ref="J1519:K1519"/>
    <mergeCell ref="L1489:M1489"/>
    <mergeCell ref="N1489:O1489"/>
    <mergeCell ref="P1489:Q1489"/>
    <mergeCell ref="R1489:S1489"/>
    <mergeCell ref="T1489:U1489"/>
    <mergeCell ref="V1489:W1489"/>
    <mergeCell ref="X1489:Y1489"/>
    <mergeCell ref="A1504:A1505"/>
    <mergeCell ref="B1504:C1504"/>
    <mergeCell ref="D1504:E1504"/>
    <mergeCell ref="F1504:G1504"/>
    <mergeCell ref="H1504:I1504"/>
    <mergeCell ref="J1504:K1504"/>
    <mergeCell ref="L1504:M1504"/>
    <mergeCell ref="N1504:O1504"/>
    <mergeCell ref="P1504:Q1504"/>
    <mergeCell ref="R1504:S1504"/>
    <mergeCell ref="T1504:U1504"/>
    <mergeCell ref="V1504:W1504"/>
    <mergeCell ref="X1504:Y1504"/>
    <mergeCell ref="A1489:A1490"/>
    <mergeCell ref="B1489:C1489"/>
    <mergeCell ref="D1489:E1489"/>
    <mergeCell ref="F1489:G1489"/>
    <mergeCell ref="H1489:I1489"/>
    <mergeCell ref="J1489:K1489"/>
    <mergeCell ref="L1459:M1459"/>
    <mergeCell ref="N1459:O1459"/>
    <mergeCell ref="P1459:Q1459"/>
    <mergeCell ref="R1459:S1459"/>
    <mergeCell ref="T1459:U1459"/>
    <mergeCell ref="V1459:W1459"/>
    <mergeCell ref="X1459:Y1459"/>
    <mergeCell ref="A1474:A1475"/>
    <mergeCell ref="B1474:C1474"/>
    <mergeCell ref="D1474:E1474"/>
    <mergeCell ref="F1474:G1474"/>
    <mergeCell ref="H1474:I1474"/>
    <mergeCell ref="J1474:K1474"/>
    <mergeCell ref="L1474:M1474"/>
    <mergeCell ref="N1474:O1474"/>
    <mergeCell ref="P1474:Q1474"/>
    <mergeCell ref="R1474:S1474"/>
    <mergeCell ref="T1474:U1474"/>
    <mergeCell ref="V1474:W1474"/>
    <mergeCell ref="X1474:Y1474"/>
    <mergeCell ref="A1459:A1460"/>
    <mergeCell ref="B1459:C1459"/>
    <mergeCell ref="D1459:E1459"/>
    <mergeCell ref="F1459:G1459"/>
    <mergeCell ref="H1459:I1459"/>
    <mergeCell ref="J1459:K1459"/>
    <mergeCell ref="L1434:M1434"/>
    <mergeCell ref="N1434:O1434"/>
    <mergeCell ref="P1434:Q1434"/>
    <mergeCell ref="R1434:S1434"/>
    <mergeCell ref="T1434:U1434"/>
    <mergeCell ref="V1434:W1434"/>
    <mergeCell ref="X1434:Y1434"/>
    <mergeCell ref="A1449:A1450"/>
    <mergeCell ref="B1449:C1449"/>
    <mergeCell ref="D1449:E1449"/>
    <mergeCell ref="F1449:G1449"/>
    <mergeCell ref="H1449:I1449"/>
    <mergeCell ref="J1449:K1449"/>
    <mergeCell ref="L1449:M1449"/>
    <mergeCell ref="N1449:O1449"/>
    <mergeCell ref="P1449:Q1449"/>
    <mergeCell ref="R1449:S1449"/>
    <mergeCell ref="T1449:U1449"/>
    <mergeCell ref="V1449:W1449"/>
    <mergeCell ref="X1449:Y1449"/>
    <mergeCell ref="A1434:A1435"/>
    <mergeCell ref="B1434:C1434"/>
    <mergeCell ref="D1434:E1434"/>
    <mergeCell ref="F1434:G1434"/>
    <mergeCell ref="H1434:I1434"/>
    <mergeCell ref="J1434:K1434"/>
    <mergeCell ref="L1404:M1404"/>
    <mergeCell ref="N1404:O1404"/>
    <mergeCell ref="P1404:Q1404"/>
    <mergeCell ref="R1404:S1404"/>
    <mergeCell ref="T1404:U1404"/>
    <mergeCell ref="V1404:W1404"/>
    <mergeCell ref="X1404:Y1404"/>
    <mergeCell ref="A1419:A1420"/>
    <mergeCell ref="B1419:C1419"/>
    <mergeCell ref="D1419:E1419"/>
    <mergeCell ref="F1419:G1419"/>
    <mergeCell ref="H1419:I1419"/>
    <mergeCell ref="J1419:K1419"/>
    <mergeCell ref="L1419:M1419"/>
    <mergeCell ref="N1419:O1419"/>
    <mergeCell ref="P1419:Q1419"/>
    <mergeCell ref="R1419:S1419"/>
    <mergeCell ref="T1419:U1419"/>
    <mergeCell ref="V1419:W1419"/>
    <mergeCell ref="X1419:Y1419"/>
    <mergeCell ref="A1404:A1405"/>
    <mergeCell ref="B1404:C1404"/>
    <mergeCell ref="D1404:E1404"/>
    <mergeCell ref="F1404:G1404"/>
    <mergeCell ref="H1404:I1404"/>
    <mergeCell ref="J1404:K1404"/>
    <mergeCell ref="L1374:M1374"/>
    <mergeCell ref="N1374:O1374"/>
    <mergeCell ref="P1374:Q1374"/>
    <mergeCell ref="R1374:S1374"/>
    <mergeCell ref="T1374:U1374"/>
    <mergeCell ref="V1374:W1374"/>
    <mergeCell ref="X1374:Y1374"/>
    <mergeCell ref="A1389:A1390"/>
    <mergeCell ref="B1389:C1389"/>
    <mergeCell ref="D1389:E1389"/>
    <mergeCell ref="F1389:G1389"/>
    <mergeCell ref="H1389:I1389"/>
    <mergeCell ref="J1389:K1389"/>
    <mergeCell ref="L1389:M1389"/>
    <mergeCell ref="N1389:O1389"/>
    <mergeCell ref="P1389:Q1389"/>
    <mergeCell ref="R1389:S1389"/>
    <mergeCell ref="T1389:U1389"/>
    <mergeCell ref="V1389:W1389"/>
    <mergeCell ref="X1389:Y1389"/>
    <mergeCell ref="A1374:A1375"/>
    <mergeCell ref="B1374:C1374"/>
    <mergeCell ref="D1374:E1374"/>
    <mergeCell ref="F1374:G1374"/>
    <mergeCell ref="H1374:I1374"/>
    <mergeCell ref="J1374:K1374"/>
    <mergeCell ref="L1344:M1344"/>
    <mergeCell ref="N1344:O1344"/>
    <mergeCell ref="P1344:Q1344"/>
    <mergeCell ref="R1344:S1344"/>
    <mergeCell ref="T1344:U1344"/>
    <mergeCell ref="V1344:W1344"/>
    <mergeCell ref="X1344:Y1344"/>
    <mergeCell ref="A1359:A1360"/>
    <mergeCell ref="B1359:C1359"/>
    <mergeCell ref="D1359:E1359"/>
    <mergeCell ref="F1359:G1359"/>
    <mergeCell ref="H1359:I1359"/>
    <mergeCell ref="J1359:K1359"/>
    <mergeCell ref="L1359:M1359"/>
    <mergeCell ref="N1359:O1359"/>
    <mergeCell ref="P1359:Q1359"/>
    <mergeCell ref="R1359:S1359"/>
    <mergeCell ref="T1359:U1359"/>
    <mergeCell ref="V1359:W1359"/>
    <mergeCell ref="X1359:Y1359"/>
    <mergeCell ref="A1344:A1345"/>
    <mergeCell ref="B1344:C1344"/>
    <mergeCell ref="D1344:E1344"/>
    <mergeCell ref="F1344:G1344"/>
    <mergeCell ref="H1344:I1344"/>
    <mergeCell ref="J1344:K1344"/>
    <mergeCell ref="A1314:A1315"/>
    <mergeCell ref="B1314:C1314"/>
    <mergeCell ref="D1314:E1314"/>
    <mergeCell ref="F1314:G1314"/>
    <mergeCell ref="H1314:I1314"/>
    <mergeCell ref="J1314:K1314"/>
    <mergeCell ref="L1314:M1314"/>
    <mergeCell ref="N1314:O1314"/>
    <mergeCell ref="P1314:Q1314"/>
    <mergeCell ref="R1314:S1314"/>
    <mergeCell ref="T1314:U1314"/>
    <mergeCell ref="V1314:W1314"/>
    <mergeCell ref="X1314:Y1314"/>
    <mergeCell ref="A1329:A1330"/>
    <mergeCell ref="B1329:C1329"/>
    <mergeCell ref="D1329:E1329"/>
    <mergeCell ref="F1329:G1329"/>
    <mergeCell ref="H1329:I1329"/>
    <mergeCell ref="J1329:K1329"/>
    <mergeCell ref="L1329:M1329"/>
    <mergeCell ref="N1329:O1329"/>
    <mergeCell ref="P1329:Q1329"/>
    <mergeCell ref="R1329:S1329"/>
    <mergeCell ref="T1329:U1329"/>
    <mergeCell ref="V1329:W1329"/>
    <mergeCell ref="X1329:Y1329"/>
    <mergeCell ref="L1285:M1285"/>
    <mergeCell ref="N1285:O1285"/>
    <mergeCell ref="P1285:Q1285"/>
    <mergeCell ref="R1285:S1285"/>
    <mergeCell ref="T1285:U1285"/>
    <mergeCell ref="V1285:W1285"/>
    <mergeCell ref="X1285:Y1285"/>
    <mergeCell ref="A1299:A1300"/>
    <mergeCell ref="B1299:C1299"/>
    <mergeCell ref="D1299:E1299"/>
    <mergeCell ref="F1299:G1299"/>
    <mergeCell ref="H1299:I1299"/>
    <mergeCell ref="J1299:K1299"/>
    <mergeCell ref="L1299:M1299"/>
    <mergeCell ref="N1299:O1299"/>
    <mergeCell ref="P1299:Q1299"/>
    <mergeCell ref="R1299:S1299"/>
    <mergeCell ref="T1299:U1299"/>
    <mergeCell ref="V1299:W1299"/>
    <mergeCell ref="X1299:Y1299"/>
    <mergeCell ref="A1285:A1286"/>
    <mergeCell ref="B1285:C1285"/>
    <mergeCell ref="D1285:E1285"/>
    <mergeCell ref="F1285:G1285"/>
    <mergeCell ref="H1285:I1285"/>
    <mergeCell ref="J1285:K1285"/>
    <mergeCell ref="L1231:M1231"/>
    <mergeCell ref="N1231:O1231"/>
    <mergeCell ref="P1231:Q1231"/>
    <mergeCell ref="R1231:S1231"/>
    <mergeCell ref="T1231:U1231"/>
    <mergeCell ref="V1231:W1231"/>
    <mergeCell ref="X1231:Y1231"/>
    <mergeCell ref="A1266:A1267"/>
    <mergeCell ref="B1266:C1266"/>
    <mergeCell ref="D1266:E1266"/>
    <mergeCell ref="F1266:G1266"/>
    <mergeCell ref="H1266:I1266"/>
    <mergeCell ref="J1266:K1266"/>
    <mergeCell ref="L1266:M1266"/>
    <mergeCell ref="N1266:O1266"/>
    <mergeCell ref="P1266:Q1266"/>
    <mergeCell ref="R1266:S1266"/>
    <mergeCell ref="T1266:U1266"/>
    <mergeCell ref="V1266:W1266"/>
    <mergeCell ref="X1266:Y1266"/>
    <mergeCell ref="A1231:A1232"/>
    <mergeCell ref="B1231:C1231"/>
    <mergeCell ref="D1231:E1231"/>
    <mergeCell ref="F1231:G1231"/>
    <mergeCell ref="H1231:I1231"/>
    <mergeCell ref="J1231:K1231"/>
    <mergeCell ref="L1211:M1211"/>
    <mergeCell ref="N1211:O1211"/>
    <mergeCell ref="P1211:Q1211"/>
    <mergeCell ref="R1211:S1211"/>
    <mergeCell ref="T1211:U1211"/>
    <mergeCell ref="V1211:W1211"/>
    <mergeCell ref="X1211:Y1211"/>
    <mergeCell ref="A1221:A1222"/>
    <mergeCell ref="B1221:C1221"/>
    <mergeCell ref="D1221:E1221"/>
    <mergeCell ref="F1221:G1221"/>
    <mergeCell ref="H1221:I1221"/>
    <mergeCell ref="J1221:K1221"/>
    <mergeCell ref="L1221:M1221"/>
    <mergeCell ref="N1221:O1221"/>
    <mergeCell ref="P1221:Q1221"/>
    <mergeCell ref="R1221:S1221"/>
    <mergeCell ref="T1221:U1221"/>
    <mergeCell ref="V1221:W1221"/>
    <mergeCell ref="X1221:Y1221"/>
    <mergeCell ref="A1211:A1212"/>
    <mergeCell ref="B1211:C1211"/>
    <mergeCell ref="D1211:E1211"/>
    <mergeCell ref="F1211:G1211"/>
    <mergeCell ref="H1211:I1211"/>
    <mergeCell ref="J1211:K1211"/>
    <mergeCell ref="L1191:M1191"/>
    <mergeCell ref="N1191:O1191"/>
    <mergeCell ref="P1191:Q1191"/>
    <mergeCell ref="R1191:S1191"/>
    <mergeCell ref="T1191:U1191"/>
    <mergeCell ref="V1191:W1191"/>
    <mergeCell ref="X1191:Y1191"/>
    <mergeCell ref="A1201:A1202"/>
    <mergeCell ref="B1201:C1201"/>
    <mergeCell ref="D1201:E1201"/>
    <mergeCell ref="F1201:G1201"/>
    <mergeCell ref="H1201:I1201"/>
    <mergeCell ref="J1201:K1201"/>
    <mergeCell ref="L1201:M1201"/>
    <mergeCell ref="N1201:O1201"/>
    <mergeCell ref="P1201:Q1201"/>
    <mergeCell ref="R1201:S1201"/>
    <mergeCell ref="T1201:U1201"/>
    <mergeCell ref="V1201:W1201"/>
    <mergeCell ref="X1201:Y1201"/>
    <mergeCell ref="A1191:A1192"/>
    <mergeCell ref="B1191:C1191"/>
    <mergeCell ref="D1191:E1191"/>
    <mergeCell ref="F1191:G1191"/>
    <mergeCell ref="H1191:I1191"/>
    <mergeCell ref="J1191:K1191"/>
    <mergeCell ref="L1171:M1171"/>
    <mergeCell ref="N1171:O1171"/>
    <mergeCell ref="P1171:Q1171"/>
    <mergeCell ref="R1171:S1171"/>
    <mergeCell ref="T1171:U1171"/>
    <mergeCell ref="V1171:W1171"/>
    <mergeCell ref="X1171:Y1171"/>
    <mergeCell ref="A1181:A1182"/>
    <mergeCell ref="B1181:C1181"/>
    <mergeCell ref="D1181:E1181"/>
    <mergeCell ref="F1181:G1181"/>
    <mergeCell ref="H1181:I1181"/>
    <mergeCell ref="J1181:K1181"/>
    <mergeCell ref="L1181:M1181"/>
    <mergeCell ref="N1181:O1181"/>
    <mergeCell ref="P1181:Q1181"/>
    <mergeCell ref="R1181:S1181"/>
    <mergeCell ref="T1181:U1181"/>
    <mergeCell ref="V1181:W1181"/>
    <mergeCell ref="X1181:Y1181"/>
    <mergeCell ref="A1171:A1172"/>
    <mergeCell ref="B1171:C1171"/>
    <mergeCell ref="D1171:E1171"/>
    <mergeCell ref="F1171:G1171"/>
    <mergeCell ref="H1171:I1171"/>
    <mergeCell ref="J1171:K1171"/>
    <mergeCell ref="L1151:M1151"/>
    <mergeCell ref="N1151:O1151"/>
    <mergeCell ref="P1151:Q1151"/>
    <mergeCell ref="R1151:S1151"/>
    <mergeCell ref="T1151:U1151"/>
    <mergeCell ref="V1151:W1151"/>
    <mergeCell ref="X1151:Y1151"/>
    <mergeCell ref="A1161:A1162"/>
    <mergeCell ref="B1161:C1161"/>
    <mergeCell ref="D1161:E1161"/>
    <mergeCell ref="F1161:G1161"/>
    <mergeCell ref="H1161:I1161"/>
    <mergeCell ref="J1161:K1161"/>
    <mergeCell ref="L1161:M1161"/>
    <mergeCell ref="N1161:O1161"/>
    <mergeCell ref="P1161:Q1161"/>
    <mergeCell ref="R1161:S1161"/>
    <mergeCell ref="T1161:U1161"/>
    <mergeCell ref="V1161:W1161"/>
    <mergeCell ref="X1161:Y1161"/>
    <mergeCell ref="A1151:A1152"/>
    <mergeCell ref="B1151:C1151"/>
    <mergeCell ref="D1151:E1151"/>
    <mergeCell ref="F1151:G1151"/>
    <mergeCell ref="H1151:I1151"/>
    <mergeCell ref="J1151:K1151"/>
    <mergeCell ref="L1131:M1131"/>
    <mergeCell ref="N1131:O1131"/>
    <mergeCell ref="P1131:Q1131"/>
    <mergeCell ref="R1131:S1131"/>
    <mergeCell ref="T1131:U1131"/>
    <mergeCell ref="V1131:W1131"/>
    <mergeCell ref="X1131:Y1131"/>
    <mergeCell ref="A1141:A1142"/>
    <mergeCell ref="B1141:C1141"/>
    <mergeCell ref="D1141:E1141"/>
    <mergeCell ref="F1141:G1141"/>
    <mergeCell ref="H1141:I1141"/>
    <mergeCell ref="J1141:K1141"/>
    <mergeCell ref="L1141:M1141"/>
    <mergeCell ref="N1141:O1141"/>
    <mergeCell ref="P1141:Q1141"/>
    <mergeCell ref="R1141:S1141"/>
    <mergeCell ref="T1141:U1141"/>
    <mergeCell ref="V1141:W1141"/>
    <mergeCell ref="X1141:Y1141"/>
    <mergeCell ref="A1131:A1132"/>
    <mergeCell ref="B1131:C1131"/>
    <mergeCell ref="D1131:E1131"/>
    <mergeCell ref="F1131:G1131"/>
    <mergeCell ref="H1131:I1131"/>
    <mergeCell ref="J1131:K1131"/>
    <mergeCell ref="L1111:M1111"/>
    <mergeCell ref="N1111:O1111"/>
    <mergeCell ref="P1111:Q1111"/>
    <mergeCell ref="R1111:S1111"/>
    <mergeCell ref="T1111:U1111"/>
    <mergeCell ref="V1111:W1111"/>
    <mergeCell ref="X1111:Y1111"/>
    <mergeCell ref="A1121:A1122"/>
    <mergeCell ref="B1121:C1121"/>
    <mergeCell ref="D1121:E1121"/>
    <mergeCell ref="F1121:G1121"/>
    <mergeCell ref="H1121:I1121"/>
    <mergeCell ref="J1121:K1121"/>
    <mergeCell ref="L1121:M1121"/>
    <mergeCell ref="N1121:O1121"/>
    <mergeCell ref="P1121:Q1121"/>
    <mergeCell ref="R1121:S1121"/>
    <mergeCell ref="T1121:U1121"/>
    <mergeCell ref="V1121:W1121"/>
    <mergeCell ref="X1121:Y1121"/>
    <mergeCell ref="A1111:A1112"/>
    <mergeCell ref="B1111:C1111"/>
    <mergeCell ref="D1111:E1111"/>
    <mergeCell ref="F1111:G1111"/>
    <mergeCell ref="H1111:I1111"/>
    <mergeCell ref="J1111:K1111"/>
    <mergeCell ref="L1091:M1091"/>
    <mergeCell ref="N1091:O1091"/>
    <mergeCell ref="P1091:Q1091"/>
    <mergeCell ref="R1091:S1091"/>
    <mergeCell ref="T1091:U1091"/>
    <mergeCell ref="V1091:W1091"/>
    <mergeCell ref="X1091:Y1091"/>
    <mergeCell ref="A1101:A1102"/>
    <mergeCell ref="B1101:C1101"/>
    <mergeCell ref="D1101:E1101"/>
    <mergeCell ref="F1101:G1101"/>
    <mergeCell ref="H1101:I1101"/>
    <mergeCell ref="J1101:K1101"/>
    <mergeCell ref="L1101:M1101"/>
    <mergeCell ref="N1101:O1101"/>
    <mergeCell ref="P1101:Q1101"/>
    <mergeCell ref="R1101:S1101"/>
    <mergeCell ref="T1101:U1101"/>
    <mergeCell ref="V1101:W1101"/>
    <mergeCell ref="X1101:Y1101"/>
    <mergeCell ref="A1091:A1092"/>
    <mergeCell ref="B1091:C1091"/>
    <mergeCell ref="D1091:E1091"/>
    <mergeCell ref="F1091:G1091"/>
    <mergeCell ref="H1091:I1091"/>
    <mergeCell ref="J1091:K1091"/>
    <mergeCell ref="L1071:M1071"/>
    <mergeCell ref="N1071:O1071"/>
    <mergeCell ref="P1071:Q1071"/>
    <mergeCell ref="R1071:S1071"/>
    <mergeCell ref="T1071:U1071"/>
    <mergeCell ref="V1071:W1071"/>
    <mergeCell ref="X1071:Y1071"/>
    <mergeCell ref="A1081:A1082"/>
    <mergeCell ref="B1081:C1081"/>
    <mergeCell ref="D1081:E1081"/>
    <mergeCell ref="F1081:G1081"/>
    <mergeCell ref="H1081:I1081"/>
    <mergeCell ref="J1081:K1081"/>
    <mergeCell ref="L1081:M1081"/>
    <mergeCell ref="N1081:O1081"/>
    <mergeCell ref="P1081:Q1081"/>
    <mergeCell ref="R1081:S1081"/>
    <mergeCell ref="T1081:U1081"/>
    <mergeCell ref="V1081:W1081"/>
    <mergeCell ref="X1081:Y1081"/>
    <mergeCell ref="A1071:A1072"/>
    <mergeCell ref="B1071:C1071"/>
    <mergeCell ref="D1071:E1071"/>
    <mergeCell ref="F1071:G1071"/>
    <mergeCell ref="H1071:I1071"/>
    <mergeCell ref="J1071:K1071"/>
    <mergeCell ref="L1051:M1051"/>
    <mergeCell ref="N1051:O1051"/>
    <mergeCell ref="P1051:Q1051"/>
    <mergeCell ref="R1051:S1051"/>
    <mergeCell ref="T1051:U1051"/>
    <mergeCell ref="V1051:W1051"/>
    <mergeCell ref="X1051:Y1051"/>
    <mergeCell ref="A1061:A1062"/>
    <mergeCell ref="B1061:C1061"/>
    <mergeCell ref="D1061:E1061"/>
    <mergeCell ref="F1061:G1061"/>
    <mergeCell ref="H1061:I1061"/>
    <mergeCell ref="J1061:K1061"/>
    <mergeCell ref="L1061:M1061"/>
    <mergeCell ref="N1061:O1061"/>
    <mergeCell ref="P1061:Q1061"/>
    <mergeCell ref="R1061:S1061"/>
    <mergeCell ref="T1061:U1061"/>
    <mergeCell ref="V1061:W1061"/>
    <mergeCell ref="X1061:Y1061"/>
    <mergeCell ref="A1051:A1052"/>
    <mergeCell ref="B1051:C1051"/>
    <mergeCell ref="D1051:E1051"/>
    <mergeCell ref="F1051:G1051"/>
    <mergeCell ref="H1051:I1051"/>
    <mergeCell ref="J1051:K1051"/>
    <mergeCell ref="L1031:M1031"/>
    <mergeCell ref="N1031:O1031"/>
    <mergeCell ref="P1031:Q1031"/>
    <mergeCell ref="R1031:S1031"/>
    <mergeCell ref="T1031:U1031"/>
    <mergeCell ref="V1031:W1031"/>
    <mergeCell ref="X1031:Y1031"/>
    <mergeCell ref="A1041:A1042"/>
    <mergeCell ref="B1041:C1041"/>
    <mergeCell ref="D1041:E1041"/>
    <mergeCell ref="F1041:G1041"/>
    <mergeCell ref="H1041:I1041"/>
    <mergeCell ref="J1041:K1041"/>
    <mergeCell ref="L1041:M1041"/>
    <mergeCell ref="N1041:O1041"/>
    <mergeCell ref="P1041:Q1041"/>
    <mergeCell ref="R1041:S1041"/>
    <mergeCell ref="T1041:U1041"/>
    <mergeCell ref="V1041:W1041"/>
    <mergeCell ref="X1041:Y1041"/>
    <mergeCell ref="A1031:A1032"/>
    <mergeCell ref="B1031:C1031"/>
    <mergeCell ref="D1031:E1031"/>
    <mergeCell ref="F1031:G1031"/>
    <mergeCell ref="H1031:I1031"/>
    <mergeCell ref="J1031:K1031"/>
    <mergeCell ref="L1011:M1011"/>
    <mergeCell ref="N1011:O1011"/>
    <mergeCell ref="P1011:Q1011"/>
    <mergeCell ref="R1011:S1011"/>
    <mergeCell ref="T1011:U1011"/>
    <mergeCell ref="V1011:W1011"/>
    <mergeCell ref="X1011:Y1011"/>
    <mergeCell ref="A1021:A1022"/>
    <mergeCell ref="B1021:C1021"/>
    <mergeCell ref="D1021:E1021"/>
    <mergeCell ref="F1021:G1021"/>
    <mergeCell ref="H1021:I1021"/>
    <mergeCell ref="J1021:K1021"/>
    <mergeCell ref="L1021:M1021"/>
    <mergeCell ref="N1021:O1021"/>
    <mergeCell ref="P1021:Q1021"/>
    <mergeCell ref="R1021:S1021"/>
    <mergeCell ref="T1021:U1021"/>
    <mergeCell ref="V1021:W1021"/>
    <mergeCell ref="X1021:Y1021"/>
    <mergeCell ref="A1011:A1012"/>
    <mergeCell ref="B1011:C1011"/>
    <mergeCell ref="D1011:E1011"/>
    <mergeCell ref="F1011:G1011"/>
    <mergeCell ref="H1011:I1011"/>
    <mergeCell ref="J1011:K1011"/>
    <mergeCell ref="L991:M991"/>
    <mergeCell ref="N991:O991"/>
    <mergeCell ref="P991:Q991"/>
    <mergeCell ref="R991:S991"/>
    <mergeCell ref="T991:U991"/>
    <mergeCell ref="V991:W991"/>
    <mergeCell ref="X991:Y991"/>
    <mergeCell ref="A1001:A1002"/>
    <mergeCell ref="B1001:C1001"/>
    <mergeCell ref="D1001:E1001"/>
    <mergeCell ref="F1001:G1001"/>
    <mergeCell ref="H1001:I1001"/>
    <mergeCell ref="J1001:K1001"/>
    <mergeCell ref="L1001:M1001"/>
    <mergeCell ref="N1001:O1001"/>
    <mergeCell ref="P1001:Q1001"/>
    <mergeCell ref="R1001:S1001"/>
    <mergeCell ref="T1001:U1001"/>
    <mergeCell ref="V1001:W1001"/>
    <mergeCell ref="X1001:Y1001"/>
    <mergeCell ref="A991:A992"/>
    <mergeCell ref="B991:C991"/>
    <mergeCell ref="D991:E991"/>
    <mergeCell ref="F991:G991"/>
    <mergeCell ref="H991:I991"/>
    <mergeCell ref="J991:K991"/>
    <mergeCell ref="L971:M971"/>
    <mergeCell ref="N971:O971"/>
    <mergeCell ref="P971:Q971"/>
    <mergeCell ref="R971:S971"/>
    <mergeCell ref="T971:U971"/>
    <mergeCell ref="V971:W971"/>
    <mergeCell ref="X971:Y971"/>
    <mergeCell ref="A981:A982"/>
    <mergeCell ref="B981:C981"/>
    <mergeCell ref="D981:E981"/>
    <mergeCell ref="F981:G981"/>
    <mergeCell ref="H981:I981"/>
    <mergeCell ref="J981:K981"/>
    <mergeCell ref="L981:M981"/>
    <mergeCell ref="N981:O981"/>
    <mergeCell ref="P981:Q981"/>
    <mergeCell ref="R981:S981"/>
    <mergeCell ref="T981:U981"/>
    <mergeCell ref="V981:W981"/>
    <mergeCell ref="X981:Y981"/>
    <mergeCell ref="A971:A972"/>
    <mergeCell ref="B971:C971"/>
    <mergeCell ref="D971:E971"/>
    <mergeCell ref="F971:G971"/>
    <mergeCell ref="H971:I971"/>
    <mergeCell ref="J971:K971"/>
    <mergeCell ref="L951:M951"/>
    <mergeCell ref="N951:O951"/>
    <mergeCell ref="P951:Q951"/>
    <mergeCell ref="R951:S951"/>
    <mergeCell ref="T951:U951"/>
    <mergeCell ref="V951:W951"/>
    <mergeCell ref="X951:Y951"/>
    <mergeCell ref="A961:A962"/>
    <mergeCell ref="B961:C961"/>
    <mergeCell ref="D961:E961"/>
    <mergeCell ref="F961:G961"/>
    <mergeCell ref="H961:I961"/>
    <mergeCell ref="J961:K961"/>
    <mergeCell ref="L961:M961"/>
    <mergeCell ref="N961:O961"/>
    <mergeCell ref="P961:Q961"/>
    <mergeCell ref="R961:S961"/>
    <mergeCell ref="T961:U961"/>
    <mergeCell ref="V961:W961"/>
    <mergeCell ref="X961:Y961"/>
    <mergeCell ref="A951:A952"/>
    <mergeCell ref="B951:C951"/>
    <mergeCell ref="D951:E951"/>
    <mergeCell ref="F951:G951"/>
    <mergeCell ref="H951:I951"/>
    <mergeCell ref="J951:K951"/>
    <mergeCell ref="L931:M931"/>
    <mergeCell ref="N931:O931"/>
    <mergeCell ref="P931:Q931"/>
    <mergeCell ref="R931:S931"/>
    <mergeCell ref="T931:U931"/>
    <mergeCell ref="V931:W931"/>
    <mergeCell ref="X931:Y931"/>
    <mergeCell ref="A941:A942"/>
    <mergeCell ref="B941:C941"/>
    <mergeCell ref="D941:E941"/>
    <mergeCell ref="F941:G941"/>
    <mergeCell ref="H941:I941"/>
    <mergeCell ref="J941:K941"/>
    <mergeCell ref="L941:M941"/>
    <mergeCell ref="N941:O941"/>
    <mergeCell ref="P941:Q941"/>
    <mergeCell ref="R941:S941"/>
    <mergeCell ref="T941:U941"/>
    <mergeCell ref="V941:W941"/>
    <mergeCell ref="X941:Y941"/>
    <mergeCell ref="A931:A932"/>
    <mergeCell ref="B931:C931"/>
    <mergeCell ref="D931:E931"/>
    <mergeCell ref="F931:G931"/>
    <mergeCell ref="H931:I931"/>
    <mergeCell ref="J931:K931"/>
    <mergeCell ref="L911:M911"/>
    <mergeCell ref="N911:O911"/>
    <mergeCell ref="P911:Q911"/>
    <mergeCell ref="R911:S911"/>
    <mergeCell ref="T911:U911"/>
    <mergeCell ref="V911:W911"/>
    <mergeCell ref="X911:Y911"/>
    <mergeCell ref="A921:A922"/>
    <mergeCell ref="B921:C921"/>
    <mergeCell ref="D921:E921"/>
    <mergeCell ref="F921:G921"/>
    <mergeCell ref="H921:I921"/>
    <mergeCell ref="J921:K921"/>
    <mergeCell ref="L921:M921"/>
    <mergeCell ref="N921:O921"/>
    <mergeCell ref="P921:Q921"/>
    <mergeCell ref="R921:S921"/>
    <mergeCell ref="T921:U921"/>
    <mergeCell ref="V921:W921"/>
    <mergeCell ref="X921:Y921"/>
    <mergeCell ref="A911:A912"/>
    <mergeCell ref="B911:C911"/>
    <mergeCell ref="D911:E911"/>
    <mergeCell ref="F911:G911"/>
    <mergeCell ref="H911:I911"/>
    <mergeCell ref="J911:K911"/>
    <mergeCell ref="L891:M891"/>
    <mergeCell ref="N891:O891"/>
    <mergeCell ref="P891:Q891"/>
    <mergeCell ref="R891:S891"/>
    <mergeCell ref="T891:U891"/>
    <mergeCell ref="V891:W891"/>
    <mergeCell ref="X891:Y891"/>
    <mergeCell ref="A901:A902"/>
    <mergeCell ref="B901:C901"/>
    <mergeCell ref="D901:E901"/>
    <mergeCell ref="F901:G901"/>
    <mergeCell ref="H901:I901"/>
    <mergeCell ref="J901:K901"/>
    <mergeCell ref="L901:M901"/>
    <mergeCell ref="N901:O901"/>
    <mergeCell ref="P901:Q901"/>
    <mergeCell ref="R901:S901"/>
    <mergeCell ref="T901:U901"/>
    <mergeCell ref="V901:W901"/>
    <mergeCell ref="X901:Y901"/>
    <mergeCell ref="A891:A892"/>
    <mergeCell ref="B891:C891"/>
    <mergeCell ref="D891:E891"/>
    <mergeCell ref="F891:G891"/>
    <mergeCell ref="H891:I891"/>
    <mergeCell ref="J891:K891"/>
    <mergeCell ref="L871:M871"/>
    <mergeCell ref="N871:O871"/>
    <mergeCell ref="P871:Q871"/>
    <mergeCell ref="R871:S871"/>
    <mergeCell ref="T871:U871"/>
    <mergeCell ref="V871:W871"/>
    <mergeCell ref="X871:Y871"/>
    <mergeCell ref="A881:A882"/>
    <mergeCell ref="B881:C881"/>
    <mergeCell ref="D881:E881"/>
    <mergeCell ref="F881:G881"/>
    <mergeCell ref="H881:I881"/>
    <mergeCell ref="J881:K881"/>
    <mergeCell ref="L881:M881"/>
    <mergeCell ref="N881:O881"/>
    <mergeCell ref="P881:Q881"/>
    <mergeCell ref="R881:S881"/>
    <mergeCell ref="T881:U881"/>
    <mergeCell ref="V881:W881"/>
    <mergeCell ref="X881:Y881"/>
    <mergeCell ref="A871:A872"/>
    <mergeCell ref="B871:C871"/>
    <mergeCell ref="D871:E871"/>
    <mergeCell ref="F871:G871"/>
    <mergeCell ref="H871:I871"/>
    <mergeCell ref="J871:K871"/>
    <mergeCell ref="L851:M851"/>
    <mergeCell ref="N851:O851"/>
    <mergeCell ref="P851:Q851"/>
    <mergeCell ref="R851:S851"/>
    <mergeCell ref="T851:U851"/>
    <mergeCell ref="V851:W851"/>
    <mergeCell ref="X851:Y851"/>
    <mergeCell ref="A861:A862"/>
    <mergeCell ref="B861:C861"/>
    <mergeCell ref="D861:E861"/>
    <mergeCell ref="F861:G861"/>
    <mergeCell ref="H861:I861"/>
    <mergeCell ref="J861:K861"/>
    <mergeCell ref="L861:M861"/>
    <mergeCell ref="N861:O861"/>
    <mergeCell ref="P861:Q861"/>
    <mergeCell ref="R861:S861"/>
    <mergeCell ref="T861:U861"/>
    <mergeCell ref="V861:W861"/>
    <mergeCell ref="X861:Y861"/>
    <mergeCell ref="A851:A852"/>
    <mergeCell ref="B851:C851"/>
    <mergeCell ref="D851:E851"/>
    <mergeCell ref="F851:G851"/>
    <mergeCell ref="H851:I851"/>
    <mergeCell ref="J851:K851"/>
    <mergeCell ref="L831:M831"/>
    <mergeCell ref="N831:O831"/>
    <mergeCell ref="P831:Q831"/>
    <mergeCell ref="R831:S831"/>
    <mergeCell ref="T831:U831"/>
    <mergeCell ref="V831:W831"/>
    <mergeCell ref="X831:Y831"/>
    <mergeCell ref="A841:A842"/>
    <mergeCell ref="B841:C841"/>
    <mergeCell ref="D841:E841"/>
    <mergeCell ref="F841:G841"/>
    <mergeCell ref="H841:I841"/>
    <mergeCell ref="J841:K841"/>
    <mergeCell ref="L841:M841"/>
    <mergeCell ref="N841:O841"/>
    <mergeCell ref="P841:Q841"/>
    <mergeCell ref="R841:S841"/>
    <mergeCell ref="T841:U841"/>
    <mergeCell ref="V841:W841"/>
    <mergeCell ref="X841:Y841"/>
    <mergeCell ref="A831:A832"/>
    <mergeCell ref="B831:C831"/>
    <mergeCell ref="D831:E831"/>
    <mergeCell ref="F831:G831"/>
    <mergeCell ref="H831:I831"/>
    <mergeCell ref="J831:K831"/>
    <mergeCell ref="L811:M811"/>
    <mergeCell ref="N811:O811"/>
    <mergeCell ref="P811:Q811"/>
    <mergeCell ref="R811:S811"/>
    <mergeCell ref="T811:U811"/>
    <mergeCell ref="V811:W811"/>
    <mergeCell ref="X811:Y811"/>
    <mergeCell ref="A821:A822"/>
    <mergeCell ref="B821:C821"/>
    <mergeCell ref="D821:E821"/>
    <mergeCell ref="F821:G821"/>
    <mergeCell ref="H821:I821"/>
    <mergeCell ref="J821:K821"/>
    <mergeCell ref="L821:M821"/>
    <mergeCell ref="N821:O821"/>
    <mergeCell ref="P821:Q821"/>
    <mergeCell ref="R821:S821"/>
    <mergeCell ref="T821:U821"/>
    <mergeCell ref="V821:W821"/>
    <mergeCell ref="X821:Y821"/>
    <mergeCell ref="A811:A812"/>
    <mergeCell ref="B811:C811"/>
    <mergeCell ref="D811:E811"/>
    <mergeCell ref="F811:G811"/>
    <mergeCell ref="H811:I811"/>
    <mergeCell ref="J811:K811"/>
    <mergeCell ref="L791:M791"/>
    <mergeCell ref="N791:O791"/>
    <mergeCell ref="P791:Q791"/>
    <mergeCell ref="R791:S791"/>
    <mergeCell ref="T791:U791"/>
    <mergeCell ref="V791:W791"/>
    <mergeCell ref="X791:Y791"/>
    <mergeCell ref="A801:A802"/>
    <mergeCell ref="B801:C801"/>
    <mergeCell ref="D801:E801"/>
    <mergeCell ref="F801:G801"/>
    <mergeCell ref="H801:I801"/>
    <mergeCell ref="J801:K801"/>
    <mergeCell ref="L801:M801"/>
    <mergeCell ref="N801:O801"/>
    <mergeCell ref="P801:Q801"/>
    <mergeCell ref="R801:S801"/>
    <mergeCell ref="T801:U801"/>
    <mergeCell ref="V801:W801"/>
    <mergeCell ref="X801:Y801"/>
    <mergeCell ref="A791:A792"/>
    <mergeCell ref="B791:C791"/>
    <mergeCell ref="D791:E791"/>
    <mergeCell ref="F791:G791"/>
    <mergeCell ref="H791:I791"/>
    <mergeCell ref="J791:K791"/>
    <mergeCell ref="L771:M771"/>
    <mergeCell ref="N771:O771"/>
    <mergeCell ref="P771:Q771"/>
    <mergeCell ref="R771:S771"/>
    <mergeCell ref="T771:U771"/>
    <mergeCell ref="V771:W771"/>
    <mergeCell ref="X771:Y771"/>
    <mergeCell ref="A781:A782"/>
    <mergeCell ref="B781:C781"/>
    <mergeCell ref="D781:E781"/>
    <mergeCell ref="F781:G781"/>
    <mergeCell ref="H781:I781"/>
    <mergeCell ref="J781:K781"/>
    <mergeCell ref="L781:M781"/>
    <mergeCell ref="N781:O781"/>
    <mergeCell ref="P781:Q781"/>
    <mergeCell ref="R781:S781"/>
    <mergeCell ref="T781:U781"/>
    <mergeCell ref="V781:W781"/>
    <mergeCell ref="X781:Y781"/>
    <mergeCell ref="A771:A772"/>
    <mergeCell ref="B771:C771"/>
    <mergeCell ref="D771:E771"/>
    <mergeCell ref="F771:G771"/>
    <mergeCell ref="H771:I771"/>
    <mergeCell ref="J771:K771"/>
    <mergeCell ref="A751:A752"/>
    <mergeCell ref="B751:C751"/>
    <mergeCell ref="D751:E751"/>
    <mergeCell ref="F751:G751"/>
    <mergeCell ref="H751:I751"/>
    <mergeCell ref="J751:K751"/>
    <mergeCell ref="L751:M751"/>
    <mergeCell ref="N751:O751"/>
    <mergeCell ref="P751:Q751"/>
    <mergeCell ref="R751:S751"/>
    <mergeCell ref="T751:U751"/>
    <mergeCell ref="V751:W751"/>
    <mergeCell ref="X751:Y751"/>
    <mergeCell ref="A761:A762"/>
    <mergeCell ref="B761:C761"/>
    <mergeCell ref="D761:E761"/>
    <mergeCell ref="F761:G761"/>
    <mergeCell ref="H761:I761"/>
    <mergeCell ref="J761:K761"/>
    <mergeCell ref="L761:M761"/>
    <mergeCell ref="N761:O761"/>
    <mergeCell ref="P761:Q761"/>
    <mergeCell ref="R761:S761"/>
    <mergeCell ref="T761:U761"/>
    <mergeCell ref="V761:W761"/>
    <mergeCell ref="X761:Y761"/>
    <mergeCell ref="A741:A742"/>
    <mergeCell ref="B741:C741"/>
    <mergeCell ref="D741:E741"/>
    <mergeCell ref="F741:G741"/>
    <mergeCell ref="H741:I741"/>
    <mergeCell ref="J741:K741"/>
    <mergeCell ref="L741:M741"/>
    <mergeCell ref="N741:O741"/>
    <mergeCell ref="P741:Q741"/>
    <mergeCell ref="R741:S741"/>
    <mergeCell ref="T741:U741"/>
    <mergeCell ref="V741:W741"/>
    <mergeCell ref="X741:Y741"/>
    <mergeCell ref="A731:A732"/>
    <mergeCell ref="B731:C731"/>
    <mergeCell ref="D731:E731"/>
    <mergeCell ref="F731:G731"/>
    <mergeCell ref="H731:I731"/>
    <mergeCell ref="J731:K731"/>
    <mergeCell ref="A721:A722"/>
    <mergeCell ref="B721:C721"/>
    <mergeCell ref="D721:E721"/>
    <mergeCell ref="F721:G721"/>
    <mergeCell ref="H721:I721"/>
    <mergeCell ref="J721:K721"/>
    <mergeCell ref="L721:M721"/>
    <mergeCell ref="N721:O721"/>
    <mergeCell ref="P721:Q721"/>
    <mergeCell ref="R721:S721"/>
    <mergeCell ref="T721:U721"/>
    <mergeCell ref="V721:W721"/>
    <mergeCell ref="X721:Y721"/>
    <mergeCell ref="L731:M731"/>
    <mergeCell ref="N731:O731"/>
    <mergeCell ref="P731:Q731"/>
    <mergeCell ref="R731:S731"/>
    <mergeCell ref="T731:U731"/>
    <mergeCell ref="V731:W731"/>
    <mergeCell ref="X731:Y731"/>
    <mergeCell ref="A701:A702"/>
    <mergeCell ref="B701:C701"/>
    <mergeCell ref="D701:E701"/>
    <mergeCell ref="F701:G701"/>
    <mergeCell ref="H701:I701"/>
    <mergeCell ref="J701:K701"/>
    <mergeCell ref="L701:M701"/>
    <mergeCell ref="N701:O701"/>
    <mergeCell ref="P701:Q701"/>
    <mergeCell ref="R701:S701"/>
    <mergeCell ref="T701:U701"/>
    <mergeCell ref="V701:W701"/>
    <mergeCell ref="X701:Y701"/>
    <mergeCell ref="A711:A712"/>
    <mergeCell ref="B711:C711"/>
    <mergeCell ref="D711:E711"/>
    <mergeCell ref="F711:G711"/>
    <mergeCell ref="H711:I711"/>
    <mergeCell ref="J711:K711"/>
    <mergeCell ref="L711:M711"/>
    <mergeCell ref="N711:O711"/>
    <mergeCell ref="P711:Q711"/>
    <mergeCell ref="R711:S711"/>
    <mergeCell ref="T711:U711"/>
    <mergeCell ref="V711:W711"/>
    <mergeCell ref="X711:Y711"/>
    <mergeCell ref="X622:Y622"/>
    <mergeCell ref="A657:A658"/>
    <mergeCell ref="B657:C657"/>
    <mergeCell ref="D657:E657"/>
    <mergeCell ref="F657:G657"/>
    <mergeCell ref="H657:I657"/>
    <mergeCell ref="J657:K657"/>
    <mergeCell ref="L657:M657"/>
    <mergeCell ref="N657:O657"/>
    <mergeCell ref="P657:Q657"/>
    <mergeCell ref="R657:S657"/>
    <mergeCell ref="T657:U657"/>
    <mergeCell ref="V657:W657"/>
    <mergeCell ref="X657:Y657"/>
    <mergeCell ref="L691:M691"/>
    <mergeCell ref="N691:O691"/>
    <mergeCell ref="P691:Q691"/>
    <mergeCell ref="R691:S691"/>
    <mergeCell ref="T691:U691"/>
    <mergeCell ref="V691:W691"/>
    <mergeCell ref="X691:Y691"/>
    <mergeCell ref="L546:M546"/>
    <mergeCell ref="N546:O546"/>
    <mergeCell ref="P546:Q546"/>
    <mergeCell ref="R546:S546"/>
    <mergeCell ref="T546:U546"/>
    <mergeCell ref="V546:W546"/>
    <mergeCell ref="X546:Y546"/>
    <mergeCell ref="A596:A597"/>
    <mergeCell ref="B596:C596"/>
    <mergeCell ref="D596:E596"/>
    <mergeCell ref="F596:G596"/>
    <mergeCell ref="H596:I596"/>
    <mergeCell ref="J596:K596"/>
    <mergeCell ref="L596:M596"/>
    <mergeCell ref="N596:O596"/>
    <mergeCell ref="P596:Q596"/>
    <mergeCell ref="R596:S596"/>
    <mergeCell ref="T596:U596"/>
    <mergeCell ref="V596:W596"/>
    <mergeCell ref="X596:Y596"/>
    <mergeCell ref="A570:A571"/>
    <mergeCell ref="B570:C570"/>
    <mergeCell ref="D570:E570"/>
    <mergeCell ref="F570:G570"/>
    <mergeCell ref="H570:I570"/>
    <mergeCell ref="J570:K570"/>
    <mergeCell ref="A546:A547"/>
    <mergeCell ref="B546:C546"/>
    <mergeCell ref="D546:E546"/>
    <mergeCell ref="F546:G546"/>
    <mergeCell ref="H546:I546"/>
    <mergeCell ref="J546:K546"/>
    <mergeCell ref="L512:M512"/>
    <mergeCell ref="N512:O512"/>
    <mergeCell ref="P512:Q512"/>
    <mergeCell ref="R512:S512"/>
    <mergeCell ref="T512:U512"/>
    <mergeCell ref="V512:W512"/>
    <mergeCell ref="X512:Y512"/>
    <mergeCell ref="A522:A523"/>
    <mergeCell ref="B522:C522"/>
    <mergeCell ref="D522:E522"/>
    <mergeCell ref="F522:G522"/>
    <mergeCell ref="H522:I522"/>
    <mergeCell ref="J522:K522"/>
    <mergeCell ref="L522:M522"/>
    <mergeCell ref="N522:O522"/>
    <mergeCell ref="P522:Q522"/>
    <mergeCell ref="R522:S522"/>
    <mergeCell ref="T522:U522"/>
    <mergeCell ref="V522:W522"/>
    <mergeCell ref="X522:Y522"/>
    <mergeCell ref="A512:A513"/>
    <mergeCell ref="B512:C512"/>
    <mergeCell ref="D512:E512"/>
    <mergeCell ref="F512:G512"/>
    <mergeCell ref="H512:I512"/>
    <mergeCell ref="J512:K512"/>
    <mergeCell ref="L482:M482"/>
    <mergeCell ref="N482:O482"/>
    <mergeCell ref="P482:Q482"/>
    <mergeCell ref="R482:S482"/>
    <mergeCell ref="T482:U482"/>
    <mergeCell ref="V482:W482"/>
    <mergeCell ref="X482:Y482"/>
    <mergeCell ref="A497:A498"/>
    <mergeCell ref="B497:C497"/>
    <mergeCell ref="D497:E497"/>
    <mergeCell ref="F497:G497"/>
    <mergeCell ref="H497:I497"/>
    <mergeCell ref="J497:K497"/>
    <mergeCell ref="L497:M497"/>
    <mergeCell ref="N497:O497"/>
    <mergeCell ref="P497:Q497"/>
    <mergeCell ref="R497:S497"/>
    <mergeCell ref="T497:U497"/>
    <mergeCell ref="V497:W497"/>
    <mergeCell ref="X497:Y497"/>
    <mergeCell ref="A482:A483"/>
    <mergeCell ref="B482:C482"/>
    <mergeCell ref="D482:E482"/>
    <mergeCell ref="F482:G482"/>
    <mergeCell ref="H482:I482"/>
    <mergeCell ref="J482:K482"/>
    <mergeCell ref="L452:M452"/>
    <mergeCell ref="N452:O452"/>
    <mergeCell ref="P452:Q452"/>
    <mergeCell ref="R452:S452"/>
    <mergeCell ref="T452:U452"/>
    <mergeCell ref="V452:W452"/>
    <mergeCell ref="X452:Y452"/>
    <mergeCell ref="A467:A468"/>
    <mergeCell ref="B467:C467"/>
    <mergeCell ref="D467:E467"/>
    <mergeCell ref="F467:G467"/>
    <mergeCell ref="H467:I467"/>
    <mergeCell ref="J467:K467"/>
    <mergeCell ref="L467:M467"/>
    <mergeCell ref="N467:O467"/>
    <mergeCell ref="P467:Q467"/>
    <mergeCell ref="R467:S467"/>
    <mergeCell ref="T467:U467"/>
    <mergeCell ref="V467:W467"/>
    <mergeCell ref="X467:Y467"/>
    <mergeCell ref="A452:A453"/>
    <mergeCell ref="B452:C452"/>
    <mergeCell ref="D452:E452"/>
    <mergeCell ref="F452:G452"/>
    <mergeCell ref="H452:I452"/>
    <mergeCell ref="J452:K452"/>
    <mergeCell ref="L420:M420"/>
    <mergeCell ref="N420:O420"/>
    <mergeCell ref="P420:Q420"/>
    <mergeCell ref="R420:S420"/>
    <mergeCell ref="T420:U420"/>
    <mergeCell ref="V420:W420"/>
    <mergeCell ref="X420:Y420"/>
    <mergeCell ref="A437:A438"/>
    <mergeCell ref="B437:C437"/>
    <mergeCell ref="D437:E437"/>
    <mergeCell ref="F437:G437"/>
    <mergeCell ref="H437:I437"/>
    <mergeCell ref="J437:K437"/>
    <mergeCell ref="L437:M437"/>
    <mergeCell ref="N437:O437"/>
    <mergeCell ref="P437:Q437"/>
    <mergeCell ref="R437:S437"/>
    <mergeCell ref="T437:U437"/>
    <mergeCell ref="V437:W437"/>
    <mergeCell ref="X437:Y437"/>
    <mergeCell ref="A420:A421"/>
    <mergeCell ref="B420:C420"/>
    <mergeCell ref="D420:E420"/>
    <mergeCell ref="F420:G420"/>
    <mergeCell ref="H420:I420"/>
    <mergeCell ref="J420:K420"/>
    <mergeCell ref="L375:M375"/>
    <mergeCell ref="N375:O375"/>
    <mergeCell ref="P375:Q375"/>
    <mergeCell ref="R375:S375"/>
    <mergeCell ref="T375:U375"/>
    <mergeCell ref="V375:W375"/>
    <mergeCell ref="X375:Y375"/>
    <mergeCell ref="A403:A404"/>
    <mergeCell ref="B403:C403"/>
    <mergeCell ref="D403:E403"/>
    <mergeCell ref="F403:G403"/>
    <mergeCell ref="H403:I403"/>
    <mergeCell ref="J403:K403"/>
    <mergeCell ref="L403:M403"/>
    <mergeCell ref="N403:O403"/>
    <mergeCell ref="P403:Q403"/>
    <mergeCell ref="R403:S403"/>
    <mergeCell ref="T403:U403"/>
    <mergeCell ref="V403:W403"/>
    <mergeCell ref="X403:Y403"/>
    <mergeCell ref="A375:A376"/>
    <mergeCell ref="B375:C375"/>
    <mergeCell ref="D375:E375"/>
    <mergeCell ref="F375:G375"/>
    <mergeCell ref="H375:I375"/>
    <mergeCell ref="J375:K375"/>
    <mergeCell ref="L329:M329"/>
    <mergeCell ref="N329:O329"/>
    <mergeCell ref="P329:Q329"/>
    <mergeCell ref="R329:S329"/>
    <mergeCell ref="T329:U329"/>
    <mergeCell ref="V329:W329"/>
    <mergeCell ref="X329:Y329"/>
    <mergeCell ref="A352:A353"/>
    <mergeCell ref="B352:C352"/>
    <mergeCell ref="D352:E352"/>
    <mergeCell ref="F352:G352"/>
    <mergeCell ref="H352:I352"/>
    <mergeCell ref="J352:K352"/>
    <mergeCell ref="L352:M352"/>
    <mergeCell ref="N352:O352"/>
    <mergeCell ref="P352:Q352"/>
    <mergeCell ref="R352:S352"/>
    <mergeCell ref="T352:U352"/>
    <mergeCell ref="V352:W352"/>
    <mergeCell ref="X352:Y352"/>
    <mergeCell ref="A329:A330"/>
    <mergeCell ref="B329:C329"/>
    <mergeCell ref="D329:E329"/>
    <mergeCell ref="F329:G329"/>
    <mergeCell ref="H329:I329"/>
    <mergeCell ref="J329:K329"/>
    <mergeCell ref="N273:O273"/>
    <mergeCell ref="P273:Q273"/>
    <mergeCell ref="R273:S273"/>
    <mergeCell ref="T273:U273"/>
    <mergeCell ref="V273:W273"/>
    <mergeCell ref="X273:Y273"/>
    <mergeCell ref="L282:M282"/>
    <mergeCell ref="N282:O282"/>
    <mergeCell ref="P282:Q282"/>
    <mergeCell ref="R282:S282"/>
    <mergeCell ref="T282:U282"/>
    <mergeCell ref="V282:W282"/>
    <mergeCell ref="X282:Y282"/>
    <mergeCell ref="A303:A304"/>
    <mergeCell ref="B303:C303"/>
    <mergeCell ref="D303:E303"/>
    <mergeCell ref="F303:G303"/>
    <mergeCell ref="H303:I303"/>
    <mergeCell ref="J303:K303"/>
    <mergeCell ref="L303:M303"/>
    <mergeCell ref="N303:O303"/>
    <mergeCell ref="P303:Q303"/>
    <mergeCell ref="R303:S303"/>
    <mergeCell ref="T303:U303"/>
    <mergeCell ref="V303:W303"/>
    <mergeCell ref="X303:Y303"/>
    <mergeCell ref="X203:Y203"/>
    <mergeCell ref="A221:A222"/>
    <mergeCell ref="B221:C221"/>
    <mergeCell ref="D221:E221"/>
    <mergeCell ref="F221:G221"/>
    <mergeCell ref="H221:I221"/>
    <mergeCell ref="J221:K221"/>
    <mergeCell ref="L221:M221"/>
    <mergeCell ref="N221:O221"/>
    <mergeCell ref="P221:Q221"/>
    <mergeCell ref="R221:S221"/>
    <mergeCell ref="T221:U221"/>
    <mergeCell ref="V221:W221"/>
    <mergeCell ref="X221:Y221"/>
    <mergeCell ref="L247:M247"/>
    <mergeCell ref="N247:O247"/>
    <mergeCell ref="P247:Q247"/>
    <mergeCell ref="R247:S247"/>
    <mergeCell ref="T247:U247"/>
    <mergeCell ref="V247:W247"/>
    <mergeCell ref="X247:Y247"/>
    <mergeCell ref="R20:S20"/>
    <mergeCell ref="T20:U20"/>
    <mergeCell ref="V20:W20"/>
    <mergeCell ref="X20:Y20"/>
    <mergeCell ref="A42:A43"/>
    <mergeCell ref="B42:C42"/>
    <mergeCell ref="D42:E42"/>
    <mergeCell ref="F42:G42"/>
    <mergeCell ref="H42:I42"/>
    <mergeCell ref="J42:K42"/>
    <mergeCell ref="X6:Y6"/>
    <mergeCell ref="A20:A21"/>
    <mergeCell ref="B20:C20"/>
    <mergeCell ref="D20:E20"/>
    <mergeCell ref="F20:G20"/>
    <mergeCell ref="H20:I20"/>
    <mergeCell ref="J20:K20"/>
    <mergeCell ref="L20:M20"/>
    <mergeCell ref="N20:O20"/>
    <mergeCell ref="P20:Q20"/>
    <mergeCell ref="L6:M6"/>
    <mergeCell ref="N6:O6"/>
    <mergeCell ref="P6:Q6"/>
    <mergeCell ref="R6:S6"/>
    <mergeCell ref="T6:U6"/>
    <mergeCell ref="V6:W6"/>
    <mergeCell ref="A6:A7"/>
    <mergeCell ref="B6:C6"/>
    <mergeCell ref="D6:E6"/>
    <mergeCell ref="F6:G6"/>
    <mergeCell ref="H6:I6"/>
    <mergeCell ref="J6:K6"/>
    <mergeCell ref="R61:S61"/>
    <mergeCell ref="T61:U61"/>
    <mergeCell ref="V61:W61"/>
    <mergeCell ref="X61:Y61"/>
    <mergeCell ref="A79:A80"/>
    <mergeCell ref="B79:C79"/>
    <mergeCell ref="D79:E79"/>
    <mergeCell ref="F79:G79"/>
    <mergeCell ref="H79:I79"/>
    <mergeCell ref="J79:K79"/>
    <mergeCell ref="X42:Y42"/>
    <mergeCell ref="A61:A62"/>
    <mergeCell ref="B61:C61"/>
    <mergeCell ref="D61:E61"/>
    <mergeCell ref="F61:G61"/>
    <mergeCell ref="H61:I61"/>
    <mergeCell ref="J61:K61"/>
    <mergeCell ref="L61:M61"/>
    <mergeCell ref="N61:O61"/>
    <mergeCell ref="P61:Q61"/>
    <mergeCell ref="L42:M42"/>
    <mergeCell ref="N42:O42"/>
    <mergeCell ref="P42:Q42"/>
    <mergeCell ref="R42:S42"/>
    <mergeCell ref="T42:U42"/>
    <mergeCell ref="V42:W42"/>
    <mergeCell ref="R88:S88"/>
    <mergeCell ref="T88:U88"/>
    <mergeCell ref="V88:W88"/>
    <mergeCell ref="X88:Y88"/>
    <mergeCell ref="A106:A107"/>
    <mergeCell ref="B106:C106"/>
    <mergeCell ref="D106:E106"/>
    <mergeCell ref="F106:G106"/>
    <mergeCell ref="H106:I106"/>
    <mergeCell ref="J106:K106"/>
    <mergeCell ref="X79:Y79"/>
    <mergeCell ref="A88:A89"/>
    <mergeCell ref="B88:C88"/>
    <mergeCell ref="D88:E88"/>
    <mergeCell ref="F88:G88"/>
    <mergeCell ref="H88:I88"/>
    <mergeCell ref="J88:K88"/>
    <mergeCell ref="L88:M88"/>
    <mergeCell ref="N88:O88"/>
    <mergeCell ref="P88:Q88"/>
    <mergeCell ref="L79:M79"/>
    <mergeCell ref="N79:O79"/>
    <mergeCell ref="P79:Q79"/>
    <mergeCell ref="R79:S79"/>
    <mergeCell ref="T79:U79"/>
    <mergeCell ref="V79:W79"/>
    <mergeCell ref="R123:S123"/>
    <mergeCell ref="T123:U123"/>
    <mergeCell ref="V123:W123"/>
    <mergeCell ref="X123:Y123"/>
    <mergeCell ref="A141:A142"/>
    <mergeCell ref="B141:C141"/>
    <mergeCell ref="D141:E141"/>
    <mergeCell ref="F141:G141"/>
    <mergeCell ref="H141:I141"/>
    <mergeCell ref="J141:K141"/>
    <mergeCell ref="X106:Y106"/>
    <mergeCell ref="A123:A124"/>
    <mergeCell ref="B123:C123"/>
    <mergeCell ref="D123:E123"/>
    <mergeCell ref="F123:G123"/>
    <mergeCell ref="H123:I123"/>
    <mergeCell ref="J123:K123"/>
    <mergeCell ref="L123:M123"/>
    <mergeCell ref="N123:O123"/>
    <mergeCell ref="P123:Q123"/>
    <mergeCell ref="L106:M106"/>
    <mergeCell ref="N106:O106"/>
    <mergeCell ref="P106:Q106"/>
    <mergeCell ref="R106:S106"/>
    <mergeCell ref="T106:U106"/>
    <mergeCell ref="V106:W106"/>
    <mergeCell ref="R163:S163"/>
    <mergeCell ref="T163:U163"/>
    <mergeCell ref="V163:W163"/>
    <mergeCell ref="X163:Y163"/>
    <mergeCell ref="A185:A186"/>
    <mergeCell ref="B185:C185"/>
    <mergeCell ref="D185:E185"/>
    <mergeCell ref="F185:G185"/>
    <mergeCell ref="H185:I185"/>
    <mergeCell ref="J185:K185"/>
    <mergeCell ref="X141:Y141"/>
    <mergeCell ref="A163:A164"/>
    <mergeCell ref="B163:C163"/>
    <mergeCell ref="D163:E163"/>
    <mergeCell ref="F163:G163"/>
    <mergeCell ref="H163:I163"/>
    <mergeCell ref="J163:K163"/>
    <mergeCell ref="L163:M163"/>
    <mergeCell ref="N163:O163"/>
    <mergeCell ref="P163:Q163"/>
    <mergeCell ref="L141:M141"/>
    <mergeCell ref="N141:O141"/>
    <mergeCell ref="P141:Q141"/>
    <mergeCell ref="R141:S141"/>
    <mergeCell ref="T141:U141"/>
    <mergeCell ref="V141:W141"/>
    <mergeCell ref="X185:Y185"/>
    <mergeCell ref="L185:M185"/>
    <mergeCell ref="N185:O185"/>
    <mergeCell ref="P185:Q185"/>
    <mergeCell ref="R185:S185"/>
    <mergeCell ref="T185:U185"/>
    <mergeCell ref="V185:W185"/>
    <mergeCell ref="A203:A204"/>
    <mergeCell ref="B203:C203"/>
    <mergeCell ref="D203:E203"/>
    <mergeCell ref="F203:G203"/>
    <mergeCell ref="H203:I203"/>
    <mergeCell ref="J203:K203"/>
    <mergeCell ref="A247:A248"/>
    <mergeCell ref="B247:C247"/>
    <mergeCell ref="D247:E247"/>
    <mergeCell ref="F247:G247"/>
    <mergeCell ref="H247:I247"/>
    <mergeCell ref="J247:K247"/>
    <mergeCell ref="A282:A283"/>
    <mergeCell ref="B282:C282"/>
    <mergeCell ref="D282:E282"/>
    <mergeCell ref="F282:G282"/>
    <mergeCell ref="H282:I282"/>
    <mergeCell ref="J282:K282"/>
    <mergeCell ref="L203:M203"/>
    <mergeCell ref="N203:O203"/>
    <mergeCell ref="P203:Q203"/>
    <mergeCell ref="R203:S203"/>
    <mergeCell ref="T203:U203"/>
    <mergeCell ref="V203:W203"/>
    <mergeCell ref="A273:A274"/>
    <mergeCell ref="B273:C273"/>
    <mergeCell ref="D273:E273"/>
    <mergeCell ref="F273:G273"/>
    <mergeCell ref="H273:I273"/>
    <mergeCell ref="J273:K273"/>
    <mergeCell ref="L273:M273"/>
    <mergeCell ref="J1718:K1718"/>
    <mergeCell ref="A1740:A1741"/>
    <mergeCell ref="B1740:C1740"/>
    <mergeCell ref="D1740:E1740"/>
    <mergeCell ref="F1740:G1740"/>
    <mergeCell ref="H1740:I1740"/>
    <mergeCell ref="J1740:K1740"/>
    <mergeCell ref="X570:Y570"/>
    <mergeCell ref="L570:M570"/>
    <mergeCell ref="N570:O570"/>
    <mergeCell ref="P570:Q570"/>
    <mergeCell ref="R570:S570"/>
    <mergeCell ref="T570:U570"/>
    <mergeCell ref="V570:W570"/>
    <mergeCell ref="A622:A623"/>
    <mergeCell ref="B622:C622"/>
    <mergeCell ref="D622:E622"/>
    <mergeCell ref="F622:G622"/>
    <mergeCell ref="H622:I622"/>
    <mergeCell ref="J622:K622"/>
    <mergeCell ref="A691:A692"/>
    <mergeCell ref="B691:C691"/>
    <mergeCell ref="D691:E691"/>
    <mergeCell ref="F691:G691"/>
    <mergeCell ref="H691:I691"/>
    <mergeCell ref="J691:K691"/>
    <mergeCell ref="L622:M622"/>
    <mergeCell ref="N622:O622"/>
    <mergeCell ref="P622:Q622"/>
    <mergeCell ref="R622:S622"/>
    <mergeCell ref="T622:U622"/>
    <mergeCell ref="V622:W622"/>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71FC4-D0D5-49C0-B80A-395614AAA4F3}">
  <dimension ref="A1:AC1751"/>
  <sheetViews>
    <sheetView workbookViewId="0">
      <pane xSplit="3" ySplit="3" topLeftCell="D4" activePane="bottomRight" state="frozen"/>
      <selection pane="topRight"/>
      <selection pane="bottomLeft"/>
      <selection pane="bottomRight" activeCell="H1" sqref="H1:I1048576"/>
    </sheetView>
  </sheetViews>
  <sheetFormatPr defaultColWidth="8.77734375" defaultRowHeight="14.4" x14ac:dyDescent="0.3"/>
  <cols>
    <col min="1" max="1" width="51.77734375" style="28" customWidth="1"/>
    <col min="2" max="7" width="7.6640625" style="28" customWidth="1"/>
    <col min="8" max="8" width="4.6640625" style="28" customWidth="1"/>
    <col min="9" max="9" width="6.109375" style="28" bestFit="1" customWidth="1"/>
    <col min="10" max="22" width="7.6640625" style="28" customWidth="1"/>
    <col min="23" max="23" width="4.6640625" style="28" customWidth="1"/>
    <col min="24" max="29" width="9.44140625" style="28" customWidth="1"/>
    <col min="30" max="33" width="16.21875" style="28" customWidth="1"/>
    <col min="34" max="35" width="7.6640625" style="28" customWidth="1"/>
    <col min="36" max="16384" width="8.77734375" style="28"/>
  </cols>
  <sheetData>
    <row r="1" spans="1:29" x14ac:dyDescent="0.3">
      <c r="A1" s="35" t="str">
        <f xml:space="preserve"> HYPERLINK("#'Index'!A1", "Index")</f>
        <v>Index</v>
      </c>
      <c r="D1" s="29"/>
      <c r="E1" s="30" t="s">
        <v>503</v>
      </c>
    </row>
    <row r="2" spans="1:29" x14ac:dyDescent="0.3">
      <c r="A2" s="31" t="s">
        <v>397</v>
      </c>
      <c r="D2" s="32"/>
      <c r="E2" s="30" t="s">
        <v>504</v>
      </c>
    </row>
    <row r="3" spans="1:29" x14ac:dyDescent="0.3">
      <c r="A3" s="34" t="s">
        <v>1</v>
      </c>
      <c r="D3" s="33" t="s">
        <v>394</v>
      </c>
      <c r="E3" s="49" t="s">
        <v>401</v>
      </c>
      <c r="F3" s="50"/>
      <c r="G3" s="50"/>
    </row>
    <row r="4" spans="1:29" customFormat="1" x14ac:dyDescent="0.3">
      <c r="A4" s="53" t="s">
        <v>395</v>
      </c>
    </row>
    <row r="5" spans="1:29" customFormat="1" x14ac:dyDescent="0.3">
      <c r="A5" s="54" t="s">
        <v>1</v>
      </c>
    </row>
    <row r="6" spans="1:29" customFormat="1" x14ac:dyDescent="0.3">
      <c r="A6" s="114" t="s">
        <v>1</v>
      </c>
      <c r="B6" s="113" t="s">
        <v>502</v>
      </c>
      <c r="C6" s="113" t="s">
        <v>1</v>
      </c>
      <c r="D6" s="113" t="s">
        <v>346</v>
      </c>
      <c r="E6" s="113" t="s">
        <v>1</v>
      </c>
      <c r="F6" s="113" t="s">
        <v>347</v>
      </c>
      <c r="G6" s="113" t="s">
        <v>1</v>
      </c>
      <c r="H6" s="104"/>
      <c r="I6" s="113" t="s">
        <v>350</v>
      </c>
      <c r="J6" s="113" t="s">
        <v>1</v>
      </c>
      <c r="K6" s="113" t="s">
        <v>351</v>
      </c>
      <c r="L6" s="113" t="s">
        <v>1</v>
      </c>
      <c r="M6" s="113" t="s">
        <v>352</v>
      </c>
      <c r="N6" s="113" t="s">
        <v>1</v>
      </c>
      <c r="O6" s="113" t="s">
        <v>353</v>
      </c>
      <c r="P6" s="113" t="s">
        <v>1</v>
      </c>
      <c r="Q6" s="113" t="s">
        <v>354</v>
      </c>
      <c r="R6" s="113" t="s">
        <v>1</v>
      </c>
      <c r="S6" s="113" t="s">
        <v>355</v>
      </c>
      <c r="T6" s="113" t="s">
        <v>1</v>
      </c>
      <c r="U6" s="113" t="s">
        <v>356</v>
      </c>
      <c r="V6" s="113" t="s">
        <v>1</v>
      </c>
      <c r="W6" s="104"/>
      <c r="X6" s="113" t="s">
        <v>358</v>
      </c>
      <c r="Y6" s="113" t="s">
        <v>1</v>
      </c>
      <c r="Z6" s="113" t="s">
        <v>359</v>
      </c>
      <c r="AA6" s="113" t="s">
        <v>1</v>
      </c>
      <c r="AB6" s="113" t="s">
        <v>360</v>
      </c>
      <c r="AC6" s="113" t="s">
        <v>1</v>
      </c>
    </row>
    <row r="7" spans="1:29" customFormat="1" x14ac:dyDescent="0.3">
      <c r="A7" s="115" t="s">
        <v>1</v>
      </c>
      <c r="B7" s="55" t="s">
        <v>14</v>
      </c>
      <c r="C7" s="55" t="s">
        <v>15</v>
      </c>
      <c r="D7" s="55" t="s">
        <v>14</v>
      </c>
      <c r="E7" s="55" t="s">
        <v>15</v>
      </c>
      <c r="F7" s="55" t="s">
        <v>14</v>
      </c>
      <c r="G7" s="55" t="s">
        <v>15</v>
      </c>
      <c r="H7" s="104"/>
      <c r="I7" s="55" t="s">
        <v>14</v>
      </c>
      <c r="J7" s="55" t="s">
        <v>15</v>
      </c>
      <c r="K7" s="55" t="s">
        <v>14</v>
      </c>
      <c r="L7" s="55" t="s">
        <v>15</v>
      </c>
      <c r="M7" s="55" t="s">
        <v>14</v>
      </c>
      <c r="N7" s="55" t="s">
        <v>15</v>
      </c>
      <c r="O7" s="55" t="s">
        <v>14</v>
      </c>
      <c r="P7" s="55" t="s">
        <v>15</v>
      </c>
      <c r="Q7" s="55" t="s">
        <v>14</v>
      </c>
      <c r="R7" s="55" t="s">
        <v>15</v>
      </c>
      <c r="S7" s="55" t="s">
        <v>14</v>
      </c>
      <c r="T7" s="55" t="s">
        <v>15</v>
      </c>
      <c r="U7" s="55" t="s">
        <v>14</v>
      </c>
      <c r="V7" s="55" t="s">
        <v>15</v>
      </c>
      <c r="W7" s="104"/>
      <c r="X7" s="55" t="s">
        <v>14</v>
      </c>
      <c r="Y7" s="55" t="s">
        <v>15</v>
      </c>
      <c r="Z7" s="55" t="s">
        <v>14</v>
      </c>
      <c r="AA7" s="55" t="s">
        <v>15</v>
      </c>
      <c r="AB7" s="55" t="s">
        <v>14</v>
      </c>
      <c r="AC7" s="55" t="s">
        <v>15</v>
      </c>
    </row>
    <row r="8" spans="1:29" customFormat="1" x14ac:dyDescent="0.3">
      <c r="A8" s="56" t="s">
        <v>16</v>
      </c>
      <c r="B8" s="57">
        <v>1202.0622454755</v>
      </c>
      <c r="C8" s="57">
        <v>1202.0622454755</v>
      </c>
      <c r="D8" s="57">
        <v>537.24810927409999</v>
      </c>
      <c r="E8" s="57">
        <v>537.24810927409999</v>
      </c>
      <c r="F8" s="57">
        <v>657.73623407959997</v>
      </c>
      <c r="G8" s="57">
        <v>657.73623407959997</v>
      </c>
      <c r="H8" s="105"/>
      <c r="I8" s="57">
        <v>158.0830373078</v>
      </c>
      <c r="J8" s="57">
        <v>158.0830373078</v>
      </c>
      <c r="K8" s="57">
        <v>209.05045700439999</v>
      </c>
      <c r="L8" s="57">
        <v>209.05045700439999</v>
      </c>
      <c r="M8" s="57">
        <v>139.67986537350001</v>
      </c>
      <c r="N8" s="57">
        <v>139.67986537350001</v>
      </c>
      <c r="O8" s="57">
        <v>216.17338881789999</v>
      </c>
      <c r="P8" s="57">
        <v>216.17338881789999</v>
      </c>
      <c r="Q8" s="57">
        <v>132.52934594920001</v>
      </c>
      <c r="R8" s="57">
        <v>132.52934594920001</v>
      </c>
      <c r="S8" s="57">
        <v>234.06143760110001</v>
      </c>
      <c r="T8" s="57">
        <v>234.06143760110001</v>
      </c>
      <c r="U8" s="57">
        <v>112.48471342160001</v>
      </c>
      <c r="V8" s="57">
        <v>112.48471342160001</v>
      </c>
      <c r="W8" s="105"/>
      <c r="X8" s="57">
        <v>161.55253504539999</v>
      </c>
      <c r="Y8" s="57">
        <v>161.55253504539999</v>
      </c>
      <c r="Z8" s="57">
        <v>352.4268114171</v>
      </c>
      <c r="AA8" s="57">
        <v>352.4268114171</v>
      </c>
      <c r="AB8" s="57">
        <v>678.44868179180003</v>
      </c>
      <c r="AC8" s="57">
        <v>678.44868179180003</v>
      </c>
    </row>
    <row r="9" spans="1:29" customFormat="1" x14ac:dyDescent="0.3">
      <c r="A9" s="58" t="s">
        <v>17</v>
      </c>
      <c r="B9" s="59">
        <v>226.19073308700001</v>
      </c>
      <c r="C9" s="60">
        <v>0.18816890218320201</v>
      </c>
      <c r="D9" s="59">
        <v>90.976406875199899</v>
      </c>
      <c r="E9" s="60">
        <v>0.16933778882558101</v>
      </c>
      <c r="F9" s="59">
        <v>135.2143262118</v>
      </c>
      <c r="G9" s="60">
        <v>0.205575303907366</v>
      </c>
      <c r="H9" s="106"/>
      <c r="I9" s="59">
        <v>30.9177508131</v>
      </c>
      <c r="J9" s="60">
        <v>0.19557918002866301</v>
      </c>
      <c r="K9" s="59">
        <v>22.007077109600001</v>
      </c>
      <c r="L9" s="60">
        <v>0.105271604879279</v>
      </c>
      <c r="M9" s="59">
        <v>21.433092673299999</v>
      </c>
      <c r="N9" s="60">
        <v>0.15344439669947099</v>
      </c>
      <c r="O9" s="59">
        <v>44.278778862999999</v>
      </c>
      <c r="P9" s="60">
        <v>0.20482992428036301</v>
      </c>
      <c r="Q9" s="59">
        <v>37.126220625499997</v>
      </c>
      <c r="R9" s="63">
        <v>0.28013584734456398</v>
      </c>
      <c r="S9" s="59">
        <v>47.529980550800097</v>
      </c>
      <c r="T9" s="60">
        <v>0.20306625917509399</v>
      </c>
      <c r="U9" s="59">
        <v>22.897832451700001</v>
      </c>
      <c r="V9" s="60">
        <v>0.20356394887078999</v>
      </c>
      <c r="W9" s="108"/>
      <c r="X9" s="59">
        <v>50.962885086</v>
      </c>
      <c r="Y9" s="63">
        <v>0.31545704356590998</v>
      </c>
      <c r="Z9" s="59">
        <v>100.6513559183</v>
      </c>
      <c r="AA9" s="63">
        <v>0.28559505876860802</v>
      </c>
      <c r="AB9" s="59">
        <v>71.806169215200001</v>
      </c>
      <c r="AC9" s="64">
        <v>0.10583876296370399</v>
      </c>
    </row>
    <row r="10" spans="1:29" customFormat="1" x14ac:dyDescent="0.3">
      <c r="A10" s="58" t="s">
        <v>18</v>
      </c>
      <c r="B10" s="61">
        <v>242.9097684457</v>
      </c>
      <c r="C10" s="62">
        <v>0.20207752914626501</v>
      </c>
      <c r="D10" s="61">
        <v>126.23089236449999</v>
      </c>
      <c r="E10" s="62">
        <v>0.23495828125864601</v>
      </c>
      <c r="F10" s="61">
        <v>114.5001992143</v>
      </c>
      <c r="G10" s="62">
        <v>0.17408224343079601</v>
      </c>
      <c r="H10" s="106"/>
      <c r="I10" s="61">
        <v>70.651953145699807</v>
      </c>
      <c r="J10" s="63">
        <v>0.44692937552898299</v>
      </c>
      <c r="K10" s="61">
        <v>65.699193510199905</v>
      </c>
      <c r="L10" s="63">
        <v>0.31427433573521102</v>
      </c>
      <c r="M10" s="61">
        <v>32.745701027099997</v>
      </c>
      <c r="N10" s="62">
        <v>0.23443393891839001</v>
      </c>
      <c r="O10" s="61">
        <v>32.480855788</v>
      </c>
      <c r="P10" s="62">
        <v>0.15025371978306401</v>
      </c>
      <c r="Q10" s="61">
        <v>12.215512237800001</v>
      </c>
      <c r="R10" s="64">
        <v>9.2172131012269107E-2</v>
      </c>
      <c r="S10" s="61">
        <v>17.667838213500001</v>
      </c>
      <c r="T10" s="64">
        <v>7.5483763556175698E-2</v>
      </c>
      <c r="U10" s="61">
        <v>11.4487145234</v>
      </c>
      <c r="V10" s="64">
        <v>0.101780181281073</v>
      </c>
      <c r="W10" s="108"/>
      <c r="X10" s="61">
        <v>42.507227952500003</v>
      </c>
      <c r="Y10" s="62">
        <v>0.26311705935505397</v>
      </c>
      <c r="Z10" s="61">
        <v>45.873702953999903</v>
      </c>
      <c r="AA10" s="64">
        <v>0.13016519024061499</v>
      </c>
      <c r="AB10" s="61">
        <v>152.56197469640099</v>
      </c>
      <c r="AC10" s="62">
        <v>0.22486884976101701</v>
      </c>
    </row>
    <row r="11" spans="1:29" customFormat="1" x14ac:dyDescent="0.3">
      <c r="A11" s="58" t="s">
        <v>19</v>
      </c>
      <c r="B11" s="59">
        <v>195.83979688540001</v>
      </c>
      <c r="C11" s="60">
        <v>0.16291984680704399</v>
      </c>
      <c r="D11" s="59">
        <v>76.681079259699899</v>
      </c>
      <c r="E11" s="60">
        <v>0.14272936085956101</v>
      </c>
      <c r="F11" s="59">
        <v>117.395166389</v>
      </c>
      <c r="G11" s="60">
        <v>0.17848365394264201</v>
      </c>
      <c r="H11" s="106"/>
      <c r="I11" s="59">
        <v>4.6069906198000004</v>
      </c>
      <c r="J11" s="64">
        <v>2.9142852378461301E-2</v>
      </c>
      <c r="K11" s="59">
        <v>23.576372126799999</v>
      </c>
      <c r="L11" s="60">
        <v>0.112778381184327</v>
      </c>
      <c r="M11" s="59">
        <v>21.521515260299999</v>
      </c>
      <c r="N11" s="60">
        <v>0.15407743415811601</v>
      </c>
      <c r="O11" s="59">
        <v>30.277112815100001</v>
      </c>
      <c r="P11" s="60">
        <v>0.14005938927388001</v>
      </c>
      <c r="Q11" s="59">
        <v>25.166606665300002</v>
      </c>
      <c r="R11" s="60">
        <v>0.18989459643863801</v>
      </c>
      <c r="S11" s="59">
        <v>56.3179413631998</v>
      </c>
      <c r="T11" s="63">
        <v>0.240611789538694</v>
      </c>
      <c r="U11" s="59">
        <v>34.373258034899997</v>
      </c>
      <c r="V11" s="63">
        <v>0.30558159406129098</v>
      </c>
      <c r="W11" s="108"/>
      <c r="X11" s="59">
        <v>23.424207445899999</v>
      </c>
      <c r="Y11" s="60">
        <v>0.14499436631754001</v>
      </c>
      <c r="Z11" s="59">
        <v>55.521372778800099</v>
      </c>
      <c r="AA11" s="60">
        <v>0.157540150125213</v>
      </c>
      <c r="AB11" s="59">
        <v>116.8942166607</v>
      </c>
      <c r="AC11" s="60">
        <v>0.17229632807595599</v>
      </c>
    </row>
    <row r="12" spans="1:29" customFormat="1" x14ac:dyDescent="0.3">
      <c r="A12" s="58" t="s">
        <v>20</v>
      </c>
      <c r="B12" s="61">
        <v>84.859129647600298</v>
      </c>
      <c r="C12" s="62">
        <v>7.0594621840096405E-2</v>
      </c>
      <c r="D12" s="61">
        <v>34.873737617400003</v>
      </c>
      <c r="E12" s="62">
        <v>6.4911792178328001E-2</v>
      </c>
      <c r="F12" s="61">
        <v>49.985392030200003</v>
      </c>
      <c r="G12" s="62">
        <v>7.5996105186673796E-2</v>
      </c>
      <c r="H12" s="106"/>
      <c r="I12" s="61">
        <v>11.104499235900001</v>
      </c>
      <c r="J12" s="62">
        <v>7.0244723437838996E-2</v>
      </c>
      <c r="K12" s="61">
        <v>8.0423606287999796</v>
      </c>
      <c r="L12" s="62">
        <v>3.8470906708569098E-2</v>
      </c>
      <c r="M12" s="61">
        <v>7.1106622450000003</v>
      </c>
      <c r="N12" s="62">
        <v>5.0906852079118797E-2</v>
      </c>
      <c r="O12" s="61">
        <v>16.226569892299999</v>
      </c>
      <c r="P12" s="62">
        <v>7.5062753935771998E-2</v>
      </c>
      <c r="Q12" s="61">
        <v>10.311102869200001</v>
      </c>
      <c r="R12" s="62">
        <v>7.7802412706030902E-2</v>
      </c>
      <c r="S12" s="61">
        <v>27.343702052099999</v>
      </c>
      <c r="T12" s="63">
        <v>0.116822755308803</v>
      </c>
      <c r="U12" s="61">
        <v>4.7202327242999997</v>
      </c>
      <c r="V12" s="62">
        <v>4.1963326222010801E-2</v>
      </c>
      <c r="W12" s="108"/>
      <c r="X12" s="61">
        <v>18.058892397200001</v>
      </c>
      <c r="Y12" s="62">
        <v>0.111783404649918</v>
      </c>
      <c r="Z12" s="61">
        <v>32.756544731699897</v>
      </c>
      <c r="AA12" s="62">
        <v>9.2945666080247097E-2</v>
      </c>
      <c r="AB12" s="61">
        <v>34.043692518699999</v>
      </c>
      <c r="AC12" s="62">
        <v>5.0178728962653102E-2</v>
      </c>
    </row>
    <row r="13" spans="1:29" customFormat="1" x14ac:dyDescent="0.3">
      <c r="A13" s="58" t="s">
        <v>21</v>
      </c>
      <c r="B13" s="59">
        <v>98.944758881799601</v>
      </c>
      <c r="C13" s="60">
        <v>8.2312508569521201E-2</v>
      </c>
      <c r="D13" s="59">
        <v>37.983871664500001</v>
      </c>
      <c r="E13" s="60">
        <v>7.0700801005743399E-2</v>
      </c>
      <c r="F13" s="59">
        <v>60.960887217299998</v>
      </c>
      <c r="G13" s="60">
        <v>9.2682878118468398E-2</v>
      </c>
      <c r="H13" s="106"/>
      <c r="I13" s="59">
        <v>17.645137988399998</v>
      </c>
      <c r="J13" s="60">
        <v>0.11161942665640701</v>
      </c>
      <c r="K13" s="59">
        <v>26.368564237499999</v>
      </c>
      <c r="L13" s="60">
        <v>0.12613492749716901</v>
      </c>
      <c r="M13" s="59">
        <v>12.9226506106</v>
      </c>
      <c r="N13" s="60">
        <v>9.2516201787889801E-2</v>
      </c>
      <c r="O13" s="59">
        <v>25.490351927700001</v>
      </c>
      <c r="P13" s="60">
        <v>0.117916234126174</v>
      </c>
      <c r="Q13" s="59">
        <v>8.9459744034999993</v>
      </c>
      <c r="R13" s="60">
        <v>6.7501837720749705E-2</v>
      </c>
      <c r="S13" s="59">
        <v>5.0575311940999796</v>
      </c>
      <c r="T13" s="64">
        <v>2.1607707984428098E-2</v>
      </c>
      <c r="U13" s="59">
        <v>2.51454852</v>
      </c>
      <c r="V13" s="64">
        <v>2.2354579955903099E-2</v>
      </c>
      <c r="W13" s="108"/>
      <c r="X13" s="59">
        <v>7.2582807951000197</v>
      </c>
      <c r="Y13" s="60">
        <v>4.4928300215532103E-2</v>
      </c>
      <c r="Z13" s="59">
        <v>48.925849876999898</v>
      </c>
      <c r="AA13" s="63">
        <v>0.13882556120026801</v>
      </c>
      <c r="AB13" s="59">
        <v>37.863596698800002</v>
      </c>
      <c r="AC13" s="64">
        <v>5.5809079912722798E-2</v>
      </c>
    </row>
    <row r="14" spans="1:29" customFormat="1" x14ac:dyDescent="0.3">
      <c r="A14" s="58" t="s">
        <v>22</v>
      </c>
      <c r="B14" s="61">
        <v>212.26945979659999</v>
      </c>
      <c r="C14" s="62">
        <v>0.17658774376748901</v>
      </c>
      <c r="D14" s="61">
        <v>122.6197759242</v>
      </c>
      <c r="E14" s="63">
        <v>0.22823677516497401</v>
      </c>
      <c r="F14" s="61">
        <v>89.649683872399905</v>
      </c>
      <c r="G14" s="64">
        <v>0.13630035754051301</v>
      </c>
      <c r="H14" s="106"/>
      <c r="I14" s="61">
        <v>2.6650684675999998</v>
      </c>
      <c r="J14" s="64">
        <v>1.6858661833596401E-2</v>
      </c>
      <c r="K14" s="61">
        <v>37.8135813154</v>
      </c>
      <c r="L14" s="62">
        <v>0.18088255752822399</v>
      </c>
      <c r="M14" s="61">
        <v>24.0362690304</v>
      </c>
      <c r="N14" s="62">
        <v>0.17208112970418199</v>
      </c>
      <c r="O14" s="61">
        <v>40.811801176099998</v>
      </c>
      <c r="P14" s="62">
        <v>0.18879197573425199</v>
      </c>
      <c r="Q14" s="61">
        <v>20.309000905800001</v>
      </c>
      <c r="R14" s="62">
        <v>0.153241538772738</v>
      </c>
      <c r="S14" s="61">
        <v>57.7070255418</v>
      </c>
      <c r="T14" s="63">
        <v>0.246546488534123</v>
      </c>
      <c r="U14" s="61">
        <v>28.926713359499999</v>
      </c>
      <c r="V14" s="63">
        <v>0.25716128422784701</v>
      </c>
      <c r="W14" s="108"/>
      <c r="X14" s="61">
        <v>8.3519617885000095</v>
      </c>
      <c r="Y14" s="64">
        <v>5.1698116567176801E-2</v>
      </c>
      <c r="Z14" s="61">
        <v>38.407700600699897</v>
      </c>
      <c r="AA14" s="64">
        <v>0.10898064323274199</v>
      </c>
      <c r="AB14" s="61">
        <v>165.50979740739899</v>
      </c>
      <c r="AC14" s="63">
        <v>0.243953303837638</v>
      </c>
    </row>
    <row r="15" spans="1:29" customFormat="1" x14ac:dyDescent="0.3">
      <c r="A15" s="58" t="s">
        <v>23</v>
      </c>
      <c r="B15" s="59">
        <v>141.04859873140001</v>
      </c>
      <c r="C15" s="60">
        <v>0.117338847686382</v>
      </c>
      <c r="D15" s="59">
        <v>47.882345568599902</v>
      </c>
      <c r="E15" s="60">
        <v>8.9125200707166702E-2</v>
      </c>
      <c r="F15" s="59">
        <v>90.030579144599997</v>
      </c>
      <c r="G15" s="60">
        <v>0.136879457873541</v>
      </c>
      <c r="H15" s="106"/>
      <c r="I15" s="59">
        <v>20.491637037299999</v>
      </c>
      <c r="J15" s="60">
        <v>0.129625780136051</v>
      </c>
      <c r="K15" s="59">
        <v>25.543308076100001</v>
      </c>
      <c r="L15" s="60">
        <v>0.122187286467221</v>
      </c>
      <c r="M15" s="59">
        <v>19.909974526799999</v>
      </c>
      <c r="N15" s="60">
        <v>0.14254004665283199</v>
      </c>
      <c r="O15" s="59">
        <v>26.607918355700001</v>
      </c>
      <c r="P15" s="60">
        <v>0.123086002866495</v>
      </c>
      <c r="Q15" s="59">
        <v>18.454928242099999</v>
      </c>
      <c r="R15" s="60">
        <v>0.13925163600501</v>
      </c>
      <c r="S15" s="59">
        <v>22.437418685600001</v>
      </c>
      <c r="T15" s="60">
        <v>9.5861235902682307E-2</v>
      </c>
      <c r="U15" s="59">
        <v>7.6034138078</v>
      </c>
      <c r="V15" s="60">
        <v>6.7595085381085607E-2</v>
      </c>
      <c r="W15" s="108"/>
      <c r="X15" s="59">
        <v>10.9890795802</v>
      </c>
      <c r="Y15" s="60">
        <v>6.8021709328868196E-2</v>
      </c>
      <c r="Z15" s="59">
        <v>30.290284556600099</v>
      </c>
      <c r="AA15" s="60">
        <v>8.5947730352306198E-2</v>
      </c>
      <c r="AB15" s="59">
        <v>99.769234594599993</v>
      </c>
      <c r="AC15" s="60">
        <v>0.14705494648630901</v>
      </c>
    </row>
    <row r="16" spans="1:29" customFormat="1" x14ac:dyDescent="0.3">
      <c r="A16" s="65" t="s">
        <v>1</v>
      </c>
    </row>
    <row r="17" spans="1:29" customFormat="1" x14ac:dyDescent="0.3">
      <c r="A17" s="65" t="s">
        <v>1</v>
      </c>
    </row>
    <row r="18" spans="1:29" customFormat="1" x14ac:dyDescent="0.3">
      <c r="A18" s="53" t="s">
        <v>403</v>
      </c>
    </row>
    <row r="19" spans="1:29" customFormat="1" x14ac:dyDescent="0.3">
      <c r="A19" s="54" t="s">
        <v>1</v>
      </c>
    </row>
    <row r="20" spans="1:29" customFormat="1" x14ac:dyDescent="0.3">
      <c r="A20" s="114" t="s">
        <v>1</v>
      </c>
      <c r="B20" s="113" t="s">
        <v>502</v>
      </c>
      <c r="C20" s="113" t="s">
        <v>1</v>
      </c>
      <c r="D20" s="113" t="s">
        <v>346</v>
      </c>
      <c r="E20" s="113" t="s">
        <v>1</v>
      </c>
      <c r="F20" s="113" t="s">
        <v>347</v>
      </c>
      <c r="G20" s="113" t="s">
        <v>1</v>
      </c>
      <c r="H20" s="104"/>
      <c r="I20" s="113" t="s">
        <v>350</v>
      </c>
      <c r="J20" s="113" t="s">
        <v>1</v>
      </c>
      <c r="K20" s="113" t="s">
        <v>351</v>
      </c>
      <c r="L20" s="113" t="s">
        <v>1</v>
      </c>
      <c r="M20" s="113" t="s">
        <v>352</v>
      </c>
      <c r="N20" s="113" t="s">
        <v>1</v>
      </c>
      <c r="O20" s="113" t="s">
        <v>353</v>
      </c>
      <c r="P20" s="113" t="s">
        <v>1</v>
      </c>
      <c r="Q20" s="113" t="s">
        <v>354</v>
      </c>
      <c r="R20" s="113" t="s">
        <v>1</v>
      </c>
      <c r="S20" s="113" t="s">
        <v>355</v>
      </c>
      <c r="T20" s="113" t="s">
        <v>1</v>
      </c>
      <c r="U20" s="113" t="s">
        <v>356</v>
      </c>
      <c r="V20" s="113" t="s">
        <v>1</v>
      </c>
      <c r="W20" s="104"/>
      <c r="X20" s="113" t="s">
        <v>358</v>
      </c>
      <c r="Y20" s="113" t="s">
        <v>1</v>
      </c>
      <c r="Z20" s="113" t="s">
        <v>359</v>
      </c>
      <c r="AA20" s="113" t="s">
        <v>1</v>
      </c>
      <c r="AB20" s="113" t="s">
        <v>360</v>
      </c>
      <c r="AC20" s="113" t="s">
        <v>1</v>
      </c>
    </row>
    <row r="21" spans="1:29" customFormat="1" x14ac:dyDescent="0.3">
      <c r="A21" s="115" t="s">
        <v>1</v>
      </c>
      <c r="B21" s="55" t="s">
        <v>14</v>
      </c>
      <c r="C21" s="55" t="s">
        <v>15</v>
      </c>
      <c r="D21" s="55" t="s">
        <v>14</v>
      </c>
      <c r="E21" s="55" t="s">
        <v>15</v>
      </c>
      <c r="F21" s="55" t="s">
        <v>14</v>
      </c>
      <c r="G21" s="55" t="s">
        <v>15</v>
      </c>
      <c r="H21" s="104"/>
      <c r="I21" s="55" t="s">
        <v>14</v>
      </c>
      <c r="J21" s="55" t="s">
        <v>15</v>
      </c>
      <c r="K21" s="55" t="s">
        <v>14</v>
      </c>
      <c r="L21" s="55" t="s">
        <v>15</v>
      </c>
      <c r="M21" s="55" t="s">
        <v>14</v>
      </c>
      <c r="N21" s="55" t="s">
        <v>15</v>
      </c>
      <c r="O21" s="55" t="s">
        <v>14</v>
      </c>
      <c r="P21" s="55" t="s">
        <v>15</v>
      </c>
      <c r="Q21" s="55" t="s">
        <v>14</v>
      </c>
      <c r="R21" s="55" t="s">
        <v>15</v>
      </c>
      <c r="S21" s="55" t="s">
        <v>14</v>
      </c>
      <c r="T21" s="55" t="s">
        <v>15</v>
      </c>
      <c r="U21" s="55" t="s">
        <v>14</v>
      </c>
      <c r="V21" s="55" t="s">
        <v>15</v>
      </c>
      <c r="W21" s="104"/>
      <c r="X21" s="55" t="s">
        <v>14</v>
      </c>
      <c r="Y21" s="55" t="s">
        <v>15</v>
      </c>
      <c r="Z21" s="55" t="s">
        <v>14</v>
      </c>
      <c r="AA21" s="55" t="s">
        <v>15</v>
      </c>
      <c r="AB21" s="55" t="s">
        <v>14</v>
      </c>
      <c r="AC21" s="55" t="s">
        <v>15</v>
      </c>
    </row>
    <row r="22" spans="1:29" customFormat="1" x14ac:dyDescent="0.3">
      <c r="A22" s="56" t="s">
        <v>16</v>
      </c>
      <c r="B22" s="57">
        <v>1223.3316612077999</v>
      </c>
      <c r="C22" s="57">
        <v>1223.3316612077999</v>
      </c>
      <c r="D22" s="57">
        <v>548.21649086970001</v>
      </c>
      <c r="E22" s="57">
        <v>548.21649086970001</v>
      </c>
      <c r="F22" s="57">
        <v>668.03726821630005</v>
      </c>
      <c r="G22" s="57">
        <v>668.03726821630005</v>
      </c>
      <c r="H22" s="105"/>
      <c r="I22" s="57">
        <v>158.0830373078</v>
      </c>
      <c r="J22" s="57">
        <v>158.0830373078</v>
      </c>
      <c r="K22" s="57">
        <v>215.0714993883</v>
      </c>
      <c r="L22" s="57">
        <v>215.0714993883</v>
      </c>
      <c r="M22" s="57">
        <v>140.18727418520001</v>
      </c>
      <c r="N22" s="57">
        <v>140.18727418520001</v>
      </c>
      <c r="O22" s="57">
        <v>219.75344839760001</v>
      </c>
      <c r="P22" s="57">
        <v>219.75344839760001</v>
      </c>
      <c r="Q22" s="57">
        <v>134.25204148719999</v>
      </c>
      <c r="R22" s="57">
        <v>134.25204148719999</v>
      </c>
      <c r="S22" s="57">
        <v>239.37324515020001</v>
      </c>
      <c r="T22" s="57">
        <v>239.37324515020001</v>
      </c>
      <c r="U22" s="57">
        <v>116.6111152915</v>
      </c>
      <c r="V22" s="57">
        <v>116.6111152915</v>
      </c>
      <c r="W22" s="105"/>
      <c r="X22" s="57">
        <v>165.1354420349</v>
      </c>
      <c r="Y22" s="57">
        <v>165.1354420349</v>
      </c>
      <c r="Z22" s="57">
        <v>358.48430801170002</v>
      </c>
      <c r="AA22" s="57">
        <v>358.48430801170002</v>
      </c>
      <c r="AB22" s="57">
        <v>690.07769394000002</v>
      </c>
      <c r="AC22" s="57">
        <v>690.07769394000002</v>
      </c>
    </row>
    <row r="23" spans="1:29" customFormat="1" x14ac:dyDescent="0.3">
      <c r="A23" s="58" t="s">
        <v>24</v>
      </c>
      <c r="B23" s="59">
        <v>287.98623134629997</v>
      </c>
      <c r="C23" s="60">
        <v>0.23541141006844399</v>
      </c>
      <c r="D23" s="59">
        <v>117.4514679179</v>
      </c>
      <c r="E23" s="60">
        <v>0.21424285820292099</v>
      </c>
      <c r="F23" s="59">
        <v>165.46046920959901</v>
      </c>
      <c r="G23" s="60">
        <v>0.24768149485340801</v>
      </c>
      <c r="H23" s="106"/>
      <c r="I23" s="59">
        <v>48.036239889800001</v>
      </c>
      <c r="J23" s="60">
        <v>0.30386713658765102</v>
      </c>
      <c r="K23" s="59">
        <v>41.652904433499998</v>
      </c>
      <c r="L23" s="60">
        <v>0.19367003323066001</v>
      </c>
      <c r="M23" s="59">
        <v>32.059920068499999</v>
      </c>
      <c r="N23" s="60">
        <v>0.228693511981308</v>
      </c>
      <c r="O23" s="59">
        <v>51.755086716500003</v>
      </c>
      <c r="P23" s="60">
        <v>0.235514332511677</v>
      </c>
      <c r="Q23" s="59">
        <v>31.1639784895</v>
      </c>
      <c r="R23" s="60">
        <v>0.23213038806915501</v>
      </c>
      <c r="S23" s="59">
        <v>54.196122383200098</v>
      </c>
      <c r="T23" s="60">
        <v>0.22640843737232799</v>
      </c>
      <c r="U23" s="59">
        <v>29.1219793653</v>
      </c>
      <c r="V23" s="60">
        <v>0.24973587888686199</v>
      </c>
      <c r="W23" s="108"/>
      <c r="X23" s="59">
        <v>41.916644970599997</v>
      </c>
      <c r="Y23" s="60">
        <v>0.25383191187838</v>
      </c>
      <c r="Z23" s="59">
        <v>96.5827133790999</v>
      </c>
      <c r="AA23" s="60">
        <v>0.26941964047125799</v>
      </c>
      <c r="AB23" s="59">
        <v>144.58984148569999</v>
      </c>
      <c r="AC23" s="60">
        <v>0.20952690219584399</v>
      </c>
    </row>
    <row r="24" spans="1:29" customFormat="1" x14ac:dyDescent="0.3">
      <c r="A24" s="58" t="s">
        <v>25</v>
      </c>
      <c r="B24" s="61">
        <v>248.3382780277</v>
      </c>
      <c r="C24" s="62">
        <v>0.20300159466363699</v>
      </c>
      <c r="D24" s="61">
        <v>106.0726992756</v>
      </c>
      <c r="E24" s="62">
        <v>0.193486881628323</v>
      </c>
      <c r="F24" s="61">
        <v>142.2655787521</v>
      </c>
      <c r="G24" s="62">
        <v>0.21296054205472401</v>
      </c>
      <c r="H24" s="106"/>
      <c r="I24" s="61">
        <v>36.124215904800003</v>
      </c>
      <c r="J24" s="62">
        <v>0.22851418166051099</v>
      </c>
      <c r="K24" s="61">
        <v>56.467967236399801</v>
      </c>
      <c r="L24" s="62">
        <v>0.26255439422240801</v>
      </c>
      <c r="M24" s="61">
        <v>40.623357612600003</v>
      </c>
      <c r="N24" s="63">
        <v>0.28977921033640203</v>
      </c>
      <c r="O24" s="61">
        <v>51.049609204800198</v>
      </c>
      <c r="P24" s="62">
        <v>0.23230401878579801</v>
      </c>
      <c r="Q24" s="61">
        <v>18.119817746799999</v>
      </c>
      <c r="R24" s="64">
        <v>0.13496865705783401</v>
      </c>
      <c r="S24" s="61">
        <v>33.799787320900002</v>
      </c>
      <c r="T24" s="62">
        <v>0.14120119105078599</v>
      </c>
      <c r="U24" s="61">
        <v>12.1535230014</v>
      </c>
      <c r="V24" s="64">
        <v>0.104222680411032</v>
      </c>
      <c r="W24" s="108"/>
      <c r="X24" s="61">
        <v>13.907224731199999</v>
      </c>
      <c r="Y24" s="64">
        <v>8.4217079990986002E-2</v>
      </c>
      <c r="Z24" s="61">
        <v>59.847717213400003</v>
      </c>
      <c r="AA24" s="62">
        <v>0.16694654654575999</v>
      </c>
      <c r="AB24" s="61">
        <v>172.6164732403</v>
      </c>
      <c r="AC24" s="63">
        <v>0.25014063598367597</v>
      </c>
    </row>
    <row r="25" spans="1:29" customFormat="1" x14ac:dyDescent="0.3">
      <c r="A25" s="58" t="s">
        <v>26</v>
      </c>
      <c r="B25" s="59">
        <v>20.561836071799998</v>
      </c>
      <c r="C25" s="60">
        <v>1.68080633599389E-2</v>
      </c>
      <c r="D25" s="59">
        <v>13.5295479548</v>
      </c>
      <c r="E25" s="60">
        <v>2.4679206445133599E-2</v>
      </c>
      <c r="F25" s="59">
        <v>7.0322881170000002</v>
      </c>
      <c r="G25" s="60">
        <v>1.05267901232167E-2</v>
      </c>
      <c r="H25" s="106"/>
      <c r="I25" s="59">
        <v>6.3636026961999903</v>
      </c>
      <c r="J25" s="60">
        <v>4.02548104121353E-2</v>
      </c>
      <c r="K25" s="59">
        <v>0</v>
      </c>
      <c r="L25" s="60">
        <v>0</v>
      </c>
      <c r="M25" s="59">
        <v>1.2500788145999999</v>
      </c>
      <c r="N25" s="60">
        <v>8.9172060863993499E-3</v>
      </c>
      <c r="O25" s="59">
        <v>1.9186685497</v>
      </c>
      <c r="P25" s="60">
        <v>8.7310054230801092E-3</v>
      </c>
      <c r="Q25" s="59">
        <v>0</v>
      </c>
      <c r="R25" s="64">
        <v>0</v>
      </c>
      <c r="S25" s="59">
        <v>4.0383085898999997</v>
      </c>
      <c r="T25" s="60">
        <v>1.68703423282166E-2</v>
      </c>
      <c r="U25" s="59">
        <v>6.9911774213999998</v>
      </c>
      <c r="V25" s="63">
        <v>5.99529247612779E-2</v>
      </c>
      <c r="W25" s="108"/>
      <c r="X25" s="59">
        <v>8.0448319004000108</v>
      </c>
      <c r="Y25" s="63">
        <v>4.8716567450734098E-2</v>
      </c>
      <c r="Z25" s="59">
        <v>5.6804652789999901</v>
      </c>
      <c r="AA25" s="60">
        <v>1.58457850233562E-2</v>
      </c>
      <c r="AB25" s="59">
        <v>6.8365388923999904</v>
      </c>
      <c r="AC25" s="60">
        <v>9.9069118628755601E-3</v>
      </c>
    </row>
    <row r="26" spans="1:29" customFormat="1" x14ac:dyDescent="0.3">
      <c r="A26" s="58" t="s">
        <v>27</v>
      </c>
      <c r="B26" s="61">
        <v>168.11558678200001</v>
      </c>
      <c r="C26" s="62">
        <v>0.13742437322027501</v>
      </c>
      <c r="D26" s="61">
        <v>76.716028993099897</v>
      </c>
      <c r="E26" s="62">
        <v>0.139937470453317</v>
      </c>
      <c r="F26" s="61">
        <v>89.636006552200101</v>
      </c>
      <c r="G26" s="62">
        <v>0.13417815265237201</v>
      </c>
      <c r="H26" s="106"/>
      <c r="I26" s="61">
        <v>24.4793651355</v>
      </c>
      <c r="J26" s="62">
        <v>0.154851308226301</v>
      </c>
      <c r="K26" s="61">
        <v>32.569936972999997</v>
      </c>
      <c r="L26" s="62">
        <v>0.15143771752944701</v>
      </c>
      <c r="M26" s="61">
        <v>17.468349564499999</v>
      </c>
      <c r="N26" s="62">
        <v>0.124607241748796</v>
      </c>
      <c r="O26" s="61">
        <v>25.711065216600002</v>
      </c>
      <c r="P26" s="62">
        <v>0.116999598432153</v>
      </c>
      <c r="Q26" s="61">
        <v>25.025842967599999</v>
      </c>
      <c r="R26" s="63">
        <v>0.18640940346509399</v>
      </c>
      <c r="S26" s="61">
        <v>25.058416852800001</v>
      </c>
      <c r="T26" s="62">
        <v>0.10468344880012199</v>
      </c>
      <c r="U26" s="61">
        <v>17.802610072</v>
      </c>
      <c r="V26" s="62">
        <v>0.15266649347703901</v>
      </c>
      <c r="W26" s="108"/>
      <c r="X26" s="61">
        <v>28.2144973314</v>
      </c>
      <c r="Y26" s="62">
        <v>0.17085670394994401</v>
      </c>
      <c r="Z26" s="61">
        <v>50.770189457199898</v>
      </c>
      <c r="AA26" s="62">
        <v>0.14162457971673101</v>
      </c>
      <c r="AB26" s="61">
        <v>87.623861237</v>
      </c>
      <c r="AC26" s="62">
        <v>0.126976805664753</v>
      </c>
    </row>
    <row r="27" spans="1:29" customFormat="1" x14ac:dyDescent="0.3">
      <c r="A27" s="58" t="s">
        <v>28</v>
      </c>
      <c r="B27" s="59">
        <v>4.3375716576999999</v>
      </c>
      <c r="C27" s="60">
        <v>3.54570374923306E-3</v>
      </c>
      <c r="D27" s="59">
        <v>1.9704820649000001</v>
      </c>
      <c r="E27" s="60">
        <v>3.59435022061083E-3</v>
      </c>
      <c r="F27" s="59">
        <v>2.36708959280001</v>
      </c>
      <c r="G27" s="60">
        <v>3.54334960850354E-3</v>
      </c>
      <c r="H27" s="106"/>
      <c r="I27" s="59">
        <v>0</v>
      </c>
      <c r="J27" s="60">
        <v>0</v>
      </c>
      <c r="K27" s="59">
        <v>2.3670895928000002</v>
      </c>
      <c r="L27" s="60">
        <v>1.10060589131168E-2</v>
      </c>
      <c r="M27" s="59">
        <v>1.2079830352000001</v>
      </c>
      <c r="N27" s="60">
        <v>8.6169236274909397E-3</v>
      </c>
      <c r="O27" s="59">
        <v>0</v>
      </c>
      <c r="P27" s="60">
        <v>0</v>
      </c>
      <c r="Q27" s="59">
        <v>0</v>
      </c>
      <c r="R27" s="60">
        <v>0</v>
      </c>
      <c r="S27" s="59">
        <v>0</v>
      </c>
      <c r="T27" s="60">
        <v>0</v>
      </c>
      <c r="U27" s="59">
        <v>0.76249902970000005</v>
      </c>
      <c r="V27" s="60">
        <v>6.5388194581102697E-3</v>
      </c>
      <c r="W27" s="108"/>
      <c r="X27" s="59">
        <v>0</v>
      </c>
      <c r="Y27" s="60">
        <v>0</v>
      </c>
      <c r="Z27" s="59">
        <v>3.1295886224999898</v>
      </c>
      <c r="AA27" s="60">
        <v>8.7300575019809805E-3</v>
      </c>
      <c r="AB27" s="59">
        <v>1.2079830352000001</v>
      </c>
      <c r="AC27" s="60">
        <v>1.7505029445351601E-3</v>
      </c>
    </row>
    <row r="28" spans="1:29" customFormat="1" x14ac:dyDescent="0.3">
      <c r="A28" s="58" t="s">
        <v>29</v>
      </c>
      <c r="B28" s="61">
        <v>41.747978167399999</v>
      </c>
      <c r="C28" s="62">
        <v>3.4126459316995102E-2</v>
      </c>
      <c r="D28" s="61">
        <v>14.9005749401</v>
      </c>
      <c r="E28" s="62">
        <v>2.7180092515023499E-2</v>
      </c>
      <c r="F28" s="61">
        <v>26.847403227299999</v>
      </c>
      <c r="G28" s="62">
        <v>4.0188481248934198E-2</v>
      </c>
      <c r="H28" s="106"/>
      <c r="I28" s="61">
        <v>0</v>
      </c>
      <c r="J28" s="62">
        <v>0</v>
      </c>
      <c r="K28" s="61">
        <v>13.451325773500001</v>
      </c>
      <c r="L28" s="62">
        <v>6.2543506748954994E-2</v>
      </c>
      <c r="M28" s="61">
        <v>4.3626661843000001</v>
      </c>
      <c r="N28" s="62">
        <v>3.1120272575786902E-2</v>
      </c>
      <c r="O28" s="61">
        <v>4.8989203508000001</v>
      </c>
      <c r="P28" s="62">
        <v>2.2292803077821902E-2</v>
      </c>
      <c r="Q28" s="61">
        <v>5.9987718050999996</v>
      </c>
      <c r="R28" s="62">
        <v>4.46829093892918E-2</v>
      </c>
      <c r="S28" s="61">
        <v>5.9800699989999897</v>
      </c>
      <c r="T28" s="62">
        <v>2.4982198805249399E-2</v>
      </c>
      <c r="U28" s="61">
        <v>7.0562240547000004</v>
      </c>
      <c r="V28" s="62">
        <v>6.0510732935373499E-2</v>
      </c>
      <c r="W28" s="108"/>
      <c r="X28" s="61">
        <v>3.9164620000000001</v>
      </c>
      <c r="Y28" s="62">
        <v>2.3716665252104301E-2</v>
      </c>
      <c r="Z28" s="61">
        <v>3.1822278343000101</v>
      </c>
      <c r="AA28" s="64">
        <v>8.8768957613512608E-3</v>
      </c>
      <c r="AB28" s="61">
        <v>34.649288333100003</v>
      </c>
      <c r="AC28" s="62">
        <v>5.0210706181893598E-2</v>
      </c>
    </row>
    <row r="29" spans="1:29" customFormat="1" x14ac:dyDescent="0.3">
      <c r="A29" s="58" t="s">
        <v>30</v>
      </c>
      <c r="B29" s="59">
        <v>26.527491249499999</v>
      </c>
      <c r="C29" s="60">
        <v>2.1684627391487001E-2</v>
      </c>
      <c r="D29" s="59">
        <v>3.2022766717000102</v>
      </c>
      <c r="E29" s="64">
        <v>5.8412629408864597E-3</v>
      </c>
      <c r="F29" s="59">
        <v>23.325214577800001</v>
      </c>
      <c r="G29" s="60">
        <v>3.4916037903214202E-2</v>
      </c>
      <c r="H29" s="106"/>
      <c r="I29" s="59">
        <v>10.097538718999999</v>
      </c>
      <c r="J29" s="60">
        <v>6.3874903284780002E-2</v>
      </c>
      <c r="K29" s="59">
        <v>3.9026049327000001</v>
      </c>
      <c r="L29" s="60">
        <v>1.8145616428953501E-2</v>
      </c>
      <c r="M29" s="59">
        <v>1.3263850976</v>
      </c>
      <c r="N29" s="60">
        <v>9.4615228472716105E-3</v>
      </c>
      <c r="O29" s="59">
        <v>3.7108844365000002</v>
      </c>
      <c r="P29" s="60">
        <v>1.6886581136992599E-2</v>
      </c>
      <c r="Q29" s="59">
        <v>1.7575227208999999</v>
      </c>
      <c r="R29" s="60">
        <v>1.30912178424309E-2</v>
      </c>
      <c r="S29" s="59">
        <v>3.9672510998999999</v>
      </c>
      <c r="T29" s="60">
        <v>1.6573494240806501E-2</v>
      </c>
      <c r="U29" s="59">
        <v>1.7653042429000001</v>
      </c>
      <c r="V29" s="60">
        <v>1.51383874383429E-2</v>
      </c>
      <c r="W29" s="108"/>
      <c r="X29" s="59">
        <v>7.7134415913000103</v>
      </c>
      <c r="Y29" s="60">
        <v>4.6709788621087302E-2</v>
      </c>
      <c r="Z29" s="59">
        <v>6.37242233719999</v>
      </c>
      <c r="AA29" s="60">
        <v>1.7776014723054501E-2</v>
      </c>
      <c r="AB29" s="59">
        <v>12.441627321</v>
      </c>
      <c r="AC29" s="60">
        <v>1.8029313844307199E-2</v>
      </c>
    </row>
    <row r="30" spans="1:29" customFormat="1" x14ac:dyDescent="0.3">
      <c r="A30" s="58" t="s">
        <v>31</v>
      </c>
      <c r="B30" s="61">
        <v>26.965144940799998</v>
      </c>
      <c r="C30" s="62">
        <v>2.2042382941497001E-2</v>
      </c>
      <c r="D30" s="61">
        <v>16.5401018208</v>
      </c>
      <c r="E30" s="62">
        <v>3.0170748411016399E-2</v>
      </c>
      <c r="F30" s="61">
        <v>10.42504312</v>
      </c>
      <c r="G30" s="62">
        <v>1.5605481334649901E-2</v>
      </c>
      <c r="H30" s="106"/>
      <c r="I30" s="61">
        <v>7.7470843103000204</v>
      </c>
      <c r="J30" s="62">
        <v>4.9006423726638201E-2</v>
      </c>
      <c r="K30" s="61">
        <v>0</v>
      </c>
      <c r="L30" s="62">
        <v>0</v>
      </c>
      <c r="M30" s="61">
        <v>2.3872240987</v>
      </c>
      <c r="N30" s="62">
        <v>1.7028821714204001E-2</v>
      </c>
      <c r="O30" s="61">
        <v>4.4287256932999997</v>
      </c>
      <c r="P30" s="62">
        <v>2.01531567563259E-2</v>
      </c>
      <c r="Q30" s="61">
        <v>2.7417247321999998</v>
      </c>
      <c r="R30" s="62">
        <v>2.0422220040962301E-2</v>
      </c>
      <c r="S30" s="61">
        <v>6.5920786221000203</v>
      </c>
      <c r="T30" s="62">
        <v>2.7538911535262198E-2</v>
      </c>
      <c r="U30" s="61">
        <v>3.0683074842</v>
      </c>
      <c r="V30" s="62">
        <v>2.6312307163257699E-2</v>
      </c>
      <c r="W30" s="108"/>
      <c r="X30" s="61">
        <v>10.5676128058</v>
      </c>
      <c r="Y30" s="63">
        <v>6.3993608371282401E-2</v>
      </c>
      <c r="Z30" s="61">
        <v>4.31921349729999</v>
      </c>
      <c r="AA30" s="62">
        <v>1.20485427137833E-2</v>
      </c>
      <c r="AB30" s="61">
        <v>12.078318637700001</v>
      </c>
      <c r="AC30" s="62">
        <v>1.7502838801728E-2</v>
      </c>
    </row>
    <row r="31" spans="1:29" customFormat="1" x14ac:dyDescent="0.3">
      <c r="A31" s="58" t="s">
        <v>32</v>
      </c>
      <c r="B31" s="59">
        <v>173.8351823479</v>
      </c>
      <c r="C31" s="60">
        <v>0.142099798329647</v>
      </c>
      <c r="D31" s="59">
        <v>74.701322059199896</v>
      </c>
      <c r="E31" s="60">
        <v>0.13626244978638399</v>
      </c>
      <c r="F31" s="59">
        <v>99.133860288700006</v>
      </c>
      <c r="G31" s="60">
        <v>0.14839570336157101</v>
      </c>
      <c r="H31" s="106"/>
      <c r="I31" s="59">
        <v>0</v>
      </c>
      <c r="J31" s="64">
        <v>0</v>
      </c>
      <c r="K31" s="59">
        <v>16.8172466318</v>
      </c>
      <c r="L31" s="60">
        <v>7.8193748030915805E-2</v>
      </c>
      <c r="M31" s="59">
        <v>22.694781846200001</v>
      </c>
      <c r="N31" s="60">
        <v>0.16188903007143299</v>
      </c>
      <c r="O31" s="59">
        <v>44.044199562199999</v>
      </c>
      <c r="P31" s="63">
        <v>0.20042552179891501</v>
      </c>
      <c r="Q31" s="59">
        <v>28.224685775099999</v>
      </c>
      <c r="R31" s="63">
        <v>0.21023654808102901</v>
      </c>
      <c r="S31" s="59">
        <v>49.684455121399999</v>
      </c>
      <c r="T31" s="63">
        <v>0.20756060306666399</v>
      </c>
      <c r="U31" s="59">
        <v>12.369813411200001</v>
      </c>
      <c r="V31" s="60">
        <v>0.106077481381414</v>
      </c>
      <c r="W31" s="108"/>
      <c r="X31" s="59">
        <v>13.661244605</v>
      </c>
      <c r="Y31" s="60">
        <v>8.2727514073646397E-2</v>
      </c>
      <c r="Z31" s="59">
        <v>60.849970252799899</v>
      </c>
      <c r="AA31" s="60">
        <v>0.169742353829373</v>
      </c>
      <c r="AB31" s="59">
        <v>99.323967490100102</v>
      </c>
      <c r="AC31" s="60">
        <v>0.14393157228863601</v>
      </c>
    </row>
    <row r="32" spans="1:29" customFormat="1" x14ac:dyDescent="0.3">
      <c r="A32" s="58" t="s">
        <v>33</v>
      </c>
      <c r="B32" s="61">
        <v>122.6304001399</v>
      </c>
      <c r="C32" s="62">
        <v>0.100242970919944</v>
      </c>
      <c r="D32" s="61">
        <v>59.752500502999901</v>
      </c>
      <c r="E32" s="62">
        <v>0.108994350768631</v>
      </c>
      <c r="F32" s="61">
        <v>62.637842970599998</v>
      </c>
      <c r="G32" s="62">
        <v>9.3763994840956794E-2</v>
      </c>
      <c r="H32" s="106"/>
      <c r="I32" s="61">
        <v>10.327933633000001</v>
      </c>
      <c r="J32" s="62">
        <v>6.53323329870662E-2</v>
      </c>
      <c r="K32" s="61">
        <v>24.5093586303</v>
      </c>
      <c r="L32" s="62">
        <v>0.113959119176687</v>
      </c>
      <c r="M32" s="61">
        <v>8.8955113849999794</v>
      </c>
      <c r="N32" s="62">
        <v>6.3454485699238505E-2</v>
      </c>
      <c r="O32" s="61">
        <v>17.450804922100001</v>
      </c>
      <c r="P32" s="62">
        <v>7.9410835412813394E-2</v>
      </c>
      <c r="Q32" s="61">
        <v>11.322010629699999</v>
      </c>
      <c r="R32" s="62">
        <v>8.4333992275115399E-2</v>
      </c>
      <c r="S32" s="61">
        <v>34.887269272899999</v>
      </c>
      <c r="T32" s="62">
        <v>0.14574422989924901</v>
      </c>
      <c r="U32" s="61">
        <v>15.2375116669</v>
      </c>
      <c r="V32" s="62">
        <v>0.13066946173021199</v>
      </c>
      <c r="W32" s="108"/>
      <c r="X32" s="61">
        <v>23.290606095400001</v>
      </c>
      <c r="Y32" s="62">
        <v>0.141039414727686</v>
      </c>
      <c r="Z32" s="61">
        <v>34.980726718600003</v>
      </c>
      <c r="AA32" s="62">
        <v>9.7579520042641102E-2</v>
      </c>
      <c r="AB32" s="61">
        <v>64.3590673259</v>
      </c>
      <c r="AC32" s="62">
        <v>9.3263509154225502E-2</v>
      </c>
    </row>
    <row r="33" spans="1:29" customFormat="1" x14ac:dyDescent="0.3">
      <c r="A33" s="58" t="s">
        <v>34</v>
      </c>
      <c r="B33" s="59">
        <v>8.4114868702999992</v>
      </c>
      <c r="C33" s="60">
        <v>6.8758842242301697E-3</v>
      </c>
      <c r="D33" s="59">
        <v>2.8011193848999998</v>
      </c>
      <c r="E33" s="60">
        <v>5.1095131787375798E-3</v>
      </c>
      <c r="F33" s="59">
        <v>5.6103674854000003</v>
      </c>
      <c r="G33" s="60">
        <v>8.3982851740891998E-3</v>
      </c>
      <c r="H33" s="106"/>
      <c r="I33" s="59">
        <v>3.1904679841000001</v>
      </c>
      <c r="J33" s="60">
        <v>2.01822285201157E-2</v>
      </c>
      <c r="K33" s="59">
        <v>1.7810099580000001</v>
      </c>
      <c r="L33" s="60">
        <v>8.2810133516783794E-3</v>
      </c>
      <c r="M33" s="59">
        <v>0</v>
      </c>
      <c r="N33" s="60">
        <v>0</v>
      </c>
      <c r="O33" s="59">
        <v>0</v>
      </c>
      <c r="P33" s="60">
        <v>0</v>
      </c>
      <c r="Q33" s="59">
        <v>1.0208249569000001</v>
      </c>
      <c r="R33" s="60">
        <v>7.6037946655532198E-3</v>
      </c>
      <c r="S33" s="59">
        <v>2.4191839712999998</v>
      </c>
      <c r="T33" s="60">
        <v>1.01063256663544E-2</v>
      </c>
      <c r="U33" s="59">
        <v>0</v>
      </c>
      <c r="V33" s="60">
        <v>0</v>
      </c>
      <c r="W33" s="108"/>
      <c r="X33" s="59">
        <v>0.96232940990000004</v>
      </c>
      <c r="Y33" s="60">
        <v>5.8275158744942202E-3</v>
      </c>
      <c r="Z33" s="59">
        <v>0.2412093257</v>
      </c>
      <c r="AA33" s="60">
        <v>6.7285881225274599E-4</v>
      </c>
      <c r="AB33" s="59">
        <v>7.2079481346999996</v>
      </c>
      <c r="AC33" s="60">
        <v>1.0445125524266999E-2</v>
      </c>
    </row>
    <row r="34" spans="1:29" customFormat="1" x14ac:dyDescent="0.3">
      <c r="A34" s="58" t="s">
        <v>35</v>
      </c>
      <c r="B34" s="61">
        <v>6.2827562272000002</v>
      </c>
      <c r="C34" s="62">
        <v>5.1357750530195596E-3</v>
      </c>
      <c r="D34" s="61">
        <v>4.5575102423999896</v>
      </c>
      <c r="E34" s="62">
        <v>8.3133402922080796E-3</v>
      </c>
      <c r="F34" s="61">
        <v>1.7252459847999999</v>
      </c>
      <c r="G34" s="62">
        <v>2.5825594871473402E-3</v>
      </c>
      <c r="H34" s="106"/>
      <c r="I34" s="61">
        <v>0</v>
      </c>
      <c r="J34" s="62">
        <v>0</v>
      </c>
      <c r="K34" s="61">
        <v>2.3083641654</v>
      </c>
      <c r="L34" s="62">
        <v>1.07330081947882E-2</v>
      </c>
      <c r="M34" s="61">
        <v>0</v>
      </c>
      <c r="N34" s="62">
        <v>0</v>
      </c>
      <c r="O34" s="61">
        <v>0</v>
      </c>
      <c r="P34" s="62">
        <v>0</v>
      </c>
      <c r="Q34" s="61">
        <v>0.1814870938</v>
      </c>
      <c r="R34" s="62">
        <v>1.3518386148139399E-3</v>
      </c>
      <c r="S34" s="61">
        <v>2.8057192482</v>
      </c>
      <c r="T34" s="62">
        <v>1.17211062850382E-2</v>
      </c>
      <c r="U34" s="61">
        <v>0.98718571979999803</v>
      </c>
      <c r="V34" s="62">
        <v>8.4656228296271004E-3</v>
      </c>
      <c r="W34" s="108"/>
      <c r="X34" s="61">
        <v>0</v>
      </c>
      <c r="Y34" s="62">
        <v>0</v>
      </c>
      <c r="Z34" s="61">
        <v>1.9454771202000001</v>
      </c>
      <c r="AA34" s="62">
        <v>5.4269519661555299E-3</v>
      </c>
      <c r="AB34" s="61">
        <v>4.3372791069999996</v>
      </c>
      <c r="AC34" s="62">
        <v>6.2852040358474604E-3</v>
      </c>
    </row>
    <row r="35" spans="1:29" customFormat="1" x14ac:dyDescent="0.3">
      <c r="A35" s="58" t="s">
        <v>36</v>
      </c>
      <c r="B35" s="59">
        <v>8.3774019619999596</v>
      </c>
      <c r="C35" s="60">
        <v>6.8480218632851796E-3</v>
      </c>
      <c r="D35" s="59">
        <v>6.4143246451999998</v>
      </c>
      <c r="E35" s="60">
        <v>1.1700349683068101E-2</v>
      </c>
      <c r="F35" s="59">
        <v>1.96307731680001</v>
      </c>
      <c r="G35" s="60">
        <v>2.9385745529460299E-3</v>
      </c>
      <c r="H35" s="106"/>
      <c r="I35" s="59">
        <v>0</v>
      </c>
      <c r="J35" s="60">
        <v>0</v>
      </c>
      <c r="K35" s="59">
        <v>0</v>
      </c>
      <c r="L35" s="60">
        <v>0</v>
      </c>
      <c r="M35" s="59">
        <v>0</v>
      </c>
      <c r="N35" s="60">
        <v>0</v>
      </c>
      <c r="O35" s="59">
        <v>1.9589657738999999</v>
      </c>
      <c r="P35" s="60">
        <v>8.9143801300248203E-3</v>
      </c>
      <c r="Q35" s="59">
        <v>0.54171878110000005</v>
      </c>
      <c r="R35" s="60">
        <v>4.0350878474473603E-3</v>
      </c>
      <c r="S35" s="59">
        <v>2.9881236958000001</v>
      </c>
      <c r="T35" s="60">
        <v>1.24831147855519E-2</v>
      </c>
      <c r="U35" s="59">
        <v>2.8885937112</v>
      </c>
      <c r="V35" s="63">
        <v>2.4771169574866001E-2</v>
      </c>
      <c r="W35" s="108"/>
      <c r="X35" s="59">
        <v>2.3683106251999999</v>
      </c>
      <c r="Y35" s="60">
        <v>1.43416252502566E-2</v>
      </c>
      <c r="Z35" s="59">
        <v>3.4605465294000002</v>
      </c>
      <c r="AA35" s="60">
        <v>9.6532719900449798E-3</v>
      </c>
      <c r="AB35" s="59">
        <v>2.5485448073999999</v>
      </c>
      <c r="AC35" s="60">
        <v>3.6931273533115901E-3</v>
      </c>
    </row>
    <row r="36" spans="1:29" customFormat="1" x14ac:dyDescent="0.3">
      <c r="A36" s="58" t="s">
        <v>37</v>
      </c>
      <c r="B36" s="61">
        <v>47.854915716900003</v>
      </c>
      <c r="C36" s="62">
        <v>3.9118513183622403E-2</v>
      </c>
      <c r="D36" s="61">
        <v>31.162387155499999</v>
      </c>
      <c r="E36" s="62">
        <v>5.6843213720301398E-2</v>
      </c>
      <c r="F36" s="61">
        <v>16.6925285614</v>
      </c>
      <c r="G36" s="62">
        <v>2.49874211448862E-2</v>
      </c>
      <c r="H36" s="106"/>
      <c r="I36" s="61">
        <v>5.6085752758999998</v>
      </c>
      <c r="J36" s="62">
        <v>3.5478665968314303E-2</v>
      </c>
      <c r="K36" s="61">
        <v>14.492638726699999</v>
      </c>
      <c r="L36" s="62">
        <v>6.7385212675410394E-2</v>
      </c>
      <c r="M36" s="61">
        <v>6.8160348733999996</v>
      </c>
      <c r="N36" s="62">
        <v>4.8620924495581599E-2</v>
      </c>
      <c r="O36" s="61">
        <v>11.1716151977</v>
      </c>
      <c r="P36" s="62">
        <v>5.08370415989432E-2</v>
      </c>
      <c r="Q36" s="61">
        <v>5.4524276146000004</v>
      </c>
      <c r="R36" s="62">
        <v>4.0613368364456899E-2</v>
      </c>
      <c r="S36" s="61">
        <v>2.2086154486999998</v>
      </c>
      <c r="T36" s="64">
        <v>9.2266595931143197E-3</v>
      </c>
      <c r="U36" s="61">
        <v>2.1050085798999998</v>
      </c>
      <c r="V36" s="62">
        <v>1.80515260027998E-2</v>
      </c>
      <c r="W36" s="108"/>
      <c r="X36" s="61">
        <v>1.1495193844</v>
      </c>
      <c r="Y36" s="62">
        <v>6.9610700782031902E-3</v>
      </c>
      <c r="Z36" s="61">
        <v>21.349625130100002</v>
      </c>
      <c r="AA36" s="62">
        <v>5.9555257100411797E-2</v>
      </c>
      <c r="AB36" s="61">
        <v>24.092487091300001</v>
      </c>
      <c r="AC36" s="62">
        <v>3.4912716789531201E-2</v>
      </c>
    </row>
    <row r="37" spans="1:29" customFormat="1" x14ac:dyDescent="0.3">
      <c r="A37" s="58" t="s">
        <v>38</v>
      </c>
      <c r="B37" s="59">
        <v>31.359399700400001</v>
      </c>
      <c r="C37" s="60">
        <v>2.5634421714744799E-2</v>
      </c>
      <c r="D37" s="59">
        <v>18.4441472406</v>
      </c>
      <c r="E37" s="60">
        <v>3.3643911753438699E-2</v>
      </c>
      <c r="F37" s="59">
        <v>12.9152524598</v>
      </c>
      <c r="G37" s="60">
        <v>1.9333131659382601E-2</v>
      </c>
      <c r="H37" s="106"/>
      <c r="I37" s="59">
        <v>6.1080137592000003</v>
      </c>
      <c r="J37" s="60">
        <v>3.8638008626486697E-2</v>
      </c>
      <c r="K37" s="59">
        <v>4.7510523342000202</v>
      </c>
      <c r="L37" s="60">
        <v>2.20905714969803E-2</v>
      </c>
      <c r="M37" s="59">
        <v>1.0949816046</v>
      </c>
      <c r="N37" s="60">
        <v>7.8108488160874802E-3</v>
      </c>
      <c r="O37" s="59">
        <v>1.6549027734999999</v>
      </c>
      <c r="P37" s="60">
        <v>7.5307249354548602E-3</v>
      </c>
      <c r="Q37" s="59">
        <v>2.7012281739000001</v>
      </c>
      <c r="R37" s="60">
        <v>2.0120574286816701E-2</v>
      </c>
      <c r="S37" s="59">
        <v>10.7478435241</v>
      </c>
      <c r="T37" s="60">
        <v>4.48999365712573E-2</v>
      </c>
      <c r="U37" s="59">
        <v>4.3013775309</v>
      </c>
      <c r="V37" s="60">
        <v>3.6886513949785801E-2</v>
      </c>
      <c r="W37" s="108"/>
      <c r="X37" s="59">
        <v>9.4227165842999803</v>
      </c>
      <c r="Y37" s="63">
        <v>5.7060534481196301E-2</v>
      </c>
      <c r="Z37" s="59">
        <v>5.7722153148999897</v>
      </c>
      <c r="AA37" s="60">
        <v>1.61017238018452E-2</v>
      </c>
      <c r="AB37" s="59">
        <v>16.164467801200001</v>
      </c>
      <c r="AC37" s="60">
        <v>2.3424127374569899E-2</v>
      </c>
    </row>
    <row r="38" spans="1:29" customFormat="1" x14ac:dyDescent="0.3">
      <c r="A38" s="65" t="s">
        <v>1</v>
      </c>
    </row>
    <row r="39" spans="1:29" customFormat="1" x14ac:dyDescent="0.3">
      <c r="A39" s="65" t="s">
        <v>1</v>
      </c>
    </row>
    <row r="40" spans="1:29" customFormat="1" x14ac:dyDescent="0.3">
      <c r="A40" s="53" t="s">
        <v>39</v>
      </c>
    </row>
    <row r="41" spans="1:29" customFormat="1" x14ac:dyDescent="0.3">
      <c r="A41" s="54" t="s">
        <v>1</v>
      </c>
    </row>
    <row r="42" spans="1:29" customFormat="1" x14ac:dyDescent="0.3">
      <c r="A42" s="114" t="s">
        <v>1</v>
      </c>
      <c r="B42" s="113" t="s">
        <v>502</v>
      </c>
      <c r="C42" s="113" t="s">
        <v>1</v>
      </c>
      <c r="D42" s="113" t="s">
        <v>346</v>
      </c>
      <c r="E42" s="113" t="s">
        <v>1</v>
      </c>
      <c r="F42" s="113" t="s">
        <v>347</v>
      </c>
      <c r="G42" s="113" t="s">
        <v>1</v>
      </c>
      <c r="H42" s="104"/>
      <c r="I42" s="113" t="s">
        <v>350</v>
      </c>
      <c r="J42" s="113" t="s">
        <v>1</v>
      </c>
      <c r="K42" s="113" t="s">
        <v>351</v>
      </c>
      <c r="L42" s="113" t="s">
        <v>1</v>
      </c>
      <c r="M42" s="113" t="s">
        <v>352</v>
      </c>
      <c r="N42" s="113" t="s">
        <v>1</v>
      </c>
      <c r="O42" s="113" t="s">
        <v>353</v>
      </c>
      <c r="P42" s="113" t="s">
        <v>1</v>
      </c>
      <c r="Q42" s="113" t="s">
        <v>354</v>
      </c>
      <c r="R42" s="113" t="s">
        <v>1</v>
      </c>
      <c r="S42" s="113" t="s">
        <v>355</v>
      </c>
      <c r="T42" s="113" t="s">
        <v>1</v>
      </c>
      <c r="U42" s="113" t="s">
        <v>356</v>
      </c>
      <c r="V42" s="113" t="s">
        <v>1</v>
      </c>
      <c r="W42" s="104"/>
      <c r="X42" s="113" t="s">
        <v>358</v>
      </c>
      <c r="Y42" s="113" t="s">
        <v>1</v>
      </c>
      <c r="Z42" s="113" t="s">
        <v>359</v>
      </c>
      <c r="AA42" s="113" t="s">
        <v>1</v>
      </c>
      <c r="AB42" s="113" t="s">
        <v>360</v>
      </c>
      <c r="AC42" s="113" t="s">
        <v>1</v>
      </c>
    </row>
    <row r="43" spans="1:29" customFormat="1" x14ac:dyDescent="0.3">
      <c r="A43" s="115" t="s">
        <v>1</v>
      </c>
      <c r="B43" s="55" t="s">
        <v>14</v>
      </c>
      <c r="C43" s="55" t="s">
        <v>15</v>
      </c>
      <c r="D43" s="55" t="s">
        <v>14</v>
      </c>
      <c r="E43" s="55" t="s">
        <v>15</v>
      </c>
      <c r="F43" s="55" t="s">
        <v>14</v>
      </c>
      <c r="G43" s="55" t="s">
        <v>15</v>
      </c>
      <c r="H43" s="104"/>
      <c r="I43" s="55" t="s">
        <v>14</v>
      </c>
      <c r="J43" s="55" t="s">
        <v>15</v>
      </c>
      <c r="K43" s="55" t="s">
        <v>14</v>
      </c>
      <c r="L43" s="55" t="s">
        <v>15</v>
      </c>
      <c r="M43" s="55" t="s">
        <v>14</v>
      </c>
      <c r="N43" s="55" t="s">
        <v>15</v>
      </c>
      <c r="O43" s="55" t="s">
        <v>14</v>
      </c>
      <c r="P43" s="55" t="s">
        <v>15</v>
      </c>
      <c r="Q43" s="55" t="s">
        <v>14</v>
      </c>
      <c r="R43" s="55" t="s">
        <v>15</v>
      </c>
      <c r="S43" s="55" t="s">
        <v>14</v>
      </c>
      <c r="T43" s="55" t="s">
        <v>15</v>
      </c>
      <c r="U43" s="55" t="s">
        <v>14</v>
      </c>
      <c r="V43" s="55" t="s">
        <v>15</v>
      </c>
      <c r="W43" s="104"/>
      <c r="X43" s="55" t="s">
        <v>14</v>
      </c>
      <c r="Y43" s="55" t="s">
        <v>15</v>
      </c>
      <c r="Z43" s="55" t="s">
        <v>14</v>
      </c>
      <c r="AA43" s="55" t="s">
        <v>15</v>
      </c>
      <c r="AB43" s="55" t="s">
        <v>14</v>
      </c>
      <c r="AC43" s="55" t="s">
        <v>15</v>
      </c>
    </row>
    <row r="44" spans="1:29" customFormat="1" x14ac:dyDescent="0.3">
      <c r="A44" s="56" t="s">
        <v>16</v>
      </c>
      <c r="B44" s="57">
        <v>1223.3316612077999</v>
      </c>
      <c r="C44" s="57">
        <v>1223.3316612077999</v>
      </c>
      <c r="D44" s="57">
        <v>548.21649086970001</v>
      </c>
      <c r="E44" s="57">
        <v>548.21649086970001</v>
      </c>
      <c r="F44" s="57">
        <v>668.03726821630005</v>
      </c>
      <c r="G44" s="57">
        <v>668.03726821630005</v>
      </c>
      <c r="H44" s="105"/>
      <c r="I44" s="57">
        <v>158.0830373078</v>
      </c>
      <c r="J44" s="57">
        <v>158.0830373078</v>
      </c>
      <c r="K44" s="57">
        <v>215.0714993883</v>
      </c>
      <c r="L44" s="57">
        <v>215.0714993883</v>
      </c>
      <c r="M44" s="57">
        <v>140.18727418520001</v>
      </c>
      <c r="N44" s="57">
        <v>140.18727418520001</v>
      </c>
      <c r="O44" s="57">
        <v>219.75344839760001</v>
      </c>
      <c r="P44" s="57">
        <v>219.75344839760001</v>
      </c>
      <c r="Q44" s="57">
        <v>134.25204148719999</v>
      </c>
      <c r="R44" s="57">
        <v>134.25204148719999</v>
      </c>
      <c r="S44" s="57">
        <v>239.37324515020001</v>
      </c>
      <c r="T44" s="57">
        <v>239.37324515020001</v>
      </c>
      <c r="U44" s="57">
        <v>116.6111152915</v>
      </c>
      <c r="V44" s="57">
        <v>116.6111152915</v>
      </c>
      <c r="W44" s="105"/>
      <c r="X44" s="57">
        <v>165.1354420349</v>
      </c>
      <c r="Y44" s="57">
        <v>165.1354420349</v>
      </c>
      <c r="Z44" s="57">
        <v>358.48430801170002</v>
      </c>
      <c r="AA44" s="57">
        <v>358.48430801170002</v>
      </c>
      <c r="AB44" s="57">
        <v>690.07769394000002</v>
      </c>
      <c r="AC44" s="57">
        <v>690.07769394000002</v>
      </c>
    </row>
    <row r="45" spans="1:29" customFormat="1" x14ac:dyDescent="0.3">
      <c r="A45" s="58" t="s">
        <v>40</v>
      </c>
      <c r="B45" s="59">
        <v>29.198671849099998</v>
      </c>
      <c r="C45" s="60">
        <v>2.3868156751760999E-2</v>
      </c>
      <c r="D45" s="59">
        <v>11.512615461999999</v>
      </c>
      <c r="E45" s="60">
        <v>2.1000126143115801E-2</v>
      </c>
      <c r="F45" s="59">
        <v>17.686056387099999</v>
      </c>
      <c r="G45" s="60">
        <v>2.6474655275330401E-2</v>
      </c>
      <c r="H45" s="106"/>
      <c r="I45" s="59">
        <v>0</v>
      </c>
      <c r="J45" s="60">
        <v>0</v>
      </c>
      <c r="K45" s="59">
        <v>5.1885030064000004</v>
      </c>
      <c r="L45" s="60">
        <v>2.4124549376170201E-2</v>
      </c>
      <c r="M45" s="59">
        <v>3.1580582773999999</v>
      </c>
      <c r="N45" s="60">
        <v>2.2527424801968302E-2</v>
      </c>
      <c r="O45" s="59">
        <v>4.1378174934</v>
      </c>
      <c r="P45" s="60">
        <v>1.8829363195764E-2</v>
      </c>
      <c r="Q45" s="59">
        <v>5.1961425586000001</v>
      </c>
      <c r="R45" s="60">
        <v>3.87043839411218E-2</v>
      </c>
      <c r="S45" s="59">
        <v>10.510966178</v>
      </c>
      <c r="T45" s="60">
        <v>4.3910363380020502E-2</v>
      </c>
      <c r="U45" s="59">
        <v>1.0071843353000001</v>
      </c>
      <c r="V45" s="60">
        <v>8.6371211936553307E-3</v>
      </c>
      <c r="W45" s="108"/>
      <c r="X45" s="59">
        <v>1.2134537707999999</v>
      </c>
      <c r="Y45" s="60">
        <v>7.3482334006987199E-3</v>
      </c>
      <c r="Z45" s="59">
        <v>5.5615949385999901</v>
      </c>
      <c r="AA45" s="60">
        <v>1.55141935485178E-2</v>
      </c>
      <c r="AB45" s="59">
        <v>22.423623139699998</v>
      </c>
      <c r="AC45" s="60">
        <v>3.2494345689790802E-2</v>
      </c>
    </row>
    <row r="46" spans="1:29" customFormat="1" x14ac:dyDescent="0.3">
      <c r="A46" s="58" t="s">
        <v>41</v>
      </c>
      <c r="B46" s="61">
        <v>59.153201669600001</v>
      </c>
      <c r="C46" s="62">
        <v>4.8354181899614899E-2</v>
      </c>
      <c r="D46" s="61">
        <v>24.089269557100099</v>
      </c>
      <c r="E46" s="62">
        <v>4.3941161855391098E-2</v>
      </c>
      <c r="F46" s="61">
        <v>35.063932112499998</v>
      </c>
      <c r="G46" s="62">
        <v>5.2487987992231103E-2</v>
      </c>
      <c r="H46" s="106"/>
      <c r="I46" s="61">
        <v>13.126339548500001</v>
      </c>
      <c r="J46" s="62">
        <v>8.3034459433759394E-2</v>
      </c>
      <c r="K46" s="61">
        <v>10.227882446500001</v>
      </c>
      <c r="L46" s="62">
        <v>4.75557313525495E-2</v>
      </c>
      <c r="M46" s="61">
        <v>5.4842437002000004</v>
      </c>
      <c r="N46" s="62">
        <v>3.9120838407592E-2</v>
      </c>
      <c r="O46" s="61">
        <v>12.580380862</v>
      </c>
      <c r="P46" s="62">
        <v>5.7247706253229398E-2</v>
      </c>
      <c r="Q46" s="61">
        <v>5.2463359563000003</v>
      </c>
      <c r="R46" s="62">
        <v>3.9078258313116197E-2</v>
      </c>
      <c r="S46" s="61">
        <v>9.6665462361000092</v>
      </c>
      <c r="T46" s="62">
        <v>4.0382734628652897E-2</v>
      </c>
      <c r="U46" s="61">
        <v>2.8214729200000002</v>
      </c>
      <c r="V46" s="62">
        <v>2.4195574435138499E-2</v>
      </c>
      <c r="W46" s="108"/>
      <c r="X46" s="61">
        <v>3.0008601467</v>
      </c>
      <c r="Y46" s="62">
        <v>1.81721144154251E-2</v>
      </c>
      <c r="Z46" s="61">
        <v>24.285510567100001</v>
      </c>
      <c r="AA46" s="62">
        <v>6.7744975231405102E-2</v>
      </c>
      <c r="AB46" s="61">
        <v>31.866830955800001</v>
      </c>
      <c r="AC46" s="62">
        <v>4.6178613271581397E-2</v>
      </c>
    </row>
    <row r="47" spans="1:29" customFormat="1" x14ac:dyDescent="0.3">
      <c r="A47" s="58" t="s">
        <v>42</v>
      </c>
      <c r="B47" s="59">
        <v>78.582914164599998</v>
      </c>
      <c r="C47" s="60">
        <v>6.4236802378690006E-2</v>
      </c>
      <c r="D47" s="59">
        <v>37.350994734899999</v>
      </c>
      <c r="E47" s="60">
        <v>6.8131833603994205E-2</v>
      </c>
      <c r="F47" s="59">
        <v>41.2319194297</v>
      </c>
      <c r="G47" s="60">
        <v>6.1720986824270602E-2</v>
      </c>
      <c r="H47" s="106"/>
      <c r="I47" s="59">
        <v>2.1785855125000002</v>
      </c>
      <c r="J47" s="60">
        <v>1.37812731182418E-2</v>
      </c>
      <c r="K47" s="59">
        <v>20.989034038500002</v>
      </c>
      <c r="L47" s="60">
        <v>9.7590959742208494E-2</v>
      </c>
      <c r="M47" s="59">
        <v>4.7260099402</v>
      </c>
      <c r="N47" s="60">
        <v>3.3712118076827099E-2</v>
      </c>
      <c r="O47" s="59">
        <v>11.6611607027</v>
      </c>
      <c r="P47" s="60">
        <v>5.3064745002779003E-2</v>
      </c>
      <c r="Q47" s="59">
        <v>7.4690273015000201</v>
      </c>
      <c r="R47" s="60">
        <v>5.5634366664078803E-2</v>
      </c>
      <c r="S47" s="59">
        <v>28.090247051799999</v>
      </c>
      <c r="T47" s="63">
        <v>0.117349150838366</v>
      </c>
      <c r="U47" s="59">
        <v>3.4688496174000001</v>
      </c>
      <c r="V47" s="60">
        <v>2.9747160969421298E-2</v>
      </c>
      <c r="W47" s="108"/>
      <c r="X47" s="59">
        <v>9.7288158299000091</v>
      </c>
      <c r="Y47" s="60">
        <v>5.8914159855786102E-2</v>
      </c>
      <c r="Z47" s="59">
        <v>21.105342552300002</v>
      </c>
      <c r="AA47" s="60">
        <v>5.8873825382647398E-2</v>
      </c>
      <c r="AB47" s="59">
        <v>40.884861428700098</v>
      </c>
      <c r="AC47" s="60">
        <v>5.9246751181403601E-2</v>
      </c>
    </row>
    <row r="48" spans="1:29" customFormat="1" x14ac:dyDescent="0.3">
      <c r="A48" s="58" t="s">
        <v>43</v>
      </c>
      <c r="B48" s="61">
        <v>105.6597685831</v>
      </c>
      <c r="C48" s="62">
        <v>8.6370501094348906E-2</v>
      </c>
      <c r="D48" s="61">
        <v>46.596354628500002</v>
      </c>
      <c r="E48" s="62">
        <v>8.4996265899587906E-2</v>
      </c>
      <c r="F48" s="61">
        <v>59.063413954600001</v>
      </c>
      <c r="G48" s="62">
        <v>8.8413351716593397E-2</v>
      </c>
      <c r="H48" s="106"/>
      <c r="I48" s="61">
        <v>8.33999940610002</v>
      </c>
      <c r="J48" s="62">
        <v>5.2757079748293099E-2</v>
      </c>
      <c r="K48" s="61">
        <v>7.2568525803999897</v>
      </c>
      <c r="L48" s="62">
        <v>3.3741581757879197E-2</v>
      </c>
      <c r="M48" s="61">
        <v>15.6913759791</v>
      </c>
      <c r="N48" s="62">
        <v>0.111931529236886</v>
      </c>
      <c r="O48" s="61">
        <v>18.158520984799999</v>
      </c>
      <c r="P48" s="62">
        <v>8.2631335786575597E-2</v>
      </c>
      <c r="Q48" s="61">
        <v>7.5468126639000097</v>
      </c>
      <c r="R48" s="62">
        <v>5.6213764649676E-2</v>
      </c>
      <c r="S48" s="61">
        <v>45.051867362400102</v>
      </c>
      <c r="T48" s="63">
        <v>0.18820761415558901</v>
      </c>
      <c r="U48" s="61">
        <v>3.6143396064000002</v>
      </c>
      <c r="V48" s="64">
        <v>3.0994812092869601E-2</v>
      </c>
      <c r="W48" s="108"/>
      <c r="X48" s="61">
        <v>14.535330155600001</v>
      </c>
      <c r="Y48" s="62">
        <v>8.8020657325203894E-2</v>
      </c>
      <c r="Z48" s="61">
        <v>19.0197883033</v>
      </c>
      <c r="AA48" s="64">
        <v>5.3056125130808401E-2</v>
      </c>
      <c r="AB48" s="61">
        <v>72.104650124200006</v>
      </c>
      <c r="AC48" s="62">
        <v>0.104487727624579</v>
      </c>
    </row>
    <row r="49" spans="1:29" customFormat="1" x14ac:dyDescent="0.3">
      <c r="A49" s="58" t="s">
        <v>44</v>
      </c>
      <c r="B49" s="59">
        <v>166.4138468692</v>
      </c>
      <c r="C49" s="60">
        <v>0.136033303270267</v>
      </c>
      <c r="D49" s="59">
        <v>67.808133672199901</v>
      </c>
      <c r="E49" s="60">
        <v>0.123688606237707</v>
      </c>
      <c r="F49" s="59">
        <v>98.605713196999901</v>
      </c>
      <c r="G49" s="60">
        <v>0.14760510811063501</v>
      </c>
      <c r="H49" s="106"/>
      <c r="I49" s="59">
        <v>0</v>
      </c>
      <c r="J49" s="64">
        <v>0</v>
      </c>
      <c r="K49" s="59">
        <v>20.395700180599999</v>
      </c>
      <c r="L49" s="60">
        <v>9.4832184825087706E-2</v>
      </c>
      <c r="M49" s="59">
        <v>19.6817583837</v>
      </c>
      <c r="N49" s="60">
        <v>0.14039618430485101</v>
      </c>
      <c r="O49" s="59">
        <v>21.271367822199998</v>
      </c>
      <c r="P49" s="60">
        <v>9.6796514354185195E-2</v>
      </c>
      <c r="Q49" s="59">
        <v>16.387717078800002</v>
      </c>
      <c r="R49" s="60">
        <v>0.12206679985840301</v>
      </c>
      <c r="S49" s="59">
        <v>76.567594074700196</v>
      </c>
      <c r="T49" s="63">
        <v>0.31986696769998701</v>
      </c>
      <c r="U49" s="59">
        <v>12.109709329199999</v>
      </c>
      <c r="V49" s="60">
        <v>0.10384695574627401</v>
      </c>
      <c r="W49" s="108"/>
      <c r="X49" s="59">
        <v>15.8760102202</v>
      </c>
      <c r="Y49" s="60">
        <v>9.61393267524287E-2</v>
      </c>
      <c r="Z49" s="59">
        <v>54.964363038000002</v>
      </c>
      <c r="AA49" s="60">
        <v>0.15332432078507099</v>
      </c>
      <c r="AB49" s="59">
        <v>94.066434854600004</v>
      </c>
      <c r="AC49" s="60">
        <v>0.13631281764452899</v>
      </c>
    </row>
    <row r="50" spans="1:29" customFormat="1" x14ac:dyDescent="0.3">
      <c r="A50" s="58" t="s">
        <v>45</v>
      </c>
      <c r="B50" s="61">
        <v>156.44377120280001</v>
      </c>
      <c r="C50" s="62">
        <v>0.127883366517582</v>
      </c>
      <c r="D50" s="61">
        <v>79.385236745100002</v>
      </c>
      <c r="E50" s="62">
        <v>0.14480636403177499</v>
      </c>
      <c r="F50" s="61">
        <v>77.058534457699906</v>
      </c>
      <c r="G50" s="62">
        <v>0.11535065201295</v>
      </c>
      <c r="H50" s="106"/>
      <c r="I50" s="61">
        <v>5.4959239599999998</v>
      </c>
      <c r="J50" s="62">
        <v>3.4766057469524797E-2</v>
      </c>
      <c r="K50" s="61">
        <v>11.397014603400001</v>
      </c>
      <c r="L50" s="64">
        <v>5.2991747562159797E-2</v>
      </c>
      <c r="M50" s="61">
        <v>7.3930321940000097</v>
      </c>
      <c r="N50" s="64">
        <v>5.2736828196210901E-2</v>
      </c>
      <c r="O50" s="61">
        <v>26.416453739600001</v>
      </c>
      <c r="P50" s="62">
        <v>0.12020950721012</v>
      </c>
      <c r="Q50" s="61">
        <v>16.524050516900001</v>
      </c>
      <c r="R50" s="62">
        <v>0.123082303508029</v>
      </c>
      <c r="S50" s="61">
        <v>69.486024247200206</v>
      </c>
      <c r="T50" s="63">
        <v>0.29028316929738501</v>
      </c>
      <c r="U50" s="61">
        <v>19.731271941700001</v>
      </c>
      <c r="V50" s="62">
        <v>0.16920575617835801</v>
      </c>
      <c r="W50" s="108"/>
      <c r="X50" s="61">
        <v>16.834164960700001</v>
      </c>
      <c r="Y50" s="62">
        <v>0.101941562351844</v>
      </c>
      <c r="Z50" s="61">
        <v>59.718836919299903</v>
      </c>
      <c r="AA50" s="62">
        <v>0.16658703208105499</v>
      </c>
      <c r="AB50" s="61">
        <v>79.890769322799997</v>
      </c>
      <c r="AC50" s="62">
        <v>0.115770687886843</v>
      </c>
    </row>
    <row r="51" spans="1:29" customFormat="1" x14ac:dyDescent="0.3">
      <c r="A51" s="58" t="s">
        <v>46</v>
      </c>
      <c r="B51" s="59">
        <v>118.32289193859999</v>
      </c>
      <c r="C51" s="60">
        <v>9.6721842236780903E-2</v>
      </c>
      <c r="D51" s="59">
        <v>49.1370361213</v>
      </c>
      <c r="E51" s="60">
        <v>8.9630715127427402E-2</v>
      </c>
      <c r="F51" s="59">
        <v>68.398447297900006</v>
      </c>
      <c r="G51" s="60">
        <v>0.10238717292005001</v>
      </c>
      <c r="H51" s="106"/>
      <c r="I51" s="59">
        <v>35.725976271999997</v>
      </c>
      <c r="J51" s="63">
        <v>0.22599500161702199</v>
      </c>
      <c r="K51" s="59">
        <v>29.652071980500001</v>
      </c>
      <c r="L51" s="60">
        <v>0.137870764210207</v>
      </c>
      <c r="M51" s="59">
        <v>11.0902862745</v>
      </c>
      <c r="N51" s="60">
        <v>7.9110506563161598E-2</v>
      </c>
      <c r="O51" s="59">
        <v>15.2206967959</v>
      </c>
      <c r="P51" s="60">
        <v>6.9262607285056996E-2</v>
      </c>
      <c r="Q51" s="59">
        <v>12.5548827883</v>
      </c>
      <c r="R51" s="60">
        <v>9.3517257907001897E-2</v>
      </c>
      <c r="S51" s="59">
        <v>0</v>
      </c>
      <c r="T51" s="64">
        <v>0</v>
      </c>
      <c r="U51" s="59">
        <v>14.078977827399999</v>
      </c>
      <c r="V51" s="60">
        <v>0.120734441071127</v>
      </c>
      <c r="W51" s="108"/>
      <c r="X51" s="59">
        <v>23.7046442189</v>
      </c>
      <c r="Y51" s="60">
        <v>0.14354667857364201</v>
      </c>
      <c r="Z51" s="59">
        <v>41.126416907000099</v>
      </c>
      <c r="AA51" s="60">
        <v>0.114723060362402</v>
      </c>
      <c r="AB51" s="59">
        <v>53.491830812700101</v>
      </c>
      <c r="AC51" s="60">
        <v>7.7515664225122599E-2</v>
      </c>
    </row>
    <row r="52" spans="1:29" customFormat="1" x14ac:dyDescent="0.3">
      <c r="A52" s="58" t="s">
        <v>47</v>
      </c>
      <c r="B52" s="61">
        <v>147.18918654789999</v>
      </c>
      <c r="C52" s="62">
        <v>0.120318300600983</v>
      </c>
      <c r="D52" s="61">
        <v>69.8877697608999</v>
      </c>
      <c r="E52" s="62">
        <v>0.127482063974451</v>
      </c>
      <c r="F52" s="61">
        <v>77.301416786999994</v>
      </c>
      <c r="G52" s="62">
        <v>0.11571422803012101</v>
      </c>
      <c r="H52" s="106"/>
      <c r="I52" s="61">
        <v>33.314773726200002</v>
      </c>
      <c r="J52" s="62">
        <v>0.21074224213780501</v>
      </c>
      <c r="K52" s="61">
        <v>31.481722874599999</v>
      </c>
      <c r="L52" s="62">
        <v>0.14637793926270701</v>
      </c>
      <c r="M52" s="61">
        <v>16.183448307999999</v>
      </c>
      <c r="N52" s="62">
        <v>0.11544163621171601</v>
      </c>
      <c r="O52" s="61">
        <v>33.956001188800002</v>
      </c>
      <c r="P52" s="62">
        <v>0.15451862729072399</v>
      </c>
      <c r="Q52" s="61">
        <v>19.550857774000001</v>
      </c>
      <c r="R52" s="62">
        <v>0.145628010996496</v>
      </c>
      <c r="S52" s="61">
        <v>0</v>
      </c>
      <c r="T52" s="64">
        <v>0</v>
      </c>
      <c r="U52" s="61">
        <v>12.702382676299999</v>
      </c>
      <c r="V52" s="62">
        <v>0.108929433052304</v>
      </c>
      <c r="W52" s="108"/>
      <c r="X52" s="61">
        <v>26.909955542599999</v>
      </c>
      <c r="Y52" s="62">
        <v>0.162956874738694</v>
      </c>
      <c r="Z52" s="61">
        <v>42.049091610100099</v>
      </c>
      <c r="AA52" s="62">
        <v>0.11729688209596</v>
      </c>
      <c r="AB52" s="61">
        <v>78.230139395200098</v>
      </c>
      <c r="AC52" s="62">
        <v>0.11336424881167299</v>
      </c>
    </row>
    <row r="53" spans="1:29" customFormat="1" x14ac:dyDescent="0.3">
      <c r="A53" s="58" t="s">
        <v>48</v>
      </c>
      <c r="B53" s="59">
        <v>85.549510674900105</v>
      </c>
      <c r="C53" s="60">
        <v>6.9931575702403298E-2</v>
      </c>
      <c r="D53" s="59">
        <v>43.065538009199997</v>
      </c>
      <c r="E53" s="60">
        <v>7.8555714259671602E-2</v>
      </c>
      <c r="F53" s="59">
        <v>42.483972665700001</v>
      </c>
      <c r="G53" s="60">
        <v>6.3595213451391394E-2</v>
      </c>
      <c r="H53" s="106"/>
      <c r="I53" s="59">
        <v>7.7470843103000204</v>
      </c>
      <c r="J53" s="60">
        <v>4.9006423726638201E-2</v>
      </c>
      <c r="K53" s="59">
        <v>11.969182290099999</v>
      </c>
      <c r="L53" s="60">
        <v>5.56521078996631E-2</v>
      </c>
      <c r="M53" s="59">
        <v>14.464889922299999</v>
      </c>
      <c r="N53" s="60">
        <v>0.10318261772598999</v>
      </c>
      <c r="O53" s="59">
        <v>19.611613909799999</v>
      </c>
      <c r="P53" s="60">
        <v>8.9243714047739106E-2</v>
      </c>
      <c r="Q53" s="59">
        <v>13.098342601900001</v>
      </c>
      <c r="R53" s="60">
        <v>9.7565314141974099E-2</v>
      </c>
      <c r="S53" s="59">
        <v>0</v>
      </c>
      <c r="T53" s="64">
        <v>0</v>
      </c>
      <c r="U53" s="59">
        <v>18.658397640499999</v>
      </c>
      <c r="V53" s="63">
        <v>0.160005309904278</v>
      </c>
      <c r="W53" s="108"/>
      <c r="X53" s="59">
        <v>16.564112128600001</v>
      </c>
      <c r="Y53" s="60">
        <v>0.100306220908649</v>
      </c>
      <c r="Z53" s="59">
        <v>23.275527848999999</v>
      </c>
      <c r="AA53" s="60">
        <v>6.4927605836070101E-2</v>
      </c>
      <c r="AB53" s="59">
        <v>45.709870697300097</v>
      </c>
      <c r="AC53" s="60">
        <v>6.6238730941032706E-2</v>
      </c>
    </row>
    <row r="54" spans="1:29" customFormat="1" x14ac:dyDescent="0.3">
      <c r="A54" s="58" t="s">
        <v>49</v>
      </c>
      <c r="B54" s="61">
        <v>104.2087016422</v>
      </c>
      <c r="C54" s="62">
        <v>8.5184341210718204E-2</v>
      </c>
      <c r="D54" s="61">
        <v>33.662417148400102</v>
      </c>
      <c r="E54" s="62">
        <v>6.1403510673306003E-2</v>
      </c>
      <c r="F54" s="61">
        <v>68.367607626900096</v>
      </c>
      <c r="G54" s="62">
        <v>0.102341008323451</v>
      </c>
      <c r="H54" s="106"/>
      <c r="I54" s="61">
        <v>16.516575685100001</v>
      </c>
      <c r="J54" s="62">
        <v>0.10448037921324201</v>
      </c>
      <c r="K54" s="61">
        <v>24.507609405</v>
      </c>
      <c r="L54" s="62">
        <v>0.113950985949807</v>
      </c>
      <c r="M54" s="61">
        <v>13.1417555652</v>
      </c>
      <c r="N54" s="62">
        <v>9.37442834350182E-2</v>
      </c>
      <c r="O54" s="61">
        <v>23.8944681531</v>
      </c>
      <c r="P54" s="62">
        <v>0.108733074849719</v>
      </c>
      <c r="Q54" s="61">
        <v>15.1444412299</v>
      </c>
      <c r="R54" s="62">
        <v>0.112806040505119</v>
      </c>
      <c r="S54" s="61">
        <v>0</v>
      </c>
      <c r="T54" s="64">
        <v>0</v>
      </c>
      <c r="U54" s="61">
        <v>11.003851603899999</v>
      </c>
      <c r="V54" s="62">
        <v>9.4363659728259996E-2</v>
      </c>
      <c r="W54" s="108"/>
      <c r="X54" s="61">
        <v>11.059616635199999</v>
      </c>
      <c r="Y54" s="62">
        <v>6.6973004092377997E-2</v>
      </c>
      <c r="Z54" s="61">
        <v>31.9861283569</v>
      </c>
      <c r="AA54" s="62">
        <v>8.9226020894214594E-2</v>
      </c>
      <c r="AB54" s="61">
        <v>61.1629566501</v>
      </c>
      <c r="AC54" s="62">
        <v>8.8631986205625596E-2</v>
      </c>
    </row>
    <row r="55" spans="1:29" customFormat="1" x14ac:dyDescent="0.3">
      <c r="A55" s="58" t="s">
        <v>50</v>
      </c>
      <c r="B55" s="59">
        <v>70.976308008800004</v>
      </c>
      <c r="C55" s="60">
        <v>5.80188596923297E-2</v>
      </c>
      <c r="D55" s="59">
        <v>37.730632245099997</v>
      </c>
      <c r="E55" s="60">
        <v>6.8824329208418203E-2</v>
      </c>
      <c r="F55" s="59">
        <v>33.2456757637</v>
      </c>
      <c r="G55" s="60">
        <v>4.9766199200933801E-2</v>
      </c>
      <c r="H55" s="106"/>
      <c r="I55" s="59">
        <v>18.8116696879</v>
      </c>
      <c r="J55" s="60">
        <v>0.118998660503165</v>
      </c>
      <c r="K55" s="59">
        <v>18.2198464182</v>
      </c>
      <c r="L55" s="60">
        <v>8.4715299191293794E-2</v>
      </c>
      <c r="M55" s="59">
        <v>10.1523582143</v>
      </c>
      <c r="N55" s="60">
        <v>7.2419970167105302E-2</v>
      </c>
      <c r="O55" s="59">
        <v>6.9823920599999898</v>
      </c>
      <c r="P55" s="60">
        <v>3.1773754227359202E-2</v>
      </c>
      <c r="Q55" s="59">
        <v>5.5550864861000004</v>
      </c>
      <c r="R55" s="60">
        <v>4.1378041067849501E-2</v>
      </c>
      <c r="S55" s="59">
        <v>0</v>
      </c>
      <c r="T55" s="64">
        <v>0</v>
      </c>
      <c r="U55" s="59">
        <v>11.2549551423</v>
      </c>
      <c r="V55" s="60">
        <v>9.6517001095181104E-2</v>
      </c>
      <c r="W55" s="108"/>
      <c r="X55" s="59">
        <v>17.623204021300001</v>
      </c>
      <c r="Y55" s="63">
        <v>0.106719695082631</v>
      </c>
      <c r="Z55" s="59">
        <v>14.5235890044</v>
      </c>
      <c r="AA55" s="60">
        <v>4.05138765625579E-2</v>
      </c>
      <c r="AB55" s="59">
        <v>38.829514983099997</v>
      </c>
      <c r="AC55" s="60">
        <v>5.6268323587453997E-2</v>
      </c>
    </row>
    <row r="56" spans="1:29" customFormat="1" x14ac:dyDescent="0.3">
      <c r="A56" s="58" t="s">
        <v>51</v>
      </c>
      <c r="B56" s="61">
        <v>101.632888057</v>
      </c>
      <c r="C56" s="62">
        <v>8.3078768644520698E-2</v>
      </c>
      <c r="D56" s="61">
        <v>47.9904927850001</v>
      </c>
      <c r="E56" s="62">
        <v>8.7539308985154898E-2</v>
      </c>
      <c r="F56" s="61">
        <v>49.530578536500101</v>
      </c>
      <c r="G56" s="62">
        <v>7.4143436142042898E-2</v>
      </c>
      <c r="H56" s="106"/>
      <c r="I56" s="61">
        <v>16.826109199200001</v>
      </c>
      <c r="J56" s="62">
        <v>0.10643842303231001</v>
      </c>
      <c r="K56" s="61">
        <v>23.7860795641</v>
      </c>
      <c r="L56" s="62">
        <v>0.110596148870267</v>
      </c>
      <c r="M56" s="61">
        <v>19.020057426299999</v>
      </c>
      <c r="N56" s="63">
        <v>0.135676062872674</v>
      </c>
      <c r="O56" s="61">
        <v>25.8625746853</v>
      </c>
      <c r="P56" s="62">
        <v>0.11768905049675001</v>
      </c>
      <c r="Q56" s="61">
        <v>9.9783445310000207</v>
      </c>
      <c r="R56" s="62">
        <v>7.4325458447135506E-2</v>
      </c>
      <c r="S56" s="61">
        <v>0</v>
      </c>
      <c r="T56" s="64">
        <v>0</v>
      </c>
      <c r="U56" s="61">
        <v>6.1597226511000001</v>
      </c>
      <c r="V56" s="62">
        <v>5.2822774533132298E-2</v>
      </c>
      <c r="W56" s="108"/>
      <c r="X56" s="61">
        <v>8.0852744044000193</v>
      </c>
      <c r="Y56" s="62">
        <v>4.8961472502621499E-2</v>
      </c>
      <c r="Z56" s="61">
        <v>20.868117965700002</v>
      </c>
      <c r="AA56" s="62">
        <v>5.8212082089291697E-2</v>
      </c>
      <c r="AB56" s="61">
        <v>71.416211575800006</v>
      </c>
      <c r="AC56" s="62">
        <v>0.10349010293036599</v>
      </c>
    </row>
    <row r="57" spans="1:29" customFormat="1" x14ac:dyDescent="0.3">
      <c r="A57" s="65" t="s">
        <v>1</v>
      </c>
    </row>
    <row r="58" spans="1:29" customFormat="1" x14ac:dyDescent="0.3">
      <c r="A58" s="65" t="s">
        <v>1</v>
      </c>
    </row>
    <row r="59" spans="1:29" customFormat="1" x14ac:dyDescent="0.3">
      <c r="A59" s="53" t="s">
        <v>52</v>
      </c>
    </row>
    <row r="60" spans="1:29" customFormat="1" x14ac:dyDescent="0.3">
      <c r="A60" s="54" t="s">
        <v>1</v>
      </c>
    </row>
    <row r="61" spans="1:29" customFormat="1" x14ac:dyDescent="0.3">
      <c r="A61" s="114" t="s">
        <v>1</v>
      </c>
      <c r="B61" s="113" t="s">
        <v>502</v>
      </c>
      <c r="C61" s="113" t="s">
        <v>1</v>
      </c>
      <c r="D61" s="113" t="s">
        <v>346</v>
      </c>
      <c r="E61" s="113" t="s">
        <v>1</v>
      </c>
      <c r="F61" s="113" t="s">
        <v>347</v>
      </c>
      <c r="G61" s="113" t="s">
        <v>1</v>
      </c>
      <c r="H61" s="104"/>
      <c r="I61" s="113" t="s">
        <v>350</v>
      </c>
      <c r="J61" s="113" t="s">
        <v>1</v>
      </c>
      <c r="K61" s="113" t="s">
        <v>351</v>
      </c>
      <c r="L61" s="113" t="s">
        <v>1</v>
      </c>
      <c r="M61" s="113" t="s">
        <v>352</v>
      </c>
      <c r="N61" s="113" t="s">
        <v>1</v>
      </c>
      <c r="O61" s="113" t="s">
        <v>353</v>
      </c>
      <c r="P61" s="113" t="s">
        <v>1</v>
      </c>
      <c r="Q61" s="113" t="s">
        <v>354</v>
      </c>
      <c r="R61" s="113" t="s">
        <v>1</v>
      </c>
      <c r="S61" s="113" t="s">
        <v>355</v>
      </c>
      <c r="T61" s="113" t="s">
        <v>1</v>
      </c>
      <c r="U61" s="113" t="s">
        <v>356</v>
      </c>
      <c r="V61" s="113" t="s">
        <v>1</v>
      </c>
      <c r="W61" s="104"/>
      <c r="X61" s="113" t="s">
        <v>358</v>
      </c>
      <c r="Y61" s="113" t="s">
        <v>1</v>
      </c>
      <c r="Z61" s="113" t="s">
        <v>359</v>
      </c>
      <c r="AA61" s="113" t="s">
        <v>1</v>
      </c>
      <c r="AB61" s="113" t="s">
        <v>360</v>
      </c>
      <c r="AC61" s="113" t="s">
        <v>1</v>
      </c>
    </row>
    <row r="62" spans="1:29" customFormat="1" x14ac:dyDescent="0.3">
      <c r="A62" s="115" t="s">
        <v>1</v>
      </c>
      <c r="B62" s="55" t="s">
        <v>14</v>
      </c>
      <c r="C62" s="55" t="s">
        <v>15</v>
      </c>
      <c r="D62" s="55" t="s">
        <v>14</v>
      </c>
      <c r="E62" s="55" t="s">
        <v>15</v>
      </c>
      <c r="F62" s="55" t="s">
        <v>14</v>
      </c>
      <c r="G62" s="55" t="s">
        <v>15</v>
      </c>
      <c r="H62" s="104"/>
      <c r="I62" s="55" t="s">
        <v>14</v>
      </c>
      <c r="J62" s="55" t="s">
        <v>15</v>
      </c>
      <c r="K62" s="55" t="s">
        <v>14</v>
      </c>
      <c r="L62" s="55" t="s">
        <v>15</v>
      </c>
      <c r="M62" s="55" t="s">
        <v>14</v>
      </c>
      <c r="N62" s="55" t="s">
        <v>15</v>
      </c>
      <c r="O62" s="55" t="s">
        <v>14</v>
      </c>
      <c r="P62" s="55" t="s">
        <v>15</v>
      </c>
      <c r="Q62" s="55" t="s">
        <v>14</v>
      </c>
      <c r="R62" s="55" t="s">
        <v>15</v>
      </c>
      <c r="S62" s="55" t="s">
        <v>14</v>
      </c>
      <c r="T62" s="55" t="s">
        <v>15</v>
      </c>
      <c r="U62" s="55" t="s">
        <v>14</v>
      </c>
      <c r="V62" s="55" t="s">
        <v>15</v>
      </c>
      <c r="W62" s="104"/>
      <c r="X62" s="55" t="s">
        <v>14</v>
      </c>
      <c r="Y62" s="55" t="s">
        <v>15</v>
      </c>
      <c r="Z62" s="55" t="s">
        <v>14</v>
      </c>
      <c r="AA62" s="55" t="s">
        <v>15</v>
      </c>
      <c r="AB62" s="55" t="s">
        <v>14</v>
      </c>
      <c r="AC62" s="55" t="s">
        <v>15</v>
      </c>
    </row>
    <row r="63" spans="1:29" customFormat="1" x14ac:dyDescent="0.3">
      <c r="A63" s="56" t="s">
        <v>16</v>
      </c>
      <c r="B63" s="57">
        <v>1223.3316612077999</v>
      </c>
      <c r="C63" s="57">
        <v>1223.3316612077999</v>
      </c>
      <c r="D63" s="57">
        <v>548.21649086970001</v>
      </c>
      <c r="E63" s="57">
        <v>548.21649086970001</v>
      </c>
      <c r="F63" s="57">
        <v>668.03726821630005</v>
      </c>
      <c r="G63" s="57">
        <v>668.03726821630005</v>
      </c>
      <c r="H63" s="105"/>
      <c r="I63" s="57">
        <v>158.0830373078</v>
      </c>
      <c r="J63" s="57">
        <v>158.0830373078</v>
      </c>
      <c r="K63" s="57">
        <v>215.0714993883</v>
      </c>
      <c r="L63" s="57">
        <v>215.0714993883</v>
      </c>
      <c r="M63" s="57">
        <v>140.18727418520001</v>
      </c>
      <c r="N63" s="57">
        <v>140.18727418520001</v>
      </c>
      <c r="O63" s="57">
        <v>219.75344839760001</v>
      </c>
      <c r="P63" s="57">
        <v>219.75344839760001</v>
      </c>
      <c r="Q63" s="57">
        <v>134.25204148719999</v>
      </c>
      <c r="R63" s="57">
        <v>134.25204148719999</v>
      </c>
      <c r="S63" s="57">
        <v>239.37324515020001</v>
      </c>
      <c r="T63" s="57">
        <v>239.37324515020001</v>
      </c>
      <c r="U63" s="57">
        <v>116.6111152915</v>
      </c>
      <c r="V63" s="57">
        <v>116.6111152915</v>
      </c>
      <c r="W63" s="105"/>
      <c r="X63" s="57">
        <v>165.1354420349</v>
      </c>
      <c r="Y63" s="57">
        <v>165.1354420349</v>
      </c>
      <c r="Z63" s="57">
        <v>358.48430801170002</v>
      </c>
      <c r="AA63" s="57">
        <v>358.48430801170002</v>
      </c>
      <c r="AB63" s="57">
        <v>690.07769394000002</v>
      </c>
      <c r="AC63" s="57">
        <v>690.07769394000002</v>
      </c>
    </row>
    <row r="64" spans="1:29" customFormat="1" x14ac:dyDescent="0.3">
      <c r="A64" s="58" t="s">
        <v>53</v>
      </c>
      <c r="B64" s="59">
        <v>315.42497734860001</v>
      </c>
      <c r="C64" s="60">
        <v>0.25784093337139602</v>
      </c>
      <c r="D64" s="59">
        <v>137.80432340990001</v>
      </c>
      <c r="E64" s="60">
        <v>0.25136843875543602</v>
      </c>
      <c r="F64" s="59">
        <v>175.857102701999</v>
      </c>
      <c r="G64" s="60">
        <v>0.26324444917803602</v>
      </c>
      <c r="H64" s="106"/>
      <c r="I64" s="59">
        <v>38.999144291999997</v>
      </c>
      <c r="J64" s="60">
        <v>0.246700373146713</v>
      </c>
      <c r="K64" s="59">
        <v>62.580116851100001</v>
      </c>
      <c r="L64" s="60">
        <v>0.29097354614204402</v>
      </c>
      <c r="M64" s="59">
        <v>33.645052917100003</v>
      </c>
      <c r="N64" s="60">
        <v>0.24000076406829801</v>
      </c>
      <c r="O64" s="59">
        <v>44.953286054899998</v>
      </c>
      <c r="P64" s="60">
        <v>0.204562369249223</v>
      </c>
      <c r="Q64" s="59">
        <v>37.289119598900001</v>
      </c>
      <c r="R64" s="60">
        <v>0.27775458150076099</v>
      </c>
      <c r="S64" s="59">
        <v>62.115823441499899</v>
      </c>
      <c r="T64" s="60">
        <v>0.25949359295573798</v>
      </c>
      <c r="U64" s="59">
        <v>35.842434193099997</v>
      </c>
      <c r="V64" s="60">
        <v>0.30736721884103801</v>
      </c>
      <c r="W64" s="108"/>
      <c r="X64" s="59">
        <v>42.644378098300002</v>
      </c>
      <c r="Y64" s="60">
        <v>0.25823879824227802</v>
      </c>
      <c r="Z64" s="59">
        <v>94.579657586399904</v>
      </c>
      <c r="AA64" s="60">
        <v>0.263832071509566</v>
      </c>
      <c r="AB64" s="59">
        <v>171.337047310201</v>
      </c>
      <c r="AC64" s="60">
        <v>0.24828660426908</v>
      </c>
    </row>
    <row r="65" spans="1:29" customFormat="1" x14ac:dyDescent="0.3">
      <c r="A65" s="58" t="s">
        <v>54</v>
      </c>
      <c r="B65" s="61">
        <v>117.2983338211</v>
      </c>
      <c r="C65" s="62">
        <v>9.5884327644467998E-2</v>
      </c>
      <c r="D65" s="61">
        <v>47.854910508300101</v>
      </c>
      <c r="E65" s="62">
        <v>8.72919937749084E-2</v>
      </c>
      <c r="F65" s="61">
        <v>69.443423312799993</v>
      </c>
      <c r="G65" s="62">
        <v>0.103951421001134</v>
      </c>
      <c r="H65" s="106"/>
      <c r="I65" s="61">
        <v>17.1274296779</v>
      </c>
      <c r="J65" s="62">
        <v>0.108344512919192</v>
      </c>
      <c r="K65" s="61">
        <v>37.730534024800001</v>
      </c>
      <c r="L65" s="63">
        <v>0.17543251491765299</v>
      </c>
      <c r="M65" s="61">
        <v>12.3504013512</v>
      </c>
      <c r="N65" s="62">
        <v>8.8099304469562698E-2</v>
      </c>
      <c r="O65" s="61">
        <v>19.471156823800001</v>
      </c>
      <c r="P65" s="62">
        <v>8.8604556450785799E-2</v>
      </c>
      <c r="Q65" s="61">
        <v>11.258441325</v>
      </c>
      <c r="R65" s="62">
        <v>8.3860485101624402E-2</v>
      </c>
      <c r="S65" s="61">
        <v>14.4876520957</v>
      </c>
      <c r="T65" s="62">
        <v>6.05232722922288E-2</v>
      </c>
      <c r="U65" s="61">
        <v>4.8727185226999996</v>
      </c>
      <c r="V65" s="64">
        <v>4.1786055390340499E-2</v>
      </c>
      <c r="W65" s="108"/>
      <c r="X65" s="61">
        <v>18.8008021222</v>
      </c>
      <c r="Y65" s="62">
        <v>0.11385079962559801</v>
      </c>
      <c r="Z65" s="61">
        <v>35.715116659000103</v>
      </c>
      <c r="AA65" s="62">
        <v>9.9628117216875103E-2</v>
      </c>
      <c r="AB65" s="61">
        <v>62.782415039900101</v>
      </c>
      <c r="AC65" s="62">
        <v>9.0978763103388594E-2</v>
      </c>
    </row>
    <row r="66" spans="1:29" customFormat="1" ht="25.5" customHeight="1" x14ac:dyDescent="0.3">
      <c r="A66" s="66" t="s">
        <v>55</v>
      </c>
      <c r="B66" s="59">
        <v>192.11035967559999</v>
      </c>
      <c r="C66" s="60">
        <v>0.15703865580159099</v>
      </c>
      <c r="D66" s="59">
        <v>94.729644975499994</v>
      </c>
      <c r="E66" s="60">
        <v>0.17279605147451699</v>
      </c>
      <c r="F66" s="59">
        <v>97.3807147001</v>
      </c>
      <c r="G66" s="60">
        <v>0.14577138033049</v>
      </c>
      <c r="H66" s="106"/>
      <c r="I66" s="59">
        <v>23.186620834399999</v>
      </c>
      <c r="J66" s="60">
        <v>0.14667368004357001</v>
      </c>
      <c r="K66" s="59">
        <v>23.1161445549</v>
      </c>
      <c r="L66" s="60">
        <v>0.107481207973377</v>
      </c>
      <c r="M66" s="59">
        <v>38.158611923899997</v>
      </c>
      <c r="N66" s="63">
        <v>0.27219740269354997</v>
      </c>
      <c r="O66" s="59">
        <v>41.258067358700004</v>
      </c>
      <c r="P66" s="60">
        <v>0.18774707591414799</v>
      </c>
      <c r="Q66" s="59">
        <v>18.5557530681</v>
      </c>
      <c r="R66" s="60">
        <v>0.13821579815506299</v>
      </c>
      <c r="S66" s="59">
        <v>32.432191220299998</v>
      </c>
      <c r="T66" s="60">
        <v>0.135487953968915</v>
      </c>
      <c r="U66" s="59">
        <v>15.4029707153</v>
      </c>
      <c r="V66" s="60">
        <v>0.13208835775900299</v>
      </c>
      <c r="W66" s="108"/>
      <c r="X66" s="59">
        <v>33.317563528999997</v>
      </c>
      <c r="Y66" s="60">
        <v>0.201759011381449</v>
      </c>
      <c r="Z66" s="59">
        <v>53.375835935100099</v>
      </c>
      <c r="AA66" s="60">
        <v>0.14889308888063801</v>
      </c>
      <c r="AB66" s="59">
        <v>105.4169602115</v>
      </c>
      <c r="AC66" s="60">
        <v>0.15276100232949399</v>
      </c>
    </row>
    <row r="67" spans="1:29" customFormat="1" ht="25.5" customHeight="1" x14ac:dyDescent="0.3">
      <c r="A67" s="66" t="s">
        <v>56</v>
      </c>
      <c r="B67" s="61">
        <v>59.262984818100001</v>
      </c>
      <c r="C67" s="62">
        <v>4.84439230156027E-2</v>
      </c>
      <c r="D67" s="61">
        <v>23.039101424199899</v>
      </c>
      <c r="E67" s="62">
        <v>4.2025553422609302E-2</v>
      </c>
      <c r="F67" s="61">
        <v>36.223883393900103</v>
      </c>
      <c r="G67" s="62">
        <v>5.4224345133648003E-2</v>
      </c>
      <c r="H67" s="106"/>
      <c r="I67" s="61">
        <v>14.540948760799999</v>
      </c>
      <c r="J67" s="62">
        <v>9.1982979378664398E-2</v>
      </c>
      <c r="K67" s="61">
        <v>14.5621244832</v>
      </c>
      <c r="L67" s="62">
        <v>6.7708294797856394E-2</v>
      </c>
      <c r="M67" s="61">
        <v>7.3563966343000198</v>
      </c>
      <c r="N67" s="62">
        <v>5.2475495204946598E-2</v>
      </c>
      <c r="O67" s="61">
        <v>7.6637137011999803</v>
      </c>
      <c r="P67" s="62">
        <v>3.4874145352813898E-2</v>
      </c>
      <c r="Q67" s="61">
        <v>4.8167819555999998</v>
      </c>
      <c r="R67" s="62">
        <v>3.5878649607419502E-2</v>
      </c>
      <c r="S67" s="61">
        <v>0.66485655769999896</v>
      </c>
      <c r="T67" s="64">
        <v>2.7774890100304298E-3</v>
      </c>
      <c r="U67" s="61">
        <v>9.6581627253000306</v>
      </c>
      <c r="V67" s="62">
        <v>8.2823688815229099E-2</v>
      </c>
      <c r="W67" s="108"/>
      <c r="X67" s="61">
        <v>15.6169309919</v>
      </c>
      <c r="Y67" s="63">
        <v>9.4570437450971295E-2</v>
      </c>
      <c r="Z67" s="61">
        <v>7.3636056417999898</v>
      </c>
      <c r="AA67" s="64">
        <v>2.0540942733704499E-2</v>
      </c>
      <c r="AB67" s="61">
        <v>35.019164073300097</v>
      </c>
      <c r="AC67" s="62">
        <v>5.0746697626694801E-2</v>
      </c>
    </row>
    <row r="68" spans="1:29" customFormat="1" ht="25.5" customHeight="1" x14ac:dyDescent="0.3">
      <c r="A68" s="66" t="s">
        <v>57</v>
      </c>
      <c r="B68" s="59">
        <v>227.8330979063</v>
      </c>
      <c r="C68" s="60">
        <v>0.18623984413299599</v>
      </c>
      <c r="D68" s="59">
        <v>105.77439846110001</v>
      </c>
      <c r="E68" s="60">
        <v>0.192942752038155</v>
      </c>
      <c r="F68" s="59">
        <v>119.63996591199999</v>
      </c>
      <c r="G68" s="60">
        <v>0.17909175371524699</v>
      </c>
      <c r="H68" s="106"/>
      <c r="I68" s="59">
        <v>31.3763320851</v>
      </c>
      <c r="J68" s="60">
        <v>0.198480068573125</v>
      </c>
      <c r="K68" s="59">
        <v>22.2065216353</v>
      </c>
      <c r="L68" s="60">
        <v>0.10325181020478801</v>
      </c>
      <c r="M68" s="59">
        <v>29.701461549800001</v>
      </c>
      <c r="N68" s="60">
        <v>0.211869884213325</v>
      </c>
      <c r="O68" s="59">
        <v>48.527176794299898</v>
      </c>
      <c r="P68" s="60">
        <v>0.22082555312852101</v>
      </c>
      <c r="Q68" s="59">
        <v>24.210949538800001</v>
      </c>
      <c r="R68" s="60">
        <v>0.180339526092855</v>
      </c>
      <c r="S68" s="59">
        <v>50.143094439800102</v>
      </c>
      <c r="T68" s="60">
        <v>0.20947660382152</v>
      </c>
      <c r="U68" s="59">
        <v>21.6675618632</v>
      </c>
      <c r="V68" s="60">
        <v>0.18581043332821501</v>
      </c>
      <c r="W68" s="108"/>
      <c r="X68" s="59">
        <v>18.326658014700001</v>
      </c>
      <c r="Y68" s="64">
        <v>0.110979555865583</v>
      </c>
      <c r="Z68" s="59">
        <v>55.332322698799999</v>
      </c>
      <c r="AA68" s="60">
        <v>0.15435075249373001</v>
      </c>
      <c r="AB68" s="59">
        <v>154.1741171928</v>
      </c>
      <c r="AC68" s="60">
        <v>0.22341559297844099</v>
      </c>
    </row>
    <row r="69" spans="1:29" customFormat="1" ht="25.5" customHeight="1" x14ac:dyDescent="0.3">
      <c r="A69" s="66" t="s">
        <v>58</v>
      </c>
      <c r="B69" s="61">
        <v>35.911069217600001</v>
      </c>
      <c r="C69" s="62">
        <v>2.9355137577445602E-2</v>
      </c>
      <c r="D69" s="61">
        <v>14.041778002899999</v>
      </c>
      <c r="E69" s="62">
        <v>2.56135636865354E-2</v>
      </c>
      <c r="F69" s="61">
        <v>21.869291214699999</v>
      </c>
      <c r="G69" s="62">
        <v>3.2736633501140297E-2</v>
      </c>
      <c r="H69" s="106"/>
      <c r="I69" s="61">
        <v>0</v>
      </c>
      <c r="J69" s="62">
        <v>0</v>
      </c>
      <c r="K69" s="61">
        <v>12.7568682673</v>
      </c>
      <c r="L69" s="62">
        <v>5.9314545644507603E-2</v>
      </c>
      <c r="M69" s="61">
        <v>2.5518207221</v>
      </c>
      <c r="N69" s="62">
        <v>1.8202941293578599E-2</v>
      </c>
      <c r="O69" s="61">
        <v>6.3477717191000202</v>
      </c>
      <c r="P69" s="62">
        <v>2.88858799048968E-2</v>
      </c>
      <c r="Q69" s="61">
        <v>2.0251728053</v>
      </c>
      <c r="R69" s="62">
        <v>1.50848566834873E-2</v>
      </c>
      <c r="S69" s="61">
        <v>11.201325855</v>
      </c>
      <c r="T69" s="62">
        <v>4.67943936172628E-2</v>
      </c>
      <c r="U69" s="61">
        <v>1.0281098488</v>
      </c>
      <c r="V69" s="62">
        <v>8.8165681824581704E-3</v>
      </c>
      <c r="W69" s="108"/>
      <c r="X69" s="61">
        <v>4.3935669870999998</v>
      </c>
      <c r="Y69" s="62">
        <v>2.6605839018927602E-2</v>
      </c>
      <c r="Z69" s="61">
        <v>3.4841370885999998</v>
      </c>
      <c r="AA69" s="64">
        <v>9.7190783828850005E-3</v>
      </c>
      <c r="AB69" s="61">
        <v>28.033365141899999</v>
      </c>
      <c r="AC69" s="62">
        <v>4.06234912214644E-2</v>
      </c>
    </row>
    <row r="70" spans="1:29" customFormat="1" ht="25.5" customHeight="1" x14ac:dyDescent="0.3">
      <c r="A70" s="66" t="s">
        <v>59</v>
      </c>
      <c r="B70" s="59">
        <v>47.365469403600002</v>
      </c>
      <c r="C70" s="60">
        <v>3.8718420282555198E-2</v>
      </c>
      <c r="D70" s="59">
        <v>21.960873057000001</v>
      </c>
      <c r="E70" s="60">
        <v>4.00587604035057E-2</v>
      </c>
      <c r="F70" s="59">
        <v>25.404596346600101</v>
      </c>
      <c r="G70" s="60">
        <v>3.8028711204139601E-2</v>
      </c>
      <c r="H70" s="106"/>
      <c r="I70" s="59">
        <v>5.6085752758999998</v>
      </c>
      <c r="J70" s="60">
        <v>3.5478665968314303E-2</v>
      </c>
      <c r="K70" s="59">
        <v>7.7236058828000003</v>
      </c>
      <c r="L70" s="60">
        <v>3.59118056309983E-2</v>
      </c>
      <c r="M70" s="59">
        <v>8.3567839937999899</v>
      </c>
      <c r="N70" s="60">
        <v>5.9611573463936099E-2</v>
      </c>
      <c r="O70" s="59">
        <v>14.5949511533</v>
      </c>
      <c r="P70" s="60">
        <v>6.6415117759123204E-2</v>
      </c>
      <c r="Q70" s="59">
        <v>5.3845281948999997</v>
      </c>
      <c r="R70" s="60">
        <v>4.01076075659779E-2</v>
      </c>
      <c r="S70" s="59">
        <v>2.7052907426999999</v>
      </c>
      <c r="T70" s="60">
        <v>1.13015585388522E-2</v>
      </c>
      <c r="U70" s="59">
        <v>2.9917341602</v>
      </c>
      <c r="V70" s="60">
        <v>2.5655651716574201E-2</v>
      </c>
      <c r="W70" s="108"/>
      <c r="X70" s="59">
        <v>1.0945413064</v>
      </c>
      <c r="Y70" s="60">
        <v>6.6281428923578804E-3</v>
      </c>
      <c r="Z70" s="59">
        <v>18.1606929792</v>
      </c>
      <c r="AA70" s="60">
        <v>5.0659659497863697E-2</v>
      </c>
      <c r="AB70" s="59">
        <v>28.110235117999899</v>
      </c>
      <c r="AC70" s="60">
        <v>4.0734884441061298E-2</v>
      </c>
    </row>
    <row r="71" spans="1:29" customFormat="1" ht="25.5" customHeight="1" x14ac:dyDescent="0.3">
      <c r="A71" s="66" t="s">
        <v>60</v>
      </c>
      <c r="B71" s="61">
        <v>122.78009699810001</v>
      </c>
      <c r="C71" s="62">
        <v>0.100365339091182</v>
      </c>
      <c r="D71" s="61">
        <v>53.917843988099897</v>
      </c>
      <c r="E71" s="62">
        <v>9.8351371923459996E-2</v>
      </c>
      <c r="F71" s="61">
        <v>68.862253010000003</v>
      </c>
      <c r="G71" s="62">
        <v>0.10308145411388001</v>
      </c>
      <c r="H71" s="106"/>
      <c r="I71" s="61">
        <v>4.2403600992000001</v>
      </c>
      <c r="J71" s="62">
        <v>2.6823624921525801E-2</v>
      </c>
      <c r="K71" s="61">
        <v>11.5710503699</v>
      </c>
      <c r="L71" s="62">
        <v>5.3800947139951302E-2</v>
      </c>
      <c r="M71" s="61">
        <v>5.2868607969000001</v>
      </c>
      <c r="N71" s="64">
        <v>3.7712843962680799E-2</v>
      </c>
      <c r="O71" s="61">
        <v>18.573883194499999</v>
      </c>
      <c r="P71" s="62">
        <v>8.4521464076842398E-2</v>
      </c>
      <c r="Q71" s="61">
        <v>21.1259703592</v>
      </c>
      <c r="R71" s="63">
        <v>0.15736051478378599</v>
      </c>
      <c r="S71" s="61">
        <v>46.221145129399801</v>
      </c>
      <c r="T71" s="63">
        <v>0.19309236126367199</v>
      </c>
      <c r="U71" s="61">
        <v>15.760827049</v>
      </c>
      <c r="V71" s="62">
        <v>0.135157158986103</v>
      </c>
      <c r="W71" s="108"/>
      <c r="X71" s="61">
        <v>19.5762470359</v>
      </c>
      <c r="Y71" s="62">
        <v>0.118546611161538</v>
      </c>
      <c r="Z71" s="61">
        <v>48.918882174700002</v>
      </c>
      <c r="AA71" s="62">
        <v>0.13646031662034</v>
      </c>
      <c r="AB71" s="61">
        <v>52.777929031100101</v>
      </c>
      <c r="AC71" s="62">
        <v>7.6481140449221399E-2</v>
      </c>
    </row>
    <row r="72" spans="1:29" customFormat="1" x14ac:dyDescent="0.3">
      <c r="A72" s="58" t="s">
        <v>61</v>
      </c>
      <c r="B72" s="59">
        <v>46.952993598100001</v>
      </c>
      <c r="C72" s="60">
        <v>3.8381246138715297E-2</v>
      </c>
      <c r="D72" s="59">
        <v>27.298547190299999</v>
      </c>
      <c r="E72" s="60">
        <v>4.9795195228427201E-2</v>
      </c>
      <c r="F72" s="59">
        <v>19.654446407799998</v>
      </c>
      <c r="G72" s="60">
        <v>2.942118253414E-2</v>
      </c>
      <c r="H72" s="106"/>
      <c r="I72" s="59">
        <v>11.603937719199999</v>
      </c>
      <c r="J72" s="60">
        <v>7.3404066096011494E-2</v>
      </c>
      <c r="K72" s="59">
        <v>13.978679980900001</v>
      </c>
      <c r="L72" s="60">
        <v>6.49955015920647E-2</v>
      </c>
      <c r="M72" s="59">
        <v>1.9588872804999999</v>
      </c>
      <c r="N72" s="60">
        <v>1.39733602203588E-2</v>
      </c>
      <c r="O72" s="59">
        <v>4.9285862880999902</v>
      </c>
      <c r="P72" s="60">
        <v>2.24277995364273E-2</v>
      </c>
      <c r="Q72" s="59">
        <v>4.1633512479999997</v>
      </c>
      <c r="R72" s="60">
        <v>3.1011455780334998E-2</v>
      </c>
      <c r="S72" s="59">
        <v>7.2482019568999903</v>
      </c>
      <c r="T72" s="60">
        <v>3.0279916840129598E-2</v>
      </c>
      <c r="U72" s="59">
        <v>3.0713491245000002</v>
      </c>
      <c r="V72" s="60">
        <v>2.6338390785667E-2</v>
      </c>
      <c r="W72" s="108"/>
      <c r="X72" s="59">
        <v>6.9554335196000201</v>
      </c>
      <c r="Y72" s="60">
        <v>4.2119568239809002E-2</v>
      </c>
      <c r="Z72" s="59">
        <v>11.846069571799999</v>
      </c>
      <c r="AA72" s="60">
        <v>3.3044876183013799E-2</v>
      </c>
      <c r="AB72" s="59">
        <v>28.151490506699901</v>
      </c>
      <c r="AC72" s="60">
        <v>4.0794668127829198E-2</v>
      </c>
    </row>
    <row r="73" spans="1:29" customFormat="1" x14ac:dyDescent="0.3">
      <c r="A73" s="58" t="s">
        <v>62</v>
      </c>
      <c r="B73" s="61">
        <v>16.891675021600001</v>
      </c>
      <c r="C73" s="62">
        <v>1.3807927610508201E-2</v>
      </c>
      <c r="D73" s="61">
        <v>8.7012500639999999</v>
      </c>
      <c r="E73" s="62">
        <v>1.5871923243673699E-2</v>
      </c>
      <c r="F73" s="61">
        <v>8.1904249575999994</v>
      </c>
      <c r="G73" s="62">
        <v>1.2260431187422999E-2</v>
      </c>
      <c r="H73" s="106"/>
      <c r="I73" s="61">
        <v>8.5040712113999692</v>
      </c>
      <c r="J73" s="62">
        <v>5.3794963433311999E-2</v>
      </c>
      <c r="K73" s="61">
        <v>1.1193656596999999</v>
      </c>
      <c r="L73" s="62">
        <v>5.2046210812853703E-3</v>
      </c>
      <c r="M73" s="61">
        <v>0</v>
      </c>
      <c r="N73" s="62">
        <v>0</v>
      </c>
      <c r="O73" s="61">
        <v>4.3489362212999998</v>
      </c>
      <c r="P73" s="62">
        <v>1.9790070431256499E-2</v>
      </c>
      <c r="Q73" s="61">
        <v>1.4966402954</v>
      </c>
      <c r="R73" s="62">
        <v>1.1147989101846899E-2</v>
      </c>
      <c r="S73" s="61">
        <v>0</v>
      </c>
      <c r="T73" s="62">
        <v>0</v>
      </c>
      <c r="U73" s="61">
        <v>1.4226616338</v>
      </c>
      <c r="V73" s="62">
        <v>1.2200051686699701E-2</v>
      </c>
      <c r="W73" s="108"/>
      <c r="X73" s="61">
        <v>0</v>
      </c>
      <c r="Y73" s="62">
        <v>0</v>
      </c>
      <c r="Z73" s="61">
        <v>10.5053509838</v>
      </c>
      <c r="AA73" s="62">
        <v>2.93049116767954E-2</v>
      </c>
      <c r="AB73" s="61">
        <v>6.3863240377999997</v>
      </c>
      <c r="AC73" s="62">
        <v>9.2545000278697193E-3</v>
      </c>
    </row>
    <row r="74" spans="1:29" customFormat="1" x14ac:dyDescent="0.3">
      <c r="A74" s="58" t="s">
        <v>63</v>
      </c>
      <c r="B74" s="59">
        <v>41.500603399100001</v>
      </c>
      <c r="C74" s="60">
        <v>3.3924245333539597E-2</v>
      </c>
      <c r="D74" s="59">
        <v>13.093819788399999</v>
      </c>
      <c r="E74" s="60">
        <v>2.38843960487722E-2</v>
      </c>
      <c r="F74" s="59">
        <v>25.511166258799999</v>
      </c>
      <c r="G74" s="60">
        <v>3.8188238100722097E-2</v>
      </c>
      <c r="H74" s="106"/>
      <c r="I74" s="59">
        <v>2.8956173518999999</v>
      </c>
      <c r="J74" s="60">
        <v>1.83170655195725E-2</v>
      </c>
      <c r="K74" s="59">
        <v>7.7264876783999901</v>
      </c>
      <c r="L74" s="60">
        <v>3.5925204875473703E-2</v>
      </c>
      <c r="M74" s="59">
        <v>0.82099701559999905</v>
      </c>
      <c r="N74" s="64">
        <v>5.8564304097630804E-3</v>
      </c>
      <c r="O74" s="59">
        <v>9.0859190884000096</v>
      </c>
      <c r="P74" s="60">
        <v>4.13459681959613E-2</v>
      </c>
      <c r="Q74" s="59">
        <v>3.9253330979999999</v>
      </c>
      <c r="R74" s="60">
        <v>2.9238535626843701E-2</v>
      </c>
      <c r="S74" s="59">
        <v>12.1536637112</v>
      </c>
      <c r="T74" s="60">
        <v>5.07728576916519E-2</v>
      </c>
      <c r="U74" s="59">
        <v>4.8925854555999999</v>
      </c>
      <c r="V74" s="60">
        <v>4.1956424508673103E-2</v>
      </c>
      <c r="W74" s="108"/>
      <c r="X74" s="59">
        <v>4.4093204298000002</v>
      </c>
      <c r="Y74" s="60">
        <v>2.6701236121487001E-2</v>
      </c>
      <c r="Z74" s="59">
        <v>19.2026366925</v>
      </c>
      <c r="AA74" s="60">
        <v>5.3566184804589197E-2</v>
      </c>
      <c r="AB74" s="59">
        <v>17.888646276799999</v>
      </c>
      <c r="AC74" s="60">
        <v>2.59226554254561E-2</v>
      </c>
    </row>
    <row r="75" spans="1:29" customFormat="1" x14ac:dyDescent="0.3">
      <c r="A75" s="65" t="s">
        <v>1</v>
      </c>
    </row>
    <row r="76" spans="1:29" customFormat="1" x14ac:dyDescent="0.3">
      <c r="A76" s="65" t="s">
        <v>1</v>
      </c>
    </row>
    <row r="77" spans="1:29" customFormat="1" x14ac:dyDescent="0.3">
      <c r="A77" s="53" t="s">
        <v>64</v>
      </c>
    </row>
    <row r="78" spans="1:29" customFormat="1" x14ac:dyDescent="0.3">
      <c r="A78" s="54" t="s">
        <v>1</v>
      </c>
    </row>
    <row r="79" spans="1:29" customFormat="1" x14ac:dyDescent="0.3">
      <c r="A79" s="114" t="s">
        <v>1</v>
      </c>
      <c r="B79" s="113" t="s">
        <v>502</v>
      </c>
      <c r="C79" s="113" t="s">
        <v>1</v>
      </c>
      <c r="D79" s="113" t="s">
        <v>346</v>
      </c>
      <c r="E79" s="113" t="s">
        <v>1</v>
      </c>
      <c r="F79" s="113" t="s">
        <v>347</v>
      </c>
      <c r="G79" s="113" t="s">
        <v>1</v>
      </c>
      <c r="H79" s="104"/>
      <c r="I79" s="113" t="s">
        <v>350</v>
      </c>
      <c r="J79" s="113" t="s">
        <v>1</v>
      </c>
      <c r="K79" s="113" t="s">
        <v>351</v>
      </c>
      <c r="L79" s="113" t="s">
        <v>1</v>
      </c>
      <c r="M79" s="113" t="s">
        <v>352</v>
      </c>
      <c r="N79" s="113" t="s">
        <v>1</v>
      </c>
      <c r="O79" s="113" t="s">
        <v>353</v>
      </c>
      <c r="P79" s="113" t="s">
        <v>1</v>
      </c>
      <c r="Q79" s="113" t="s">
        <v>354</v>
      </c>
      <c r="R79" s="113" t="s">
        <v>1</v>
      </c>
      <c r="S79" s="113" t="s">
        <v>355</v>
      </c>
      <c r="T79" s="113" t="s">
        <v>1</v>
      </c>
      <c r="U79" s="113" t="s">
        <v>356</v>
      </c>
      <c r="V79" s="113" t="s">
        <v>1</v>
      </c>
      <c r="W79" s="104"/>
      <c r="X79" s="113" t="s">
        <v>358</v>
      </c>
      <c r="Y79" s="113" t="s">
        <v>1</v>
      </c>
      <c r="Z79" s="113" t="s">
        <v>359</v>
      </c>
      <c r="AA79" s="113" t="s">
        <v>1</v>
      </c>
      <c r="AB79" s="113" t="s">
        <v>360</v>
      </c>
      <c r="AC79" s="113" t="s">
        <v>1</v>
      </c>
    </row>
    <row r="80" spans="1:29" customFormat="1" x14ac:dyDescent="0.3">
      <c r="A80" s="115" t="s">
        <v>1</v>
      </c>
      <c r="B80" s="55" t="s">
        <v>14</v>
      </c>
      <c r="C80" s="55" t="s">
        <v>15</v>
      </c>
      <c r="D80" s="55" t="s">
        <v>14</v>
      </c>
      <c r="E80" s="55" t="s">
        <v>15</v>
      </c>
      <c r="F80" s="55" t="s">
        <v>14</v>
      </c>
      <c r="G80" s="55" t="s">
        <v>15</v>
      </c>
      <c r="H80" s="104"/>
      <c r="I80" s="55" t="s">
        <v>14</v>
      </c>
      <c r="J80" s="55" t="s">
        <v>15</v>
      </c>
      <c r="K80" s="55" t="s">
        <v>14</v>
      </c>
      <c r="L80" s="55" t="s">
        <v>15</v>
      </c>
      <c r="M80" s="55" t="s">
        <v>14</v>
      </c>
      <c r="N80" s="55" t="s">
        <v>15</v>
      </c>
      <c r="O80" s="55" t="s">
        <v>14</v>
      </c>
      <c r="P80" s="55" t="s">
        <v>15</v>
      </c>
      <c r="Q80" s="55" t="s">
        <v>14</v>
      </c>
      <c r="R80" s="55" t="s">
        <v>15</v>
      </c>
      <c r="S80" s="55" t="s">
        <v>14</v>
      </c>
      <c r="T80" s="55" t="s">
        <v>15</v>
      </c>
      <c r="U80" s="55" t="s">
        <v>14</v>
      </c>
      <c r="V80" s="55" t="s">
        <v>15</v>
      </c>
      <c r="W80" s="104"/>
      <c r="X80" s="55" t="s">
        <v>14</v>
      </c>
      <c r="Y80" s="55" t="s">
        <v>15</v>
      </c>
      <c r="Z80" s="55" t="s">
        <v>14</v>
      </c>
      <c r="AA80" s="55" t="s">
        <v>15</v>
      </c>
      <c r="AB80" s="55" t="s">
        <v>14</v>
      </c>
      <c r="AC80" s="55" t="s">
        <v>15</v>
      </c>
    </row>
    <row r="81" spans="1:29" customFormat="1" x14ac:dyDescent="0.3">
      <c r="A81" s="56" t="s">
        <v>16</v>
      </c>
      <c r="B81" s="57">
        <v>169.73309059619999</v>
      </c>
      <c r="C81" s="57">
        <v>169.73309059619999</v>
      </c>
      <c r="D81" s="57">
        <v>81.216391178400002</v>
      </c>
      <c r="E81" s="57">
        <v>81.216391178400002</v>
      </c>
      <c r="F81" s="57">
        <v>88.516699417799998</v>
      </c>
      <c r="G81" s="57">
        <v>88.516699417799998</v>
      </c>
      <c r="H81" s="105"/>
      <c r="I81" s="57">
        <v>15.844297818399999</v>
      </c>
      <c r="J81" s="57">
        <v>15.844297818399999</v>
      </c>
      <c r="K81" s="57">
        <v>25.549730350800001</v>
      </c>
      <c r="L81" s="57">
        <v>25.549730350800001</v>
      </c>
      <c r="M81" s="57">
        <v>7.2457480774</v>
      </c>
      <c r="N81" s="57">
        <v>7.2457480774</v>
      </c>
      <c r="O81" s="57">
        <v>23.502469482599999</v>
      </c>
      <c r="P81" s="57">
        <v>23.502469482599999</v>
      </c>
      <c r="Q81" s="57">
        <v>25.289321607200002</v>
      </c>
      <c r="R81" s="57">
        <v>25.289321607200002</v>
      </c>
      <c r="S81" s="57">
        <v>53.469347086299997</v>
      </c>
      <c r="T81" s="57">
        <v>53.469347086299997</v>
      </c>
      <c r="U81" s="57">
        <v>18.832176173499999</v>
      </c>
      <c r="V81" s="57">
        <v>18.832176173499999</v>
      </c>
      <c r="W81" s="105"/>
      <c r="X81" s="57">
        <v>26.531680555499999</v>
      </c>
      <c r="Y81" s="57">
        <v>26.531680555499999</v>
      </c>
      <c r="Z81" s="57">
        <v>60.764951746500003</v>
      </c>
      <c r="AA81" s="57">
        <v>60.764951746500003</v>
      </c>
      <c r="AB81" s="57">
        <v>80.929419537800001</v>
      </c>
      <c r="AC81" s="57">
        <v>80.929419537800001</v>
      </c>
    </row>
    <row r="82" spans="1:29" customFormat="1" x14ac:dyDescent="0.3">
      <c r="A82" s="58" t="s">
        <v>65</v>
      </c>
      <c r="B82" s="59">
        <v>30.906289082800001</v>
      </c>
      <c r="C82" s="60">
        <v>0.182087588072776</v>
      </c>
      <c r="D82" s="59">
        <v>15.915366261499999</v>
      </c>
      <c r="E82" s="60">
        <v>0.195962490213832</v>
      </c>
      <c r="F82" s="59">
        <v>14.9909228213</v>
      </c>
      <c r="G82" s="60">
        <v>0.16935700178497001</v>
      </c>
      <c r="H82" s="106"/>
      <c r="I82" s="67">
        <v>0</v>
      </c>
      <c r="J82" s="71">
        <v>0</v>
      </c>
      <c r="K82" s="67">
        <v>4.4765753124999899</v>
      </c>
      <c r="L82" s="71">
        <v>17.521027623525701</v>
      </c>
      <c r="M82" s="67">
        <v>0</v>
      </c>
      <c r="N82" s="71">
        <v>0</v>
      </c>
      <c r="O82" s="67">
        <v>3.2100313017</v>
      </c>
      <c r="P82" s="71">
        <v>13.6582723959137</v>
      </c>
      <c r="Q82" s="59">
        <v>4.5245129354999998</v>
      </c>
      <c r="R82" s="60">
        <v>0.17891001608409501</v>
      </c>
      <c r="S82" s="59">
        <v>14.380407224300001</v>
      </c>
      <c r="T82" s="60">
        <v>0.26894675188552197</v>
      </c>
      <c r="U82" s="67">
        <v>4.3147623087999998</v>
      </c>
      <c r="V82" s="71">
        <v>22.9116500878512</v>
      </c>
      <c r="W82" s="106"/>
      <c r="X82" s="67">
        <v>9.0718187890000106</v>
      </c>
      <c r="Y82" s="71">
        <v>34.192401683802899</v>
      </c>
      <c r="Z82" s="59">
        <v>4.9856657148999997</v>
      </c>
      <c r="AA82" s="60">
        <v>8.2048377750701798E-2</v>
      </c>
      <c r="AB82" s="59">
        <v>16.848804578900001</v>
      </c>
      <c r="AC82" s="60">
        <v>0.20819134345860901</v>
      </c>
    </row>
    <row r="83" spans="1:29" customFormat="1" x14ac:dyDescent="0.3">
      <c r="A83" s="58" t="s">
        <v>66</v>
      </c>
      <c r="B83" s="61">
        <v>138.8268015134</v>
      </c>
      <c r="C83" s="62">
        <v>0.81791241192722397</v>
      </c>
      <c r="D83" s="61">
        <v>65.301024916900005</v>
      </c>
      <c r="E83" s="62">
        <v>0.80403750978616795</v>
      </c>
      <c r="F83" s="61">
        <v>73.525776596499995</v>
      </c>
      <c r="G83" s="62">
        <v>0.83064299821502996</v>
      </c>
      <c r="H83" s="106"/>
      <c r="I83" s="69">
        <v>15.844297818399999</v>
      </c>
      <c r="J83" s="72">
        <v>100</v>
      </c>
      <c r="K83" s="69">
        <v>21.073155038300001</v>
      </c>
      <c r="L83" s="72">
        <v>82.478972376474303</v>
      </c>
      <c r="M83" s="69">
        <v>7.2457480774</v>
      </c>
      <c r="N83" s="72">
        <v>100</v>
      </c>
      <c r="O83" s="69">
        <v>20.2924381809</v>
      </c>
      <c r="P83" s="72">
        <v>86.341727604086302</v>
      </c>
      <c r="Q83" s="61">
        <v>20.764808671699999</v>
      </c>
      <c r="R83" s="62">
        <v>0.82108998391590504</v>
      </c>
      <c r="S83" s="61">
        <v>39.088939862000103</v>
      </c>
      <c r="T83" s="62">
        <v>0.73105324811447803</v>
      </c>
      <c r="U83" s="69">
        <v>14.5174138647</v>
      </c>
      <c r="V83" s="72">
        <v>77.0883499121488</v>
      </c>
      <c r="W83" s="106"/>
      <c r="X83" s="69">
        <v>17.459861766500001</v>
      </c>
      <c r="Y83" s="72">
        <v>65.807598316197002</v>
      </c>
      <c r="Z83" s="61">
        <v>55.779286031600101</v>
      </c>
      <c r="AA83" s="62">
        <v>0.91795162224929805</v>
      </c>
      <c r="AB83" s="61">
        <v>64.0806149589</v>
      </c>
      <c r="AC83" s="62">
        <v>0.79180865654139099</v>
      </c>
    </row>
    <row r="84" spans="1:29" customFormat="1" x14ac:dyDescent="0.3">
      <c r="A84" s="65" t="s">
        <v>1</v>
      </c>
    </row>
    <row r="85" spans="1:29" customFormat="1" x14ac:dyDescent="0.3">
      <c r="A85" s="65" t="s">
        <v>1</v>
      </c>
    </row>
    <row r="86" spans="1:29" customFormat="1" x14ac:dyDescent="0.3">
      <c r="A86" s="53" t="s">
        <v>67</v>
      </c>
    </row>
    <row r="87" spans="1:29" customFormat="1" x14ac:dyDescent="0.3">
      <c r="A87" s="54" t="s">
        <v>1</v>
      </c>
    </row>
    <row r="88" spans="1:29" customFormat="1" x14ac:dyDescent="0.3">
      <c r="A88" s="114" t="s">
        <v>1</v>
      </c>
      <c r="B88" s="113" t="s">
        <v>502</v>
      </c>
      <c r="C88" s="113" t="s">
        <v>1</v>
      </c>
      <c r="D88" s="113" t="s">
        <v>346</v>
      </c>
      <c r="E88" s="113" t="s">
        <v>1</v>
      </c>
      <c r="F88" s="113" t="s">
        <v>347</v>
      </c>
      <c r="G88" s="113" t="s">
        <v>1</v>
      </c>
      <c r="H88" s="104"/>
      <c r="I88" s="113" t="s">
        <v>350</v>
      </c>
      <c r="J88" s="113" t="s">
        <v>1</v>
      </c>
      <c r="K88" s="113" t="s">
        <v>351</v>
      </c>
      <c r="L88" s="113" t="s">
        <v>1</v>
      </c>
      <c r="M88" s="113" t="s">
        <v>352</v>
      </c>
      <c r="N88" s="113" t="s">
        <v>1</v>
      </c>
      <c r="O88" s="113" t="s">
        <v>353</v>
      </c>
      <c r="P88" s="113" t="s">
        <v>1</v>
      </c>
      <c r="Q88" s="113" t="s">
        <v>354</v>
      </c>
      <c r="R88" s="113" t="s">
        <v>1</v>
      </c>
      <c r="S88" s="113" t="s">
        <v>355</v>
      </c>
      <c r="T88" s="113" t="s">
        <v>1</v>
      </c>
      <c r="U88" s="113" t="s">
        <v>356</v>
      </c>
      <c r="V88" s="113" t="s">
        <v>1</v>
      </c>
      <c r="W88" s="104"/>
      <c r="X88" s="113" t="s">
        <v>358</v>
      </c>
      <c r="Y88" s="113" t="s">
        <v>1</v>
      </c>
      <c r="Z88" s="113" t="s">
        <v>359</v>
      </c>
      <c r="AA88" s="113" t="s">
        <v>1</v>
      </c>
      <c r="AB88" s="113" t="s">
        <v>360</v>
      </c>
      <c r="AC88" s="113" t="s">
        <v>1</v>
      </c>
    </row>
    <row r="89" spans="1:29" customFormat="1" x14ac:dyDescent="0.3">
      <c r="A89" s="115" t="s">
        <v>1</v>
      </c>
      <c r="B89" s="55" t="s">
        <v>14</v>
      </c>
      <c r="C89" s="55" t="s">
        <v>15</v>
      </c>
      <c r="D89" s="55" t="s">
        <v>14</v>
      </c>
      <c r="E89" s="55" t="s">
        <v>15</v>
      </c>
      <c r="F89" s="55" t="s">
        <v>14</v>
      </c>
      <c r="G89" s="55" t="s">
        <v>15</v>
      </c>
      <c r="H89" s="104"/>
      <c r="I89" s="55" t="s">
        <v>14</v>
      </c>
      <c r="J89" s="55" t="s">
        <v>15</v>
      </c>
      <c r="K89" s="55" t="s">
        <v>14</v>
      </c>
      <c r="L89" s="55" t="s">
        <v>15</v>
      </c>
      <c r="M89" s="55" t="s">
        <v>14</v>
      </c>
      <c r="N89" s="55" t="s">
        <v>15</v>
      </c>
      <c r="O89" s="55" t="s">
        <v>14</v>
      </c>
      <c r="P89" s="55" t="s">
        <v>15</v>
      </c>
      <c r="Q89" s="55" t="s">
        <v>14</v>
      </c>
      <c r="R89" s="55" t="s">
        <v>15</v>
      </c>
      <c r="S89" s="55" t="s">
        <v>14</v>
      </c>
      <c r="T89" s="55" t="s">
        <v>15</v>
      </c>
      <c r="U89" s="55" t="s">
        <v>14</v>
      </c>
      <c r="V89" s="55" t="s">
        <v>15</v>
      </c>
      <c r="W89" s="104"/>
      <c r="X89" s="55" t="s">
        <v>14</v>
      </c>
      <c r="Y89" s="55" t="s">
        <v>15</v>
      </c>
      <c r="Z89" s="55" t="s">
        <v>14</v>
      </c>
      <c r="AA89" s="55" t="s">
        <v>15</v>
      </c>
      <c r="AB89" s="55" t="s">
        <v>14</v>
      </c>
      <c r="AC89" s="55" t="s">
        <v>15</v>
      </c>
    </row>
    <row r="90" spans="1:29" customFormat="1" x14ac:dyDescent="0.3">
      <c r="A90" s="56" t="s">
        <v>16</v>
      </c>
      <c r="B90" s="57">
        <v>1223.3316612077999</v>
      </c>
      <c r="C90" s="57">
        <v>1223.3316612077999</v>
      </c>
      <c r="D90" s="57">
        <v>548.21649086970001</v>
      </c>
      <c r="E90" s="57">
        <v>548.21649086970001</v>
      </c>
      <c r="F90" s="57">
        <v>668.03726821630005</v>
      </c>
      <c r="G90" s="57">
        <v>668.03726821630005</v>
      </c>
      <c r="H90" s="105"/>
      <c r="I90" s="57">
        <v>158.0830373078</v>
      </c>
      <c r="J90" s="57">
        <v>158.0830373078</v>
      </c>
      <c r="K90" s="57">
        <v>215.0714993883</v>
      </c>
      <c r="L90" s="57">
        <v>215.0714993883</v>
      </c>
      <c r="M90" s="57">
        <v>140.18727418520001</v>
      </c>
      <c r="N90" s="57">
        <v>140.18727418520001</v>
      </c>
      <c r="O90" s="57">
        <v>219.75344839760001</v>
      </c>
      <c r="P90" s="57">
        <v>219.75344839760001</v>
      </c>
      <c r="Q90" s="57">
        <v>134.25204148719999</v>
      </c>
      <c r="R90" s="57">
        <v>134.25204148719999</v>
      </c>
      <c r="S90" s="57">
        <v>239.37324515020001</v>
      </c>
      <c r="T90" s="57">
        <v>239.37324515020001</v>
      </c>
      <c r="U90" s="57">
        <v>116.6111152915</v>
      </c>
      <c r="V90" s="57">
        <v>116.6111152915</v>
      </c>
      <c r="W90" s="105"/>
      <c r="X90" s="57">
        <v>165.1354420349</v>
      </c>
      <c r="Y90" s="57">
        <v>165.1354420349</v>
      </c>
      <c r="Z90" s="57">
        <v>358.48430801170002</v>
      </c>
      <c r="AA90" s="57">
        <v>358.48430801170002</v>
      </c>
      <c r="AB90" s="57">
        <v>690.07769394000002</v>
      </c>
      <c r="AC90" s="57">
        <v>690.07769394000002</v>
      </c>
    </row>
    <row r="91" spans="1:29" customFormat="1" ht="22.8" x14ac:dyDescent="0.3">
      <c r="A91" s="66" t="s">
        <v>68</v>
      </c>
      <c r="B91" s="59">
        <v>169.8288297032</v>
      </c>
      <c r="C91" s="60">
        <v>0.138824846187278</v>
      </c>
      <c r="D91" s="59">
        <v>64.923381320200093</v>
      </c>
      <c r="E91" s="60">
        <v>0.11842653842317701</v>
      </c>
      <c r="F91" s="59">
        <v>104.90544838300001</v>
      </c>
      <c r="G91" s="60">
        <v>0.157035323288331</v>
      </c>
      <c r="H91" s="106"/>
      <c r="I91" s="59">
        <v>15.593462679</v>
      </c>
      <c r="J91" s="60">
        <v>9.8640960754304799E-2</v>
      </c>
      <c r="K91" s="59">
        <v>14.482100242</v>
      </c>
      <c r="L91" s="60">
        <v>6.7336212762683798E-2</v>
      </c>
      <c r="M91" s="59">
        <v>14.3068276645</v>
      </c>
      <c r="N91" s="60">
        <v>0.10205510983542899</v>
      </c>
      <c r="O91" s="59">
        <v>31.521087568399999</v>
      </c>
      <c r="P91" s="60">
        <v>0.143438420640248</v>
      </c>
      <c r="Q91" s="59">
        <v>26.424495129299999</v>
      </c>
      <c r="R91" s="63">
        <v>0.196827510677515</v>
      </c>
      <c r="S91" s="59">
        <v>40.391611416300002</v>
      </c>
      <c r="T91" s="60">
        <v>0.16873903928133399</v>
      </c>
      <c r="U91" s="59">
        <v>27.1092450037</v>
      </c>
      <c r="V91" s="63">
        <v>0.23247565153573399</v>
      </c>
      <c r="W91" s="108"/>
      <c r="X91" s="59">
        <v>23.709069949700002</v>
      </c>
      <c r="Y91" s="60">
        <v>0.14357347918497901</v>
      </c>
      <c r="Z91" s="59">
        <v>52.8628851068</v>
      </c>
      <c r="AA91" s="60">
        <v>0.14746220106536601</v>
      </c>
      <c r="AB91" s="59">
        <v>91.749835890300005</v>
      </c>
      <c r="AC91" s="60">
        <v>0.13295580584043201</v>
      </c>
    </row>
    <row r="92" spans="1:29" customFormat="1" x14ac:dyDescent="0.3">
      <c r="A92" s="58" t="s">
        <v>69</v>
      </c>
      <c r="B92" s="61">
        <v>12.197910112200001</v>
      </c>
      <c r="C92" s="62">
        <v>9.9710573174873595E-3</v>
      </c>
      <c r="D92" s="61">
        <v>5.9315351356999901</v>
      </c>
      <c r="E92" s="62">
        <v>1.0819694836779E-2</v>
      </c>
      <c r="F92" s="61">
        <v>6.2663749764999999</v>
      </c>
      <c r="G92" s="62">
        <v>9.3802775303713191E-3</v>
      </c>
      <c r="H92" s="106"/>
      <c r="I92" s="61">
        <v>0</v>
      </c>
      <c r="J92" s="62">
        <v>0</v>
      </c>
      <c r="K92" s="61">
        <v>2.8817076617000001</v>
      </c>
      <c r="L92" s="62">
        <v>1.3398835596050899E-2</v>
      </c>
      <c r="M92" s="61">
        <v>1.7358707353</v>
      </c>
      <c r="N92" s="62">
        <v>1.2382512930572799E-2</v>
      </c>
      <c r="O92" s="61">
        <v>0.41380770030000003</v>
      </c>
      <c r="P92" s="62">
        <v>1.8830544108290701E-3</v>
      </c>
      <c r="Q92" s="61">
        <v>2.118400464</v>
      </c>
      <c r="R92" s="62">
        <v>1.5779279335591902E-2</v>
      </c>
      <c r="S92" s="61">
        <v>2.4274007994</v>
      </c>
      <c r="T92" s="62">
        <v>1.01406520928305E-2</v>
      </c>
      <c r="U92" s="61">
        <v>2.6207227514999998</v>
      </c>
      <c r="V92" s="62">
        <v>2.2474038988039999E-2</v>
      </c>
      <c r="W92" s="108"/>
      <c r="X92" s="61">
        <v>0.55282252529999998</v>
      </c>
      <c r="Y92" s="62">
        <v>3.3476915584430699E-3</v>
      </c>
      <c r="Z92" s="61">
        <v>7.0055713922000002</v>
      </c>
      <c r="AA92" s="62">
        <v>1.9542198181716101E-2</v>
      </c>
      <c r="AB92" s="61">
        <v>4.6395161946999997</v>
      </c>
      <c r="AC92" s="62">
        <v>6.7231794846326198E-3</v>
      </c>
    </row>
    <row r="93" spans="1:29" customFormat="1" x14ac:dyDescent="0.3">
      <c r="A93" s="58" t="s">
        <v>70</v>
      </c>
      <c r="B93" s="59">
        <v>47.685728751799999</v>
      </c>
      <c r="C93" s="60">
        <v>3.8980213023114003E-2</v>
      </c>
      <c r="D93" s="59">
        <v>21.601487451699899</v>
      </c>
      <c r="E93" s="60">
        <v>3.9403206235972599E-2</v>
      </c>
      <c r="F93" s="59">
        <v>26.0842413001</v>
      </c>
      <c r="G93" s="60">
        <v>3.9046087009107298E-2</v>
      </c>
      <c r="H93" s="106"/>
      <c r="I93" s="59">
        <v>6.1313910752999998</v>
      </c>
      <c r="J93" s="60">
        <v>3.8785888604617999E-2</v>
      </c>
      <c r="K93" s="59">
        <v>2.1682111471000001</v>
      </c>
      <c r="L93" s="60">
        <v>1.0081350403315901E-2</v>
      </c>
      <c r="M93" s="59">
        <v>3.7952726671999999</v>
      </c>
      <c r="N93" s="60">
        <v>2.70728758316971E-2</v>
      </c>
      <c r="O93" s="59">
        <v>13.095250161499999</v>
      </c>
      <c r="P93" s="60">
        <v>5.9590646959071902E-2</v>
      </c>
      <c r="Q93" s="59">
        <v>6.7406253754999996</v>
      </c>
      <c r="R93" s="60">
        <v>5.0208736499121803E-2</v>
      </c>
      <c r="S93" s="59">
        <v>12.177131515699999</v>
      </c>
      <c r="T93" s="60">
        <v>5.0870896235956503E-2</v>
      </c>
      <c r="U93" s="59">
        <v>3.5778468095</v>
      </c>
      <c r="V93" s="60">
        <v>3.0681867680934501E-2</v>
      </c>
      <c r="W93" s="108"/>
      <c r="X93" s="59">
        <v>6.0501582152999998</v>
      </c>
      <c r="Y93" s="60">
        <v>3.66375512170267E-2</v>
      </c>
      <c r="Z93" s="59">
        <v>14.424352409500001</v>
      </c>
      <c r="AA93" s="60">
        <v>4.0237053860190802E-2</v>
      </c>
      <c r="AB93" s="59">
        <v>27.211218126999999</v>
      </c>
      <c r="AC93" s="60">
        <v>3.9432107958217701E-2</v>
      </c>
    </row>
    <row r="94" spans="1:29" customFormat="1" x14ac:dyDescent="0.3">
      <c r="A94" s="58" t="s">
        <v>71</v>
      </c>
      <c r="B94" s="61">
        <v>103.2368703408</v>
      </c>
      <c r="C94" s="62">
        <v>8.4389927616909596E-2</v>
      </c>
      <c r="D94" s="61">
        <v>32.114997198499999</v>
      </c>
      <c r="E94" s="62">
        <v>5.8580866743997803E-2</v>
      </c>
      <c r="F94" s="61">
        <v>70.881816476000097</v>
      </c>
      <c r="G94" s="62">
        <v>0.106104584053011</v>
      </c>
      <c r="H94" s="106"/>
      <c r="I94" s="61">
        <v>5.1622372989</v>
      </c>
      <c r="J94" s="62">
        <v>3.2655225929450797E-2</v>
      </c>
      <c r="K94" s="61">
        <v>21.076709930700002</v>
      </c>
      <c r="L94" s="62">
        <v>9.7998619020399094E-2</v>
      </c>
      <c r="M94" s="61">
        <v>17.9046925263</v>
      </c>
      <c r="N94" s="62">
        <v>0.127719813587689</v>
      </c>
      <c r="O94" s="61">
        <v>21.072699241900001</v>
      </c>
      <c r="P94" s="62">
        <v>9.5892462191415395E-2</v>
      </c>
      <c r="Q94" s="61">
        <v>12.1198067287</v>
      </c>
      <c r="R94" s="62">
        <v>9.0276517172035303E-2</v>
      </c>
      <c r="S94" s="61">
        <v>20.766520701600001</v>
      </c>
      <c r="T94" s="62">
        <v>8.6753725081387401E-2</v>
      </c>
      <c r="U94" s="61">
        <v>5.1342039127000003</v>
      </c>
      <c r="V94" s="62">
        <v>4.4028426448591201E-2</v>
      </c>
      <c r="W94" s="108"/>
      <c r="X94" s="61">
        <v>3.9267308771999998</v>
      </c>
      <c r="Y94" s="64">
        <v>2.3778849826617598E-2</v>
      </c>
      <c r="Z94" s="61">
        <v>26.734358021999999</v>
      </c>
      <c r="AA94" s="62">
        <v>7.4576090011525598E-2</v>
      </c>
      <c r="AB94" s="61">
        <v>72.5757814416</v>
      </c>
      <c r="AC94" s="62">
        <v>0.10517044976084999</v>
      </c>
    </row>
    <row r="95" spans="1:29" customFormat="1" ht="25.5" customHeight="1" x14ac:dyDescent="0.3">
      <c r="A95" s="66" t="s">
        <v>72</v>
      </c>
      <c r="B95" s="59">
        <v>90.937339694200205</v>
      </c>
      <c r="C95" s="60">
        <v>7.4335801629148698E-2</v>
      </c>
      <c r="D95" s="59">
        <v>47.468222613000002</v>
      </c>
      <c r="E95" s="60">
        <v>8.6586637584899401E-2</v>
      </c>
      <c r="F95" s="59">
        <v>42.252917697600097</v>
      </c>
      <c r="G95" s="60">
        <v>6.3249342077004E-2</v>
      </c>
      <c r="H95" s="106"/>
      <c r="I95" s="59">
        <v>11.370921002099999</v>
      </c>
      <c r="J95" s="60">
        <v>7.1930051419495003E-2</v>
      </c>
      <c r="K95" s="59">
        <v>10.3363491504</v>
      </c>
      <c r="L95" s="60">
        <v>4.8060059932619303E-2</v>
      </c>
      <c r="M95" s="59">
        <v>6.0864962929999997</v>
      </c>
      <c r="N95" s="60">
        <v>4.3416895922800999E-2</v>
      </c>
      <c r="O95" s="59">
        <v>10.7614758741</v>
      </c>
      <c r="P95" s="60">
        <v>4.8970680335487897E-2</v>
      </c>
      <c r="Q95" s="59">
        <v>8.8249497360000202</v>
      </c>
      <c r="R95" s="60">
        <v>6.57341939700887E-2</v>
      </c>
      <c r="S95" s="59">
        <v>21.738607135999999</v>
      </c>
      <c r="T95" s="60">
        <v>9.0814690348370503E-2</v>
      </c>
      <c r="U95" s="59">
        <v>21.818540502600001</v>
      </c>
      <c r="V95" s="63">
        <v>0.18710515243816001</v>
      </c>
      <c r="W95" s="108"/>
      <c r="X95" s="59">
        <v>14.8420033156</v>
      </c>
      <c r="Y95" s="60">
        <v>8.9877758116051601E-2</v>
      </c>
      <c r="Z95" s="59">
        <v>26.813509934399999</v>
      </c>
      <c r="AA95" s="60">
        <v>7.4796886042568095E-2</v>
      </c>
      <c r="AB95" s="59">
        <v>49.281826444199901</v>
      </c>
      <c r="AC95" s="60">
        <v>7.1414895564621605E-2</v>
      </c>
    </row>
    <row r="96" spans="1:29" customFormat="1" ht="22.8" x14ac:dyDescent="0.3">
      <c r="A96" s="66" t="s">
        <v>73</v>
      </c>
      <c r="B96" s="61">
        <v>47.398919625700003</v>
      </c>
      <c r="C96" s="62">
        <v>3.8745763825733803E-2</v>
      </c>
      <c r="D96" s="61">
        <v>21.812462665500099</v>
      </c>
      <c r="E96" s="62">
        <v>3.97880454688554E-2</v>
      </c>
      <c r="F96" s="61">
        <v>22.8604282402001</v>
      </c>
      <c r="G96" s="62">
        <v>3.4220288789035297E-2</v>
      </c>
      <c r="H96" s="106"/>
      <c r="I96" s="61">
        <v>20.818403794599998</v>
      </c>
      <c r="J96" s="63">
        <v>0.13169283782209301</v>
      </c>
      <c r="K96" s="61">
        <v>6.1988472582999803</v>
      </c>
      <c r="L96" s="62">
        <v>2.8822262716959601E-2</v>
      </c>
      <c r="M96" s="61">
        <v>8.2324818043999795</v>
      </c>
      <c r="N96" s="62">
        <v>5.8724886779124803E-2</v>
      </c>
      <c r="O96" s="61">
        <v>6.7922574556999802</v>
      </c>
      <c r="P96" s="62">
        <v>3.09085363857898E-2</v>
      </c>
      <c r="Q96" s="61">
        <v>3.5187664585</v>
      </c>
      <c r="R96" s="62">
        <v>2.62101523337765E-2</v>
      </c>
      <c r="S96" s="61">
        <v>0</v>
      </c>
      <c r="T96" s="64">
        <v>0</v>
      </c>
      <c r="U96" s="61">
        <v>1.8381628541999999</v>
      </c>
      <c r="V96" s="62">
        <v>1.5763187322280801E-2</v>
      </c>
      <c r="W96" s="108"/>
      <c r="X96" s="61">
        <v>14.2348421821</v>
      </c>
      <c r="Y96" s="63">
        <v>8.6201011767610594E-2</v>
      </c>
      <c r="Z96" s="61">
        <v>14.801197436300001</v>
      </c>
      <c r="AA96" s="62">
        <v>4.1288271496159698E-2</v>
      </c>
      <c r="AB96" s="61">
        <v>18.362880007299999</v>
      </c>
      <c r="AC96" s="62">
        <v>2.6609873306376701E-2</v>
      </c>
    </row>
    <row r="97" spans="1:29" customFormat="1" x14ac:dyDescent="0.3">
      <c r="A97" s="58" t="s">
        <v>74</v>
      </c>
      <c r="B97" s="59">
        <v>33.811755872100001</v>
      </c>
      <c r="C97" s="60">
        <v>2.7639075276378901E-2</v>
      </c>
      <c r="D97" s="59">
        <v>21.3013074180001</v>
      </c>
      <c r="E97" s="60">
        <v>3.88556487678932E-2</v>
      </c>
      <c r="F97" s="59">
        <v>12.510448454100001</v>
      </c>
      <c r="G97" s="60">
        <v>1.8727171445844099E-2</v>
      </c>
      <c r="H97" s="106"/>
      <c r="I97" s="59">
        <v>3.1904679841000001</v>
      </c>
      <c r="J97" s="60">
        <v>2.01822285201157E-2</v>
      </c>
      <c r="K97" s="59">
        <v>8.8956572635999809</v>
      </c>
      <c r="L97" s="60">
        <v>4.1361395112326699E-2</v>
      </c>
      <c r="M97" s="59">
        <v>1.9617650521000001</v>
      </c>
      <c r="N97" s="60">
        <v>1.3993888271972E-2</v>
      </c>
      <c r="O97" s="59">
        <v>4.87563175060001</v>
      </c>
      <c r="P97" s="60">
        <v>2.2186827037992699E-2</v>
      </c>
      <c r="Q97" s="59">
        <v>3.9861326940000001</v>
      </c>
      <c r="R97" s="60">
        <v>2.9691412136776001E-2</v>
      </c>
      <c r="S97" s="59">
        <v>6.5923796018000003</v>
      </c>
      <c r="T97" s="60">
        <v>2.7540168900928998E-2</v>
      </c>
      <c r="U97" s="59">
        <v>4.3097215258999997</v>
      </c>
      <c r="V97" s="60">
        <v>3.6958067977711402E-2</v>
      </c>
      <c r="W97" s="108"/>
      <c r="X97" s="59">
        <v>5.0423222296999999</v>
      </c>
      <c r="Y97" s="60">
        <v>3.0534464119666999E-2</v>
      </c>
      <c r="Z97" s="59">
        <v>9.7359696345999893</v>
      </c>
      <c r="AA97" s="60">
        <v>2.7158705184613701E-2</v>
      </c>
      <c r="AB97" s="59">
        <v>19.033464007799999</v>
      </c>
      <c r="AC97" s="60">
        <v>2.7581624757537698E-2</v>
      </c>
    </row>
    <row r="98" spans="1:29" customFormat="1" x14ac:dyDescent="0.3">
      <c r="A98" s="58" t="s">
        <v>75</v>
      </c>
      <c r="B98" s="61">
        <v>87.979611566900203</v>
      </c>
      <c r="C98" s="62">
        <v>7.1918036912440697E-2</v>
      </c>
      <c r="D98" s="61">
        <v>53.453709618300103</v>
      </c>
      <c r="E98" s="62">
        <v>9.7504745859614897E-2</v>
      </c>
      <c r="F98" s="61">
        <v>34.525901948600001</v>
      </c>
      <c r="G98" s="62">
        <v>5.1682598548410702E-2</v>
      </c>
      <c r="H98" s="106"/>
      <c r="I98" s="61">
        <v>18.372898494600001</v>
      </c>
      <c r="J98" s="62">
        <v>0.11622308634434</v>
      </c>
      <c r="K98" s="61">
        <v>26.883672421899998</v>
      </c>
      <c r="L98" s="62">
        <v>0.124998767844004</v>
      </c>
      <c r="M98" s="61">
        <v>3.9865179091999998</v>
      </c>
      <c r="N98" s="64">
        <v>2.8437088404568399E-2</v>
      </c>
      <c r="O98" s="61">
        <v>12.9921592293</v>
      </c>
      <c r="P98" s="62">
        <v>5.9121526074045E-2</v>
      </c>
      <c r="Q98" s="61">
        <v>9.1511195383999695</v>
      </c>
      <c r="R98" s="62">
        <v>6.8163727247846001E-2</v>
      </c>
      <c r="S98" s="61">
        <v>7.8025662784999801</v>
      </c>
      <c r="T98" s="62">
        <v>3.2595816101353002E-2</v>
      </c>
      <c r="U98" s="61">
        <v>8.7906776949999799</v>
      </c>
      <c r="V98" s="62">
        <v>7.5384560665811298E-2</v>
      </c>
      <c r="W98" s="108"/>
      <c r="X98" s="61">
        <v>19.1914845889</v>
      </c>
      <c r="Y98" s="62">
        <v>0.116216630133488</v>
      </c>
      <c r="Z98" s="61">
        <v>26.381783910700001</v>
      </c>
      <c r="AA98" s="62">
        <v>7.3592576637521806E-2</v>
      </c>
      <c r="AB98" s="61">
        <v>42.4063430673</v>
      </c>
      <c r="AC98" s="62">
        <v>6.1451548774429897E-2</v>
      </c>
    </row>
    <row r="99" spans="1:29" customFormat="1" x14ac:dyDescent="0.3">
      <c r="A99" s="58" t="s">
        <v>76</v>
      </c>
      <c r="B99" s="59">
        <v>296.07666819050002</v>
      </c>
      <c r="C99" s="60">
        <v>0.242024855220523</v>
      </c>
      <c r="D99" s="59">
        <v>117.7326149821</v>
      </c>
      <c r="E99" s="60">
        <v>0.21475569769038999</v>
      </c>
      <c r="F99" s="59">
        <v>178.3440532084</v>
      </c>
      <c r="G99" s="60">
        <v>0.26696722128181499</v>
      </c>
      <c r="H99" s="106"/>
      <c r="I99" s="59">
        <v>39.392780888499999</v>
      </c>
      <c r="J99" s="60">
        <v>0.24919043535201801</v>
      </c>
      <c r="K99" s="59">
        <v>74.191683089399802</v>
      </c>
      <c r="L99" s="63">
        <v>0.34496287653368202</v>
      </c>
      <c r="M99" s="59">
        <v>48.858040155899999</v>
      </c>
      <c r="N99" s="63">
        <v>0.34851979567955699</v>
      </c>
      <c r="O99" s="59">
        <v>51.763762104400001</v>
      </c>
      <c r="P99" s="60">
        <v>0.23555381033540701</v>
      </c>
      <c r="Q99" s="59">
        <v>17.571091025899999</v>
      </c>
      <c r="R99" s="64">
        <v>0.13088136933526801</v>
      </c>
      <c r="S99" s="59">
        <v>52.672551629000097</v>
      </c>
      <c r="T99" s="60">
        <v>0.22004360427143599</v>
      </c>
      <c r="U99" s="59">
        <v>11.6267592974</v>
      </c>
      <c r="V99" s="64">
        <v>9.9705412029855597E-2</v>
      </c>
      <c r="W99" s="108"/>
      <c r="X99" s="59">
        <v>16.163457644899999</v>
      </c>
      <c r="Y99" s="64">
        <v>9.7880003503330204E-2</v>
      </c>
      <c r="Z99" s="59">
        <v>75.320158219700005</v>
      </c>
      <c r="AA99" s="60">
        <v>0.210107267002721</v>
      </c>
      <c r="AB99" s="59">
        <v>204.5930523259</v>
      </c>
      <c r="AC99" s="63">
        <v>0.29647828660824499</v>
      </c>
    </row>
    <row r="100" spans="1:29" customFormat="1" x14ac:dyDescent="0.3">
      <c r="A100" s="58" t="s">
        <v>77</v>
      </c>
      <c r="B100" s="61">
        <v>281.82658494809999</v>
      </c>
      <c r="C100" s="62">
        <v>0.23037626989057999</v>
      </c>
      <c r="D100" s="61">
        <v>142.23457586250001</v>
      </c>
      <c r="E100" s="62">
        <v>0.25944964850812202</v>
      </c>
      <c r="F100" s="61">
        <v>139.59200908560001</v>
      </c>
      <c r="G100" s="62">
        <v>0.20895841553618599</v>
      </c>
      <c r="H100" s="106"/>
      <c r="I100" s="61">
        <v>26.381774512</v>
      </c>
      <c r="J100" s="62">
        <v>0.166885549273909</v>
      </c>
      <c r="K100" s="61">
        <v>41.080847454100002</v>
      </c>
      <c r="L100" s="62">
        <v>0.19101018763965</v>
      </c>
      <c r="M100" s="61">
        <v>28.9572170896</v>
      </c>
      <c r="N100" s="62">
        <v>0.20656095396608501</v>
      </c>
      <c r="O100" s="61">
        <v>59.496549675700102</v>
      </c>
      <c r="P100" s="62">
        <v>0.27074228008496498</v>
      </c>
      <c r="Q100" s="61">
        <v>38.273869724199997</v>
      </c>
      <c r="R100" s="63">
        <v>0.285089666423055</v>
      </c>
      <c r="S100" s="61">
        <v>63.6531825289998</v>
      </c>
      <c r="T100" s="62">
        <v>0.26591602787128299</v>
      </c>
      <c r="U100" s="61">
        <v>23.983143963500002</v>
      </c>
      <c r="V100" s="62">
        <v>0.20566773504865199</v>
      </c>
      <c r="W100" s="108"/>
      <c r="X100" s="61">
        <v>50.854578917700003</v>
      </c>
      <c r="Y100" s="62">
        <v>0.30795677954434703</v>
      </c>
      <c r="Z100" s="61">
        <v>86.355856062900102</v>
      </c>
      <c r="AA100" s="62">
        <v>0.24089159311286101</v>
      </c>
      <c r="AB100" s="61">
        <v>136.4889715027</v>
      </c>
      <c r="AC100" s="62">
        <v>0.19778783273433401</v>
      </c>
    </row>
    <row r="101" spans="1:29" customFormat="1" x14ac:dyDescent="0.3">
      <c r="A101" s="58" t="s">
        <v>63</v>
      </c>
      <c r="B101" s="59">
        <v>52.351442402300002</v>
      </c>
      <c r="C101" s="60">
        <v>4.2794153100405498E-2</v>
      </c>
      <c r="D101" s="59">
        <v>19.642196604200102</v>
      </c>
      <c r="E101" s="60">
        <v>3.5829269880297297E-2</v>
      </c>
      <c r="F101" s="59">
        <v>29.813628446199999</v>
      </c>
      <c r="G101" s="60">
        <v>4.4628690440885403E-2</v>
      </c>
      <c r="H101" s="106"/>
      <c r="I101" s="59">
        <v>11.6686995787</v>
      </c>
      <c r="J101" s="60">
        <v>7.3813735979655598E-2</v>
      </c>
      <c r="K101" s="59">
        <v>6.8757137691000203</v>
      </c>
      <c r="L101" s="60">
        <v>3.1969432438308701E-2</v>
      </c>
      <c r="M101" s="59">
        <v>4.3620922877000003</v>
      </c>
      <c r="N101" s="60">
        <v>3.11161787905034E-2</v>
      </c>
      <c r="O101" s="59">
        <v>6.9687676356999804</v>
      </c>
      <c r="P101" s="60">
        <v>3.1711755544747602E-2</v>
      </c>
      <c r="Q101" s="59">
        <v>5.5227846126999998</v>
      </c>
      <c r="R101" s="60">
        <v>4.1137434868925703E-2</v>
      </c>
      <c r="S101" s="59">
        <v>11.1512935429</v>
      </c>
      <c r="T101" s="60">
        <v>4.6585379815120398E-2</v>
      </c>
      <c r="U101" s="59">
        <v>5.8020909754999996</v>
      </c>
      <c r="V101" s="60">
        <v>4.97558998642295E-2</v>
      </c>
      <c r="W101" s="108"/>
      <c r="X101" s="59">
        <v>10.567971588500001</v>
      </c>
      <c r="Y101" s="60">
        <v>6.3995781028439405E-2</v>
      </c>
      <c r="Z101" s="59">
        <v>18.048665882600002</v>
      </c>
      <c r="AA101" s="60">
        <v>5.0347157404755802E-2</v>
      </c>
      <c r="AB101" s="59">
        <v>23.7348049311999</v>
      </c>
      <c r="AC101" s="60">
        <v>3.4394395210321997E-2</v>
      </c>
    </row>
    <row r="102" spans="1:29" customFormat="1" x14ac:dyDescent="0.3">
      <c r="A102" s="65" t="s">
        <v>1</v>
      </c>
    </row>
    <row r="103" spans="1:29" customFormat="1" x14ac:dyDescent="0.3">
      <c r="A103" s="65" t="s">
        <v>1</v>
      </c>
    </row>
    <row r="104" spans="1:29" customFormat="1" x14ac:dyDescent="0.3">
      <c r="A104" s="53" t="s">
        <v>78</v>
      </c>
    </row>
    <row r="105" spans="1:29" customFormat="1" x14ac:dyDescent="0.3">
      <c r="A105" s="54" t="s">
        <v>1</v>
      </c>
    </row>
    <row r="106" spans="1:29" customFormat="1" x14ac:dyDescent="0.3">
      <c r="A106" s="114" t="s">
        <v>1</v>
      </c>
      <c r="B106" s="113" t="s">
        <v>502</v>
      </c>
      <c r="C106" s="113" t="s">
        <v>1</v>
      </c>
      <c r="D106" s="113" t="s">
        <v>346</v>
      </c>
      <c r="E106" s="113" t="s">
        <v>1</v>
      </c>
      <c r="F106" s="113" t="s">
        <v>347</v>
      </c>
      <c r="G106" s="113" t="s">
        <v>1</v>
      </c>
      <c r="H106" s="104"/>
      <c r="I106" s="113" t="s">
        <v>350</v>
      </c>
      <c r="J106" s="113" t="s">
        <v>1</v>
      </c>
      <c r="K106" s="113" t="s">
        <v>351</v>
      </c>
      <c r="L106" s="113" t="s">
        <v>1</v>
      </c>
      <c r="M106" s="113" t="s">
        <v>352</v>
      </c>
      <c r="N106" s="113" t="s">
        <v>1</v>
      </c>
      <c r="O106" s="113" t="s">
        <v>353</v>
      </c>
      <c r="P106" s="113" t="s">
        <v>1</v>
      </c>
      <c r="Q106" s="113" t="s">
        <v>354</v>
      </c>
      <c r="R106" s="113" t="s">
        <v>1</v>
      </c>
      <c r="S106" s="113" t="s">
        <v>355</v>
      </c>
      <c r="T106" s="113" t="s">
        <v>1</v>
      </c>
      <c r="U106" s="113" t="s">
        <v>356</v>
      </c>
      <c r="V106" s="113" t="s">
        <v>1</v>
      </c>
      <c r="W106" s="104"/>
      <c r="X106" s="113" t="s">
        <v>358</v>
      </c>
      <c r="Y106" s="113" t="s">
        <v>1</v>
      </c>
      <c r="Z106" s="113" t="s">
        <v>359</v>
      </c>
      <c r="AA106" s="113" t="s">
        <v>1</v>
      </c>
      <c r="AB106" s="113" t="s">
        <v>360</v>
      </c>
      <c r="AC106" s="113" t="s">
        <v>1</v>
      </c>
    </row>
    <row r="107" spans="1:29" customFormat="1" x14ac:dyDescent="0.3">
      <c r="A107" s="115" t="s">
        <v>1</v>
      </c>
      <c r="B107" s="55" t="s">
        <v>14</v>
      </c>
      <c r="C107" s="55" t="s">
        <v>15</v>
      </c>
      <c r="D107" s="55" t="s">
        <v>14</v>
      </c>
      <c r="E107" s="55" t="s">
        <v>15</v>
      </c>
      <c r="F107" s="55" t="s">
        <v>14</v>
      </c>
      <c r="G107" s="55" t="s">
        <v>15</v>
      </c>
      <c r="H107" s="104"/>
      <c r="I107" s="55" t="s">
        <v>14</v>
      </c>
      <c r="J107" s="55" t="s">
        <v>15</v>
      </c>
      <c r="K107" s="55" t="s">
        <v>14</v>
      </c>
      <c r="L107" s="55" t="s">
        <v>15</v>
      </c>
      <c r="M107" s="55" t="s">
        <v>14</v>
      </c>
      <c r="N107" s="55" t="s">
        <v>15</v>
      </c>
      <c r="O107" s="55" t="s">
        <v>14</v>
      </c>
      <c r="P107" s="55" t="s">
        <v>15</v>
      </c>
      <c r="Q107" s="55" t="s">
        <v>14</v>
      </c>
      <c r="R107" s="55" t="s">
        <v>15</v>
      </c>
      <c r="S107" s="55" t="s">
        <v>14</v>
      </c>
      <c r="T107" s="55" t="s">
        <v>15</v>
      </c>
      <c r="U107" s="55" t="s">
        <v>14</v>
      </c>
      <c r="V107" s="55" t="s">
        <v>15</v>
      </c>
      <c r="W107" s="104"/>
      <c r="X107" s="55" t="s">
        <v>14</v>
      </c>
      <c r="Y107" s="55" t="s">
        <v>15</v>
      </c>
      <c r="Z107" s="55" t="s">
        <v>14</v>
      </c>
      <c r="AA107" s="55" t="s">
        <v>15</v>
      </c>
      <c r="AB107" s="55" t="s">
        <v>14</v>
      </c>
      <c r="AC107" s="55" t="s">
        <v>15</v>
      </c>
    </row>
    <row r="108" spans="1:29" customFormat="1" x14ac:dyDescent="0.3">
      <c r="A108" s="56" t="s">
        <v>16</v>
      </c>
      <c r="B108" s="57">
        <v>1223.3316612077999</v>
      </c>
      <c r="C108" s="57">
        <v>1223.3316612077999</v>
      </c>
      <c r="D108" s="57">
        <v>548.21649086970001</v>
      </c>
      <c r="E108" s="57">
        <v>548.21649086970001</v>
      </c>
      <c r="F108" s="57">
        <v>668.03726821630005</v>
      </c>
      <c r="G108" s="57">
        <v>668.03726821630005</v>
      </c>
      <c r="H108" s="105"/>
      <c r="I108" s="57">
        <v>158.0830373078</v>
      </c>
      <c r="J108" s="57">
        <v>158.0830373078</v>
      </c>
      <c r="K108" s="57">
        <v>215.0714993883</v>
      </c>
      <c r="L108" s="57">
        <v>215.0714993883</v>
      </c>
      <c r="M108" s="57">
        <v>140.18727418520001</v>
      </c>
      <c r="N108" s="57">
        <v>140.18727418520001</v>
      </c>
      <c r="O108" s="57">
        <v>219.75344839760001</v>
      </c>
      <c r="P108" s="57">
        <v>219.75344839760001</v>
      </c>
      <c r="Q108" s="57">
        <v>134.25204148719999</v>
      </c>
      <c r="R108" s="57">
        <v>134.25204148719999</v>
      </c>
      <c r="S108" s="57">
        <v>239.37324515020001</v>
      </c>
      <c r="T108" s="57">
        <v>239.37324515020001</v>
      </c>
      <c r="U108" s="57">
        <v>116.6111152915</v>
      </c>
      <c r="V108" s="57">
        <v>116.6111152915</v>
      </c>
      <c r="W108" s="105"/>
      <c r="X108" s="57">
        <v>165.1354420349</v>
      </c>
      <c r="Y108" s="57">
        <v>165.1354420349</v>
      </c>
      <c r="Z108" s="57">
        <v>358.48430801170002</v>
      </c>
      <c r="AA108" s="57">
        <v>358.48430801170002</v>
      </c>
      <c r="AB108" s="57">
        <v>690.07769394000002</v>
      </c>
      <c r="AC108" s="57">
        <v>690.07769394000002</v>
      </c>
    </row>
    <row r="109" spans="1:29" customFormat="1" x14ac:dyDescent="0.3">
      <c r="A109" s="58" t="s">
        <v>79</v>
      </c>
      <c r="B109" s="59">
        <v>56.052180375799999</v>
      </c>
      <c r="C109" s="60">
        <v>4.5819283644191397E-2</v>
      </c>
      <c r="D109" s="59">
        <v>23.321590479400101</v>
      </c>
      <c r="E109" s="60">
        <v>4.2540840831698103E-2</v>
      </c>
      <c r="F109" s="59">
        <v>32.730589896399998</v>
      </c>
      <c r="G109" s="60">
        <v>4.8995155590335002E-2</v>
      </c>
      <c r="H109" s="106"/>
      <c r="I109" s="59">
        <v>10.1794762073</v>
      </c>
      <c r="J109" s="60">
        <v>6.4393222578838505E-2</v>
      </c>
      <c r="K109" s="59">
        <v>10.179276853199999</v>
      </c>
      <c r="L109" s="60">
        <v>4.7329733982194797E-2</v>
      </c>
      <c r="M109" s="59">
        <v>2.3628890597000001</v>
      </c>
      <c r="N109" s="60">
        <v>1.6855232213006801E-2</v>
      </c>
      <c r="O109" s="59">
        <v>11.605314608500001</v>
      </c>
      <c r="P109" s="60">
        <v>5.2810614318563501E-2</v>
      </c>
      <c r="Q109" s="59">
        <v>7.1886302094000003</v>
      </c>
      <c r="R109" s="60">
        <v>5.3545779488838402E-2</v>
      </c>
      <c r="S109" s="59">
        <v>12.053113447199999</v>
      </c>
      <c r="T109" s="60">
        <v>5.03528012900398E-2</v>
      </c>
      <c r="U109" s="59">
        <v>2.4834799904999998</v>
      </c>
      <c r="V109" s="60">
        <v>2.1297112065962898E-2</v>
      </c>
      <c r="W109" s="108"/>
      <c r="X109" s="59">
        <v>8.0930422152000094</v>
      </c>
      <c r="Y109" s="60">
        <v>4.9008511531337999E-2</v>
      </c>
      <c r="Z109" s="59">
        <v>13.0982100023</v>
      </c>
      <c r="AA109" s="60">
        <v>3.6537749936525803E-2</v>
      </c>
      <c r="AB109" s="59">
        <v>34.860928158299998</v>
      </c>
      <c r="AC109" s="60">
        <v>5.0517396032990797E-2</v>
      </c>
    </row>
    <row r="110" spans="1:29" customFormat="1" x14ac:dyDescent="0.3">
      <c r="A110" s="58" t="s">
        <v>80</v>
      </c>
      <c r="B110" s="61">
        <v>678.2341830757</v>
      </c>
      <c r="C110" s="62">
        <v>0.55441562135821498</v>
      </c>
      <c r="D110" s="61">
        <v>314.30589313629901</v>
      </c>
      <c r="E110" s="62">
        <v>0.57332440444773902</v>
      </c>
      <c r="F110" s="61">
        <v>359.57641653759998</v>
      </c>
      <c r="G110" s="62">
        <v>0.538258018894201</v>
      </c>
      <c r="H110" s="106"/>
      <c r="I110" s="61">
        <v>47.774681754500001</v>
      </c>
      <c r="J110" s="64">
        <v>0.302212574910735</v>
      </c>
      <c r="K110" s="61">
        <v>108.22255105399999</v>
      </c>
      <c r="L110" s="62">
        <v>0.50319336295977601</v>
      </c>
      <c r="M110" s="61">
        <v>64.408351559099998</v>
      </c>
      <c r="N110" s="64">
        <v>0.45944506684687197</v>
      </c>
      <c r="O110" s="61">
        <v>107.8518527935</v>
      </c>
      <c r="P110" s="62">
        <v>0.490785712715477</v>
      </c>
      <c r="Q110" s="61">
        <v>94.353625797599705</v>
      </c>
      <c r="R110" s="63">
        <v>0.70280961654200202</v>
      </c>
      <c r="S110" s="61">
        <v>166.52184591970001</v>
      </c>
      <c r="T110" s="63">
        <v>0.69565771987262903</v>
      </c>
      <c r="U110" s="61">
        <v>89.1012741973</v>
      </c>
      <c r="V110" s="63">
        <v>0.76408903194663802</v>
      </c>
      <c r="W110" s="108"/>
      <c r="X110" s="61">
        <v>85.597278788699697</v>
      </c>
      <c r="Y110" s="62">
        <v>0.51834589676157905</v>
      </c>
      <c r="Z110" s="61">
        <v>238.6865090348</v>
      </c>
      <c r="AA110" s="63">
        <v>0.66582135870507897</v>
      </c>
      <c r="AB110" s="61">
        <v>349.213209541899</v>
      </c>
      <c r="AC110" s="64">
        <v>0.50604911969848798</v>
      </c>
    </row>
    <row r="111" spans="1:29" customFormat="1" x14ac:dyDescent="0.3">
      <c r="A111" s="58" t="s">
        <v>81</v>
      </c>
      <c r="B111" s="59">
        <v>113.4405245265</v>
      </c>
      <c r="C111" s="60">
        <v>9.2730800749896203E-2</v>
      </c>
      <c r="D111" s="59">
        <v>38.649238826800101</v>
      </c>
      <c r="E111" s="60">
        <v>7.0499956623862603E-2</v>
      </c>
      <c r="F111" s="59">
        <v>74.791285699699998</v>
      </c>
      <c r="G111" s="60">
        <v>0.11195675639384201</v>
      </c>
      <c r="H111" s="106"/>
      <c r="I111" s="59">
        <v>19.346588421300002</v>
      </c>
      <c r="J111" s="60">
        <v>0.122382443750943</v>
      </c>
      <c r="K111" s="59">
        <v>38.234989091999999</v>
      </c>
      <c r="L111" s="63">
        <v>0.17777803753982699</v>
      </c>
      <c r="M111" s="59">
        <v>7.4114777489999897</v>
      </c>
      <c r="N111" s="60">
        <v>5.2868406152250101E-2</v>
      </c>
      <c r="O111" s="59">
        <v>25.385293893099998</v>
      </c>
      <c r="P111" s="60">
        <v>0.115517158334509</v>
      </c>
      <c r="Q111" s="59">
        <v>11.806233951499999</v>
      </c>
      <c r="R111" s="60">
        <v>8.7940815057368393E-2</v>
      </c>
      <c r="S111" s="59">
        <v>9.1357655810999994</v>
      </c>
      <c r="T111" s="64">
        <v>3.8165357934499197E-2</v>
      </c>
      <c r="U111" s="59">
        <v>2.1201758384999998</v>
      </c>
      <c r="V111" s="64">
        <v>1.8181593008523001E-2</v>
      </c>
      <c r="W111" s="108"/>
      <c r="X111" s="59">
        <v>25.746849385600001</v>
      </c>
      <c r="Y111" s="63">
        <v>0.155913528121714</v>
      </c>
      <c r="Z111" s="59">
        <v>16.332624935599998</v>
      </c>
      <c r="AA111" s="64">
        <v>4.5560222778473602E-2</v>
      </c>
      <c r="AB111" s="59">
        <v>66.464018694399996</v>
      </c>
      <c r="AC111" s="60">
        <v>9.6313819846753093E-2</v>
      </c>
    </row>
    <row r="112" spans="1:29" customFormat="1" x14ac:dyDescent="0.3">
      <c r="A112" s="58" t="s">
        <v>82</v>
      </c>
      <c r="B112" s="61">
        <v>145.0135901658</v>
      </c>
      <c r="C112" s="62">
        <v>0.118539881509016</v>
      </c>
      <c r="D112" s="61">
        <v>68.989998456399903</v>
      </c>
      <c r="E112" s="62">
        <v>0.12584444212349999</v>
      </c>
      <c r="F112" s="61">
        <v>76.023591709399994</v>
      </c>
      <c r="G112" s="62">
        <v>0.113801422954123</v>
      </c>
      <c r="H112" s="106"/>
      <c r="I112" s="61">
        <v>20.425472352</v>
      </c>
      <c r="J112" s="62">
        <v>0.12920723627184599</v>
      </c>
      <c r="K112" s="61">
        <v>15.0708290031</v>
      </c>
      <c r="L112" s="62">
        <v>7.0073575745573005E-2</v>
      </c>
      <c r="M112" s="61">
        <v>28.865693538399999</v>
      </c>
      <c r="N112" s="63">
        <v>0.20590808763615601</v>
      </c>
      <c r="O112" s="61">
        <v>35.464357994499998</v>
      </c>
      <c r="P112" s="62">
        <v>0.161382486841955</v>
      </c>
      <c r="Q112" s="61">
        <v>10.386312861</v>
      </c>
      <c r="R112" s="64">
        <v>7.7364282479013599E-2</v>
      </c>
      <c r="S112" s="61">
        <v>23.6985927343</v>
      </c>
      <c r="T112" s="62">
        <v>9.90026797666122E-2</v>
      </c>
      <c r="U112" s="61">
        <v>11.102331682499999</v>
      </c>
      <c r="V112" s="62">
        <v>9.5208176808418393E-2</v>
      </c>
      <c r="W112" s="108"/>
      <c r="X112" s="61">
        <v>20.9902902356</v>
      </c>
      <c r="Y112" s="62">
        <v>0.12710954097403199</v>
      </c>
      <c r="Z112" s="61">
        <v>28.208976379699902</v>
      </c>
      <c r="AA112" s="64">
        <v>7.8689570921970001E-2</v>
      </c>
      <c r="AB112" s="61">
        <v>95.814323550500006</v>
      </c>
      <c r="AC112" s="62">
        <v>0.13884570446473599</v>
      </c>
    </row>
    <row r="113" spans="1:29" customFormat="1" x14ac:dyDescent="0.3">
      <c r="A113" s="58" t="s">
        <v>83</v>
      </c>
      <c r="B113" s="59">
        <v>62.178491886899998</v>
      </c>
      <c r="C113" s="60">
        <v>5.08271745582968E-2</v>
      </c>
      <c r="D113" s="59">
        <v>26.635618610000002</v>
      </c>
      <c r="E113" s="60">
        <v>4.8585949262023802E-2</v>
      </c>
      <c r="F113" s="59">
        <v>35.542873276900004</v>
      </c>
      <c r="G113" s="60">
        <v>5.3204925784756898E-2</v>
      </c>
      <c r="H113" s="106"/>
      <c r="I113" s="59">
        <v>0</v>
      </c>
      <c r="J113" s="60">
        <v>0</v>
      </c>
      <c r="K113" s="59">
        <v>16.478779385199999</v>
      </c>
      <c r="L113" s="60">
        <v>7.66200051241957E-2</v>
      </c>
      <c r="M113" s="59">
        <v>19.493433726399999</v>
      </c>
      <c r="N113" s="63">
        <v>0.13905280518292601</v>
      </c>
      <c r="O113" s="59">
        <v>11.4006681966</v>
      </c>
      <c r="P113" s="60">
        <v>5.1879359708489198E-2</v>
      </c>
      <c r="Q113" s="59">
        <v>2.7350338935999998</v>
      </c>
      <c r="R113" s="64">
        <v>2.0372382150038001E-2</v>
      </c>
      <c r="S113" s="59">
        <v>8.9570562731999992</v>
      </c>
      <c r="T113" s="60">
        <v>3.7418786162086298E-2</v>
      </c>
      <c r="U113" s="59">
        <v>3.1135204119000002</v>
      </c>
      <c r="V113" s="60">
        <v>2.67000311601252E-2</v>
      </c>
      <c r="W113" s="108"/>
      <c r="X113" s="59">
        <v>1.5666247734000001</v>
      </c>
      <c r="Y113" s="64">
        <v>9.4869081651709104E-3</v>
      </c>
      <c r="Z113" s="59">
        <v>14.1755645595</v>
      </c>
      <c r="AA113" s="60">
        <v>3.9543054584797503E-2</v>
      </c>
      <c r="AB113" s="59">
        <v>46.4363025540001</v>
      </c>
      <c r="AC113" s="60">
        <v>6.7291412201533202E-2</v>
      </c>
    </row>
    <row r="114" spans="1:29" customFormat="1" x14ac:dyDescent="0.3">
      <c r="A114" s="58" t="s">
        <v>84</v>
      </c>
      <c r="B114" s="61">
        <v>38.055611602100001</v>
      </c>
      <c r="C114" s="62">
        <v>3.1108171895532801E-2</v>
      </c>
      <c r="D114" s="61">
        <v>15.674011413600001</v>
      </c>
      <c r="E114" s="62">
        <v>2.8590915586531301E-2</v>
      </c>
      <c r="F114" s="61">
        <v>22.381600188500101</v>
      </c>
      <c r="G114" s="62">
        <v>3.3503520317452101E-2</v>
      </c>
      <c r="H114" s="106"/>
      <c r="I114" s="61">
        <v>13.5388418425</v>
      </c>
      <c r="J114" s="62">
        <v>8.5643862068128296E-2</v>
      </c>
      <c r="K114" s="61">
        <v>4.7510523342000202</v>
      </c>
      <c r="L114" s="62">
        <v>2.20905714969803E-2</v>
      </c>
      <c r="M114" s="61">
        <v>3.5520143998</v>
      </c>
      <c r="N114" s="62">
        <v>2.53376379592592E-2</v>
      </c>
      <c r="O114" s="61">
        <v>9.3327228983000001</v>
      </c>
      <c r="P114" s="62">
        <v>4.24690623348686E-2</v>
      </c>
      <c r="Q114" s="61">
        <v>1.6890079403</v>
      </c>
      <c r="R114" s="62">
        <v>1.2580873419798499E-2</v>
      </c>
      <c r="S114" s="61">
        <v>2.7052907426999999</v>
      </c>
      <c r="T114" s="62">
        <v>1.13015585388522E-2</v>
      </c>
      <c r="U114" s="61">
        <v>2.4866814442999998</v>
      </c>
      <c r="V114" s="62">
        <v>2.1324566170933999E-2</v>
      </c>
      <c r="W114" s="108"/>
      <c r="X114" s="61">
        <v>6.9554335196000201</v>
      </c>
      <c r="Y114" s="62">
        <v>4.2119568239809002E-2</v>
      </c>
      <c r="Z114" s="61">
        <v>8.7596985766999893</v>
      </c>
      <c r="AA114" s="62">
        <v>2.4435375219866301E-2</v>
      </c>
      <c r="AB114" s="61">
        <v>22.340479505800001</v>
      </c>
      <c r="AC114" s="62">
        <v>3.2373861236184902E-2</v>
      </c>
    </row>
    <row r="115" spans="1:29" customFormat="1" x14ac:dyDescent="0.3">
      <c r="A115" s="58" t="s">
        <v>85</v>
      </c>
      <c r="B115" s="59">
        <v>19.540214181500001</v>
      </c>
      <c r="C115" s="60">
        <v>1.5972948956628701E-2</v>
      </c>
      <c r="D115" s="59">
        <v>7.3749392975000001</v>
      </c>
      <c r="E115" s="60">
        <v>1.3452603889752101E-2</v>
      </c>
      <c r="F115" s="59">
        <v>12.165274884</v>
      </c>
      <c r="G115" s="60">
        <v>1.82104733714663E-2</v>
      </c>
      <c r="H115" s="106"/>
      <c r="I115" s="59">
        <v>12.220781316</v>
      </c>
      <c r="J115" s="63">
        <v>7.7306088775389498E-2</v>
      </c>
      <c r="K115" s="59">
        <v>0</v>
      </c>
      <c r="L115" s="60">
        <v>0</v>
      </c>
      <c r="M115" s="59">
        <v>1.0452784052999999</v>
      </c>
      <c r="N115" s="60">
        <v>7.4563002339220396E-3</v>
      </c>
      <c r="O115" s="59">
        <v>1.7210938987</v>
      </c>
      <c r="P115" s="60">
        <v>7.8319312449924502E-3</v>
      </c>
      <c r="Q115" s="59">
        <v>0.1814870938</v>
      </c>
      <c r="R115" s="64">
        <v>1.3518386148139399E-3</v>
      </c>
      <c r="S115" s="59">
        <v>4.3715734676999896</v>
      </c>
      <c r="T115" s="60">
        <v>1.8262581789192701E-2</v>
      </c>
      <c r="U115" s="59">
        <v>0</v>
      </c>
      <c r="V115" s="60">
        <v>0</v>
      </c>
      <c r="W115" s="108"/>
      <c r="X115" s="59">
        <v>12.220781316</v>
      </c>
      <c r="Y115" s="63">
        <v>7.4004593837688898E-2</v>
      </c>
      <c r="Z115" s="59">
        <v>0</v>
      </c>
      <c r="AA115" s="64">
        <v>0</v>
      </c>
      <c r="AB115" s="59">
        <v>7.3194328655000103</v>
      </c>
      <c r="AC115" s="60">
        <v>1.0606679406937001E-2</v>
      </c>
    </row>
    <row r="116" spans="1:29" customFormat="1" x14ac:dyDescent="0.3">
      <c r="A116" s="58" t="s">
        <v>86</v>
      </c>
      <c r="B116" s="61">
        <v>15.4706001562</v>
      </c>
      <c r="C116" s="62">
        <v>1.2646284443358399E-2</v>
      </c>
      <c r="D116" s="61">
        <v>4.1054708969</v>
      </c>
      <c r="E116" s="62">
        <v>7.4887767246603803E-3</v>
      </c>
      <c r="F116" s="61">
        <v>11.3651292593</v>
      </c>
      <c r="G116" s="62">
        <v>1.7012717403694502E-2</v>
      </c>
      <c r="H116" s="106"/>
      <c r="I116" s="61">
        <v>2.0052107423000001</v>
      </c>
      <c r="J116" s="62">
        <v>1.2684540836571201E-2</v>
      </c>
      <c r="K116" s="61">
        <v>2.8817076617000001</v>
      </c>
      <c r="L116" s="62">
        <v>1.3398835596050899E-2</v>
      </c>
      <c r="M116" s="61">
        <v>3.7136091963000002</v>
      </c>
      <c r="N116" s="62">
        <v>2.6490344561475601E-2</v>
      </c>
      <c r="O116" s="61">
        <v>3.1810440846999999</v>
      </c>
      <c r="P116" s="62">
        <v>1.4475513844699899E-2</v>
      </c>
      <c r="Q116" s="61">
        <v>0.55493835339999997</v>
      </c>
      <c r="R116" s="62">
        <v>4.13355616236874E-3</v>
      </c>
      <c r="S116" s="61">
        <v>3.1340901178</v>
      </c>
      <c r="T116" s="62">
        <v>1.30929006532599E-2</v>
      </c>
      <c r="U116" s="61">
        <v>0</v>
      </c>
      <c r="V116" s="62">
        <v>0</v>
      </c>
      <c r="W116" s="108"/>
      <c r="X116" s="61">
        <v>0</v>
      </c>
      <c r="Y116" s="62">
        <v>0</v>
      </c>
      <c r="Z116" s="61">
        <v>4.8001525437999897</v>
      </c>
      <c r="AA116" s="62">
        <v>1.3390132947306999E-2</v>
      </c>
      <c r="AB116" s="61">
        <v>10.6704476124</v>
      </c>
      <c r="AC116" s="62">
        <v>1.54626757336222E-2</v>
      </c>
    </row>
    <row r="117" spans="1:29" customFormat="1" x14ac:dyDescent="0.3">
      <c r="A117" s="58" t="s">
        <v>87</v>
      </c>
      <c r="B117" s="59">
        <v>95.105055911599706</v>
      </c>
      <c r="C117" s="60">
        <v>7.7742658779633295E-2</v>
      </c>
      <c r="D117" s="59">
        <v>49.159729752799997</v>
      </c>
      <c r="E117" s="60">
        <v>8.9672110510233202E-2</v>
      </c>
      <c r="F117" s="59">
        <v>43.219297438799998</v>
      </c>
      <c r="G117" s="60">
        <v>6.4695937629644706E-2</v>
      </c>
      <c r="H117" s="106"/>
      <c r="I117" s="59">
        <v>32.591984671900001</v>
      </c>
      <c r="J117" s="63">
        <v>0.206170030807549</v>
      </c>
      <c r="K117" s="59">
        <v>19.252314004900001</v>
      </c>
      <c r="L117" s="60">
        <v>8.9515877555402995E-2</v>
      </c>
      <c r="M117" s="59">
        <v>9.3345265511999695</v>
      </c>
      <c r="N117" s="60">
        <v>6.6586119214132405E-2</v>
      </c>
      <c r="O117" s="59">
        <v>13.8111000297</v>
      </c>
      <c r="P117" s="60">
        <v>6.2848160656444302E-2</v>
      </c>
      <c r="Q117" s="59">
        <v>5.1155620609000003</v>
      </c>
      <c r="R117" s="64">
        <v>3.8104165897452899E-2</v>
      </c>
      <c r="S117" s="59">
        <v>8.79591686649999</v>
      </c>
      <c r="T117" s="60">
        <v>3.6745613992828698E-2</v>
      </c>
      <c r="U117" s="59">
        <v>6.2036517265000004</v>
      </c>
      <c r="V117" s="60">
        <v>5.3199488839398797E-2</v>
      </c>
      <c r="W117" s="108"/>
      <c r="X117" s="59">
        <v>3.9651418008000001</v>
      </c>
      <c r="Y117" s="64">
        <v>2.40114523686684E-2</v>
      </c>
      <c r="Z117" s="59">
        <v>34.181362653600097</v>
      </c>
      <c r="AA117" s="60">
        <v>9.5349676093728505E-2</v>
      </c>
      <c r="AB117" s="59">
        <v>56.958551457200002</v>
      </c>
      <c r="AC117" s="60">
        <v>8.2539331378753897E-2</v>
      </c>
    </row>
    <row r="118" spans="1:29" customFormat="1" x14ac:dyDescent="0.3">
      <c r="A118" s="58" t="s">
        <v>88</v>
      </c>
      <c r="B118" s="61">
        <v>0.2412093257</v>
      </c>
      <c r="C118" s="62">
        <v>1.9717410523148999E-4</v>
      </c>
      <c r="D118" s="61">
        <v>0</v>
      </c>
      <c r="E118" s="62">
        <v>0</v>
      </c>
      <c r="F118" s="61">
        <v>0.2412093257</v>
      </c>
      <c r="G118" s="62">
        <v>3.6107166048391802E-4</v>
      </c>
      <c r="H118" s="106"/>
      <c r="I118" s="61">
        <v>0</v>
      </c>
      <c r="J118" s="62">
        <v>0</v>
      </c>
      <c r="K118" s="61">
        <v>0</v>
      </c>
      <c r="L118" s="62">
        <v>0</v>
      </c>
      <c r="M118" s="61">
        <v>0</v>
      </c>
      <c r="N118" s="62">
        <v>0</v>
      </c>
      <c r="O118" s="61">
        <v>0</v>
      </c>
      <c r="P118" s="62">
        <v>0</v>
      </c>
      <c r="Q118" s="61">
        <v>0.2412093257</v>
      </c>
      <c r="R118" s="62">
        <v>1.79669018830524E-3</v>
      </c>
      <c r="S118" s="61">
        <v>0</v>
      </c>
      <c r="T118" s="62">
        <v>0</v>
      </c>
      <c r="U118" s="61">
        <v>0</v>
      </c>
      <c r="V118" s="62">
        <v>0</v>
      </c>
      <c r="W118" s="108"/>
      <c r="X118" s="61">
        <v>0</v>
      </c>
      <c r="Y118" s="62">
        <v>0</v>
      </c>
      <c r="Z118" s="61">
        <v>0.2412093257</v>
      </c>
      <c r="AA118" s="62">
        <v>6.7285881225274599E-4</v>
      </c>
      <c r="AB118" s="61">
        <v>0</v>
      </c>
      <c r="AC118" s="62">
        <v>0</v>
      </c>
    </row>
    <row r="119" spans="1:29" customFormat="1" x14ac:dyDescent="0.3">
      <c r="A119" s="65" t="s">
        <v>1</v>
      </c>
    </row>
    <row r="120" spans="1:29" customFormat="1" x14ac:dyDescent="0.3">
      <c r="A120" s="65" t="s">
        <v>1</v>
      </c>
    </row>
    <row r="121" spans="1:29" customFormat="1" x14ac:dyDescent="0.3">
      <c r="A121" s="53" t="s">
        <v>89</v>
      </c>
    </row>
    <row r="122" spans="1:29" customFormat="1" x14ac:dyDescent="0.3">
      <c r="A122" s="54" t="s">
        <v>1</v>
      </c>
    </row>
    <row r="123" spans="1:29" customFormat="1" x14ac:dyDescent="0.3">
      <c r="A123" s="114" t="s">
        <v>1</v>
      </c>
      <c r="B123" s="113" t="s">
        <v>502</v>
      </c>
      <c r="C123" s="113" t="s">
        <v>1</v>
      </c>
      <c r="D123" s="113" t="s">
        <v>346</v>
      </c>
      <c r="E123" s="113" t="s">
        <v>1</v>
      </c>
      <c r="F123" s="113" t="s">
        <v>347</v>
      </c>
      <c r="G123" s="113" t="s">
        <v>1</v>
      </c>
      <c r="H123" s="104"/>
      <c r="I123" s="113" t="s">
        <v>350</v>
      </c>
      <c r="J123" s="113" t="s">
        <v>1</v>
      </c>
      <c r="K123" s="113" t="s">
        <v>351</v>
      </c>
      <c r="L123" s="113" t="s">
        <v>1</v>
      </c>
      <c r="M123" s="113" t="s">
        <v>352</v>
      </c>
      <c r="N123" s="113" t="s">
        <v>1</v>
      </c>
      <c r="O123" s="113" t="s">
        <v>353</v>
      </c>
      <c r="P123" s="113" t="s">
        <v>1</v>
      </c>
      <c r="Q123" s="113" t="s">
        <v>354</v>
      </c>
      <c r="R123" s="113" t="s">
        <v>1</v>
      </c>
      <c r="S123" s="113" t="s">
        <v>355</v>
      </c>
      <c r="T123" s="113" t="s">
        <v>1</v>
      </c>
      <c r="U123" s="113" t="s">
        <v>356</v>
      </c>
      <c r="V123" s="113" t="s">
        <v>1</v>
      </c>
      <c r="W123" s="104"/>
      <c r="X123" s="113" t="s">
        <v>358</v>
      </c>
      <c r="Y123" s="113" t="s">
        <v>1</v>
      </c>
      <c r="Z123" s="113" t="s">
        <v>359</v>
      </c>
      <c r="AA123" s="113" t="s">
        <v>1</v>
      </c>
      <c r="AB123" s="113" t="s">
        <v>360</v>
      </c>
      <c r="AC123" s="113" t="s">
        <v>1</v>
      </c>
    </row>
    <row r="124" spans="1:29" customFormat="1" x14ac:dyDescent="0.3">
      <c r="A124" s="115" t="s">
        <v>1</v>
      </c>
      <c r="B124" s="55" t="s">
        <v>14</v>
      </c>
      <c r="C124" s="55" t="s">
        <v>15</v>
      </c>
      <c r="D124" s="55" t="s">
        <v>14</v>
      </c>
      <c r="E124" s="55" t="s">
        <v>15</v>
      </c>
      <c r="F124" s="55" t="s">
        <v>14</v>
      </c>
      <c r="G124" s="55" t="s">
        <v>15</v>
      </c>
      <c r="H124" s="104"/>
      <c r="I124" s="55" t="s">
        <v>14</v>
      </c>
      <c r="J124" s="55" t="s">
        <v>15</v>
      </c>
      <c r="K124" s="55" t="s">
        <v>14</v>
      </c>
      <c r="L124" s="55" t="s">
        <v>15</v>
      </c>
      <c r="M124" s="55" t="s">
        <v>14</v>
      </c>
      <c r="N124" s="55" t="s">
        <v>15</v>
      </c>
      <c r="O124" s="55" t="s">
        <v>14</v>
      </c>
      <c r="P124" s="55" t="s">
        <v>15</v>
      </c>
      <c r="Q124" s="55" t="s">
        <v>14</v>
      </c>
      <c r="R124" s="55" t="s">
        <v>15</v>
      </c>
      <c r="S124" s="55" t="s">
        <v>14</v>
      </c>
      <c r="T124" s="55" t="s">
        <v>15</v>
      </c>
      <c r="U124" s="55" t="s">
        <v>14</v>
      </c>
      <c r="V124" s="55" t="s">
        <v>15</v>
      </c>
      <c r="W124" s="104"/>
      <c r="X124" s="55" t="s">
        <v>14</v>
      </c>
      <c r="Y124" s="55" t="s">
        <v>15</v>
      </c>
      <c r="Z124" s="55" t="s">
        <v>14</v>
      </c>
      <c r="AA124" s="55" t="s">
        <v>15</v>
      </c>
      <c r="AB124" s="55" t="s">
        <v>14</v>
      </c>
      <c r="AC124" s="55" t="s">
        <v>15</v>
      </c>
    </row>
    <row r="125" spans="1:29" customFormat="1" x14ac:dyDescent="0.3">
      <c r="A125" s="56" t="s">
        <v>16</v>
      </c>
      <c r="B125" s="57">
        <v>1167.279480832</v>
      </c>
      <c r="C125" s="57">
        <v>1167.279480832</v>
      </c>
      <c r="D125" s="57">
        <v>524.89490039029999</v>
      </c>
      <c r="E125" s="57">
        <v>524.89490039029999</v>
      </c>
      <c r="F125" s="57">
        <v>635.30667831990002</v>
      </c>
      <c r="G125" s="57">
        <v>635.30667831990002</v>
      </c>
      <c r="H125" s="105"/>
      <c r="I125" s="57">
        <v>147.90356110050001</v>
      </c>
      <c r="J125" s="57">
        <v>147.90356110050001</v>
      </c>
      <c r="K125" s="57">
        <v>204.89222253509999</v>
      </c>
      <c r="L125" s="57">
        <v>204.89222253509999</v>
      </c>
      <c r="M125" s="57">
        <v>137.82438512549999</v>
      </c>
      <c r="N125" s="57">
        <v>137.82438512549999</v>
      </c>
      <c r="O125" s="57">
        <v>208.1481337891</v>
      </c>
      <c r="P125" s="57">
        <v>208.1481337891</v>
      </c>
      <c r="Q125" s="57">
        <v>127.0634112778</v>
      </c>
      <c r="R125" s="57">
        <v>127.0634112778</v>
      </c>
      <c r="S125" s="57">
        <v>227.32013170299999</v>
      </c>
      <c r="T125" s="57">
        <v>227.32013170299999</v>
      </c>
      <c r="U125" s="57">
        <v>114.127635301</v>
      </c>
      <c r="V125" s="57">
        <v>114.127635301</v>
      </c>
      <c r="W125" s="105"/>
      <c r="X125" s="57">
        <v>157.04239981969999</v>
      </c>
      <c r="Y125" s="57">
        <v>157.04239981969999</v>
      </c>
      <c r="Z125" s="57">
        <v>345.38609800939997</v>
      </c>
      <c r="AA125" s="57">
        <v>345.38609800939997</v>
      </c>
      <c r="AB125" s="57">
        <v>655.21676578170002</v>
      </c>
      <c r="AC125" s="57">
        <v>655.21676578170002</v>
      </c>
    </row>
    <row r="126" spans="1:29" customFormat="1" x14ac:dyDescent="0.3">
      <c r="A126" s="58" t="s">
        <v>90</v>
      </c>
      <c r="B126" s="59">
        <v>826.65147235999996</v>
      </c>
      <c r="C126" s="60">
        <v>0.70818641630776302</v>
      </c>
      <c r="D126" s="59">
        <v>402.63792244699903</v>
      </c>
      <c r="E126" s="63">
        <v>0.76708293821793205</v>
      </c>
      <c r="F126" s="59">
        <v>419.66167651120003</v>
      </c>
      <c r="G126" s="64">
        <v>0.66056550455445595</v>
      </c>
      <c r="H126" s="106"/>
      <c r="I126" s="59">
        <v>39.991229968799999</v>
      </c>
      <c r="J126" s="64">
        <v>0.270387201438822</v>
      </c>
      <c r="K126" s="59">
        <v>142.78316273670001</v>
      </c>
      <c r="L126" s="60">
        <v>0.69686960768967199</v>
      </c>
      <c r="M126" s="59">
        <v>95.587037351799694</v>
      </c>
      <c r="N126" s="60">
        <v>0.69354227312358696</v>
      </c>
      <c r="O126" s="59">
        <v>154.4064213273</v>
      </c>
      <c r="P126" s="60">
        <v>0.74181026039727904</v>
      </c>
      <c r="Q126" s="59">
        <v>104.88861522000001</v>
      </c>
      <c r="R126" s="63">
        <v>0.82548244349178501</v>
      </c>
      <c r="S126" s="59">
        <v>191.4127467193</v>
      </c>
      <c r="T126" s="63">
        <v>0.84204045319393905</v>
      </c>
      <c r="U126" s="59">
        <v>97.5822590360997</v>
      </c>
      <c r="V126" s="63">
        <v>0.85502743291523398</v>
      </c>
      <c r="W126" s="108"/>
      <c r="X126" s="59">
        <v>88.608497667000194</v>
      </c>
      <c r="Y126" s="64">
        <v>0.56423295726970002</v>
      </c>
      <c r="Z126" s="59">
        <v>258.02470362039998</v>
      </c>
      <c r="AA126" s="60">
        <v>0.74706163654964997</v>
      </c>
      <c r="AB126" s="59">
        <v>470.38405385139902</v>
      </c>
      <c r="AC126" s="60">
        <v>0.71790600976184205</v>
      </c>
    </row>
    <row r="127" spans="1:29" customFormat="1" x14ac:dyDescent="0.3">
      <c r="A127" s="58" t="s">
        <v>91</v>
      </c>
      <c r="B127" s="61">
        <v>83.443901651800005</v>
      </c>
      <c r="C127" s="62">
        <v>7.1485794980584993E-2</v>
      </c>
      <c r="D127" s="61">
        <v>37.410071742600003</v>
      </c>
      <c r="E127" s="62">
        <v>7.1271547341730204E-2</v>
      </c>
      <c r="F127" s="61">
        <v>46.033829909200001</v>
      </c>
      <c r="G127" s="62">
        <v>7.2459225567939503E-2</v>
      </c>
      <c r="H127" s="106"/>
      <c r="I127" s="61">
        <v>0</v>
      </c>
      <c r="J127" s="62">
        <v>0</v>
      </c>
      <c r="K127" s="61">
        <v>37.816928947400001</v>
      </c>
      <c r="L127" s="63">
        <v>0.184569860580831</v>
      </c>
      <c r="M127" s="61">
        <v>25.190124142599998</v>
      </c>
      <c r="N127" s="63">
        <v>0.18276971901352901</v>
      </c>
      <c r="O127" s="61">
        <v>7.3223719281999804</v>
      </c>
      <c r="P127" s="62">
        <v>3.5178657597858598E-2</v>
      </c>
      <c r="Q127" s="61">
        <v>1.2500506247000001</v>
      </c>
      <c r="R127" s="64">
        <v>9.8380061744682903E-3</v>
      </c>
      <c r="S127" s="61">
        <v>10.4315387579</v>
      </c>
      <c r="T127" s="62">
        <v>4.5889198988891503E-2</v>
      </c>
      <c r="U127" s="61">
        <v>1.4328872509999999</v>
      </c>
      <c r="V127" s="64">
        <v>1.2555129589962201E-2</v>
      </c>
      <c r="W127" s="108"/>
      <c r="X127" s="61">
        <v>2.6740116045</v>
      </c>
      <c r="Y127" s="64">
        <v>1.7027322605678599E-2</v>
      </c>
      <c r="Z127" s="61">
        <v>14.570521873600001</v>
      </c>
      <c r="AA127" s="62">
        <v>4.2186185134769003E-2</v>
      </c>
      <c r="AB127" s="61">
        <v>66.199368173699995</v>
      </c>
      <c r="AC127" s="63">
        <v>0.101034301365475</v>
      </c>
    </row>
    <row r="128" spans="1:29" customFormat="1" x14ac:dyDescent="0.3">
      <c r="A128" s="58" t="s">
        <v>92</v>
      </c>
      <c r="B128" s="59">
        <v>123.9524027768</v>
      </c>
      <c r="C128" s="60">
        <v>0.106189138772876</v>
      </c>
      <c r="D128" s="59">
        <v>46.383755879499901</v>
      </c>
      <c r="E128" s="60">
        <v>8.8367701505596793E-2</v>
      </c>
      <c r="F128" s="59">
        <v>77.568646897299999</v>
      </c>
      <c r="G128" s="60">
        <v>0.12209638202204</v>
      </c>
      <c r="H128" s="106"/>
      <c r="I128" s="59">
        <v>10.321028887000001</v>
      </c>
      <c r="J128" s="60">
        <v>6.9782152709540898E-2</v>
      </c>
      <c r="K128" s="59">
        <v>15.663427732700001</v>
      </c>
      <c r="L128" s="60">
        <v>7.6447156162878296E-2</v>
      </c>
      <c r="M128" s="59">
        <v>43.791103842200002</v>
      </c>
      <c r="N128" s="63">
        <v>0.317731175091583</v>
      </c>
      <c r="O128" s="59">
        <v>39.6372826307</v>
      </c>
      <c r="P128" s="63">
        <v>0.19042823929837099</v>
      </c>
      <c r="Q128" s="59">
        <v>0.82134850430000195</v>
      </c>
      <c r="R128" s="64">
        <v>6.4640835315233104E-3</v>
      </c>
      <c r="S128" s="59">
        <v>11.2169115604</v>
      </c>
      <c r="T128" s="64">
        <v>4.9344118694490298E-2</v>
      </c>
      <c r="U128" s="59">
        <v>2.5012996195000001</v>
      </c>
      <c r="V128" s="64">
        <v>2.1916686636878801E-2</v>
      </c>
      <c r="W128" s="108"/>
      <c r="X128" s="59">
        <v>7.1305609028999797</v>
      </c>
      <c r="Y128" s="64">
        <v>4.5405323091640103E-2</v>
      </c>
      <c r="Z128" s="59">
        <v>26.668772392099999</v>
      </c>
      <c r="AA128" s="60">
        <v>7.7214377028499204E-2</v>
      </c>
      <c r="AB128" s="59">
        <v>85.256037970899996</v>
      </c>
      <c r="AC128" s="60">
        <v>0.13011882849057799</v>
      </c>
    </row>
    <row r="129" spans="1:29" customFormat="1" x14ac:dyDescent="0.3">
      <c r="A129" s="58" t="s">
        <v>93</v>
      </c>
      <c r="B129" s="61">
        <v>86.219288869799698</v>
      </c>
      <c r="C129" s="62">
        <v>7.3863449401462597E-2</v>
      </c>
      <c r="D129" s="61">
        <v>29.7137396657</v>
      </c>
      <c r="E129" s="62">
        <v>5.66089318901851E-2</v>
      </c>
      <c r="F129" s="61">
        <v>56.5055492040999</v>
      </c>
      <c r="G129" s="62">
        <v>8.8942161529817002E-2</v>
      </c>
      <c r="H129" s="106"/>
      <c r="I129" s="61">
        <v>20.560780722099999</v>
      </c>
      <c r="J129" s="62">
        <v>0.139014778069671</v>
      </c>
      <c r="K129" s="61">
        <v>0</v>
      </c>
      <c r="L129" s="64">
        <v>0</v>
      </c>
      <c r="M129" s="61">
        <v>15.4717285455</v>
      </c>
      <c r="N129" s="62">
        <v>0.112256829815796</v>
      </c>
      <c r="O129" s="61">
        <v>40.743683863800001</v>
      </c>
      <c r="P129" s="63">
        <v>0.19574369042905901</v>
      </c>
      <c r="Q129" s="61">
        <v>1.9203451944000001</v>
      </c>
      <c r="R129" s="64">
        <v>1.51132822193915E-2</v>
      </c>
      <c r="S129" s="61">
        <v>5.4761822319000197</v>
      </c>
      <c r="T129" s="64">
        <v>2.40901771034287E-2</v>
      </c>
      <c r="U129" s="61">
        <v>2.0465683120999998</v>
      </c>
      <c r="V129" s="64">
        <v>1.7932276496419E-2</v>
      </c>
      <c r="W129" s="108"/>
      <c r="X129" s="61">
        <v>13.9353677995</v>
      </c>
      <c r="Y129" s="62">
        <v>8.8736340093498095E-2</v>
      </c>
      <c r="Z129" s="61">
        <v>12.7622935027</v>
      </c>
      <c r="AA129" s="64">
        <v>3.6950802525794399E-2</v>
      </c>
      <c r="AB129" s="61">
        <v>59.521627567600099</v>
      </c>
      <c r="AC129" s="62">
        <v>9.08426503656211E-2</v>
      </c>
    </row>
    <row r="130" spans="1:29" customFormat="1" x14ac:dyDescent="0.3">
      <c r="A130" s="58" t="s">
        <v>94</v>
      </c>
      <c r="B130" s="59">
        <v>76.389618595000002</v>
      </c>
      <c r="C130" s="60">
        <v>6.5442441034388704E-2</v>
      </c>
      <c r="D130" s="59">
        <v>30.8419284924999</v>
      </c>
      <c r="E130" s="60">
        <v>5.8758293268931797E-2</v>
      </c>
      <c r="F130" s="59">
        <v>45.547690102500098</v>
      </c>
      <c r="G130" s="60">
        <v>7.1694020631033098E-2</v>
      </c>
      <c r="H130" s="106"/>
      <c r="I130" s="59">
        <v>16.205552478200001</v>
      </c>
      <c r="J130" s="60">
        <v>0.109568372509898</v>
      </c>
      <c r="K130" s="59">
        <v>0</v>
      </c>
      <c r="L130" s="64">
        <v>0</v>
      </c>
      <c r="M130" s="59">
        <v>0</v>
      </c>
      <c r="N130" s="64">
        <v>0</v>
      </c>
      <c r="O130" s="59">
        <v>17.423052145900002</v>
      </c>
      <c r="P130" s="60">
        <v>8.3705060567842507E-2</v>
      </c>
      <c r="Q130" s="59">
        <v>12.3797191987</v>
      </c>
      <c r="R130" s="60">
        <v>9.7429457262359298E-2</v>
      </c>
      <c r="S130" s="59">
        <v>20.9960629156</v>
      </c>
      <c r="T130" s="60">
        <v>9.2363411715034302E-2</v>
      </c>
      <c r="U130" s="59">
        <v>9.3852318565999795</v>
      </c>
      <c r="V130" s="60">
        <v>8.2234524809415399E-2</v>
      </c>
      <c r="W130" s="108"/>
      <c r="X130" s="59">
        <v>19.461395472700001</v>
      </c>
      <c r="Y130" s="63">
        <v>0.123924465590462</v>
      </c>
      <c r="Z130" s="59">
        <v>18.5792919682</v>
      </c>
      <c r="AA130" s="60">
        <v>5.3792819326776597E-2</v>
      </c>
      <c r="AB130" s="59">
        <v>38.348931154100001</v>
      </c>
      <c r="AC130" s="60">
        <v>5.8528617026989797E-2</v>
      </c>
    </row>
    <row r="131" spans="1:29" customFormat="1" x14ac:dyDescent="0.3">
      <c r="A131" s="58" t="s">
        <v>95</v>
      </c>
      <c r="B131" s="61">
        <v>211.00621669989999</v>
      </c>
      <c r="C131" s="62">
        <v>0.18076751983124201</v>
      </c>
      <c r="D131" s="61">
        <v>90.859420786100003</v>
      </c>
      <c r="E131" s="62">
        <v>0.17310021628813499</v>
      </c>
      <c r="F131" s="61">
        <v>120.14679591380001</v>
      </c>
      <c r="G131" s="62">
        <v>0.18911621743302601</v>
      </c>
      <c r="H131" s="106"/>
      <c r="I131" s="61">
        <v>38.6310448678</v>
      </c>
      <c r="J131" s="62">
        <v>0.26119076904139099</v>
      </c>
      <c r="K131" s="61">
        <v>55.5322352596</v>
      </c>
      <c r="L131" s="63">
        <v>0.27103144556932501</v>
      </c>
      <c r="M131" s="61">
        <v>28.4600430582</v>
      </c>
      <c r="N131" s="62">
        <v>0.206494975706112</v>
      </c>
      <c r="O131" s="61">
        <v>35.9315113193</v>
      </c>
      <c r="P131" s="62">
        <v>0.172624710417565</v>
      </c>
      <c r="Q131" s="61">
        <v>15.0207574752</v>
      </c>
      <c r="R131" s="64">
        <v>0.118214656163764</v>
      </c>
      <c r="S131" s="61">
        <v>23.8759675678</v>
      </c>
      <c r="T131" s="64">
        <v>0.105032349704049</v>
      </c>
      <c r="U131" s="61">
        <v>13.554657152000001</v>
      </c>
      <c r="V131" s="64">
        <v>0.118767528270002</v>
      </c>
      <c r="W131" s="108"/>
      <c r="X131" s="61">
        <v>33.697716913500003</v>
      </c>
      <c r="Y131" s="62">
        <v>0.214577190314133</v>
      </c>
      <c r="Z131" s="61">
        <v>48.605791522999901</v>
      </c>
      <c r="AA131" s="62">
        <v>0.14072885910329</v>
      </c>
      <c r="AB131" s="61">
        <v>128.70270826340001</v>
      </c>
      <c r="AC131" s="62">
        <v>0.19642767857115601</v>
      </c>
    </row>
    <row r="132" spans="1:29" customFormat="1" x14ac:dyDescent="0.3">
      <c r="A132" s="58" t="s">
        <v>96</v>
      </c>
      <c r="B132" s="59">
        <v>179.9679129685</v>
      </c>
      <c r="C132" s="60">
        <v>0.154177226554368</v>
      </c>
      <c r="D132" s="59">
        <v>67.766568509199999</v>
      </c>
      <c r="E132" s="60">
        <v>0.12910502361293699</v>
      </c>
      <c r="F132" s="59">
        <v>109.4753157393</v>
      </c>
      <c r="G132" s="60">
        <v>0.17231884926633101</v>
      </c>
      <c r="H132" s="106"/>
      <c r="I132" s="59">
        <v>24.341285568699998</v>
      </c>
      <c r="J132" s="60">
        <v>0.16457538539021499</v>
      </c>
      <c r="K132" s="59">
        <v>28.000514726900001</v>
      </c>
      <c r="L132" s="60">
        <v>0.13665972471016199</v>
      </c>
      <c r="M132" s="59">
        <v>23.3761617712</v>
      </c>
      <c r="N132" s="60">
        <v>0.169608315320356</v>
      </c>
      <c r="O132" s="59">
        <v>30.974060370099998</v>
      </c>
      <c r="P132" s="60">
        <v>0.14880777360936401</v>
      </c>
      <c r="Q132" s="59">
        <v>16.6462118257</v>
      </c>
      <c r="R132" s="60">
        <v>0.13100712202119499</v>
      </c>
      <c r="S132" s="59">
        <v>43.418885767900001</v>
      </c>
      <c r="T132" s="60">
        <v>0.19100325801600401</v>
      </c>
      <c r="U132" s="59">
        <v>13.210792938000001</v>
      </c>
      <c r="V132" s="60">
        <v>0.115754548871164</v>
      </c>
      <c r="W132" s="108"/>
      <c r="X132" s="59">
        <v>15.5810616437</v>
      </c>
      <c r="Y132" s="60">
        <v>9.9215636424230494E-2</v>
      </c>
      <c r="Z132" s="59">
        <v>43.711270571999997</v>
      </c>
      <c r="AA132" s="60">
        <v>0.12655770114641501</v>
      </c>
      <c r="AB132" s="59">
        <v>120.6755807528</v>
      </c>
      <c r="AC132" s="60">
        <v>0.18417657644768801</v>
      </c>
    </row>
    <row r="133" spans="1:29" customFormat="1" x14ac:dyDescent="0.3">
      <c r="A133" s="58" t="s">
        <v>97</v>
      </c>
      <c r="B133" s="61">
        <v>4.5789960266999996</v>
      </c>
      <c r="C133" s="62">
        <v>3.9227932143861902E-3</v>
      </c>
      <c r="D133" s="61">
        <v>1.0319157824</v>
      </c>
      <c r="E133" s="62">
        <v>1.9659474337294799E-3</v>
      </c>
      <c r="F133" s="61">
        <v>2.9997283912000001</v>
      </c>
      <c r="G133" s="62">
        <v>4.7217013350669204E-3</v>
      </c>
      <c r="H133" s="106"/>
      <c r="I133" s="61">
        <v>0</v>
      </c>
      <c r="J133" s="62">
        <v>0</v>
      </c>
      <c r="K133" s="61">
        <v>2.1246614349000001</v>
      </c>
      <c r="L133" s="62">
        <v>1.0369653901997299E-2</v>
      </c>
      <c r="M133" s="61">
        <v>0.65765175139999998</v>
      </c>
      <c r="N133" s="62">
        <v>4.7716646861958199E-3</v>
      </c>
      <c r="O133" s="61">
        <v>1.4224188094000001</v>
      </c>
      <c r="P133" s="62">
        <v>6.8336851429147303E-3</v>
      </c>
      <c r="Q133" s="61">
        <v>0.374264031</v>
      </c>
      <c r="R133" s="62">
        <v>2.9454901866418702E-3</v>
      </c>
      <c r="S133" s="61">
        <v>0</v>
      </c>
      <c r="T133" s="62">
        <v>0</v>
      </c>
      <c r="U133" s="61">
        <v>0</v>
      </c>
      <c r="V133" s="62">
        <v>0</v>
      </c>
      <c r="W133" s="108"/>
      <c r="X133" s="61">
        <v>0</v>
      </c>
      <c r="Y133" s="62">
        <v>0</v>
      </c>
      <c r="Z133" s="61">
        <v>0.87506695629999998</v>
      </c>
      <c r="AA133" s="62">
        <v>2.5335905566071298E-3</v>
      </c>
      <c r="AB133" s="61">
        <v>3.7039290704000098</v>
      </c>
      <c r="AC133" s="62">
        <v>5.6529827437810801E-3</v>
      </c>
    </row>
    <row r="134" spans="1:29" customFormat="1" x14ac:dyDescent="0.3">
      <c r="A134" s="58" t="s">
        <v>98</v>
      </c>
      <c r="B134" s="59">
        <v>27.166476839800001</v>
      </c>
      <c r="C134" s="60">
        <v>2.3273326813246599E-2</v>
      </c>
      <c r="D134" s="59">
        <v>15.9407943408</v>
      </c>
      <c r="E134" s="60">
        <v>3.0369497453579301E-2</v>
      </c>
      <c r="F134" s="59">
        <v>11.225682498999999</v>
      </c>
      <c r="G134" s="60">
        <v>1.7669706430108501E-2</v>
      </c>
      <c r="H134" s="106"/>
      <c r="I134" s="59">
        <v>18.138678712099999</v>
      </c>
      <c r="J134" s="63">
        <v>0.122638552967463</v>
      </c>
      <c r="K134" s="59">
        <v>3.2875768068000002</v>
      </c>
      <c r="L134" s="60">
        <v>1.6045395799427199E-2</v>
      </c>
      <c r="M134" s="59">
        <v>0</v>
      </c>
      <c r="N134" s="64">
        <v>0</v>
      </c>
      <c r="O134" s="59">
        <v>1.8327024044</v>
      </c>
      <c r="P134" s="60">
        <v>8.8047986356530692E-3</v>
      </c>
      <c r="Q134" s="59">
        <v>2.0809270724000002</v>
      </c>
      <c r="R134" s="60">
        <v>1.6377075441886602E-2</v>
      </c>
      <c r="S134" s="59">
        <v>1.8265918441</v>
      </c>
      <c r="T134" s="60">
        <v>8.0353281093752497E-3</v>
      </c>
      <c r="U134" s="59">
        <v>0</v>
      </c>
      <c r="V134" s="64">
        <v>0</v>
      </c>
      <c r="W134" s="108"/>
      <c r="X134" s="59">
        <v>8.9189404050999901</v>
      </c>
      <c r="Y134" s="63">
        <v>5.6793199895950497E-2</v>
      </c>
      <c r="Z134" s="59">
        <v>12.383693897800001</v>
      </c>
      <c r="AA134" s="60">
        <v>3.58546391101792E-2</v>
      </c>
      <c r="AB134" s="59">
        <v>5.8638425369000098</v>
      </c>
      <c r="AC134" s="64">
        <v>8.9494696154549698E-3</v>
      </c>
    </row>
    <row r="135" spans="1:29" customFormat="1" x14ac:dyDescent="0.3">
      <c r="A135" s="58" t="s">
        <v>99</v>
      </c>
      <c r="B135" s="61">
        <v>9.7190678858999906</v>
      </c>
      <c r="C135" s="62">
        <v>8.3262560899062098E-3</v>
      </c>
      <c r="D135" s="61">
        <v>3.9492901288</v>
      </c>
      <c r="E135" s="62">
        <v>7.52396360845456E-3</v>
      </c>
      <c r="F135" s="61">
        <v>5.7697777570999902</v>
      </c>
      <c r="G135" s="62">
        <v>9.0818780189096393E-3</v>
      </c>
      <c r="H135" s="106"/>
      <c r="I135" s="61">
        <v>7.5657751453999804</v>
      </c>
      <c r="J135" s="63">
        <v>5.1153434637446503E-2</v>
      </c>
      <c r="K135" s="61">
        <v>0</v>
      </c>
      <c r="L135" s="62">
        <v>0</v>
      </c>
      <c r="M135" s="61">
        <v>0</v>
      </c>
      <c r="N135" s="62">
        <v>0</v>
      </c>
      <c r="O135" s="61">
        <v>0</v>
      </c>
      <c r="P135" s="62">
        <v>0</v>
      </c>
      <c r="Q135" s="61">
        <v>0.3976802176</v>
      </c>
      <c r="R135" s="62">
        <v>3.12977759372876E-3</v>
      </c>
      <c r="S135" s="61">
        <v>0</v>
      </c>
      <c r="T135" s="62">
        <v>0</v>
      </c>
      <c r="U135" s="61">
        <v>1.7556125228999999</v>
      </c>
      <c r="V135" s="62">
        <v>1.5382887048082199E-2</v>
      </c>
      <c r="W135" s="108"/>
      <c r="X135" s="61">
        <v>0</v>
      </c>
      <c r="Y135" s="62">
        <v>0</v>
      </c>
      <c r="Z135" s="61">
        <v>6.2623827327000097</v>
      </c>
      <c r="AA135" s="62">
        <v>1.81315425513437E-2</v>
      </c>
      <c r="AB135" s="61">
        <v>3.4566851531999898</v>
      </c>
      <c r="AC135" s="62">
        <v>5.2756359936486598E-3</v>
      </c>
    </row>
    <row r="136" spans="1:29" customFormat="1" x14ac:dyDescent="0.3">
      <c r="A136" s="58" t="s">
        <v>63</v>
      </c>
      <c r="B136" s="59">
        <v>19.741953036599998</v>
      </c>
      <c r="C136" s="60">
        <v>1.6912790262130301E-2</v>
      </c>
      <c r="D136" s="59">
        <v>14.2247905103</v>
      </c>
      <c r="E136" s="60">
        <v>2.7100264261898498E-2</v>
      </c>
      <c r="F136" s="59">
        <v>5.5171625262999999</v>
      </c>
      <c r="G136" s="60">
        <v>8.6842507950497406E-3</v>
      </c>
      <c r="H136" s="106"/>
      <c r="I136" s="59">
        <v>6.1080137592000003</v>
      </c>
      <c r="J136" s="60">
        <v>4.1297273126842601E-2</v>
      </c>
      <c r="K136" s="59">
        <v>2.1246614349000001</v>
      </c>
      <c r="L136" s="60">
        <v>1.0369653901997299E-2</v>
      </c>
      <c r="M136" s="59">
        <v>0.80450683950000101</v>
      </c>
      <c r="N136" s="60">
        <v>5.8371879458590202E-3</v>
      </c>
      <c r="O136" s="59">
        <v>2.599370972</v>
      </c>
      <c r="P136" s="60">
        <v>1.24880820436936E-2</v>
      </c>
      <c r="Q136" s="59">
        <v>1.2951614486</v>
      </c>
      <c r="R136" s="60">
        <v>1.01930322472484E-2</v>
      </c>
      <c r="S136" s="59">
        <v>4.4424827086999796</v>
      </c>
      <c r="T136" s="60">
        <v>1.9542847681015E-2</v>
      </c>
      <c r="U136" s="59">
        <v>2.3677558737000002</v>
      </c>
      <c r="V136" s="60">
        <v>2.07465603528478E-2</v>
      </c>
      <c r="W136" s="108"/>
      <c r="X136" s="59">
        <v>7.8126532172999896</v>
      </c>
      <c r="Y136" s="63">
        <v>4.9748687146080897E-2</v>
      </c>
      <c r="Z136" s="59">
        <v>4.4016617343999904</v>
      </c>
      <c r="AA136" s="60">
        <v>1.27441774864957E-2</v>
      </c>
      <c r="AB136" s="59">
        <v>7.5276380849000004</v>
      </c>
      <c r="AC136" s="60">
        <v>1.1488775132179699E-2</v>
      </c>
    </row>
    <row r="137" spans="1:29" customFormat="1" x14ac:dyDescent="0.3">
      <c r="A137" s="65" t="s">
        <v>1</v>
      </c>
    </row>
    <row r="138" spans="1:29" customFormat="1" x14ac:dyDescent="0.3">
      <c r="A138" s="65" t="s">
        <v>1</v>
      </c>
    </row>
    <row r="139" spans="1:29" customFormat="1" x14ac:dyDescent="0.3">
      <c r="A139" s="53" t="s">
        <v>404</v>
      </c>
    </row>
    <row r="140" spans="1:29" customFormat="1" x14ac:dyDescent="0.3">
      <c r="A140" s="54" t="s">
        <v>1</v>
      </c>
    </row>
    <row r="141" spans="1:29" customFormat="1" x14ac:dyDescent="0.3">
      <c r="A141" s="114" t="s">
        <v>1</v>
      </c>
      <c r="B141" s="113" t="s">
        <v>502</v>
      </c>
      <c r="C141" s="113" t="s">
        <v>1</v>
      </c>
      <c r="D141" s="113" t="s">
        <v>346</v>
      </c>
      <c r="E141" s="113" t="s">
        <v>1</v>
      </c>
      <c r="F141" s="113" t="s">
        <v>347</v>
      </c>
      <c r="G141" s="113" t="s">
        <v>1</v>
      </c>
      <c r="H141" s="104"/>
      <c r="I141" s="113" t="s">
        <v>350</v>
      </c>
      <c r="J141" s="113" t="s">
        <v>1</v>
      </c>
      <c r="K141" s="113" t="s">
        <v>351</v>
      </c>
      <c r="L141" s="113" t="s">
        <v>1</v>
      </c>
      <c r="M141" s="113" t="s">
        <v>352</v>
      </c>
      <c r="N141" s="113" t="s">
        <v>1</v>
      </c>
      <c r="O141" s="113" t="s">
        <v>353</v>
      </c>
      <c r="P141" s="113" t="s">
        <v>1</v>
      </c>
      <c r="Q141" s="113" t="s">
        <v>354</v>
      </c>
      <c r="R141" s="113" t="s">
        <v>1</v>
      </c>
      <c r="S141" s="113" t="s">
        <v>355</v>
      </c>
      <c r="T141" s="113" t="s">
        <v>1</v>
      </c>
      <c r="U141" s="113" t="s">
        <v>356</v>
      </c>
      <c r="V141" s="113" t="s">
        <v>1</v>
      </c>
      <c r="W141" s="104"/>
      <c r="X141" s="113" t="s">
        <v>358</v>
      </c>
      <c r="Y141" s="113" t="s">
        <v>1</v>
      </c>
      <c r="Z141" s="113" t="s">
        <v>359</v>
      </c>
      <c r="AA141" s="113" t="s">
        <v>1</v>
      </c>
      <c r="AB141" s="113" t="s">
        <v>360</v>
      </c>
      <c r="AC141" s="113" t="s">
        <v>1</v>
      </c>
    </row>
    <row r="142" spans="1:29" customFormat="1" x14ac:dyDescent="0.3">
      <c r="A142" s="115" t="s">
        <v>1</v>
      </c>
      <c r="B142" s="55" t="s">
        <v>14</v>
      </c>
      <c r="C142" s="55" t="s">
        <v>15</v>
      </c>
      <c r="D142" s="55" t="s">
        <v>14</v>
      </c>
      <c r="E142" s="55" t="s">
        <v>15</v>
      </c>
      <c r="F142" s="55" t="s">
        <v>14</v>
      </c>
      <c r="G142" s="55" t="s">
        <v>15</v>
      </c>
      <c r="H142" s="104"/>
      <c r="I142" s="55" t="s">
        <v>14</v>
      </c>
      <c r="J142" s="55" t="s">
        <v>15</v>
      </c>
      <c r="K142" s="55" t="s">
        <v>14</v>
      </c>
      <c r="L142" s="55" t="s">
        <v>15</v>
      </c>
      <c r="M142" s="55" t="s">
        <v>14</v>
      </c>
      <c r="N142" s="55" t="s">
        <v>15</v>
      </c>
      <c r="O142" s="55" t="s">
        <v>14</v>
      </c>
      <c r="P142" s="55" t="s">
        <v>15</v>
      </c>
      <c r="Q142" s="55" t="s">
        <v>14</v>
      </c>
      <c r="R142" s="55" t="s">
        <v>15</v>
      </c>
      <c r="S142" s="55" t="s">
        <v>14</v>
      </c>
      <c r="T142" s="55" t="s">
        <v>15</v>
      </c>
      <c r="U142" s="55" t="s">
        <v>14</v>
      </c>
      <c r="V142" s="55" t="s">
        <v>15</v>
      </c>
      <c r="W142" s="104"/>
      <c r="X142" s="55" t="s">
        <v>14</v>
      </c>
      <c r="Y142" s="55" t="s">
        <v>15</v>
      </c>
      <c r="Z142" s="55" t="s">
        <v>14</v>
      </c>
      <c r="AA142" s="55" t="s">
        <v>15</v>
      </c>
      <c r="AB142" s="55" t="s">
        <v>14</v>
      </c>
      <c r="AC142" s="55" t="s">
        <v>15</v>
      </c>
    </row>
    <row r="143" spans="1:29" customFormat="1" x14ac:dyDescent="0.3">
      <c r="A143" s="56" t="s">
        <v>16</v>
      </c>
      <c r="B143" s="57">
        <v>1223.3316612077999</v>
      </c>
      <c r="C143" s="57">
        <v>1223.3316612077999</v>
      </c>
      <c r="D143" s="57">
        <v>548.21649086970001</v>
      </c>
      <c r="E143" s="57">
        <v>548.21649086970001</v>
      </c>
      <c r="F143" s="57">
        <v>668.03726821630005</v>
      </c>
      <c r="G143" s="57">
        <v>668.03726821630005</v>
      </c>
      <c r="H143" s="105"/>
      <c r="I143" s="57">
        <v>158.0830373078</v>
      </c>
      <c r="J143" s="57">
        <v>158.0830373078</v>
      </c>
      <c r="K143" s="57">
        <v>215.0714993883</v>
      </c>
      <c r="L143" s="57">
        <v>215.0714993883</v>
      </c>
      <c r="M143" s="57">
        <v>140.18727418520001</v>
      </c>
      <c r="N143" s="57">
        <v>140.18727418520001</v>
      </c>
      <c r="O143" s="57">
        <v>219.75344839760001</v>
      </c>
      <c r="P143" s="57">
        <v>219.75344839760001</v>
      </c>
      <c r="Q143" s="57">
        <v>134.25204148719999</v>
      </c>
      <c r="R143" s="57">
        <v>134.25204148719999</v>
      </c>
      <c r="S143" s="57">
        <v>239.37324515020001</v>
      </c>
      <c r="T143" s="57">
        <v>239.37324515020001</v>
      </c>
      <c r="U143" s="57">
        <v>116.6111152915</v>
      </c>
      <c r="V143" s="57">
        <v>116.6111152915</v>
      </c>
      <c r="W143" s="105"/>
      <c r="X143" s="57">
        <v>165.1354420349</v>
      </c>
      <c r="Y143" s="57">
        <v>165.1354420349</v>
      </c>
      <c r="Z143" s="57">
        <v>358.48430801170002</v>
      </c>
      <c r="AA143" s="57">
        <v>358.48430801170002</v>
      </c>
      <c r="AB143" s="57">
        <v>690.07769394000002</v>
      </c>
      <c r="AC143" s="57">
        <v>690.07769394000002</v>
      </c>
    </row>
    <row r="144" spans="1:29" customFormat="1" x14ac:dyDescent="0.3">
      <c r="A144" s="58" t="s">
        <v>100</v>
      </c>
      <c r="B144" s="59">
        <v>56.052180375799999</v>
      </c>
      <c r="C144" s="60">
        <v>4.5819283644191397E-2</v>
      </c>
      <c r="D144" s="59">
        <v>23.321590479400101</v>
      </c>
      <c r="E144" s="60">
        <v>4.2540840831698103E-2</v>
      </c>
      <c r="F144" s="59">
        <v>32.730589896399998</v>
      </c>
      <c r="G144" s="60">
        <v>4.8995155590335002E-2</v>
      </c>
      <c r="H144" s="106"/>
      <c r="I144" s="59">
        <v>10.1794762073</v>
      </c>
      <c r="J144" s="60">
        <v>6.4393222578838505E-2</v>
      </c>
      <c r="K144" s="59">
        <v>10.179276853199999</v>
      </c>
      <c r="L144" s="60">
        <v>4.7329733982194797E-2</v>
      </c>
      <c r="M144" s="59">
        <v>2.3628890597000001</v>
      </c>
      <c r="N144" s="60">
        <v>1.6855232213006801E-2</v>
      </c>
      <c r="O144" s="59">
        <v>11.605314608500001</v>
      </c>
      <c r="P144" s="60">
        <v>5.2810614318563501E-2</v>
      </c>
      <c r="Q144" s="59">
        <v>7.1886302094000003</v>
      </c>
      <c r="R144" s="60">
        <v>5.3545779488838402E-2</v>
      </c>
      <c r="S144" s="59">
        <v>12.053113447199999</v>
      </c>
      <c r="T144" s="60">
        <v>5.03528012900398E-2</v>
      </c>
      <c r="U144" s="59">
        <v>2.4834799904999998</v>
      </c>
      <c r="V144" s="60">
        <v>2.1297112065962898E-2</v>
      </c>
      <c r="W144" s="108"/>
      <c r="X144" s="59">
        <v>8.0930422152000094</v>
      </c>
      <c r="Y144" s="60">
        <v>4.9008511531337999E-2</v>
      </c>
      <c r="Z144" s="59">
        <v>13.0982100023</v>
      </c>
      <c r="AA144" s="60">
        <v>3.6537749936525803E-2</v>
      </c>
      <c r="AB144" s="59">
        <v>34.860928158299998</v>
      </c>
      <c r="AC144" s="60">
        <v>5.0517396032990797E-2</v>
      </c>
    </row>
    <row r="145" spans="1:29" customFormat="1" x14ac:dyDescent="0.3">
      <c r="A145" s="58" t="s">
        <v>101</v>
      </c>
      <c r="B145" s="61">
        <v>544.07623425550003</v>
      </c>
      <c r="C145" s="62">
        <v>0.44474957324192199</v>
      </c>
      <c r="D145" s="61">
        <v>277.16316493070002</v>
      </c>
      <c r="E145" s="63">
        <v>0.50557246917363596</v>
      </c>
      <c r="F145" s="61">
        <v>262.56119592300098</v>
      </c>
      <c r="G145" s="64">
        <v>0.39303375487426701</v>
      </c>
      <c r="H145" s="106"/>
      <c r="I145" s="61">
        <v>30.9435833649</v>
      </c>
      <c r="J145" s="64">
        <v>0.19574259131073299</v>
      </c>
      <c r="K145" s="61">
        <v>78.0530666010999</v>
      </c>
      <c r="L145" s="62">
        <v>0.36291682916191198</v>
      </c>
      <c r="M145" s="61">
        <v>44.239301238000003</v>
      </c>
      <c r="N145" s="64">
        <v>0.315572875606069</v>
      </c>
      <c r="O145" s="61">
        <v>86.474899057100004</v>
      </c>
      <c r="P145" s="62">
        <v>0.39350872392519198</v>
      </c>
      <c r="Q145" s="61">
        <v>83.940213196399995</v>
      </c>
      <c r="R145" s="63">
        <v>0.62524347687035398</v>
      </c>
      <c r="S145" s="61">
        <v>139.93869950000001</v>
      </c>
      <c r="T145" s="63">
        <v>0.58460459694312294</v>
      </c>
      <c r="U145" s="61">
        <v>80.486471297999998</v>
      </c>
      <c r="V145" s="63">
        <v>0.69021268767392396</v>
      </c>
      <c r="W145" s="108"/>
      <c r="X145" s="61">
        <v>63.110587064600203</v>
      </c>
      <c r="Y145" s="62">
        <v>0.38217469422016698</v>
      </c>
      <c r="Z145" s="61">
        <v>200.6760379907</v>
      </c>
      <c r="AA145" s="63">
        <v>0.55979029906143196</v>
      </c>
      <c r="AB145" s="61">
        <v>275.55242348989901</v>
      </c>
      <c r="AC145" s="62">
        <v>0.39930637652788498</v>
      </c>
    </row>
    <row r="146" spans="1:29" customFormat="1" x14ac:dyDescent="0.3">
      <c r="A146" s="58" t="s">
        <v>102</v>
      </c>
      <c r="B146" s="59">
        <v>106.3826349223</v>
      </c>
      <c r="C146" s="60">
        <v>8.6961400816903595E-2</v>
      </c>
      <c r="D146" s="59">
        <v>27.063768894099901</v>
      </c>
      <c r="E146" s="64">
        <v>4.9366936866794303E-2</v>
      </c>
      <c r="F146" s="59">
        <v>77.1401891613</v>
      </c>
      <c r="G146" s="63">
        <v>0.115472882773844</v>
      </c>
      <c r="H146" s="106"/>
      <c r="I146" s="59">
        <v>19.734294948900001</v>
      </c>
      <c r="J146" s="60">
        <v>0.124834993589324</v>
      </c>
      <c r="K146" s="59">
        <v>18.593837555</v>
      </c>
      <c r="L146" s="60">
        <v>8.6454214565314505E-2</v>
      </c>
      <c r="M146" s="59">
        <v>16.0340410785</v>
      </c>
      <c r="N146" s="60">
        <v>0.114375867365233</v>
      </c>
      <c r="O146" s="59">
        <v>20.083062953599999</v>
      </c>
      <c r="P146" s="60">
        <v>9.1389068522209099E-2</v>
      </c>
      <c r="Q146" s="59">
        <v>7.9086640212999697</v>
      </c>
      <c r="R146" s="60">
        <v>5.8909078280601303E-2</v>
      </c>
      <c r="S146" s="59">
        <v>19.175185530699999</v>
      </c>
      <c r="T146" s="60">
        <v>8.0105800958114995E-2</v>
      </c>
      <c r="U146" s="59">
        <v>4.8535488342999997</v>
      </c>
      <c r="V146" s="64">
        <v>4.1621665500473803E-2</v>
      </c>
      <c r="W146" s="108"/>
      <c r="X146" s="59">
        <v>8.8136623314000193</v>
      </c>
      <c r="Y146" s="60">
        <v>5.3372324092227898E-2</v>
      </c>
      <c r="Z146" s="59">
        <v>28.6247601554001</v>
      </c>
      <c r="AA146" s="60">
        <v>7.9849409069436203E-2</v>
      </c>
      <c r="AB146" s="59">
        <v>68.944212435500006</v>
      </c>
      <c r="AC146" s="60">
        <v>9.9907898836524997E-2</v>
      </c>
    </row>
    <row r="147" spans="1:29" customFormat="1" x14ac:dyDescent="0.3">
      <c r="A147" s="58" t="s">
        <v>103</v>
      </c>
      <c r="B147" s="61">
        <v>91.569317875300101</v>
      </c>
      <c r="C147" s="62">
        <v>7.4852405753067203E-2</v>
      </c>
      <c r="D147" s="61">
        <v>43.941626820400003</v>
      </c>
      <c r="E147" s="62">
        <v>8.0153785141870201E-2</v>
      </c>
      <c r="F147" s="61">
        <v>47.627691054899998</v>
      </c>
      <c r="G147" s="62">
        <v>7.1294961106090404E-2</v>
      </c>
      <c r="H147" s="106"/>
      <c r="I147" s="61">
        <v>30.291045461700001</v>
      </c>
      <c r="J147" s="63">
        <v>0.191614773966678</v>
      </c>
      <c r="K147" s="61">
        <v>21.574566742199998</v>
      </c>
      <c r="L147" s="62">
        <v>0.10031346228375999</v>
      </c>
      <c r="M147" s="61">
        <v>10.3411714171</v>
      </c>
      <c r="N147" s="62">
        <v>7.3766834238023493E-2</v>
      </c>
      <c r="O147" s="61">
        <v>10.7873668095</v>
      </c>
      <c r="P147" s="62">
        <v>4.9088498442956902E-2</v>
      </c>
      <c r="Q147" s="61">
        <v>6.1709872204999998</v>
      </c>
      <c r="R147" s="62">
        <v>4.5965686272922399E-2</v>
      </c>
      <c r="S147" s="61">
        <v>8.8576909355000204</v>
      </c>
      <c r="T147" s="62">
        <v>3.7003679880523201E-2</v>
      </c>
      <c r="U147" s="61">
        <v>3.5464892888000001</v>
      </c>
      <c r="V147" s="64">
        <v>3.0412960890860399E-2</v>
      </c>
      <c r="W147" s="108"/>
      <c r="X147" s="61">
        <v>30.728799557799999</v>
      </c>
      <c r="Y147" s="63">
        <v>0.18608240108326199</v>
      </c>
      <c r="Z147" s="61">
        <v>20.235619681399999</v>
      </c>
      <c r="AA147" s="62">
        <v>5.6447713970061902E-2</v>
      </c>
      <c r="AB147" s="61">
        <v>40.604898636099897</v>
      </c>
      <c r="AC147" s="62">
        <v>5.8841053685225297E-2</v>
      </c>
    </row>
    <row r="148" spans="1:29" customFormat="1" x14ac:dyDescent="0.3">
      <c r="A148" s="58" t="s">
        <v>104</v>
      </c>
      <c r="B148" s="59">
        <v>33.471409815500003</v>
      </c>
      <c r="C148" s="60">
        <v>2.7360862860733599E-2</v>
      </c>
      <c r="D148" s="59">
        <v>13.4052761694</v>
      </c>
      <c r="E148" s="60">
        <v>2.4452522666973502E-2</v>
      </c>
      <c r="F148" s="59">
        <v>20.066133646099999</v>
      </c>
      <c r="G148" s="60">
        <v>3.00374464132485E-2</v>
      </c>
      <c r="H148" s="106"/>
      <c r="I148" s="59">
        <v>3.1904679841000001</v>
      </c>
      <c r="J148" s="60">
        <v>2.01822285201157E-2</v>
      </c>
      <c r="K148" s="59">
        <v>9.7137390259000096</v>
      </c>
      <c r="L148" s="60">
        <v>4.5165161602199903E-2</v>
      </c>
      <c r="M148" s="59">
        <v>9.2409202946000004</v>
      </c>
      <c r="N148" s="63">
        <v>6.5918396290321701E-2</v>
      </c>
      <c r="O148" s="59">
        <v>8.9712351864999906</v>
      </c>
      <c r="P148" s="60">
        <v>4.0824092872792303E-2</v>
      </c>
      <c r="Q148" s="59">
        <v>0.50761947659999995</v>
      </c>
      <c r="R148" s="64">
        <v>3.7810931660834201E-3</v>
      </c>
      <c r="S148" s="59">
        <v>1.2619603572</v>
      </c>
      <c r="T148" s="60">
        <v>5.2719357019543099E-3</v>
      </c>
      <c r="U148" s="59">
        <v>0.58546749060000003</v>
      </c>
      <c r="V148" s="60">
        <v>5.02068339828901E-3</v>
      </c>
      <c r="W148" s="108"/>
      <c r="X148" s="59">
        <v>0</v>
      </c>
      <c r="Y148" s="60">
        <v>0</v>
      </c>
      <c r="Z148" s="59">
        <v>7.5550743817999901</v>
      </c>
      <c r="AA148" s="60">
        <v>2.10750490689635E-2</v>
      </c>
      <c r="AB148" s="59">
        <v>21.019303922799999</v>
      </c>
      <c r="AC148" s="60">
        <v>3.0459329590542501E-2</v>
      </c>
    </row>
    <row r="149" spans="1:29" customFormat="1" x14ac:dyDescent="0.3">
      <c r="A149" s="58" t="s">
        <v>105</v>
      </c>
      <c r="B149" s="61">
        <v>38.661147013700003</v>
      </c>
      <c r="C149" s="62">
        <v>3.1603160646990598E-2</v>
      </c>
      <c r="D149" s="61">
        <v>27.483902497300001</v>
      </c>
      <c r="E149" s="62">
        <v>5.0133301268809098E-2</v>
      </c>
      <c r="F149" s="61">
        <v>11.1772445164</v>
      </c>
      <c r="G149" s="62">
        <v>1.6731468509599601E-2</v>
      </c>
      <c r="H149" s="106"/>
      <c r="I149" s="61">
        <v>0</v>
      </c>
      <c r="J149" s="62">
        <v>0</v>
      </c>
      <c r="K149" s="61">
        <v>0</v>
      </c>
      <c r="L149" s="62">
        <v>0</v>
      </c>
      <c r="M149" s="61">
        <v>0.55128045290000005</v>
      </c>
      <c r="N149" s="64">
        <v>3.9324571798985799E-3</v>
      </c>
      <c r="O149" s="61">
        <v>3.0683925696999999</v>
      </c>
      <c r="P149" s="62">
        <v>1.3962887008482101E-2</v>
      </c>
      <c r="Q149" s="61">
        <v>5.4317599451999996</v>
      </c>
      <c r="R149" s="62">
        <v>4.0459421585167299E-2</v>
      </c>
      <c r="S149" s="61">
        <v>23.360058328800001</v>
      </c>
      <c r="T149" s="63">
        <v>9.7588426451511806E-2</v>
      </c>
      <c r="U149" s="61">
        <v>6.2496557170999996</v>
      </c>
      <c r="V149" s="62">
        <v>5.35939966055324E-2</v>
      </c>
      <c r="W149" s="108"/>
      <c r="X149" s="61">
        <v>6.76739931230001</v>
      </c>
      <c r="Y149" s="62">
        <v>4.0980901670216702E-2</v>
      </c>
      <c r="Z149" s="61">
        <v>5.2562828956000001</v>
      </c>
      <c r="AA149" s="62">
        <v>1.4662518771751801E-2</v>
      </c>
      <c r="AB149" s="61">
        <v>26.637464805800001</v>
      </c>
      <c r="AC149" s="62">
        <v>3.8600675025029903E-2</v>
      </c>
    </row>
    <row r="150" spans="1:29" customFormat="1" x14ac:dyDescent="0.3">
      <c r="A150" s="58" t="s">
        <v>106</v>
      </c>
      <c r="B150" s="59">
        <v>43.604415858499998</v>
      </c>
      <c r="C150" s="60">
        <v>3.5643985389415302E-2</v>
      </c>
      <c r="D150" s="59">
        <v>15.0286546957</v>
      </c>
      <c r="E150" s="60">
        <v>2.74137223998101E-2</v>
      </c>
      <c r="F150" s="59">
        <v>28.575761162800099</v>
      </c>
      <c r="G150" s="60">
        <v>4.2775699085021102E-2</v>
      </c>
      <c r="H150" s="106"/>
      <c r="I150" s="59">
        <v>0</v>
      </c>
      <c r="J150" s="60">
        <v>0</v>
      </c>
      <c r="K150" s="59">
        <v>23.970423991000001</v>
      </c>
      <c r="L150" s="63">
        <v>0.11145327976592</v>
      </c>
      <c r="M150" s="59">
        <v>2.3519500730999998</v>
      </c>
      <c r="N150" s="60">
        <v>1.67772009746966E-2</v>
      </c>
      <c r="O150" s="59">
        <v>5.9072584970999999</v>
      </c>
      <c r="P150" s="60">
        <v>2.6881300567406799E-2</v>
      </c>
      <c r="Q150" s="59">
        <v>4.8325469761999997</v>
      </c>
      <c r="R150" s="60">
        <v>3.59960781427726E-2</v>
      </c>
      <c r="S150" s="59">
        <v>4.0002992598000002</v>
      </c>
      <c r="T150" s="60">
        <v>1.6711555450944101E-2</v>
      </c>
      <c r="U150" s="59">
        <v>2.5419370613000001</v>
      </c>
      <c r="V150" s="60">
        <v>2.1798411368811301E-2</v>
      </c>
      <c r="W150" s="108"/>
      <c r="X150" s="59">
        <v>2.3282261351</v>
      </c>
      <c r="Y150" s="60">
        <v>1.40988881999538E-2</v>
      </c>
      <c r="Z150" s="59">
        <v>12.000045074499999</v>
      </c>
      <c r="AA150" s="60">
        <v>3.3474394293733903E-2</v>
      </c>
      <c r="AB150" s="59">
        <v>29.276144648900001</v>
      </c>
      <c r="AC150" s="60">
        <v>4.2424418157537898E-2</v>
      </c>
    </row>
    <row r="151" spans="1:29" customFormat="1" x14ac:dyDescent="0.3">
      <c r="A151" s="58" t="s">
        <v>107</v>
      </c>
      <c r="B151" s="61">
        <v>14.5005368761</v>
      </c>
      <c r="C151" s="62">
        <v>1.1853316100544299E-2</v>
      </c>
      <c r="D151" s="61">
        <v>7.0577364987999998</v>
      </c>
      <c r="E151" s="62">
        <v>1.28739952488541E-2</v>
      </c>
      <c r="F151" s="61">
        <v>7.4428003773000002</v>
      </c>
      <c r="G151" s="62">
        <v>1.1141295151351E-2</v>
      </c>
      <c r="H151" s="106"/>
      <c r="I151" s="61">
        <v>0</v>
      </c>
      <c r="J151" s="62">
        <v>0</v>
      </c>
      <c r="K151" s="61">
        <v>0</v>
      </c>
      <c r="L151" s="62">
        <v>0</v>
      </c>
      <c r="M151" s="61">
        <v>0</v>
      </c>
      <c r="N151" s="62">
        <v>0</v>
      </c>
      <c r="O151" s="61">
        <v>5.30991301959999</v>
      </c>
      <c r="P151" s="62">
        <v>2.41630475349482E-2</v>
      </c>
      <c r="Q151" s="61">
        <v>3.8822124387999999</v>
      </c>
      <c r="R151" s="63">
        <v>2.8917343794508599E-2</v>
      </c>
      <c r="S151" s="61">
        <v>4.2537892088000104</v>
      </c>
      <c r="T151" s="62">
        <v>1.7770529058629199E-2</v>
      </c>
      <c r="U151" s="61">
        <v>1.0546222088999999</v>
      </c>
      <c r="V151" s="62">
        <v>9.0439252404343803E-3</v>
      </c>
      <c r="W151" s="108"/>
      <c r="X151" s="61">
        <v>2.2472747193</v>
      </c>
      <c r="Y151" s="62">
        <v>1.3608675954766E-2</v>
      </c>
      <c r="Z151" s="61">
        <v>6.2328728392999997</v>
      </c>
      <c r="AA151" s="62">
        <v>1.7386738275574899E-2</v>
      </c>
      <c r="AB151" s="61">
        <v>6.0203893175000003</v>
      </c>
      <c r="AC151" s="62">
        <v>8.7242195630561192E-3</v>
      </c>
    </row>
    <row r="152" spans="1:29" customFormat="1" x14ac:dyDescent="0.3">
      <c r="A152" s="58" t="s">
        <v>108</v>
      </c>
      <c r="B152" s="59">
        <v>30.629150770300001</v>
      </c>
      <c r="C152" s="60">
        <v>2.5037487168491801E-2</v>
      </c>
      <c r="D152" s="59">
        <v>8.3248727238000004</v>
      </c>
      <c r="E152" s="60">
        <v>1.51853745052311E-2</v>
      </c>
      <c r="F152" s="59">
        <v>22.304278046500102</v>
      </c>
      <c r="G152" s="60">
        <v>3.33877750653849E-2</v>
      </c>
      <c r="H152" s="106"/>
      <c r="I152" s="59">
        <v>0</v>
      </c>
      <c r="J152" s="60">
        <v>0</v>
      </c>
      <c r="K152" s="59">
        <v>23.6850794916</v>
      </c>
      <c r="L152" s="63">
        <v>0.110126537263024</v>
      </c>
      <c r="M152" s="59">
        <v>6.3465388154999998</v>
      </c>
      <c r="N152" s="60">
        <v>4.5271861175613201E-2</v>
      </c>
      <c r="O152" s="59">
        <v>0.59753246319999997</v>
      </c>
      <c r="P152" s="64">
        <v>2.7191039210401101E-3</v>
      </c>
      <c r="Q152" s="59">
        <v>0</v>
      </c>
      <c r="R152" s="64">
        <v>0</v>
      </c>
      <c r="S152" s="59">
        <v>0</v>
      </c>
      <c r="T152" s="64">
        <v>0</v>
      </c>
      <c r="U152" s="59">
        <v>0</v>
      </c>
      <c r="V152" s="64">
        <v>0</v>
      </c>
      <c r="W152" s="108"/>
      <c r="X152" s="59">
        <v>0</v>
      </c>
      <c r="Y152" s="60">
        <v>0</v>
      </c>
      <c r="Z152" s="59">
        <v>4.2296256500000098</v>
      </c>
      <c r="AA152" s="60">
        <v>1.17986354087832E-2</v>
      </c>
      <c r="AB152" s="59">
        <v>26.399525120300002</v>
      </c>
      <c r="AC152" s="60">
        <v>3.8255873725713201E-2</v>
      </c>
    </row>
    <row r="153" spans="1:29" customFormat="1" x14ac:dyDescent="0.3">
      <c r="A153" s="58" t="s">
        <v>109</v>
      </c>
      <c r="B153" s="61">
        <v>10.620870806399999</v>
      </c>
      <c r="C153" s="62">
        <v>8.6819226079001104E-3</v>
      </c>
      <c r="D153" s="61">
        <v>5.5395360803000004</v>
      </c>
      <c r="E153" s="62">
        <v>1.01046505761109E-2</v>
      </c>
      <c r="F153" s="61">
        <v>5.0813347260999899</v>
      </c>
      <c r="G153" s="62">
        <v>7.6063641474187101E-3</v>
      </c>
      <c r="H153" s="106"/>
      <c r="I153" s="61">
        <v>0</v>
      </c>
      <c r="J153" s="62">
        <v>0</v>
      </c>
      <c r="K153" s="61">
        <v>0</v>
      </c>
      <c r="L153" s="62">
        <v>0</v>
      </c>
      <c r="M153" s="61">
        <v>9.7141223825000296</v>
      </c>
      <c r="N153" s="63">
        <v>6.9293895890056106E-2</v>
      </c>
      <c r="O153" s="61">
        <v>0.90674842390000099</v>
      </c>
      <c r="P153" s="62">
        <v>4.1262079412716203E-3</v>
      </c>
      <c r="Q153" s="61">
        <v>0</v>
      </c>
      <c r="R153" s="62">
        <v>0</v>
      </c>
      <c r="S153" s="61">
        <v>0</v>
      </c>
      <c r="T153" s="62">
        <v>0</v>
      </c>
      <c r="U153" s="61">
        <v>0</v>
      </c>
      <c r="V153" s="62">
        <v>0</v>
      </c>
      <c r="W153" s="108"/>
      <c r="X153" s="61">
        <v>0</v>
      </c>
      <c r="Y153" s="62">
        <v>0</v>
      </c>
      <c r="Z153" s="61">
        <v>2.3746851747000002</v>
      </c>
      <c r="AA153" s="62">
        <v>6.6242374397668096E-3</v>
      </c>
      <c r="AB153" s="61">
        <v>8.2461856316999995</v>
      </c>
      <c r="AC153" s="62">
        <v>1.1949648139789E-2</v>
      </c>
    </row>
    <row r="154" spans="1:29" customFormat="1" x14ac:dyDescent="0.3">
      <c r="A154" s="58" t="s">
        <v>110</v>
      </c>
      <c r="B154" s="59">
        <v>14.503133464099999</v>
      </c>
      <c r="C154" s="60">
        <v>1.1855438654944201E-2</v>
      </c>
      <c r="D154" s="59">
        <v>5.0995382804999903</v>
      </c>
      <c r="E154" s="60">
        <v>9.3020519547122801E-3</v>
      </c>
      <c r="F154" s="59">
        <v>9.4035951836000002</v>
      </c>
      <c r="G154" s="60">
        <v>1.40764529630333E-2</v>
      </c>
      <c r="H154" s="106"/>
      <c r="I154" s="59">
        <v>0</v>
      </c>
      <c r="J154" s="60">
        <v>0</v>
      </c>
      <c r="K154" s="59">
        <v>0</v>
      </c>
      <c r="L154" s="60">
        <v>0</v>
      </c>
      <c r="M154" s="59">
        <v>2.2526274612999999</v>
      </c>
      <c r="N154" s="60">
        <v>1.60687014880115E-2</v>
      </c>
      <c r="O154" s="59">
        <v>10.871819256</v>
      </c>
      <c r="P154" s="63">
        <v>4.9472803886697697E-2</v>
      </c>
      <c r="Q154" s="59">
        <v>1.3786867467999999</v>
      </c>
      <c r="R154" s="60">
        <v>1.0269391299583701E-2</v>
      </c>
      <c r="S154" s="59">
        <v>0</v>
      </c>
      <c r="T154" s="60">
        <v>0</v>
      </c>
      <c r="U154" s="59">
        <v>0</v>
      </c>
      <c r="V154" s="60">
        <v>0</v>
      </c>
      <c r="W154" s="108"/>
      <c r="X154" s="59">
        <v>1.7145864835</v>
      </c>
      <c r="Y154" s="60">
        <v>1.03829103090882E-2</v>
      </c>
      <c r="Z154" s="59">
        <v>3.96831635459999</v>
      </c>
      <c r="AA154" s="60">
        <v>1.10697072812194E-2</v>
      </c>
      <c r="AB154" s="59">
        <v>8.8202306260000007</v>
      </c>
      <c r="AC154" s="60">
        <v>1.2781503740022199E-2</v>
      </c>
    </row>
    <row r="155" spans="1:29" customFormat="1" x14ac:dyDescent="0.3">
      <c r="A155" s="58" t="s">
        <v>111</v>
      </c>
      <c r="B155" s="61">
        <v>13.838243175000001</v>
      </c>
      <c r="C155" s="62">
        <v>1.13119308637344E-2</v>
      </c>
      <c r="D155" s="61">
        <v>4.2939358747999998</v>
      </c>
      <c r="E155" s="62">
        <v>7.8325551060823197E-3</v>
      </c>
      <c r="F155" s="61">
        <v>9.5443073001999998</v>
      </c>
      <c r="G155" s="62">
        <v>1.4287088092680599E-2</v>
      </c>
      <c r="H155" s="106"/>
      <c r="I155" s="61">
        <v>0</v>
      </c>
      <c r="J155" s="62">
        <v>0</v>
      </c>
      <c r="K155" s="61">
        <v>0</v>
      </c>
      <c r="L155" s="62">
        <v>0</v>
      </c>
      <c r="M155" s="61">
        <v>6.1752302662999998</v>
      </c>
      <c r="N155" s="63">
        <v>4.4049863314568498E-2</v>
      </c>
      <c r="O155" s="61">
        <v>7.6630129087000096</v>
      </c>
      <c r="P155" s="63">
        <v>3.4870956358488199E-2</v>
      </c>
      <c r="Q155" s="61">
        <v>0</v>
      </c>
      <c r="R155" s="62">
        <v>0</v>
      </c>
      <c r="S155" s="61">
        <v>0</v>
      </c>
      <c r="T155" s="62">
        <v>0</v>
      </c>
      <c r="U155" s="61">
        <v>0</v>
      </c>
      <c r="V155" s="62">
        <v>0</v>
      </c>
      <c r="W155" s="108"/>
      <c r="X155" s="61">
        <v>0</v>
      </c>
      <c r="Y155" s="62">
        <v>0</v>
      </c>
      <c r="Z155" s="61">
        <v>1.1574203087999999</v>
      </c>
      <c r="AA155" s="62">
        <v>3.2286498542140499E-3</v>
      </c>
      <c r="AB155" s="61">
        <v>12.6808228662</v>
      </c>
      <c r="AC155" s="62">
        <v>1.8375935025227101E-2</v>
      </c>
    </row>
    <row r="156" spans="1:29" customFormat="1" x14ac:dyDescent="0.3">
      <c r="A156" s="58" t="s">
        <v>112</v>
      </c>
      <c r="B156" s="59">
        <v>13.682012972100001</v>
      </c>
      <c r="C156" s="60">
        <v>1.1184222076449601E-2</v>
      </c>
      <c r="D156" s="59">
        <v>2.262703047</v>
      </c>
      <c r="E156" s="60">
        <v>4.1273896073618799E-3</v>
      </c>
      <c r="F156" s="59">
        <v>11.4193099251</v>
      </c>
      <c r="G156" s="60">
        <v>1.7093821659965501E-2</v>
      </c>
      <c r="H156" s="106"/>
      <c r="I156" s="59">
        <v>4.2403600992000001</v>
      </c>
      <c r="J156" s="60">
        <v>2.6823624921525801E-2</v>
      </c>
      <c r="K156" s="59">
        <v>0</v>
      </c>
      <c r="L156" s="60">
        <v>0</v>
      </c>
      <c r="M156" s="59">
        <v>0</v>
      </c>
      <c r="N156" s="60">
        <v>0</v>
      </c>
      <c r="O156" s="59">
        <v>0.87506695629999998</v>
      </c>
      <c r="P156" s="60">
        <v>3.9820397025886103E-3</v>
      </c>
      <c r="Q156" s="59">
        <v>2.4601922380999999</v>
      </c>
      <c r="R156" s="60">
        <v>1.8325175623750699E-2</v>
      </c>
      <c r="S156" s="59">
        <v>2.4905560511</v>
      </c>
      <c r="T156" s="60">
        <v>1.0404487976662701E-2</v>
      </c>
      <c r="U156" s="59">
        <v>3.6158376273999999</v>
      </c>
      <c r="V156" s="63">
        <v>3.10076583896935E-2</v>
      </c>
      <c r="W156" s="108"/>
      <c r="X156" s="59">
        <v>1.9342255493</v>
      </c>
      <c r="Y156" s="60">
        <v>1.17129643731551E-2</v>
      </c>
      <c r="Z156" s="59">
        <v>8.3221867803999992</v>
      </c>
      <c r="AA156" s="60">
        <v>2.3214926272667899E-2</v>
      </c>
      <c r="AB156" s="59">
        <v>3.4256006423999898</v>
      </c>
      <c r="AC156" s="60">
        <v>4.9640796572361697E-3</v>
      </c>
    </row>
    <row r="157" spans="1:29" customFormat="1" x14ac:dyDescent="0.3">
      <c r="A157" s="58" t="s">
        <v>113</v>
      </c>
      <c r="B157" s="61">
        <v>22.751321818000001</v>
      </c>
      <c r="C157" s="62">
        <v>1.8597836171049102E-2</v>
      </c>
      <c r="D157" s="61">
        <v>4.0006595970000003</v>
      </c>
      <c r="E157" s="62">
        <v>7.2975907577192498E-3</v>
      </c>
      <c r="F157" s="61">
        <v>18.750662220999999</v>
      </c>
      <c r="G157" s="62">
        <v>2.8068287673628501E-2</v>
      </c>
      <c r="H157" s="106"/>
      <c r="I157" s="61">
        <v>7.1305609029000001</v>
      </c>
      <c r="J157" s="62">
        <v>4.5106426497969199E-2</v>
      </c>
      <c r="K157" s="61">
        <v>2.8817076617000001</v>
      </c>
      <c r="L157" s="62">
        <v>1.3398835596050899E-2</v>
      </c>
      <c r="M157" s="61">
        <v>6.8513402829999999</v>
      </c>
      <c r="N157" s="63">
        <v>4.8872769107050101E-2</v>
      </c>
      <c r="O157" s="61">
        <v>5.8877129704000204</v>
      </c>
      <c r="P157" s="62">
        <v>2.6792357586795899E-2</v>
      </c>
      <c r="Q157" s="61">
        <v>0</v>
      </c>
      <c r="R157" s="64">
        <v>0</v>
      </c>
      <c r="S157" s="61">
        <v>0</v>
      </c>
      <c r="T157" s="62">
        <v>0</v>
      </c>
      <c r="U157" s="61">
        <v>0</v>
      </c>
      <c r="V157" s="62">
        <v>0</v>
      </c>
      <c r="W157" s="108"/>
      <c r="X157" s="61">
        <v>7.1305609029000196</v>
      </c>
      <c r="Y157" s="62">
        <v>4.31800757913193E-2</v>
      </c>
      <c r="Z157" s="61">
        <v>3.3055574640000001</v>
      </c>
      <c r="AA157" s="62">
        <v>9.2209265234898807E-3</v>
      </c>
      <c r="AB157" s="61">
        <v>12.3152034511</v>
      </c>
      <c r="AC157" s="62">
        <v>1.7846111473023198E-2</v>
      </c>
    </row>
    <row r="158" spans="1:29" customFormat="1" x14ac:dyDescent="0.3">
      <c r="A158" s="58" t="s">
        <v>114</v>
      </c>
      <c r="B158" s="59">
        <v>188.9890512092</v>
      </c>
      <c r="C158" s="60">
        <v>0.15448717400366299</v>
      </c>
      <c r="D158" s="59">
        <v>84.229524280500002</v>
      </c>
      <c r="E158" s="60">
        <v>0.15364281389433701</v>
      </c>
      <c r="F158" s="59">
        <v>104.2121750756</v>
      </c>
      <c r="G158" s="60">
        <v>0.15599754689413201</v>
      </c>
      <c r="H158" s="106"/>
      <c r="I158" s="59">
        <v>52.373248338800003</v>
      </c>
      <c r="J158" s="63">
        <v>0.331302138614817</v>
      </c>
      <c r="K158" s="59">
        <v>26.419801466599999</v>
      </c>
      <c r="L158" s="60">
        <v>0.122841945779624</v>
      </c>
      <c r="M158" s="59">
        <v>23.725861362700002</v>
      </c>
      <c r="N158" s="60">
        <v>0.16924404515745101</v>
      </c>
      <c r="O158" s="59">
        <v>40.744112717500002</v>
      </c>
      <c r="P158" s="60">
        <v>0.185408297410567</v>
      </c>
      <c r="Q158" s="59">
        <v>10.550529017900001</v>
      </c>
      <c r="R158" s="64">
        <v>7.8587475475417001E-2</v>
      </c>
      <c r="S158" s="59">
        <v>23.981892531100002</v>
      </c>
      <c r="T158" s="60">
        <v>0.100186186288497</v>
      </c>
      <c r="U158" s="59">
        <v>11.1936057746</v>
      </c>
      <c r="V158" s="64">
        <v>9.5990898866018498E-2</v>
      </c>
      <c r="W158" s="108"/>
      <c r="X158" s="59">
        <v>32.267077763499998</v>
      </c>
      <c r="Y158" s="60">
        <v>0.19539765277450599</v>
      </c>
      <c r="Z158" s="59">
        <v>41.447613258200001</v>
      </c>
      <c r="AA158" s="60">
        <v>0.115619044772379</v>
      </c>
      <c r="AB158" s="59">
        <v>115.27436018749999</v>
      </c>
      <c r="AC158" s="60">
        <v>0.16704548082019699</v>
      </c>
    </row>
    <row r="159" spans="1:29" customFormat="1" x14ac:dyDescent="0.3">
      <c r="A159" s="65" t="s">
        <v>1</v>
      </c>
    </row>
    <row r="160" spans="1:29" customFormat="1" x14ac:dyDescent="0.3">
      <c r="A160" s="65" t="s">
        <v>1</v>
      </c>
    </row>
    <row r="161" spans="1:29" customFormat="1" x14ac:dyDescent="0.3">
      <c r="A161" s="53" t="s">
        <v>494</v>
      </c>
    </row>
    <row r="162" spans="1:29" customFormat="1" x14ac:dyDescent="0.3">
      <c r="A162" s="54" t="s">
        <v>1</v>
      </c>
    </row>
    <row r="163" spans="1:29" customFormat="1" x14ac:dyDescent="0.3">
      <c r="A163" s="114" t="s">
        <v>1</v>
      </c>
      <c r="B163" s="113" t="s">
        <v>502</v>
      </c>
      <c r="C163" s="113" t="s">
        <v>1</v>
      </c>
      <c r="D163" s="113" t="s">
        <v>346</v>
      </c>
      <c r="E163" s="113" t="s">
        <v>1</v>
      </c>
      <c r="F163" s="113" t="s">
        <v>347</v>
      </c>
      <c r="G163" s="113" t="s">
        <v>1</v>
      </c>
      <c r="H163" s="104"/>
      <c r="I163" s="113" t="s">
        <v>350</v>
      </c>
      <c r="J163" s="113" t="s">
        <v>1</v>
      </c>
      <c r="K163" s="113" t="s">
        <v>351</v>
      </c>
      <c r="L163" s="113" t="s">
        <v>1</v>
      </c>
      <c r="M163" s="113" t="s">
        <v>352</v>
      </c>
      <c r="N163" s="113" t="s">
        <v>1</v>
      </c>
      <c r="O163" s="113" t="s">
        <v>353</v>
      </c>
      <c r="P163" s="113" t="s">
        <v>1</v>
      </c>
      <c r="Q163" s="113" t="s">
        <v>354</v>
      </c>
      <c r="R163" s="113" t="s">
        <v>1</v>
      </c>
      <c r="S163" s="113" t="s">
        <v>355</v>
      </c>
      <c r="T163" s="113" t="s">
        <v>1</v>
      </c>
      <c r="U163" s="113" t="s">
        <v>356</v>
      </c>
      <c r="V163" s="113" t="s">
        <v>1</v>
      </c>
      <c r="W163" s="104"/>
      <c r="X163" s="113" t="s">
        <v>358</v>
      </c>
      <c r="Y163" s="113" t="s">
        <v>1</v>
      </c>
      <c r="Z163" s="113" t="s">
        <v>359</v>
      </c>
      <c r="AA163" s="113" t="s">
        <v>1</v>
      </c>
      <c r="AB163" s="113" t="s">
        <v>360</v>
      </c>
      <c r="AC163" s="113" t="s">
        <v>1</v>
      </c>
    </row>
    <row r="164" spans="1:29" customFormat="1" x14ac:dyDescent="0.3">
      <c r="A164" s="115" t="s">
        <v>1</v>
      </c>
      <c r="B164" s="55" t="s">
        <v>14</v>
      </c>
      <c r="C164" s="55" t="s">
        <v>15</v>
      </c>
      <c r="D164" s="55" t="s">
        <v>14</v>
      </c>
      <c r="E164" s="55" t="s">
        <v>15</v>
      </c>
      <c r="F164" s="55" t="s">
        <v>14</v>
      </c>
      <c r="G164" s="55" t="s">
        <v>15</v>
      </c>
      <c r="H164" s="104"/>
      <c r="I164" s="55" t="s">
        <v>14</v>
      </c>
      <c r="J164" s="55" t="s">
        <v>15</v>
      </c>
      <c r="K164" s="55" t="s">
        <v>14</v>
      </c>
      <c r="L164" s="55" t="s">
        <v>15</v>
      </c>
      <c r="M164" s="55" t="s">
        <v>14</v>
      </c>
      <c r="N164" s="55" t="s">
        <v>15</v>
      </c>
      <c r="O164" s="55" t="s">
        <v>14</v>
      </c>
      <c r="P164" s="55" t="s">
        <v>15</v>
      </c>
      <c r="Q164" s="55" t="s">
        <v>14</v>
      </c>
      <c r="R164" s="55" t="s">
        <v>15</v>
      </c>
      <c r="S164" s="55" t="s">
        <v>14</v>
      </c>
      <c r="T164" s="55" t="s">
        <v>15</v>
      </c>
      <c r="U164" s="55" t="s">
        <v>14</v>
      </c>
      <c r="V164" s="55" t="s">
        <v>15</v>
      </c>
      <c r="W164" s="104"/>
      <c r="X164" s="55" t="s">
        <v>14</v>
      </c>
      <c r="Y164" s="55" t="s">
        <v>15</v>
      </c>
      <c r="Z164" s="55" t="s">
        <v>14</v>
      </c>
      <c r="AA164" s="55" t="s">
        <v>15</v>
      </c>
      <c r="AB164" s="55" t="s">
        <v>14</v>
      </c>
      <c r="AC164" s="55" t="s">
        <v>15</v>
      </c>
    </row>
    <row r="165" spans="1:29" customFormat="1" x14ac:dyDescent="0.3">
      <c r="A165" s="56" t="s">
        <v>16</v>
      </c>
      <c r="B165" s="57">
        <v>1223.3316612077999</v>
      </c>
      <c r="C165" s="57">
        <v>1223.3316612077999</v>
      </c>
      <c r="D165" s="57">
        <v>548.21649086970001</v>
      </c>
      <c r="E165" s="57">
        <v>548.21649086970001</v>
      </c>
      <c r="F165" s="57">
        <v>668.03726821630005</v>
      </c>
      <c r="G165" s="57">
        <v>668.03726821630005</v>
      </c>
      <c r="H165" s="105"/>
      <c r="I165" s="57">
        <v>158.0830373078</v>
      </c>
      <c r="J165" s="57">
        <v>158.0830373078</v>
      </c>
      <c r="K165" s="57">
        <v>215.0714993883</v>
      </c>
      <c r="L165" s="57">
        <v>215.0714993883</v>
      </c>
      <c r="M165" s="57">
        <v>140.18727418520001</v>
      </c>
      <c r="N165" s="57">
        <v>140.18727418520001</v>
      </c>
      <c r="O165" s="57">
        <v>219.75344839760001</v>
      </c>
      <c r="P165" s="57">
        <v>219.75344839760001</v>
      </c>
      <c r="Q165" s="57">
        <v>134.25204148719999</v>
      </c>
      <c r="R165" s="57">
        <v>134.25204148719999</v>
      </c>
      <c r="S165" s="57">
        <v>239.37324515020001</v>
      </c>
      <c r="T165" s="57">
        <v>239.37324515020001</v>
      </c>
      <c r="U165" s="57">
        <v>116.6111152915</v>
      </c>
      <c r="V165" s="57">
        <v>116.6111152915</v>
      </c>
      <c r="W165" s="105"/>
      <c r="X165" s="57">
        <v>165.1354420349</v>
      </c>
      <c r="Y165" s="57">
        <v>165.1354420349</v>
      </c>
      <c r="Z165" s="57">
        <v>358.48430801170002</v>
      </c>
      <c r="AA165" s="57">
        <v>358.48430801170002</v>
      </c>
      <c r="AB165" s="57">
        <v>690.07769394000002</v>
      </c>
      <c r="AC165" s="57">
        <v>690.07769394000002</v>
      </c>
    </row>
    <row r="166" spans="1:29" customFormat="1" x14ac:dyDescent="0.3">
      <c r="A166" s="58" t="s">
        <v>115</v>
      </c>
      <c r="B166" s="59">
        <v>356.1921886614</v>
      </c>
      <c r="C166" s="60">
        <v>0.29116567481767802</v>
      </c>
      <c r="D166" s="59">
        <v>160.25310851719999</v>
      </c>
      <c r="E166" s="60">
        <v>0.29231719801601003</v>
      </c>
      <c r="F166" s="59">
        <v>194.72288076060099</v>
      </c>
      <c r="G166" s="60">
        <v>0.291485056336036</v>
      </c>
      <c r="H166" s="106"/>
      <c r="I166" s="59">
        <v>51.2641867281</v>
      </c>
      <c r="J166" s="60">
        <v>0.32428644844598098</v>
      </c>
      <c r="K166" s="59">
        <v>59.708114355099802</v>
      </c>
      <c r="L166" s="60">
        <v>0.27761983584491701</v>
      </c>
      <c r="M166" s="59">
        <v>38.093386459999998</v>
      </c>
      <c r="N166" s="60">
        <v>0.27173212890690202</v>
      </c>
      <c r="O166" s="59">
        <v>58.383402814700098</v>
      </c>
      <c r="P166" s="60">
        <v>0.26567684484780801</v>
      </c>
      <c r="Q166" s="59">
        <v>50.135027253899999</v>
      </c>
      <c r="R166" s="63">
        <v>0.37343958943581501</v>
      </c>
      <c r="S166" s="59">
        <v>57.041794957700098</v>
      </c>
      <c r="T166" s="60">
        <v>0.23829645172712499</v>
      </c>
      <c r="U166" s="59">
        <v>41.566276091900001</v>
      </c>
      <c r="V166" s="60">
        <v>0.35645209282146201</v>
      </c>
      <c r="W166" s="108"/>
      <c r="X166" s="59">
        <v>50.085531229099999</v>
      </c>
      <c r="Y166" s="60">
        <v>0.30329970727007699</v>
      </c>
      <c r="Z166" s="59">
        <v>111.3068781608</v>
      </c>
      <c r="AA166" s="60">
        <v>0.310493027653437</v>
      </c>
      <c r="AB166" s="59">
        <v>187.13242489309999</v>
      </c>
      <c r="AC166" s="60">
        <v>0.27117587850821101</v>
      </c>
    </row>
    <row r="167" spans="1:29" customFormat="1" x14ac:dyDescent="0.3">
      <c r="A167" s="58" t="s">
        <v>116</v>
      </c>
      <c r="B167" s="61">
        <v>88.542759460700196</v>
      </c>
      <c r="C167" s="62">
        <v>7.2378376419426099E-2</v>
      </c>
      <c r="D167" s="61">
        <v>48.685218324600001</v>
      </c>
      <c r="E167" s="62">
        <v>8.8806555686358396E-2</v>
      </c>
      <c r="F167" s="61">
        <v>39.857541136099897</v>
      </c>
      <c r="G167" s="62">
        <v>5.9663649069343197E-2</v>
      </c>
      <c r="H167" s="106"/>
      <c r="I167" s="61">
        <v>4.2403600992000001</v>
      </c>
      <c r="J167" s="62">
        <v>2.6823624921525801E-2</v>
      </c>
      <c r="K167" s="61">
        <v>21.899408258000001</v>
      </c>
      <c r="L167" s="62">
        <v>0.101823850767236</v>
      </c>
      <c r="M167" s="61">
        <v>4.2770490389000004</v>
      </c>
      <c r="N167" s="64">
        <v>3.05095384995476E-2</v>
      </c>
      <c r="O167" s="61">
        <v>7.8092762197000098</v>
      </c>
      <c r="P167" s="64">
        <v>3.5536535497594002E-2</v>
      </c>
      <c r="Q167" s="61">
        <v>11.1207591082</v>
      </c>
      <c r="R167" s="62">
        <v>8.2834934836058194E-2</v>
      </c>
      <c r="S167" s="61">
        <v>27.696011492099998</v>
      </c>
      <c r="T167" s="63">
        <v>0.115702201700618</v>
      </c>
      <c r="U167" s="61">
        <v>11.499895244599999</v>
      </c>
      <c r="V167" s="62">
        <v>9.8617487842844201E-2</v>
      </c>
      <c r="W167" s="108"/>
      <c r="X167" s="61">
        <v>7.1388908135999802</v>
      </c>
      <c r="Y167" s="62">
        <v>4.3230518691991397E-2</v>
      </c>
      <c r="Z167" s="61">
        <v>31.881396096400099</v>
      </c>
      <c r="AA167" s="62">
        <v>8.8933867909664496E-2</v>
      </c>
      <c r="AB167" s="61">
        <v>49.522472550700002</v>
      </c>
      <c r="AC167" s="62">
        <v>7.1763618771607196E-2</v>
      </c>
    </row>
    <row r="168" spans="1:29" customFormat="1" x14ac:dyDescent="0.3">
      <c r="A168" s="58" t="s">
        <v>117</v>
      </c>
      <c r="B168" s="59">
        <v>358.81990183699997</v>
      </c>
      <c r="C168" s="60">
        <v>0.29331367217516102</v>
      </c>
      <c r="D168" s="59">
        <v>150.50678053140001</v>
      </c>
      <c r="E168" s="60">
        <v>0.27453895137782802</v>
      </c>
      <c r="F168" s="59">
        <v>205.5870925856</v>
      </c>
      <c r="G168" s="60">
        <v>0.307747939174906</v>
      </c>
      <c r="H168" s="106"/>
      <c r="I168" s="59">
        <v>43.149483712799999</v>
      </c>
      <c r="J168" s="60">
        <v>0.272954546216016</v>
      </c>
      <c r="K168" s="59">
        <v>82.061817007399895</v>
      </c>
      <c r="L168" s="60">
        <v>0.38155598134014901</v>
      </c>
      <c r="M168" s="59">
        <v>58.193315851100003</v>
      </c>
      <c r="N168" s="63">
        <v>0.41511125877389798</v>
      </c>
      <c r="O168" s="59">
        <v>81.910107468200195</v>
      </c>
      <c r="P168" s="63">
        <v>0.37273639192227798</v>
      </c>
      <c r="Q168" s="59">
        <v>27.680028391099999</v>
      </c>
      <c r="R168" s="64">
        <v>0.206179571531798</v>
      </c>
      <c r="S168" s="59">
        <v>52.947899956699899</v>
      </c>
      <c r="T168" s="60">
        <v>0.22119389292431901</v>
      </c>
      <c r="U168" s="59">
        <v>12.877249449700001</v>
      </c>
      <c r="V168" s="64">
        <v>0.11042900513823201</v>
      </c>
      <c r="W168" s="108"/>
      <c r="X168" s="59">
        <v>43.302500240299999</v>
      </c>
      <c r="Y168" s="60">
        <v>0.26222414586899101</v>
      </c>
      <c r="Z168" s="59">
        <v>82.1751089159999</v>
      </c>
      <c r="AA168" s="64">
        <v>0.22922930538236599</v>
      </c>
      <c r="AB168" s="59">
        <v>231.37542983789999</v>
      </c>
      <c r="AC168" s="60">
        <v>0.33528895640266498</v>
      </c>
    </row>
    <row r="169" spans="1:29" customFormat="1" x14ac:dyDescent="0.3">
      <c r="A169" s="58" t="s">
        <v>118</v>
      </c>
      <c r="B169" s="61">
        <v>71.559372131499998</v>
      </c>
      <c r="C169" s="62">
        <v>5.8495479517671603E-2</v>
      </c>
      <c r="D169" s="61">
        <v>34.994987405800003</v>
      </c>
      <c r="E169" s="62">
        <v>6.3834247945156394E-2</v>
      </c>
      <c r="F169" s="61">
        <v>36.564384725700002</v>
      </c>
      <c r="G169" s="62">
        <v>5.4734049229512499E-2</v>
      </c>
      <c r="H169" s="106"/>
      <c r="I169" s="61">
        <v>0</v>
      </c>
      <c r="J169" s="62">
        <v>0</v>
      </c>
      <c r="K169" s="61">
        <v>8.71660773840002</v>
      </c>
      <c r="L169" s="62">
        <v>4.0528883479175597E-2</v>
      </c>
      <c r="M169" s="61">
        <v>12.0811461435</v>
      </c>
      <c r="N169" s="62">
        <v>8.6178622230286897E-2</v>
      </c>
      <c r="O169" s="61">
        <v>11.674158737799999</v>
      </c>
      <c r="P169" s="62">
        <v>5.3123893267321698E-2</v>
      </c>
      <c r="Q169" s="61">
        <v>14.1368822547</v>
      </c>
      <c r="R169" s="63">
        <v>0.10530105984308499</v>
      </c>
      <c r="S169" s="61">
        <v>15.1051809619</v>
      </c>
      <c r="T169" s="62">
        <v>6.3103046259083501E-2</v>
      </c>
      <c r="U169" s="61">
        <v>9.8453962951999596</v>
      </c>
      <c r="V169" s="62">
        <v>8.4429312510980195E-2</v>
      </c>
      <c r="W169" s="108"/>
      <c r="X169" s="61">
        <v>7.3000537282000204</v>
      </c>
      <c r="Y169" s="62">
        <v>4.4206462514916701E-2</v>
      </c>
      <c r="Z169" s="61">
        <v>18.6188860448</v>
      </c>
      <c r="AA169" s="62">
        <v>5.1937799308616701E-2</v>
      </c>
      <c r="AB169" s="61">
        <v>45.6404323585</v>
      </c>
      <c r="AC169" s="62">
        <v>6.6138106997656806E-2</v>
      </c>
    </row>
    <row r="170" spans="1:29" customFormat="1" x14ac:dyDescent="0.3">
      <c r="A170" s="58" t="s">
        <v>119</v>
      </c>
      <c r="B170" s="59">
        <v>74.326065416099993</v>
      </c>
      <c r="C170" s="60">
        <v>6.07570847489695E-2</v>
      </c>
      <c r="D170" s="59">
        <v>30.116252783</v>
      </c>
      <c r="E170" s="60">
        <v>5.4934963257349402E-2</v>
      </c>
      <c r="F170" s="59">
        <v>43.969755966800001</v>
      </c>
      <c r="G170" s="60">
        <v>6.5819315865718001E-2</v>
      </c>
      <c r="H170" s="106"/>
      <c r="I170" s="59">
        <v>18.400811960999999</v>
      </c>
      <c r="J170" s="60">
        <v>0.11639966105390701</v>
      </c>
      <c r="K170" s="59">
        <v>2.4527891747999999</v>
      </c>
      <c r="L170" s="60">
        <v>1.1404529106721E-2</v>
      </c>
      <c r="M170" s="59">
        <v>6.4736306521999998</v>
      </c>
      <c r="N170" s="60">
        <v>4.6178447293637702E-2</v>
      </c>
      <c r="O170" s="59">
        <v>7.5825059883000101</v>
      </c>
      <c r="P170" s="60">
        <v>3.4504605245515699E-2</v>
      </c>
      <c r="Q170" s="59">
        <v>6.8146482674</v>
      </c>
      <c r="R170" s="60">
        <v>5.0760109059866602E-2</v>
      </c>
      <c r="S170" s="59">
        <v>24.1666045853</v>
      </c>
      <c r="T170" s="63">
        <v>0.100957834991693</v>
      </c>
      <c r="U170" s="59">
        <v>8.4350747870999996</v>
      </c>
      <c r="V170" s="60">
        <v>7.2335083718343005E-2</v>
      </c>
      <c r="W170" s="108"/>
      <c r="X170" s="59">
        <v>18.350200410700001</v>
      </c>
      <c r="Y170" s="63">
        <v>0.11112212002812701</v>
      </c>
      <c r="Z170" s="59">
        <v>25.158986673600001</v>
      </c>
      <c r="AA170" s="60">
        <v>7.0181556378693402E-2</v>
      </c>
      <c r="AB170" s="59">
        <v>30.816878331800002</v>
      </c>
      <c r="AC170" s="60">
        <v>4.46571141226881E-2</v>
      </c>
    </row>
    <row r="171" spans="1:29" customFormat="1" x14ac:dyDescent="0.3">
      <c r="A171" s="58" t="s">
        <v>120</v>
      </c>
      <c r="B171" s="61">
        <v>54.521471552900003</v>
      </c>
      <c r="C171" s="62">
        <v>4.4568021315716397E-2</v>
      </c>
      <c r="D171" s="61">
        <v>14.854637156200001</v>
      </c>
      <c r="E171" s="62">
        <v>2.7096297545946401E-2</v>
      </c>
      <c r="F171" s="61">
        <v>39.666834396699898</v>
      </c>
      <c r="G171" s="62">
        <v>5.9378175865267002E-2</v>
      </c>
      <c r="H171" s="106"/>
      <c r="I171" s="61">
        <v>12.1027494613</v>
      </c>
      <c r="J171" s="62">
        <v>7.6559444121351197E-2</v>
      </c>
      <c r="K171" s="61">
        <v>5.5836553880000004</v>
      </c>
      <c r="L171" s="62">
        <v>2.5961856423937502E-2</v>
      </c>
      <c r="M171" s="61">
        <v>5.3848030270000002</v>
      </c>
      <c r="N171" s="62">
        <v>3.8411496751739299E-2</v>
      </c>
      <c r="O171" s="61">
        <v>14.3804061153</v>
      </c>
      <c r="P171" s="62">
        <v>6.5438818913464897E-2</v>
      </c>
      <c r="Q171" s="61">
        <v>4.0017641389999996</v>
      </c>
      <c r="R171" s="62">
        <v>2.9807845710722699E-2</v>
      </c>
      <c r="S171" s="61">
        <v>10.0389088415</v>
      </c>
      <c r="T171" s="62">
        <v>4.1938307830521597E-2</v>
      </c>
      <c r="U171" s="61">
        <v>3.0291845808</v>
      </c>
      <c r="V171" s="62">
        <v>2.59768082418881E-2</v>
      </c>
      <c r="W171" s="108"/>
      <c r="X171" s="61">
        <v>13.0680591949</v>
      </c>
      <c r="Y171" s="62">
        <v>7.9135399608148194E-2</v>
      </c>
      <c r="Z171" s="61">
        <v>21.798746202099998</v>
      </c>
      <c r="AA171" s="62">
        <v>6.0808090381988297E-2</v>
      </c>
      <c r="AB171" s="61">
        <v>19.6546661558999</v>
      </c>
      <c r="AC171" s="62">
        <v>2.8481816364301901E-2</v>
      </c>
    </row>
    <row r="172" spans="1:29" customFormat="1" x14ac:dyDescent="0.3">
      <c r="A172" s="58" t="s">
        <v>24</v>
      </c>
      <c r="B172" s="59">
        <v>111.0318915956</v>
      </c>
      <c r="C172" s="60">
        <v>9.0761888305888994E-2</v>
      </c>
      <c r="D172" s="59">
        <v>57.091643681999997</v>
      </c>
      <c r="E172" s="60">
        <v>0.104140690097499</v>
      </c>
      <c r="F172" s="59">
        <v>51.044630561699996</v>
      </c>
      <c r="G172" s="60">
        <v>7.6409854644774899E-2</v>
      </c>
      <c r="H172" s="106"/>
      <c r="I172" s="59">
        <v>11.8991270466</v>
      </c>
      <c r="J172" s="60">
        <v>7.5271371611057E-2</v>
      </c>
      <c r="K172" s="59">
        <v>18.2019490369</v>
      </c>
      <c r="L172" s="60">
        <v>8.4632083231248406E-2</v>
      </c>
      <c r="M172" s="59">
        <v>10.695886658099999</v>
      </c>
      <c r="N172" s="60">
        <v>7.6297129823423002E-2</v>
      </c>
      <c r="O172" s="59">
        <v>24.412012081899999</v>
      </c>
      <c r="P172" s="60">
        <v>0.111088186601429</v>
      </c>
      <c r="Q172" s="59">
        <v>7.8800454626000196</v>
      </c>
      <c r="R172" s="60">
        <v>5.86959079005984E-2</v>
      </c>
      <c r="S172" s="59">
        <v>26.5299625446</v>
      </c>
      <c r="T172" s="60">
        <v>0.11083094323241199</v>
      </c>
      <c r="U172" s="59">
        <v>11.412908764899999</v>
      </c>
      <c r="V172" s="60">
        <v>9.7871534256150902E-2</v>
      </c>
      <c r="W172" s="108"/>
      <c r="X172" s="59">
        <v>16.111640616700001</v>
      </c>
      <c r="Y172" s="60">
        <v>9.7566218482007902E-2</v>
      </c>
      <c r="Z172" s="59">
        <v>33.633622521600003</v>
      </c>
      <c r="AA172" s="60">
        <v>9.3821742737208697E-2</v>
      </c>
      <c r="AB172" s="59">
        <v>61.286628457300097</v>
      </c>
      <c r="AC172" s="60">
        <v>8.8811200529296697E-2</v>
      </c>
    </row>
    <row r="173" spans="1:29" customFormat="1" x14ac:dyDescent="0.3">
      <c r="A173" s="58" t="s">
        <v>121</v>
      </c>
      <c r="B173" s="61">
        <v>23.952805081000001</v>
      </c>
      <c r="C173" s="62">
        <v>1.9579976420581902E-2</v>
      </c>
      <c r="D173" s="61">
        <v>11.428627041</v>
      </c>
      <c r="E173" s="62">
        <v>2.0846923124967401E-2</v>
      </c>
      <c r="F173" s="61">
        <v>12.524178040000001</v>
      </c>
      <c r="G173" s="62">
        <v>1.8747723571531101E-2</v>
      </c>
      <c r="H173" s="106"/>
      <c r="I173" s="61">
        <v>0</v>
      </c>
      <c r="J173" s="62">
        <v>0</v>
      </c>
      <c r="K173" s="61">
        <v>1.1193656596999999</v>
      </c>
      <c r="L173" s="62">
        <v>5.2046210812853703E-3</v>
      </c>
      <c r="M173" s="61">
        <v>2.2684455097999998</v>
      </c>
      <c r="N173" s="62">
        <v>1.6181536612254702E-2</v>
      </c>
      <c r="O173" s="61">
        <v>2.9364470640999998</v>
      </c>
      <c r="P173" s="62">
        <v>1.33624618203355E-2</v>
      </c>
      <c r="Q173" s="61">
        <v>2.6204313900999998</v>
      </c>
      <c r="R173" s="62">
        <v>1.9518745198000099E-2</v>
      </c>
      <c r="S173" s="61">
        <v>6.7729703481000101</v>
      </c>
      <c r="T173" s="62">
        <v>2.8294600525844701E-2</v>
      </c>
      <c r="U173" s="61">
        <v>8.2351451091999994</v>
      </c>
      <c r="V173" s="63">
        <v>7.0620584398100497E-2</v>
      </c>
      <c r="W173" s="108"/>
      <c r="X173" s="61">
        <v>0.26268879490000002</v>
      </c>
      <c r="Y173" s="62">
        <v>1.5907475201143201E-3</v>
      </c>
      <c r="Z173" s="61">
        <v>5.40908770019999</v>
      </c>
      <c r="AA173" s="62">
        <v>1.5088771193922001E-2</v>
      </c>
      <c r="AB173" s="61">
        <v>18.2810285859</v>
      </c>
      <c r="AC173" s="62">
        <v>2.6491261413659699E-2</v>
      </c>
    </row>
    <row r="174" spans="1:29" customFormat="1" x14ac:dyDescent="0.3">
      <c r="A174" s="58" t="s">
        <v>122</v>
      </c>
      <c r="B174" s="59">
        <v>2.8954959355000001</v>
      </c>
      <c r="C174" s="60">
        <v>2.3668936457029699E-3</v>
      </c>
      <c r="D174" s="59">
        <v>2.8954959355000001</v>
      </c>
      <c r="E174" s="60">
        <v>5.2816651518573197E-3</v>
      </c>
      <c r="F174" s="59">
        <v>0</v>
      </c>
      <c r="G174" s="60">
        <v>0</v>
      </c>
      <c r="H174" s="106"/>
      <c r="I174" s="59">
        <v>2.8954959355000001</v>
      </c>
      <c r="J174" s="60">
        <v>1.8316297464997699E-2</v>
      </c>
      <c r="K174" s="59">
        <v>0</v>
      </c>
      <c r="L174" s="60">
        <v>0</v>
      </c>
      <c r="M174" s="59">
        <v>0</v>
      </c>
      <c r="N174" s="60">
        <v>0</v>
      </c>
      <c r="O174" s="59">
        <v>0</v>
      </c>
      <c r="P174" s="60">
        <v>0</v>
      </c>
      <c r="Q174" s="59">
        <v>0</v>
      </c>
      <c r="R174" s="60">
        <v>0</v>
      </c>
      <c r="S174" s="59">
        <v>0</v>
      </c>
      <c r="T174" s="60">
        <v>0</v>
      </c>
      <c r="U174" s="59">
        <v>0</v>
      </c>
      <c r="V174" s="60">
        <v>0</v>
      </c>
      <c r="W174" s="108"/>
      <c r="X174" s="59">
        <v>0</v>
      </c>
      <c r="Y174" s="60">
        <v>0</v>
      </c>
      <c r="Z174" s="59">
        <v>2.8954959355000098</v>
      </c>
      <c r="AA174" s="60">
        <v>8.0770507126507202E-3</v>
      </c>
      <c r="AB174" s="59">
        <v>0</v>
      </c>
      <c r="AC174" s="60">
        <v>0</v>
      </c>
    </row>
    <row r="175" spans="1:29" customFormat="1" x14ac:dyDescent="0.3">
      <c r="A175" s="58" t="s">
        <v>123</v>
      </c>
      <c r="B175" s="61">
        <v>2.1581641805</v>
      </c>
      <c r="C175" s="62">
        <v>1.76416931641354E-3</v>
      </c>
      <c r="D175" s="61">
        <v>0</v>
      </c>
      <c r="E175" s="62">
        <v>0</v>
      </c>
      <c r="F175" s="61">
        <v>2.1581641805</v>
      </c>
      <c r="G175" s="62">
        <v>3.23060446352406E-3</v>
      </c>
      <c r="H175" s="106"/>
      <c r="I175" s="61">
        <v>0</v>
      </c>
      <c r="J175" s="62">
        <v>0</v>
      </c>
      <c r="K175" s="61">
        <v>1.4877170068000001</v>
      </c>
      <c r="L175" s="62">
        <v>6.9173135958568201E-3</v>
      </c>
      <c r="M175" s="61">
        <v>0.31890669500000002</v>
      </c>
      <c r="N175" s="62">
        <v>2.2748619434506999E-3</v>
      </c>
      <c r="O175" s="61">
        <v>0</v>
      </c>
      <c r="P175" s="62">
        <v>0</v>
      </c>
      <c r="Q175" s="61">
        <v>0.35154047869999999</v>
      </c>
      <c r="R175" s="62">
        <v>2.6185112330937401E-3</v>
      </c>
      <c r="S175" s="61">
        <v>0</v>
      </c>
      <c r="T175" s="62">
        <v>0</v>
      </c>
      <c r="U175" s="61">
        <v>0</v>
      </c>
      <c r="V175" s="62">
        <v>0</v>
      </c>
      <c r="W175" s="108"/>
      <c r="X175" s="61">
        <v>0</v>
      </c>
      <c r="Y175" s="62">
        <v>0</v>
      </c>
      <c r="Z175" s="61">
        <v>1.4877170068000001</v>
      </c>
      <c r="AA175" s="62">
        <v>4.15001988525379E-3</v>
      </c>
      <c r="AB175" s="61">
        <v>0.67044717370000095</v>
      </c>
      <c r="AC175" s="62">
        <v>9.7155317377682605E-4</v>
      </c>
    </row>
    <row r="176" spans="1:29" customFormat="1" x14ac:dyDescent="0.3">
      <c r="A176" s="58" t="s">
        <v>124</v>
      </c>
      <c r="B176" s="59">
        <v>12.4425594414</v>
      </c>
      <c r="C176" s="60">
        <v>1.01710434185243E-2</v>
      </c>
      <c r="D176" s="59">
        <v>3.8880801392</v>
      </c>
      <c r="E176" s="60">
        <v>7.09223491805561E-3</v>
      </c>
      <c r="F176" s="59">
        <v>8.5544793022000007</v>
      </c>
      <c r="G176" s="60">
        <v>1.2805392317469E-2</v>
      </c>
      <c r="H176" s="106"/>
      <c r="I176" s="59">
        <v>5.8571786198</v>
      </c>
      <c r="J176" s="60">
        <v>3.7051278363254198E-2</v>
      </c>
      <c r="K176" s="59">
        <v>3.0679810450999998</v>
      </c>
      <c r="L176" s="60">
        <v>1.42649353997432E-2</v>
      </c>
      <c r="M176" s="59">
        <v>0</v>
      </c>
      <c r="N176" s="60">
        <v>0</v>
      </c>
      <c r="O176" s="59">
        <v>2.4085386335000001</v>
      </c>
      <c r="P176" s="60">
        <v>1.0960185840370699E-2</v>
      </c>
      <c r="Q176" s="59">
        <v>1.1088611429999999</v>
      </c>
      <c r="R176" s="60">
        <v>8.2595477187266605E-3</v>
      </c>
      <c r="S176" s="59">
        <v>0</v>
      </c>
      <c r="T176" s="60">
        <v>0</v>
      </c>
      <c r="U176" s="59">
        <v>0</v>
      </c>
      <c r="V176" s="60">
        <v>0</v>
      </c>
      <c r="W176" s="108"/>
      <c r="X176" s="59">
        <v>5.8571786198</v>
      </c>
      <c r="Y176" s="63">
        <v>3.54689371804396E-2</v>
      </c>
      <c r="Z176" s="59">
        <v>4.8181149577000104</v>
      </c>
      <c r="AA176" s="60">
        <v>1.3440239502875999E-2</v>
      </c>
      <c r="AB176" s="59">
        <v>1.7672658638999901</v>
      </c>
      <c r="AC176" s="60">
        <v>2.5609665106109901E-3</v>
      </c>
    </row>
    <row r="177" spans="1:29" customFormat="1" x14ac:dyDescent="0.3">
      <c r="A177" s="58" t="s">
        <v>125</v>
      </c>
      <c r="B177" s="61">
        <v>1.3167695705</v>
      </c>
      <c r="C177" s="62">
        <v>1.0763798667647901E-3</v>
      </c>
      <c r="D177" s="61">
        <v>0</v>
      </c>
      <c r="E177" s="62">
        <v>0</v>
      </c>
      <c r="F177" s="61">
        <v>1.3167695705</v>
      </c>
      <c r="G177" s="62">
        <v>1.9711019626432701E-3</v>
      </c>
      <c r="H177" s="106"/>
      <c r="I177" s="61">
        <v>0</v>
      </c>
      <c r="J177" s="62">
        <v>0</v>
      </c>
      <c r="K177" s="61">
        <v>0</v>
      </c>
      <c r="L177" s="62">
        <v>0</v>
      </c>
      <c r="M177" s="61">
        <v>0.61772222939999999</v>
      </c>
      <c r="N177" s="62">
        <v>4.40640730758438E-3</v>
      </c>
      <c r="O177" s="61">
        <v>0</v>
      </c>
      <c r="P177" s="62">
        <v>0</v>
      </c>
      <c r="Q177" s="61">
        <v>0.6990473411</v>
      </c>
      <c r="R177" s="62">
        <v>5.2069773640399299E-3</v>
      </c>
      <c r="S177" s="61">
        <v>0</v>
      </c>
      <c r="T177" s="62">
        <v>0</v>
      </c>
      <c r="U177" s="61">
        <v>0</v>
      </c>
      <c r="V177" s="62">
        <v>0</v>
      </c>
      <c r="W177" s="108"/>
      <c r="X177" s="61">
        <v>0</v>
      </c>
      <c r="Y177" s="62">
        <v>0</v>
      </c>
      <c r="Z177" s="61">
        <v>0.699047341099999</v>
      </c>
      <c r="AA177" s="62">
        <v>1.95000820252692E-3</v>
      </c>
      <c r="AB177" s="61">
        <v>0.61772222940000099</v>
      </c>
      <c r="AC177" s="62">
        <v>8.9514881414745303E-4</v>
      </c>
    </row>
    <row r="178" spans="1:29" customFormat="1" x14ac:dyDescent="0.3">
      <c r="A178" s="58" t="s">
        <v>126</v>
      </c>
      <c r="B178" s="59">
        <v>4.7186123079</v>
      </c>
      <c r="C178" s="60">
        <v>3.85718154571533E-3</v>
      </c>
      <c r="D178" s="59">
        <v>2.0927690116000002</v>
      </c>
      <c r="E178" s="60">
        <v>3.8174134606567501E-3</v>
      </c>
      <c r="F178" s="59">
        <v>2.62584329630001</v>
      </c>
      <c r="G178" s="60">
        <v>3.9306838424017299E-3</v>
      </c>
      <c r="H178" s="106"/>
      <c r="I178" s="59">
        <v>0</v>
      </c>
      <c r="J178" s="60">
        <v>0</v>
      </c>
      <c r="K178" s="59">
        <v>0</v>
      </c>
      <c r="L178" s="60">
        <v>0</v>
      </c>
      <c r="M178" s="59">
        <v>0</v>
      </c>
      <c r="N178" s="60">
        <v>0</v>
      </c>
      <c r="O178" s="59">
        <v>2.2281630787000002</v>
      </c>
      <c r="P178" s="60">
        <v>1.01393770834876E-2</v>
      </c>
      <c r="Q178" s="59">
        <v>0.905299694200001</v>
      </c>
      <c r="R178" s="60">
        <v>6.7432843789292703E-3</v>
      </c>
      <c r="S178" s="59">
        <v>0</v>
      </c>
      <c r="T178" s="60">
        <v>0</v>
      </c>
      <c r="U178" s="59">
        <v>1.585149535</v>
      </c>
      <c r="V178" s="60">
        <v>1.35934686074951E-2</v>
      </c>
      <c r="W178" s="108"/>
      <c r="X178" s="59">
        <v>0</v>
      </c>
      <c r="Y178" s="60">
        <v>0</v>
      </c>
      <c r="Z178" s="59">
        <v>0.50761947659999895</v>
      </c>
      <c r="AA178" s="60">
        <v>1.4160158903899201E-3</v>
      </c>
      <c r="AB178" s="59">
        <v>4.2109928313000102</v>
      </c>
      <c r="AC178" s="60">
        <v>6.1022010539962899E-3</v>
      </c>
    </row>
    <row r="179" spans="1:29" customFormat="1" x14ac:dyDescent="0.3">
      <c r="A179" s="58" t="s">
        <v>127</v>
      </c>
      <c r="B179" s="61">
        <v>4.7113977126000002</v>
      </c>
      <c r="C179" s="62">
        <v>3.8512840483082198E-3</v>
      </c>
      <c r="D179" s="61">
        <v>4.7113977125999904</v>
      </c>
      <c r="E179" s="62">
        <v>8.5940459491208598E-3</v>
      </c>
      <c r="F179" s="61">
        <v>0</v>
      </c>
      <c r="G179" s="62">
        <v>0</v>
      </c>
      <c r="H179" s="106"/>
      <c r="I179" s="61">
        <v>0</v>
      </c>
      <c r="J179" s="62">
        <v>0</v>
      </c>
      <c r="K179" s="61">
        <v>0</v>
      </c>
      <c r="L179" s="62">
        <v>0</v>
      </c>
      <c r="M179" s="61">
        <v>0</v>
      </c>
      <c r="N179" s="62">
        <v>0</v>
      </c>
      <c r="O179" s="61">
        <v>0</v>
      </c>
      <c r="P179" s="62">
        <v>0</v>
      </c>
      <c r="Q179" s="61">
        <v>0.3819354136</v>
      </c>
      <c r="R179" s="62">
        <v>2.8449132644021301E-3</v>
      </c>
      <c r="S179" s="61">
        <v>4.0272075095000002</v>
      </c>
      <c r="T179" s="63">
        <v>1.6823966717638101E-2</v>
      </c>
      <c r="U179" s="61">
        <v>0.30225478950000001</v>
      </c>
      <c r="V179" s="62">
        <v>2.5919895264223699E-3</v>
      </c>
      <c r="W179" s="108"/>
      <c r="X179" s="61">
        <v>0</v>
      </c>
      <c r="Y179" s="62">
        <v>0</v>
      </c>
      <c r="Z179" s="61">
        <v>0</v>
      </c>
      <c r="AA179" s="62">
        <v>0</v>
      </c>
      <c r="AB179" s="61">
        <v>4.7113977126000002</v>
      </c>
      <c r="AC179" s="62">
        <v>6.8273438686306002E-3</v>
      </c>
    </row>
    <row r="180" spans="1:29" customFormat="1" x14ac:dyDescent="0.3">
      <c r="A180" s="58" t="s">
        <v>128</v>
      </c>
      <c r="B180" s="59">
        <v>56.1422063232</v>
      </c>
      <c r="C180" s="60">
        <v>4.58928744374772E-2</v>
      </c>
      <c r="D180" s="59">
        <v>26.697492629599999</v>
      </c>
      <c r="E180" s="60">
        <v>4.8698813469194698E-2</v>
      </c>
      <c r="F180" s="59">
        <v>29.444713693600001</v>
      </c>
      <c r="G180" s="60">
        <v>4.40764536568733E-2</v>
      </c>
      <c r="H180" s="106"/>
      <c r="I180" s="59">
        <v>8.2736437435000205</v>
      </c>
      <c r="J180" s="60">
        <v>5.2337327801910603E-2</v>
      </c>
      <c r="K180" s="59">
        <v>10.7720947181</v>
      </c>
      <c r="L180" s="60">
        <v>5.0086109729730197E-2</v>
      </c>
      <c r="M180" s="59">
        <v>1.7829819201999999</v>
      </c>
      <c r="N180" s="64">
        <v>1.27185718572752E-2</v>
      </c>
      <c r="O180" s="59">
        <v>6.0284301954000101</v>
      </c>
      <c r="P180" s="60">
        <v>2.74326989603947E-2</v>
      </c>
      <c r="Q180" s="59">
        <v>6.4157711496000003</v>
      </c>
      <c r="R180" s="60">
        <v>4.7789002524864399E-2</v>
      </c>
      <c r="S180" s="59">
        <v>15.0467039528</v>
      </c>
      <c r="T180" s="60">
        <v>6.2858754090744803E-2</v>
      </c>
      <c r="U180" s="59">
        <v>7.8225806436000003</v>
      </c>
      <c r="V180" s="60">
        <v>6.7082632938081505E-2</v>
      </c>
      <c r="W180" s="108"/>
      <c r="X180" s="59">
        <v>3.6586983866999998</v>
      </c>
      <c r="Y180" s="60">
        <v>2.2155742835185899E-2</v>
      </c>
      <c r="Z180" s="59">
        <v>18.0936009785</v>
      </c>
      <c r="AA180" s="60">
        <v>5.0472504860406497E-2</v>
      </c>
      <c r="AB180" s="59">
        <v>34.389906957999997</v>
      </c>
      <c r="AC180" s="60">
        <v>4.9834833468751498E-2</v>
      </c>
    </row>
    <row r="181" spans="1:29" customFormat="1" x14ac:dyDescent="0.3">
      <c r="A181" s="65" t="s">
        <v>1</v>
      </c>
    </row>
    <row r="182" spans="1:29" customFormat="1" x14ac:dyDescent="0.3">
      <c r="A182" s="65" t="s">
        <v>1</v>
      </c>
    </row>
    <row r="183" spans="1:29" customFormat="1" x14ac:dyDescent="0.3">
      <c r="A183" s="53" t="s">
        <v>129</v>
      </c>
    </row>
    <row r="184" spans="1:29" customFormat="1" x14ac:dyDescent="0.3">
      <c r="A184" s="54" t="s">
        <v>1</v>
      </c>
    </row>
    <row r="185" spans="1:29" customFormat="1" x14ac:dyDescent="0.3">
      <c r="A185" s="114" t="s">
        <v>1</v>
      </c>
      <c r="B185" s="113" t="s">
        <v>502</v>
      </c>
      <c r="C185" s="113" t="s">
        <v>1</v>
      </c>
      <c r="D185" s="113" t="s">
        <v>346</v>
      </c>
      <c r="E185" s="113" t="s">
        <v>1</v>
      </c>
      <c r="F185" s="113" t="s">
        <v>347</v>
      </c>
      <c r="G185" s="113" t="s">
        <v>1</v>
      </c>
      <c r="H185" s="104"/>
      <c r="I185" s="113" t="s">
        <v>350</v>
      </c>
      <c r="J185" s="113" t="s">
        <v>1</v>
      </c>
      <c r="K185" s="113" t="s">
        <v>351</v>
      </c>
      <c r="L185" s="113" t="s">
        <v>1</v>
      </c>
      <c r="M185" s="113" t="s">
        <v>352</v>
      </c>
      <c r="N185" s="113" t="s">
        <v>1</v>
      </c>
      <c r="O185" s="113" t="s">
        <v>353</v>
      </c>
      <c r="P185" s="113" t="s">
        <v>1</v>
      </c>
      <c r="Q185" s="113" t="s">
        <v>354</v>
      </c>
      <c r="R185" s="113" t="s">
        <v>1</v>
      </c>
      <c r="S185" s="113" t="s">
        <v>355</v>
      </c>
      <c r="T185" s="113" t="s">
        <v>1</v>
      </c>
      <c r="U185" s="113" t="s">
        <v>356</v>
      </c>
      <c r="V185" s="113" t="s">
        <v>1</v>
      </c>
      <c r="W185" s="104"/>
      <c r="X185" s="113" t="s">
        <v>358</v>
      </c>
      <c r="Y185" s="113" t="s">
        <v>1</v>
      </c>
      <c r="Z185" s="113" t="s">
        <v>359</v>
      </c>
      <c r="AA185" s="113" t="s">
        <v>1</v>
      </c>
      <c r="AB185" s="113" t="s">
        <v>360</v>
      </c>
      <c r="AC185" s="113" t="s">
        <v>1</v>
      </c>
    </row>
    <row r="186" spans="1:29" customFormat="1" x14ac:dyDescent="0.3">
      <c r="A186" s="115" t="s">
        <v>1</v>
      </c>
      <c r="B186" s="55" t="s">
        <v>14</v>
      </c>
      <c r="C186" s="55" t="s">
        <v>15</v>
      </c>
      <c r="D186" s="55" t="s">
        <v>14</v>
      </c>
      <c r="E186" s="55" t="s">
        <v>15</v>
      </c>
      <c r="F186" s="55" t="s">
        <v>14</v>
      </c>
      <c r="G186" s="55" t="s">
        <v>15</v>
      </c>
      <c r="H186" s="104"/>
      <c r="I186" s="55" t="s">
        <v>14</v>
      </c>
      <c r="J186" s="55" t="s">
        <v>15</v>
      </c>
      <c r="K186" s="55" t="s">
        <v>14</v>
      </c>
      <c r="L186" s="55" t="s">
        <v>15</v>
      </c>
      <c r="M186" s="55" t="s">
        <v>14</v>
      </c>
      <c r="N186" s="55" t="s">
        <v>15</v>
      </c>
      <c r="O186" s="55" t="s">
        <v>14</v>
      </c>
      <c r="P186" s="55" t="s">
        <v>15</v>
      </c>
      <c r="Q186" s="55" t="s">
        <v>14</v>
      </c>
      <c r="R186" s="55" t="s">
        <v>15</v>
      </c>
      <c r="S186" s="55" t="s">
        <v>14</v>
      </c>
      <c r="T186" s="55" t="s">
        <v>15</v>
      </c>
      <c r="U186" s="55" t="s">
        <v>14</v>
      </c>
      <c r="V186" s="55" t="s">
        <v>15</v>
      </c>
      <c r="W186" s="104"/>
      <c r="X186" s="55" t="s">
        <v>14</v>
      </c>
      <c r="Y186" s="55" t="s">
        <v>15</v>
      </c>
      <c r="Z186" s="55" t="s">
        <v>14</v>
      </c>
      <c r="AA186" s="55" t="s">
        <v>15</v>
      </c>
      <c r="AB186" s="55" t="s">
        <v>14</v>
      </c>
      <c r="AC186" s="55" t="s">
        <v>15</v>
      </c>
    </row>
    <row r="187" spans="1:29" customFormat="1" x14ac:dyDescent="0.3">
      <c r="A187" s="56" t="s">
        <v>16</v>
      </c>
      <c r="B187" s="57">
        <v>1212.6691749572999</v>
      </c>
      <c r="C187" s="57">
        <v>1212.6691749572999</v>
      </c>
      <c r="D187" s="57">
        <v>541.42333778130001</v>
      </c>
      <c r="E187" s="57">
        <v>541.42333778130001</v>
      </c>
      <c r="F187" s="57">
        <v>664.16793505420003</v>
      </c>
      <c r="G187" s="57">
        <v>664.16793505420003</v>
      </c>
      <c r="H187" s="105"/>
      <c r="I187" s="57">
        <v>152.4744620319</v>
      </c>
      <c r="J187" s="57">
        <v>152.4744620319</v>
      </c>
      <c r="K187" s="57">
        <v>212.90328824119999</v>
      </c>
      <c r="L187" s="57">
        <v>212.90328824119999</v>
      </c>
      <c r="M187" s="57">
        <v>140.18727418520001</v>
      </c>
      <c r="N187" s="57">
        <v>140.18727418520001</v>
      </c>
      <c r="O187" s="57">
        <v>218.09715362860001</v>
      </c>
      <c r="P187" s="57">
        <v>218.09715362860001</v>
      </c>
      <c r="Q187" s="57">
        <v>133.0226364287</v>
      </c>
      <c r="R187" s="57">
        <v>133.0226364287</v>
      </c>
      <c r="S187" s="57">
        <v>239.37324515020001</v>
      </c>
      <c r="T187" s="57">
        <v>239.37324515020001</v>
      </c>
      <c r="U187" s="57">
        <v>116.6111152915</v>
      </c>
      <c r="V187" s="57">
        <v>116.6111152915</v>
      </c>
      <c r="W187" s="105"/>
      <c r="X187" s="57">
        <v>165.1354420349</v>
      </c>
      <c r="Y187" s="57">
        <v>165.1354420349</v>
      </c>
      <c r="Z187" s="57">
        <v>351.960056705</v>
      </c>
      <c r="AA187" s="57">
        <v>351.960056705</v>
      </c>
      <c r="AB187" s="57">
        <v>685.93945899619996</v>
      </c>
      <c r="AC187" s="57">
        <v>685.93945899619996</v>
      </c>
    </row>
    <row r="188" spans="1:29" customFormat="1" x14ac:dyDescent="0.3">
      <c r="A188" s="58" t="s">
        <v>130</v>
      </c>
      <c r="B188" s="59">
        <v>56.437560809499999</v>
      </c>
      <c r="C188" s="60">
        <v>4.6539948384098501E-2</v>
      </c>
      <c r="D188" s="59">
        <v>22.5402890422999</v>
      </c>
      <c r="E188" s="60">
        <v>4.1631543137146398E-2</v>
      </c>
      <c r="F188" s="59">
        <v>33.897271767200102</v>
      </c>
      <c r="G188" s="60">
        <v>5.1037200048559703E-2</v>
      </c>
      <c r="H188" s="106"/>
      <c r="I188" s="59">
        <v>0</v>
      </c>
      <c r="J188" s="60">
        <v>0</v>
      </c>
      <c r="K188" s="59">
        <v>16.1674632601</v>
      </c>
      <c r="L188" s="60">
        <v>7.5938062740410803E-2</v>
      </c>
      <c r="M188" s="59">
        <v>5.9220670035999996</v>
      </c>
      <c r="N188" s="60">
        <v>4.2243969989575601E-2</v>
      </c>
      <c r="O188" s="59">
        <v>14.901062981899999</v>
      </c>
      <c r="P188" s="60">
        <v>6.8323051144790203E-2</v>
      </c>
      <c r="Q188" s="59">
        <v>3.109076881</v>
      </c>
      <c r="R188" s="60">
        <v>2.3372539926063401E-2</v>
      </c>
      <c r="S188" s="59">
        <v>14.4695284468</v>
      </c>
      <c r="T188" s="60">
        <v>6.0447559365796197E-2</v>
      </c>
      <c r="U188" s="59">
        <v>1.8683622361000001</v>
      </c>
      <c r="V188" s="60">
        <v>1.60221624793618E-2</v>
      </c>
      <c r="W188" s="108"/>
      <c r="X188" s="59">
        <v>3.5078210482999999</v>
      </c>
      <c r="Y188" s="60">
        <v>2.1242084709826602E-2</v>
      </c>
      <c r="Z188" s="59">
        <v>22.276749735399999</v>
      </c>
      <c r="AA188" s="60">
        <v>6.3293403075200497E-2</v>
      </c>
      <c r="AB188" s="59">
        <v>30.652990025800101</v>
      </c>
      <c r="AC188" s="60">
        <v>4.46876027086376E-2</v>
      </c>
    </row>
    <row r="189" spans="1:29" customFormat="1" x14ac:dyDescent="0.3">
      <c r="A189" s="58" t="s">
        <v>131</v>
      </c>
      <c r="B189" s="61">
        <v>539.06624307029995</v>
      </c>
      <c r="C189" s="62">
        <v>0.44452869274036</v>
      </c>
      <c r="D189" s="61">
        <v>226.10359163449999</v>
      </c>
      <c r="E189" s="62">
        <v>0.41760961498455201</v>
      </c>
      <c r="F189" s="61">
        <v>310.95904353280002</v>
      </c>
      <c r="G189" s="62">
        <v>0.46819339977233898</v>
      </c>
      <c r="H189" s="106"/>
      <c r="I189" s="61">
        <v>41.354304551699997</v>
      </c>
      <c r="J189" s="62">
        <v>0.27122118681781598</v>
      </c>
      <c r="K189" s="61">
        <v>87.194678155199895</v>
      </c>
      <c r="L189" s="62">
        <v>0.40955064092958698</v>
      </c>
      <c r="M189" s="61">
        <v>82.487823156700003</v>
      </c>
      <c r="N189" s="63">
        <v>0.58841163462331203</v>
      </c>
      <c r="O189" s="61">
        <v>98.648510424399902</v>
      </c>
      <c r="P189" s="62">
        <v>0.45231452489467</v>
      </c>
      <c r="Q189" s="61">
        <v>64.279509665899994</v>
      </c>
      <c r="R189" s="62">
        <v>0.48322234013422</v>
      </c>
      <c r="S189" s="61">
        <v>115.1800399023</v>
      </c>
      <c r="T189" s="62">
        <v>0.48117340695292699</v>
      </c>
      <c r="U189" s="61">
        <v>49.921377214099998</v>
      </c>
      <c r="V189" s="62">
        <v>0.42810136142946997</v>
      </c>
      <c r="W189" s="108"/>
      <c r="X189" s="61">
        <v>52.961809915499998</v>
      </c>
      <c r="Y189" s="64">
        <v>0.32071740180588798</v>
      </c>
      <c r="Z189" s="61">
        <v>141.47350387110001</v>
      </c>
      <c r="AA189" s="62">
        <v>0.40195897567341798</v>
      </c>
      <c r="AB189" s="61">
        <v>337.76703493000002</v>
      </c>
      <c r="AC189" s="63">
        <v>0.49241522775827201</v>
      </c>
    </row>
    <row r="190" spans="1:29" customFormat="1" x14ac:dyDescent="0.3">
      <c r="A190" s="58" t="s">
        <v>132</v>
      </c>
      <c r="B190" s="59">
        <v>337.88088614679998</v>
      </c>
      <c r="C190" s="60">
        <v>0.27862577290191098</v>
      </c>
      <c r="D190" s="59">
        <v>156.9174077637</v>
      </c>
      <c r="E190" s="60">
        <v>0.28982387129216203</v>
      </c>
      <c r="F190" s="59">
        <v>180.96347838310001</v>
      </c>
      <c r="G190" s="60">
        <v>0.27246644836645501</v>
      </c>
      <c r="H190" s="106"/>
      <c r="I190" s="59">
        <v>11.7414948015</v>
      </c>
      <c r="J190" s="64">
        <v>7.7006304170750203E-2</v>
      </c>
      <c r="K190" s="59">
        <v>53.850933947599998</v>
      </c>
      <c r="L190" s="60">
        <v>0.25293613073083099</v>
      </c>
      <c r="M190" s="59">
        <v>36.246924606900002</v>
      </c>
      <c r="N190" s="60">
        <v>0.25856073468562202</v>
      </c>
      <c r="O190" s="59">
        <v>65.190801255599894</v>
      </c>
      <c r="P190" s="60">
        <v>0.29890716211094698</v>
      </c>
      <c r="Q190" s="59">
        <v>33.528829577099998</v>
      </c>
      <c r="R190" s="60">
        <v>0.25205356379379401</v>
      </c>
      <c r="S190" s="59">
        <v>93.435466659199903</v>
      </c>
      <c r="T190" s="63">
        <v>0.390333792736828</v>
      </c>
      <c r="U190" s="59">
        <v>43.886435298899997</v>
      </c>
      <c r="V190" s="63">
        <v>0.37634864557460401</v>
      </c>
      <c r="W190" s="108"/>
      <c r="X190" s="59">
        <v>28.891092350800001</v>
      </c>
      <c r="Y190" s="64">
        <v>0.17495391658378301</v>
      </c>
      <c r="Z190" s="59">
        <v>96.090100801399998</v>
      </c>
      <c r="AA190" s="60">
        <v>0.27301422127551001</v>
      </c>
      <c r="AB190" s="59">
        <v>210.9328301518</v>
      </c>
      <c r="AC190" s="60">
        <v>0.30750939807498201</v>
      </c>
    </row>
    <row r="191" spans="1:29" customFormat="1" x14ac:dyDescent="0.3">
      <c r="A191" s="58" t="s">
        <v>133</v>
      </c>
      <c r="B191" s="61">
        <v>76.361909748200006</v>
      </c>
      <c r="C191" s="62">
        <v>6.2970108686805595E-2</v>
      </c>
      <c r="D191" s="61">
        <v>26.865418967599901</v>
      </c>
      <c r="E191" s="62">
        <v>4.9619986973025297E-2</v>
      </c>
      <c r="F191" s="61">
        <v>49.496490780600098</v>
      </c>
      <c r="G191" s="62">
        <v>7.4524059606341606E-2</v>
      </c>
      <c r="H191" s="106"/>
      <c r="I191" s="61">
        <v>7.1305609029000196</v>
      </c>
      <c r="J191" s="62">
        <v>4.6765607878702799E-2</v>
      </c>
      <c r="K191" s="61">
        <v>16.188368952699999</v>
      </c>
      <c r="L191" s="62">
        <v>7.6036256116251505E-2</v>
      </c>
      <c r="M191" s="61">
        <v>9.9251725398000001</v>
      </c>
      <c r="N191" s="62">
        <v>7.0799383164323104E-2</v>
      </c>
      <c r="O191" s="61">
        <v>14.275247117499999</v>
      </c>
      <c r="P191" s="62">
        <v>6.5453614960099299E-2</v>
      </c>
      <c r="Q191" s="61">
        <v>7.3047623397999999</v>
      </c>
      <c r="R191" s="62">
        <v>5.4913678873860998E-2</v>
      </c>
      <c r="S191" s="61">
        <v>10.293812001999999</v>
      </c>
      <c r="T191" s="62">
        <v>4.3003185237100797E-2</v>
      </c>
      <c r="U191" s="61">
        <v>11.2439858935</v>
      </c>
      <c r="V191" s="62">
        <v>9.6422934172207403E-2</v>
      </c>
      <c r="W191" s="108"/>
      <c r="X191" s="61">
        <v>15.7325901545</v>
      </c>
      <c r="Y191" s="62">
        <v>9.5270827150328197E-2</v>
      </c>
      <c r="Z191" s="61">
        <v>22.217205290700001</v>
      </c>
      <c r="AA191" s="62">
        <v>6.31242235232439E-2</v>
      </c>
      <c r="AB191" s="61">
        <v>38.412114303000003</v>
      </c>
      <c r="AC191" s="62">
        <v>5.5999277777680399E-2</v>
      </c>
    </row>
    <row r="192" spans="1:29" customFormat="1" x14ac:dyDescent="0.3">
      <c r="A192" s="58" t="s">
        <v>134</v>
      </c>
      <c r="B192" s="59">
        <v>286.75666687709997</v>
      </c>
      <c r="C192" s="60">
        <v>0.23646735053457399</v>
      </c>
      <c r="D192" s="59">
        <v>127.4093812679</v>
      </c>
      <c r="E192" s="60">
        <v>0.235323031677968</v>
      </c>
      <c r="F192" s="59">
        <v>154.68811702059901</v>
      </c>
      <c r="G192" s="60">
        <v>0.232905126634842</v>
      </c>
      <c r="H192" s="106"/>
      <c r="I192" s="59">
        <v>43.6214147516</v>
      </c>
      <c r="J192" s="60">
        <v>0.28608997316857998</v>
      </c>
      <c r="K192" s="59">
        <v>49.033383236399999</v>
      </c>
      <c r="L192" s="60">
        <v>0.23030824766242999</v>
      </c>
      <c r="M192" s="59">
        <v>41.832633169399998</v>
      </c>
      <c r="N192" s="60">
        <v>0.29840535392774198</v>
      </c>
      <c r="O192" s="59">
        <v>55.814561167100003</v>
      </c>
      <c r="P192" s="60">
        <v>0.25591604584692201</v>
      </c>
      <c r="Q192" s="59">
        <v>27.387637779399999</v>
      </c>
      <c r="R192" s="60">
        <v>0.20588704685671899</v>
      </c>
      <c r="S192" s="59">
        <v>39.840085628399997</v>
      </c>
      <c r="T192" s="64">
        <v>0.166434998211272</v>
      </c>
      <c r="U192" s="59">
        <v>29.226951144800001</v>
      </c>
      <c r="V192" s="60">
        <v>0.25063606562495899</v>
      </c>
      <c r="W192" s="108"/>
      <c r="X192" s="59">
        <v>33.2794801561</v>
      </c>
      <c r="Y192" s="60">
        <v>0.20152839236695599</v>
      </c>
      <c r="Z192" s="59">
        <v>92.6318368939001</v>
      </c>
      <c r="AA192" s="60">
        <v>0.26318849292475399</v>
      </c>
      <c r="AB192" s="59">
        <v>159.3383110707</v>
      </c>
      <c r="AC192" s="60">
        <v>0.23229209076829399</v>
      </c>
    </row>
    <row r="193" spans="1:29" customFormat="1" x14ac:dyDescent="0.3">
      <c r="A193" s="58" t="s">
        <v>135</v>
      </c>
      <c r="B193" s="61">
        <v>159.79395574969999</v>
      </c>
      <c r="C193" s="62">
        <v>0.13177044411583</v>
      </c>
      <c r="D193" s="61">
        <v>68.027023682299998</v>
      </c>
      <c r="E193" s="62">
        <v>0.12564479388913699</v>
      </c>
      <c r="F193" s="61">
        <v>91.219580214299995</v>
      </c>
      <c r="G193" s="62">
        <v>0.137344149573942</v>
      </c>
      <c r="H193" s="106"/>
      <c r="I193" s="61">
        <v>8.11322450149998</v>
      </c>
      <c r="J193" s="62">
        <v>5.32103828626894E-2</v>
      </c>
      <c r="K193" s="61">
        <v>20.029938042000001</v>
      </c>
      <c r="L193" s="62">
        <v>9.4079984426111402E-2</v>
      </c>
      <c r="M193" s="61">
        <v>29.524557121600001</v>
      </c>
      <c r="N193" s="63">
        <v>0.21060796918410299</v>
      </c>
      <c r="O193" s="61">
        <v>32.953344241700002</v>
      </c>
      <c r="P193" s="62">
        <v>0.15109479281795901</v>
      </c>
      <c r="Q193" s="61">
        <v>17.762570249900001</v>
      </c>
      <c r="R193" s="62">
        <v>0.13353043306595999</v>
      </c>
      <c r="S193" s="61">
        <v>28.325922536299998</v>
      </c>
      <c r="T193" s="62">
        <v>0.11833370316104599</v>
      </c>
      <c r="U193" s="61">
        <v>23.084399056700001</v>
      </c>
      <c r="V193" s="63">
        <v>0.19796053745815301</v>
      </c>
      <c r="W193" s="108"/>
      <c r="X193" s="61">
        <v>16.172767498900001</v>
      </c>
      <c r="Y193" s="62">
        <v>9.7936380583170196E-2</v>
      </c>
      <c r="Z193" s="61">
        <v>43.617812531799999</v>
      </c>
      <c r="AA193" s="62">
        <v>0.12392830294478201</v>
      </c>
      <c r="AB193" s="61">
        <v>97.233052851499906</v>
      </c>
      <c r="AC193" s="62">
        <v>0.14175165399259901</v>
      </c>
    </row>
    <row r="194" spans="1:29" customFormat="1" x14ac:dyDescent="0.3">
      <c r="A194" s="58" t="s">
        <v>136</v>
      </c>
      <c r="B194" s="59">
        <v>191.92742351359999</v>
      </c>
      <c r="C194" s="60">
        <v>0.158268576028048</v>
      </c>
      <c r="D194" s="59">
        <v>87.034445200500102</v>
      </c>
      <c r="E194" s="60">
        <v>0.16075118881494599</v>
      </c>
      <c r="F194" s="59">
        <v>104.34562646000001</v>
      </c>
      <c r="G194" s="60">
        <v>0.15710729312983901</v>
      </c>
      <c r="H194" s="106"/>
      <c r="I194" s="59">
        <v>7.6823073760000202</v>
      </c>
      <c r="J194" s="60">
        <v>5.03842235192982E-2</v>
      </c>
      <c r="K194" s="59">
        <v>37.936868193499997</v>
      </c>
      <c r="L194" s="60">
        <v>0.17818826804835899</v>
      </c>
      <c r="M194" s="59">
        <v>26.661554650100001</v>
      </c>
      <c r="N194" s="60">
        <v>0.19018527041818101</v>
      </c>
      <c r="O194" s="59">
        <v>45.4388837869</v>
      </c>
      <c r="P194" s="60">
        <v>0.20834239709647201</v>
      </c>
      <c r="Q194" s="59">
        <v>21.222198288400001</v>
      </c>
      <c r="R194" s="60">
        <v>0.159538247460424</v>
      </c>
      <c r="S194" s="59">
        <v>35.0462706876</v>
      </c>
      <c r="T194" s="60">
        <v>0.14640847044376001</v>
      </c>
      <c r="U194" s="59">
        <v>17.939340531100001</v>
      </c>
      <c r="V194" s="60">
        <v>0.15383902714810599</v>
      </c>
      <c r="W194" s="108"/>
      <c r="X194" s="59">
        <v>14.479901139600001</v>
      </c>
      <c r="Y194" s="64">
        <v>8.76849994233206E-2</v>
      </c>
      <c r="Z194" s="59">
        <v>42.558531968899999</v>
      </c>
      <c r="AA194" s="60">
        <v>0.120918641641688</v>
      </c>
      <c r="AB194" s="59">
        <v>134.8889904051</v>
      </c>
      <c r="AC194" s="63">
        <v>0.19664853601292401</v>
      </c>
    </row>
    <row r="195" spans="1:29" customFormat="1" x14ac:dyDescent="0.3">
      <c r="A195" s="58" t="s">
        <v>137</v>
      </c>
      <c r="B195" s="61">
        <v>220.6044016111</v>
      </c>
      <c r="C195" s="62">
        <v>0.18191639250570399</v>
      </c>
      <c r="D195" s="61">
        <v>104.7538962778</v>
      </c>
      <c r="E195" s="62">
        <v>0.19347872351988199</v>
      </c>
      <c r="F195" s="61">
        <v>113.6718284664</v>
      </c>
      <c r="G195" s="62">
        <v>0.17114922667431001</v>
      </c>
      <c r="H195" s="106"/>
      <c r="I195" s="61">
        <v>27.643635924600002</v>
      </c>
      <c r="J195" s="62">
        <v>0.18130010466157001</v>
      </c>
      <c r="K195" s="61">
        <v>40.960942033999999</v>
      </c>
      <c r="L195" s="62">
        <v>0.19239224707321101</v>
      </c>
      <c r="M195" s="61">
        <v>35.879837143400003</v>
      </c>
      <c r="N195" s="63">
        <v>0.25594218413862202</v>
      </c>
      <c r="O195" s="61">
        <v>37.828984406499998</v>
      </c>
      <c r="P195" s="62">
        <v>0.173450151811332</v>
      </c>
      <c r="Q195" s="61">
        <v>24.673467507000002</v>
      </c>
      <c r="R195" s="62">
        <v>0.18548322427983899</v>
      </c>
      <c r="S195" s="61">
        <v>37.978337632699997</v>
      </c>
      <c r="T195" s="62">
        <v>0.15865740387514801</v>
      </c>
      <c r="U195" s="61">
        <v>15.6391969629</v>
      </c>
      <c r="V195" s="62">
        <v>0.13411411874250401</v>
      </c>
      <c r="W195" s="108"/>
      <c r="X195" s="61">
        <v>27.673978676099999</v>
      </c>
      <c r="Y195" s="62">
        <v>0.1675835201401</v>
      </c>
      <c r="Z195" s="61">
        <v>69.750654713799904</v>
      </c>
      <c r="AA195" s="62">
        <v>0.198177757347796</v>
      </c>
      <c r="AB195" s="61">
        <v>121.9164841101</v>
      </c>
      <c r="AC195" s="62">
        <v>0.17773650795437801</v>
      </c>
    </row>
    <row r="196" spans="1:29" customFormat="1" x14ac:dyDescent="0.3">
      <c r="A196" s="58" t="s">
        <v>138</v>
      </c>
      <c r="B196" s="59">
        <v>241.57687262889999</v>
      </c>
      <c r="C196" s="60">
        <v>0.199210862795623</v>
      </c>
      <c r="D196" s="59">
        <v>124.9675759823</v>
      </c>
      <c r="E196" s="60">
        <v>0.230813057476253</v>
      </c>
      <c r="F196" s="59">
        <v>116.6092966466</v>
      </c>
      <c r="G196" s="60">
        <v>0.17557200595220501</v>
      </c>
      <c r="H196" s="106"/>
      <c r="I196" s="59">
        <v>16.572182998799999</v>
      </c>
      <c r="J196" s="60">
        <v>0.10868825361281099</v>
      </c>
      <c r="K196" s="59">
        <v>44.9508159871</v>
      </c>
      <c r="L196" s="60">
        <v>0.21113255862997701</v>
      </c>
      <c r="M196" s="59">
        <v>33.900630151000001</v>
      </c>
      <c r="N196" s="60">
        <v>0.241823877010507</v>
      </c>
      <c r="O196" s="59">
        <v>44.042449987399998</v>
      </c>
      <c r="P196" s="60">
        <v>0.201939590932949</v>
      </c>
      <c r="Q196" s="59">
        <v>28.7001578518</v>
      </c>
      <c r="R196" s="60">
        <v>0.21575393949723201</v>
      </c>
      <c r="S196" s="59">
        <v>50.626927398100101</v>
      </c>
      <c r="T196" s="60">
        <v>0.21149785292977499</v>
      </c>
      <c r="U196" s="59">
        <v>22.783708254699999</v>
      </c>
      <c r="V196" s="60">
        <v>0.195381959925057</v>
      </c>
      <c r="W196" s="108"/>
      <c r="X196" s="59">
        <v>29.733834478199999</v>
      </c>
      <c r="Y196" s="60">
        <v>0.18005725549767801</v>
      </c>
      <c r="Z196" s="59">
        <v>75.896085173700101</v>
      </c>
      <c r="AA196" s="60">
        <v>0.215638347954107</v>
      </c>
      <c r="AB196" s="59">
        <v>129.08305862329999</v>
      </c>
      <c r="AC196" s="60">
        <v>0.18818433162046</v>
      </c>
    </row>
    <row r="197" spans="1:29" customFormat="1" x14ac:dyDescent="0.3">
      <c r="A197" s="58" t="s">
        <v>139</v>
      </c>
      <c r="B197" s="61">
        <v>297.4983841655</v>
      </c>
      <c r="C197" s="62">
        <v>0.24532526290690601</v>
      </c>
      <c r="D197" s="61">
        <v>126.5094618137</v>
      </c>
      <c r="E197" s="62">
        <v>0.233660895247189</v>
      </c>
      <c r="F197" s="61">
        <v>169.77272296819999</v>
      </c>
      <c r="G197" s="62">
        <v>0.255617162479164</v>
      </c>
      <c r="H197" s="106"/>
      <c r="I197" s="61">
        <v>20.696747716800001</v>
      </c>
      <c r="J197" s="62">
        <v>0.13573910962525601</v>
      </c>
      <c r="K197" s="61">
        <v>51.104979861699803</v>
      </c>
      <c r="L197" s="62">
        <v>0.24003847138238099</v>
      </c>
      <c r="M197" s="61">
        <v>37.4496420173</v>
      </c>
      <c r="N197" s="62">
        <v>0.26714009695220697</v>
      </c>
      <c r="O197" s="61">
        <v>64.118200340099804</v>
      </c>
      <c r="P197" s="62">
        <v>0.29398916617356502</v>
      </c>
      <c r="Q197" s="61">
        <v>34.267339644400003</v>
      </c>
      <c r="R197" s="62">
        <v>0.25760532616392101</v>
      </c>
      <c r="S197" s="61">
        <v>51.532267459000103</v>
      </c>
      <c r="T197" s="62">
        <v>0.21527998012754099</v>
      </c>
      <c r="U197" s="61">
        <v>38.329207126199996</v>
      </c>
      <c r="V197" s="63">
        <v>0.32869256957526</v>
      </c>
      <c r="W197" s="108"/>
      <c r="X197" s="61">
        <v>40.069081230999998</v>
      </c>
      <c r="Y197" s="62">
        <v>0.24264373981287299</v>
      </c>
      <c r="Z197" s="61">
        <v>87.180596986200001</v>
      </c>
      <c r="AA197" s="62">
        <v>0.247700258382648</v>
      </c>
      <c r="AB197" s="61">
        <v>166.77480434910001</v>
      </c>
      <c r="AC197" s="62">
        <v>0.24313341674957301</v>
      </c>
    </row>
    <row r="198" spans="1:29" customFormat="1" x14ac:dyDescent="0.3">
      <c r="A198" s="58" t="s">
        <v>140</v>
      </c>
      <c r="B198" s="59">
        <v>295.15523689190002</v>
      </c>
      <c r="C198" s="60">
        <v>0.243393039904962</v>
      </c>
      <c r="D198" s="59">
        <v>152.58471983090001</v>
      </c>
      <c r="E198" s="60">
        <v>0.28182146794073798</v>
      </c>
      <c r="F198" s="59">
        <v>142.570517061</v>
      </c>
      <c r="G198" s="60">
        <v>0.21466034347075999</v>
      </c>
      <c r="H198" s="106"/>
      <c r="I198" s="59">
        <v>23.680139246</v>
      </c>
      <c r="J198" s="60">
        <v>0.15530560941442001</v>
      </c>
      <c r="K198" s="59">
        <v>52.241291368600201</v>
      </c>
      <c r="L198" s="60">
        <v>0.24537569053144601</v>
      </c>
      <c r="M198" s="59">
        <v>32.8160690829</v>
      </c>
      <c r="N198" s="60">
        <v>0.234087361164802</v>
      </c>
      <c r="O198" s="59">
        <v>47.125868891099998</v>
      </c>
      <c r="P198" s="60">
        <v>0.21607741369862701</v>
      </c>
      <c r="Q198" s="59">
        <v>31.053623314799999</v>
      </c>
      <c r="R198" s="60">
        <v>0.23344615734965299</v>
      </c>
      <c r="S198" s="59">
        <v>75.378183787300003</v>
      </c>
      <c r="T198" s="63">
        <v>0.31489811545146701</v>
      </c>
      <c r="U198" s="59">
        <v>32.860061201199997</v>
      </c>
      <c r="V198" s="60">
        <v>0.28179184393406798</v>
      </c>
      <c r="W198" s="108"/>
      <c r="X198" s="59">
        <v>40.695407446399997</v>
      </c>
      <c r="Y198" s="60">
        <v>0.246436542906394</v>
      </c>
      <c r="Z198" s="59">
        <v>76.835323576800107</v>
      </c>
      <c r="AA198" s="60">
        <v>0.218306941691399</v>
      </c>
      <c r="AB198" s="59">
        <v>177.624505868699</v>
      </c>
      <c r="AC198" s="60">
        <v>0.25895070408784299</v>
      </c>
    </row>
    <row r="199" spans="1:29" customFormat="1" x14ac:dyDescent="0.3">
      <c r="A199" s="65" t="s">
        <v>1</v>
      </c>
    </row>
    <row r="200" spans="1:29" customFormat="1" x14ac:dyDescent="0.3">
      <c r="A200" s="65" t="s">
        <v>1</v>
      </c>
    </row>
    <row r="201" spans="1:29" customFormat="1" x14ac:dyDescent="0.3">
      <c r="A201" s="53" t="s">
        <v>495</v>
      </c>
    </row>
    <row r="202" spans="1:29" customFormat="1" x14ac:dyDescent="0.3">
      <c r="A202" s="54" t="s">
        <v>1</v>
      </c>
    </row>
    <row r="203" spans="1:29" customFormat="1" x14ac:dyDescent="0.3">
      <c r="A203" s="114" t="s">
        <v>1</v>
      </c>
      <c r="B203" s="113" t="s">
        <v>502</v>
      </c>
      <c r="C203" s="113" t="s">
        <v>1</v>
      </c>
      <c r="D203" s="113" t="s">
        <v>346</v>
      </c>
      <c r="E203" s="113" t="s">
        <v>1</v>
      </c>
      <c r="F203" s="113" t="s">
        <v>347</v>
      </c>
      <c r="G203" s="113" t="s">
        <v>1</v>
      </c>
      <c r="H203" s="104"/>
      <c r="I203" s="113" t="s">
        <v>350</v>
      </c>
      <c r="J203" s="113" t="s">
        <v>1</v>
      </c>
      <c r="K203" s="113" t="s">
        <v>351</v>
      </c>
      <c r="L203" s="113" t="s">
        <v>1</v>
      </c>
      <c r="M203" s="113" t="s">
        <v>352</v>
      </c>
      <c r="N203" s="113" t="s">
        <v>1</v>
      </c>
      <c r="O203" s="113" t="s">
        <v>353</v>
      </c>
      <c r="P203" s="113" t="s">
        <v>1</v>
      </c>
      <c r="Q203" s="113" t="s">
        <v>354</v>
      </c>
      <c r="R203" s="113" t="s">
        <v>1</v>
      </c>
      <c r="S203" s="113" t="s">
        <v>355</v>
      </c>
      <c r="T203" s="113" t="s">
        <v>1</v>
      </c>
      <c r="U203" s="113" t="s">
        <v>356</v>
      </c>
      <c r="V203" s="113" t="s">
        <v>1</v>
      </c>
      <c r="W203" s="104"/>
      <c r="X203" s="113" t="s">
        <v>358</v>
      </c>
      <c r="Y203" s="113" t="s">
        <v>1</v>
      </c>
      <c r="Z203" s="113" t="s">
        <v>359</v>
      </c>
      <c r="AA203" s="113" t="s">
        <v>1</v>
      </c>
      <c r="AB203" s="113" t="s">
        <v>360</v>
      </c>
      <c r="AC203" s="113" t="s">
        <v>1</v>
      </c>
    </row>
    <row r="204" spans="1:29" customFormat="1" x14ac:dyDescent="0.3">
      <c r="A204" s="115" t="s">
        <v>1</v>
      </c>
      <c r="B204" s="55" t="s">
        <v>14</v>
      </c>
      <c r="C204" s="55" t="s">
        <v>15</v>
      </c>
      <c r="D204" s="55" t="s">
        <v>14</v>
      </c>
      <c r="E204" s="55" t="s">
        <v>15</v>
      </c>
      <c r="F204" s="55" t="s">
        <v>14</v>
      </c>
      <c r="G204" s="55" t="s">
        <v>15</v>
      </c>
      <c r="H204" s="104"/>
      <c r="I204" s="55" t="s">
        <v>14</v>
      </c>
      <c r="J204" s="55" t="s">
        <v>15</v>
      </c>
      <c r="K204" s="55" t="s">
        <v>14</v>
      </c>
      <c r="L204" s="55" t="s">
        <v>15</v>
      </c>
      <c r="M204" s="55" t="s">
        <v>14</v>
      </c>
      <c r="N204" s="55" t="s">
        <v>15</v>
      </c>
      <c r="O204" s="55" t="s">
        <v>14</v>
      </c>
      <c r="P204" s="55" t="s">
        <v>15</v>
      </c>
      <c r="Q204" s="55" t="s">
        <v>14</v>
      </c>
      <c r="R204" s="55" t="s">
        <v>15</v>
      </c>
      <c r="S204" s="55" t="s">
        <v>14</v>
      </c>
      <c r="T204" s="55" t="s">
        <v>15</v>
      </c>
      <c r="U204" s="55" t="s">
        <v>14</v>
      </c>
      <c r="V204" s="55" t="s">
        <v>15</v>
      </c>
      <c r="W204" s="104"/>
      <c r="X204" s="55" t="s">
        <v>14</v>
      </c>
      <c r="Y204" s="55" t="s">
        <v>15</v>
      </c>
      <c r="Z204" s="55" t="s">
        <v>14</v>
      </c>
      <c r="AA204" s="55" t="s">
        <v>15</v>
      </c>
      <c r="AB204" s="55" t="s">
        <v>14</v>
      </c>
      <c r="AC204" s="55" t="s">
        <v>15</v>
      </c>
    </row>
    <row r="205" spans="1:29" customFormat="1" x14ac:dyDescent="0.3">
      <c r="A205" s="56" t="s">
        <v>16</v>
      </c>
      <c r="B205" s="57">
        <v>1212.6691749572999</v>
      </c>
      <c r="C205" s="57">
        <v>1212.6691749572999</v>
      </c>
      <c r="D205" s="57">
        <v>541.42333778130001</v>
      </c>
      <c r="E205" s="57">
        <v>541.42333778130001</v>
      </c>
      <c r="F205" s="57">
        <v>664.16793505420003</v>
      </c>
      <c r="G205" s="57">
        <v>664.16793505420003</v>
      </c>
      <c r="H205" s="105"/>
      <c r="I205" s="57">
        <v>152.4744620319</v>
      </c>
      <c r="J205" s="57">
        <v>152.4744620319</v>
      </c>
      <c r="K205" s="57">
        <v>212.90328824119999</v>
      </c>
      <c r="L205" s="57">
        <v>212.90328824119999</v>
      </c>
      <c r="M205" s="57">
        <v>140.18727418520001</v>
      </c>
      <c r="N205" s="57">
        <v>140.18727418520001</v>
      </c>
      <c r="O205" s="57">
        <v>218.09715362860001</v>
      </c>
      <c r="P205" s="57">
        <v>218.09715362860001</v>
      </c>
      <c r="Q205" s="57">
        <v>133.0226364287</v>
      </c>
      <c r="R205" s="57">
        <v>133.0226364287</v>
      </c>
      <c r="S205" s="57">
        <v>239.37324515020001</v>
      </c>
      <c r="T205" s="57">
        <v>239.37324515020001</v>
      </c>
      <c r="U205" s="57">
        <v>116.6111152915</v>
      </c>
      <c r="V205" s="57">
        <v>116.6111152915</v>
      </c>
      <c r="W205" s="105"/>
      <c r="X205" s="57">
        <v>165.1354420349</v>
      </c>
      <c r="Y205" s="57">
        <v>165.1354420349</v>
      </c>
      <c r="Z205" s="57">
        <v>351.960056705</v>
      </c>
      <c r="AA205" s="57">
        <v>351.960056705</v>
      </c>
      <c r="AB205" s="57">
        <v>685.93945899619996</v>
      </c>
      <c r="AC205" s="57">
        <v>685.93945899619996</v>
      </c>
    </row>
    <row r="206" spans="1:29" customFormat="1" x14ac:dyDescent="0.3">
      <c r="A206" s="58" t="s">
        <v>130</v>
      </c>
      <c r="B206" s="59">
        <v>29.9541843427</v>
      </c>
      <c r="C206" s="60">
        <v>2.4701035501916501E-2</v>
      </c>
      <c r="D206" s="59">
        <v>13.1256114787</v>
      </c>
      <c r="E206" s="60">
        <v>2.4242788521986299E-2</v>
      </c>
      <c r="F206" s="59">
        <v>16.828572864000002</v>
      </c>
      <c r="G206" s="60">
        <v>2.5337827943510499E-2</v>
      </c>
      <c r="H206" s="106"/>
      <c r="I206" s="59">
        <v>0</v>
      </c>
      <c r="J206" s="60">
        <v>0</v>
      </c>
      <c r="K206" s="59">
        <v>9.4309489987999893</v>
      </c>
      <c r="L206" s="60">
        <v>4.4296868670791002E-2</v>
      </c>
      <c r="M206" s="59">
        <v>2.8126999858000001</v>
      </c>
      <c r="N206" s="60">
        <v>2.0063875285028902E-2</v>
      </c>
      <c r="O206" s="59">
        <v>8.1869805685000099</v>
      </c>
      <c r="P206" s="60">
        <v>3.75382274930635E-2</v>
      </c>
      <c r="Q206" s="59">
        <v>1.2631444860000001</v>
      </c>
      <c r="R206" s="60">
        <v>9.4957108046572498E-3</v>
      </c>
      <c r="S206" s="59">
        <v>8.2604103036000005</v>
      </c>
      <c r="T206" s="60">
        <v>3.4508494457752899E-2</v>
      </c>
      <c r="U206" s="59">
        <v>0</v>
      </c>
      <c r="V206" s="64">
        <v>0</v>
      </c>
      <c r="W206" s="108"/>
      <c r="X206" s="59">
        <v>1.6812292042000001</v>
      </c>
      <c r="Y206" s="60">
        <v>1.01809107934848E-2</v>
      </c>
      <c r="Z206" s="59">
        <v>10.378862829099999</v>
      </c>
      <c r="AA206" s="60">
        <v>2.9488752008581399E-2</v>
      </c>
      <c r="AB206" s="59">
        <v>17.894092309400001</v>
      </c>
      <c r="AC206" s="60">
        <v>2.6086984900367299E-2</v>
      </c>
    </row>
    <row r="207" spans="1:29" customFormat="1" x14ac:dyDescent="0.3">
      <c r="A207" s="58" t="s">
        <v>131</v>
      </c>
      <c r="B207" s="61">
        <v>365.6967983445</v>
      </c>
      <c r="C207" s="62">
        <v>0.30156353100784999</v>
      </c>
      <c r="D207" s="61">
        <v>152.39674094610001</v>
      </c>
      <c r="E207" s="62">
        <v>0.28147427403223302</v>
      </c>
      <c r="F207" s="61">
        <v>211.843801348499</v>
      </c>
      <c r="G207" s="62">
        <v>0.318961199671906</v>
      </c>
      <c r="H207" s="106"/>
      <c r="I207" s="61">
        <v>33.067705279999998</v>
      </c>
      <c r="J207" s="62">
        <v>0.216873729799301</v>
      </c>
      <c r="K207" s="61">
        <v>52.360836740500098</v>
      </c>
      <c r="L207" s="62">
        <v>0.245937191356011</v>
      </c>
      <c r="M207" s="61">
        <v>54.816010610399999</v>
      </c>
      <c r="N207" s="63">
        <v>0.39101987629763801</v>
      </c>
      <c r="O207" s="61">
        <v>69.496574875299999</v>
      </c>
      <c r="P207" s="62">
        <v>0.31864961884668402</v>
      </c>
      <c r="Q207" s="61">
        <v>47.381998284200002</v>
      </c>
      <c r="R207" s="62">
        <v>0.35619500226637502</v>
      </c>
      <c r="S207" s="61">
        <v>80.6046595908999</v>
      </c>
      <c r="T207" s="62">
        <v>0.33673211699295302</v>
      </c>
      <c r="U207" s="61">
        <v>27.969012963200001</v>
      </c>
      <c r="V207" s="62">
        <v>0.23984860185312601</v>
      </c>
      <c r="W207" s="108"/>
      <c r="X207" s="61">
        <v>29.858365296399999</v>
      </c>
      <c r="Y207" s="64">
        <v>0.18081136870720799</v>
      </c>
      <c r="Z207" s="61">
        <v>86.458783116999896</v>
      </c>
      <c r="AA207" s="64">
        <v>0.24564941808003701</v>
      </c>
      <c r="AB207" s="61">
        <v>242.51575557739901</v>
      </c>
      <c r="AC207" s="63">
        <v>0.35355271138986</v>
      </c>
    </row>
    <row r="208" spans="1:29" customFormat="1" x14ac:dyDescent="0.3">
      <c r="A208" s="58" t="s">
        <v>132</v>
      </c>
      <c r="B208" s="59">
        <v>115.66636007610001</v>
      </c>
      <c r="C208" s="60">
        <v>9.5381627953207301E-2</v>
      </c>
      <c r="D208" s="59">
        <v>46.155418042200097</v>
      </c>
      <c r="E208" s="60">
        <v>8.5248297997903802E-2</v>
      </c>
      <c r="F208" s="59">
        <v>69.510942033900093</v>
      </c>
      <c r="G208" s="60">
        <v>0.104658683994173</v>
      </c>
      <c r="H208" s="106"/>
      <c r="I208" s="59">
        <v>4.2403600992000001</v>
      </c>
      <c r="J208" s="60">
        <v>2.7810297165126899E-2</v>
      </c>
      <c r="K208" s="59">
        <v>20.0578017198</v>
      </c>
      <c r="L208" s="60">
        <v>9.4210859238004596E-2</v>
      </c>
      <c r="M208" s="59">
        <v>7.9325125106999996</v>
      </c>
      <c r="N208" s="60">
        <v>5.6585111286352803E-2</v>
      </c>
      <c r="O208" s="59">
        <v>16.190004650300001</v>
      </c>
      <c r="P208" s="60">
        <v>7.4232993787118104E-2</v>
      </c>
      <c r="Q208" s="59">
        <v>11.2795575303</v>
      </c>
      <c r="R208" s="60">
        <v>8.4794271359565396E-2</v>
      </c>
      <c r="S208" s="59">
        <v>37.803802460100002</v>
      </c>
      <c r="T208" s="63">
        <v>0.15792826987151001</v>
      </c>
      <c r="U208" s="59">
        <v>18.162321105699998</v>
      </c>
      <c r="V208" s="63">
        <v>0.15575119970595</v>
      </c>
      <c r="W208" s="108"/>
      <c r="X208" s="59">
        <v>11.1930307732</v>
      </c>
      <c r="Y208" s="60">
        <v>6.7780911446220296E-2</v>
      </c>
      <c r="Z208" s="59">
        <v>41.647441936199897</v>
      </c>
      <c r="AA208" s="60">
        <v>0.118330023941061</v>
      </c>
      <c r="AB208" s="59">
        <v>62.825887366700002</v>
      </c>
      <c r="AC208" s="60">
        <v>9.1591009297874601E-2</v>
      </c>
    </row>
    <row r="209" spans="1:29" customFormat="1" x14ac:dyDescent="0.3">
      <c r="A209" s="58" t="s">
        <v>133</v>
      </c>
      <c r="B209" s="61">
        <v>13.960489944700001</v>
      </c>
      <c r="C209" s="62">
        <v>1.1512199891773101E-2</v>
      </c>
      <c r="D209" s="61">
        <v>7.9104517976000102</v>
      </c>
      <c r="E209" s="62">
        <v>1.46104743656161E-2</v>
      </c>
      <c r="F209" s="61">
        <v>6.0500381471000102</v>
      </c>
      <c r="G209" s="62">
        <v>9.1091993873601892E-3</v>
      </c>
      <c r="H209" s="106"/>
      <c r="I209" s="61">
        <v>0</v>
      </c>
      <c r="J209" s="62">
        <v>0</v>
      </c>
      <c r="K209" s="61">
        <v>3.3973581299000002</v>
      </c>
      <c r="L209" s="62">
        <v>1.5957283506354801E-2</v>
      </c>
      <c r="M209" s="61">
        <v>0.69879836169999998</v>
      </c>
      <c r="N209" s="62">
        <v>4.9847489065007701E-3</v>
      </c>
      <c r="O209" s="61">
        <v>2.8785142074999999</v>
      </c>
      <c r="P209" s="62">
        <v>1.3198311668027801E-2</v>
      </c>
      <c r="Q209" s="61">
        <v>2.0870015676999998</v>
      </c>
      <c r="R209" s="62">
        <v>1.5689070850874499E-2</v>
      </c>
      <c r="S209" s="61">
        <v>2.4914484018</v>
      </c>
      <c r="T209" s="62">
        <v>1.0408215839814E-2</v>
      </c>
      <c r="U209" s="61">
        <v>2.4073692760999998</v>
      </c>
      <c r="V209" s="62">
        <v>2.06444237333821E-2</v>
      </c>
      <c r="W209" s="108"/>
      <c r="X209" s="61">
        <v>2.3251999148000002</v>
      </c>
      <c r="Y209" s="62">
        <v>1.40805625137007E-2</v>
      </c>
      <c r="Z209" s="61">
        <v>5.08959802279999</v>
      </c>
      <c r="AA209" s="62">
        <v>1.4460726226856801E-2</v>
      </c>
      <c r="AB209" s="61">
        <v>6.5456920070999898</v>
      </c>
      <c r="AC209" s="62">
        <v>9.5426672445392408E-3</v>
      </c>
    </row>
    <row r="210" spans="1:29" customFormat="1" x14ac:dyDescent="0.3">
      <c r="A210" s="58" t="s">
        <v>134</v>
      </c>
      <c r="B210" s="59">
        <v>184.92650152760001</v>
      </c>
      <c r="C210" s="60">
        <v>0.15249542525405699</v>
      </c>
      <c r="D210" s="59">
        <v>89.508841800199903</v>
      </c>
      <c r="E210" s="60">
        <v>0.16532135863776901</v>
      </c>
      <c r="F210" s="59">
        <v>92.522042375500007</v>
      </c>
      <c r="G210" s="60">
        <v>0.13930519299753599</v>
      </c>
      <c r="H210" s="106"/>
      <c r="I210" s="59">
        <v>43.6214147516</v>
      </c>
      <c r="J210" s="63">
        <v>0.28608997316857998</v>
      </c>
      <c r="K210" s="59">
        <v>20.791916193300001</v>
      </c>
      <c r="L210" s="60">
        <v>9.7658971662967706E-2</v>
      </c>
      <c r="M210" s="59">
        <v>20.6150253076</v>
      </c>
      <c r="N210" s="60">
        <v>0.14705347134694799</v>
      </c>
      <c r="O210" s="59">
        <v>30.7247003152</v>
      </c>
      <c r="P210" s="60">
        <v>0.14087620954247501</v>
      </c>
      <c r="Q210" s="59">
        <v>19.284426465799999</v>
      </c>
      <c r="R210" s="60">
        <v>0.144971013832946</v>
      </c>
      <c r="S210" s="59">
        <v>29.9404490985</v>
      </c>
      <c r="T210" s="60">
        <v>0.12507851109138499</v>
      </c>
      <c r="U210" s="59">
        <v>19.9485693956</v>
      </c>
      <c r="V210" s="60">
        <v>0.171069193067345</v>
      </c>
      <c r="W210" s="108"/>
      <c r="X210" s="59">
        <v>29.173956192199999</v>
      </c>
      <c r="Y210" s="60">
        <v>0.176666836826187</v>
      </c>
      <c r="Z210" s="59">
        <v>66.759476544199899</v>
      </c>
      <c r="AA210" s="60">
        <v>0.18967912770895901</v>
      </c>
      <c r="AB210" s="59">
        <v>87.486030034799995</v>
      </c>
      <c r="AC210" s="60">
        <v>0.12754191188071701</v>
      </c>
    </row>
    <row r="211" spans="1:29" customFormat="1" x14ac:dyDescent="0.3">
      <c r="A211" s="58" t="s">
        <v>135</v>
      </c>
      <c r="B211" s="61">
        <v>40.907497756700003</v>
      </c>
      <c r="C211" s="62">
        <v>3.37334357972284E-2</v>
      </c>
      <c r="D211" s="61">
        <v>21.755929224600099</v>
      </c>
      <c r="E211" s="62">
        <v>4.0182843454354397E-2</v>
      </c>
      <c r="F211" s="61">
        <v>18.604216678999901</v>
      </c>
      <c r="G211" s="62">
        <v>2.8011314152770399E-2</v>
      </c>
      <c r="H211" s="106"/>
      <c r="I211" s="61">
        <v>6.1080137592000003</v>
      </c>
      <c r="J211" s="62">
        <v>4.0059257647501102E-2</v>
      </c>
      <c r="K211" s="61">
        <v>0</v>
      </c>
      <c r="L211" s="62">
        <v>0</v>
      </c>
      <c r="M211" s="61">
        <v>6.2816543663999997</v>
      </c>
      <c r="N211" s="62">
        <v>4.4809019954987997E-2</v>
      </c>
      <c r="O211" s="61">
        <v>11.0751539185</v>
      </c>
      <c r="P211" s="62">
        <v>5.0780827416757601E-2</v>
      </c>
      <c r="Q211" s="61">
        <v>3.9294943832000002</v>
      </c>
      <c r="R211" s="62">
        <v>2.9540042873125599E-2</v>
      </c>
      <c r="S211" s="61">
        <v>7.8049314993000101</v>
      </c>
      <c r="T211" s="62">
        <v>3.2605696991752899E-2</v>
      </c>
      <c r="U211" s="61">
        <v>5.7082498300999998</v>
      </c>
      <c r="V211" s="62">
        <v>4.8951164010658299E-2</v>
      </c>
      <c r="W211" s="108"/>
      <c r="X211" s="61">
        <v>9.4755059834000104</v>
      </c>
      <c r="Y211" s="62">
        <v>5.7380207825994303E-2</v>
      </c>
      <c r="Z211" s="61">
        <v>11.1406263259</v>
      </c>
      <c r="AA211" s="62">
        <v>3.1653098451560002E-2</v>
      </c>
      <c r="AB211" s="61">
        <v>19.028081336300001</v>
      </c>
      <c r="AC211" s="62">
        <v>2.7740176026825401E-2</v>
      </c>
    </row>
    <row r="212" spans="1:29" customFormat="1" x14ac:dyDescent="0.3">
      <c r="A212" s="58" t="s">
        <v>136</v>
      </c>
      <c r="B212" s="59">
        <v>82.024484390599994</v>
      </c>
      <c r="C212" s="60">
        <v>6.7639621823065002E-2</v>
      </c>
      <c r="D212" s="59">
        <v>34.259191556399998</v>
      </c>
      <c r="E212" s="60">
        <v>6.3276163337898997E-2</v>
      </c>
      <c r="F212" s="59">
        <v>47.765292834199997</v>
      </c>
      <c r="G212" s="60">
        <v>7.1917493021252304E-2</v>
      </c>
      <c r="H212" s="106"/>
      <c r="I212" s="59">
        <v>5.0172389084000004</v>
      </c>
      <c r="J212" s="60">
        <v>3.2905437681428402E-2</v>
      </c>
      <c r="K212" s="59">
        <v>20.903422804600002</v>
      </c>
      <c r="L212" s="60">
        <v>9.8182714683665795E-2</v>
      </c>
      <c r="M212" s="59">
        <v>12.0184898132</v>
      </c>
      <c r="N212" s="60">
        <v>8.5731674883145897E-2</v>
      </c>
      <c r="O212" s="59">
        <v>18.5013093329</v>
      </c>
      <c r="P212" s="60">
        <v>8.48305859342212E-2</v>
      </c>
      <c r="Q212" s="59">
        <v>10.5757303024</v>
      </c>
      <c r="R212" s="60">
        <v>7.9503237842294502E-2</v>
      </c>
      <c r="S212" s="59">
        <v>9.3558140649999793</v>
      </c>
      <c r="T212" s="60">
        <v>3.9084627269557602E-2</v>
      </c>
      <c r="U212" s="59">
        <v>5.6524791640999901</v>
      </c>
      <c r="V212" s="60">
        <v>4.8472902003982597E-2</v>
      </c>
      <c r="W212" s="108"/>
      <c r="X212" s="59">
        <v>13.214082963499999</v>
      </c>
      <c r="Y212" s="60">
        <v>8.0019666285250396E-2</v>
      </c>
      <c r="Z212" s="59">
        <v>11.4364230877</v>
      </c>
      <c r="AA212" s="64">
        <v>3.2493525528908503E-2</v>
      </c>
      <c r="AB212" s="59">
        <v>57.373978339399898</v>
      </c>
      <c r="AC212" s="60">
        <v>8.3642918608824099E-2</v>
      </c>
    </row>
    <row r="213" spans="1:29" customFormat="1" x14ac:dyDescent="0.3">
      <c r="A213" s="58" t="s">
        <v>137</v>
      </c>
      <c r="B213" s="61">
        <v>85.142877545000303</v>
      </c>
      <c r="C213" s="62">
        <v>7.0211133673780401E-2</v>
      </c>
      <c r="D213" s="61">
        <v>34.201878018199999</v>
      </c>
      <c r="E213" s="62">
        <v>6.3170306175489202E-2</v>
      </c>
      <c r="F213" s="61">
        <v>48.762322659900001</v>
      </c>
      <c r="G213" s="62">
        <v>7.3418664295982206E-2</v>
      </c>
      <c r="H213" s="106"/>
      <c r="I213" s="61">
        <v>27.643635924600002</v>
      </c>
      <c r="J213" s="63">
        <v>0.18130010466157001</v>
      </c>
      <c r="K213" s="61">
        <v>13.3957653537</v>
      </c>
      <c r="L213" s="62">
        <v>6.2919485482647003E-2</v>
      </c>
      <c r="M213" s="61">
        <v>11.692976008700001</v>
      </c>
      <c r="N213" s="62">
        <v>8.3409682345720798E-2</v>
      </c>
      <c r="O213" s="61">
        <v>13.153529865599999</v>
      </c>
      <c r="P213" s="62">
        <v>6.0310415091428898E-2</v>
      </c>
      <c r="Q213" s="61">
        <v>6.2167883668000004</v>
      </c>
      <c r="R213" s="62">
        <v>4.6734815469788103E-2</v>
      </c>
      <c r="S213" s="61">
        <v>10.2749180428</v>
      </c>
      <c r="T213" s="62">
        <v>4.2924254280601697E-2</v>
      </c>
      <c r="U213" s="61">
        <v>2.7652639828000001</v>
      </c>
      <c r="V213" s="64">
        <v>2.3713554028597501E-2</v>
      </c>
      <c r="W213" s="108"/>
      <c r="X213" s="61">
        <v>14.385646012300001</v>
      </c>
      <c r="Y213" s="62">
        <v>8.71142247541246E-2</v>
      </c>
      <c r="Z213" s="61">
        <v>32.731554460300003</v>
      </c>
      <c r="AA213" s="62">
        <v>9.29979235903306E-2</v>
      </c>
      <c r="AB213" s="61">
        <v>38.0256770724001</v>
      </c>
      <c r="AC213" s="62">
        <v>5.5435908480970797E-2</v>
      </c>
    </row>
    <row r="214" spans="1:29" customFormat="1" x14ac:dyDescent="0.3">
      <c r="A214" s="58" t="s">
        <v>138</v>
      </c>
      <c r="B214" s="59">
        <v>68.909661079399996</v>
      </c>
      <c r="C214" s="60">
        <v>5.6824781648982199E-2</v>
      </c>
      <c r="D214" s="59">
        <v>38.924624744899901</v>
      </c>
      <c r="E214" s="60">
        <v>7.1893141703882404E-2</v>
      </c>
      <c r="F214" s="59">
        <v>29.985036334499998</v>
      </c>
      <c r="G214" s="60">
        <v>4.5146768990064298E-2</v>
      </c>
      <c r="H214" s="106"/>
      <c r="I214" s="59">
        <v>10.4641692396</v>
      </c>
      <c r="J214" s="60">
        <v>6.8628995965309497E-2</v>
      </c>
      <c r="K214" s="59">
        <v>16.214966026100001</v>
      </c>
      <c r="L214" s="60">
        <v>7.6161181727404395E-2</v>
      </c>
      <c r="M214" s="59">
        <v>8.6114973584999603</v>
      </c>
      <c r="N214" s="60">
        <v>6.1428524154934598E-2</v>
      </c>
      <c r="O214" s="59">
        <v>10.895708902100001</v>
      </c>
      <c r="P214" s="60">
        <v>4.9958051816918397E-2</v>
      </c>
      <c r="Q214" s="59">
        <v>8.6211683019000205</v>
      </c>
      <c r="R214" s="60">
        <v>6.4809783758277395E-2</v>
      </c>
      <c r="S214" s="59">
        <v>9.9705069529999903</v>
      </c>
      <c r="T214" s="60">
        <v>4.1652553721046801E-2</v>
      </c>
      <c r="U214" s="59">
        <v>4.1316442982000003</v>
      </c>
      <c r="V214" s="60">
        <v>3.5430964602918599E-2</v>
      </c>
      <c r="W214" s="108"/>
      <c r="X214" s="59">
        <v>10.9466530082</v>
      </c>
      <c r="Y214" s="60">
        <v>6.62889375733558E-2</v>
      </c>
      <c r="Z214" s="59">
        <v>27.768527221500001</v>
      </c>
      <c r="AA214" s="60">
        <v>7.8896814262007495E-2</v>
      </c>
      <c r="AB214" s="59">
        <v>30.1944808496999</v>
      </c>
      <c r="AC214" s="60">
        <v>4.4019162994189703E-2</v>
      </c>
    </row>
    <row r="215" spans="1:29" customFormat="1" x14ac:dyDescent="0.3">
      <c r="A215" s="58" t="s">
        <v>139</v>
      </c>
      <c r="B215" s="61">
        <v>93.196998250500201</v>
      </c>
      <c r="C215" s="62">
        <v>7.6852780770799795E-2</v>
      </c>
      <c r="D215" s="61">
        <v>37.701144943699902</v>
      </c>
      <c r="E215" s="62">
        <v>6.9633394633847198E-2</v>
      </c>
      <c r="F215" s="61">
        <v>55.4958533068001</v>
      </c>
      <c r="G215" s="62">
        <v>8.3556959584733997E-2</v>
      </c>
      <c r="H215" s="106"/>
      <c r="I215" s="61">
        <v>10.3483738584</v>
      </c>
      <c r="J215" s="62">
        <v>6.7869554812628005E-2</v>
      </c>
      <c r="K215" s="61">
        <v>22.598425402499998</v>
      </c>
      <c r="L215" s="62">
        <v>0.106144088187581</v>
      </c>
      <c r="M215" s="61">
        <v>1.8806889198000001</v>
      </c>
      <c r="N215" s="64">
        <v>1.34155466730556E-2</v>
      </c>
      <c r="O215" s="61">
        <v>19.524236377699999</v>
      </c>
      <c r="P215" s="62">
        <v>8.9520821582788901E-2</v>
      </c>
      <c r="Q215" s="61">
        <v>10.571944806699999</v>
      </c>
      <c r="R215" s="62">
        <v>7.9474780312045204E-2</v>
      </c>
      <c r="S215" s="61">
        <v>13.896226670000001</v>
      </c>
      <c r="T215" s="62">
        <v>5.8052547440214201E-2</v>
      </c>
      <c r="U215" s="61">
        <v>14.377102215400001</v>
      </c>
      <c r="V215" s="63">
        <v>0.123291010290577</v>
      </c>
      <c r="W215" s="108"/>
      <c r="X215" s="61">
        <v>19.0129427864</v>
      </c>
      <c r="Y215" s="62">
        <v>0.115135446104791</v>
      </c>
      <c r="Z215" s="61">
        <v>29.353985182900001</v>
      </c>
      <c r="AA215" s="62">
        <v>8.3401467364529497E-2</v>
      </c>
      <c r="AB215" s="61">
        <v>44.830070281200101</v>
      </c>
      <c r="AC215" s="62">
        <v>6.5355724464086204E-2</v>
      </c>
    </row>
    <row r="216" spans="1:29" customFormat="1" x14ac:dyDescent="0.3">
      <c r="A216" s="58" t="s">
        <v>140</v>
      </c>
      <c r="B216" s="59">
        <v>132.28332169949999</v>
      </c>
      <c r="C216" s="60">
        <v>0.10908442667734</v>
      </c>
      <c r="D216" s="59">
        <v>65.483505228700096</v>
      </c>
      <c r="E216" s="60">
        <v>0.12094695713902</v>
      </c>
      <c r="F216" s="59">
        <v>66.799816470799996</v>
      </c>
      <c r="G216" s="60">
        <v>0.100576695960712</v>
      </c>
      <c r="H216" s="106"/>
      <c r="I216" s="59">
        <v>11.963550210899999</v>
      </c>
      <c r="J216" s="60">
        <v>7.8462649098555506E-2</v>
      </c>
      <c r="K216" s="59">
        <v>33.751846872000002</v>
      </c>
      <c r="L216" s="60">
        <v>0.15853135548457201</v>
      </c>
      <c r="M216" s="59">
        <v>12.826920942399999</v>
      </c>
      <c r="N216" s="60">
        <v>9.1498468865686605E-2</v>
      </c>
      <c r="O216" s="59">
        <v>17.470440615000001</v>
      </c>
      <c r="P216" s="60">
        <v>8.0103936820517196E-2</v>
      </c>
      <c r="Q216" s="59">
        <v>11.8113819337</v>
      </c>
      <c r="R216" s="60">
        <v>8.8792270630050907E-2</v>
      </c>
      <c r="S216" s="59">
        <v>28.970078065199999</v>
      </c>
      <c r="T216" s="60">
        <v>0.121024712043412</v>
      </c>
      <c r="U216" s="59">
        <v>15.4891030603</v>
      </c>
      <c r="V216" s="60">
        <v>0.13282698670346199</v>
      </c>
      <c r="W216" s="108"/>
      <c r="X216" s="59">
        <v>23.8688299003</v>
      </c>
      <c r="Y216" s="60">
        <v>0.144540927169684</v>
      </c>
      <c r="Z216" s="59">
        <v>29.194777977400001</v>
      </c>
      <c r="AA216" s="60">
        <v>8.2949122837169001E-2</v>
      </c>
      <c r="AB216" s="59">
        <v>79.219713821799999</v>
      </c>
      <c r="AC216" s="60">
        <v>0.115490824711746</v>
      </c>
    </row>
    <row r="217" spans="1:29" customFormat="1" x14ac:dyDescent="0.3">
      <c r="A217" s="65" t="s">
        <v>1</v>
      </c>
    </row>
    <row r="218" spans="1:29" customFormat="1" x14ac:dyDescent="0.3">
      <c r="A218" s="65" t="s">
        <v>1</v>
      </c>
    </row>
    <row r="219" spans="1:29" customFormat="1" x14ac:dyDescent="0.3">
      <c r="A219" s="53" t="s">
        <v>141</v>
      </c>
    </row>
    <row r="220" spans="1:29" customFormat="1" x14ac:dyDescent="0.3">
      <c r="A220" s="54" t="s">
        <v>1</v>
      </c>
    </row>
    <row r="221" spans="1:29" customFormat="1" x14ac:dyDescent="0.3">
      <c r="A221" s="114" t="s">
        <v>1</v>
      </c>
      <c r="B221" s="113" t="s">
        <v>502</v>
      </c>
      <c r="C221" s="113" t="s">
        <v>1</v>
      </c>
      <c r="D221" s="113" t="s">
        <v>346</v>
      </c>
      <c r="E221" s="113" t="s">
        <v>1</v>
      </c>
      <c r="F221" s="113" t="s">
        <v>347</v>
      </c>
      <c r="G221" s="113" t="s">
        <v>1</v>
      </c>
      <c r="H221" s="104"/>
      <c r="I221" s="113" t="s">
        <v>350</v>
      </c>
      <c r="J221" s="113" t="s">
        <v>1</v>
      </c>
      <c r="K221" s="113" t="s">
        <v>351</v>
      </c>
      <c r="L221" s="113" t="s">
        <v>1</v>
      </c>
      <c r="M221" s="113" t="s">
        <v>352</v>
      </c>
      <c r="N221" s="113" t="s">
        <v>1</v>
      </c>
      <c r="O221" s="113" t="s">
        <v>353</v>
      </c>
      <c r="P221" s="113" t="s">
        <v>1</v>
      </c>
      <c r="Q221" s="113" t="s">
        <v>354</v>
      </c>
      <c r="R221" s="113" t="s">
        <v>1</v>
      </c>
      <c r="S221" s="113" t="s">
        <v>355</v>
      </c>
      <c r="T221" s="113" t="s">
        <v>1</v>
      </c>
      <c r="U221" s="113" t="s">
        <v>356</v>
      </c>
      <c r="V221" s="113" t="s">
        <v>1</v>
      </c>
      <c r="W221" s="104"/>
      <c r="X221" s="113" t="s">
        <v>358</v>
      </c>
      <c r="Y221" s="113" t="s">
        <v>1</v>
      </c>
      <c r="Z221" s="113" t="s">
        <v>359</v>
      </c>
      <c r="AA221" s="113" t="s">
        <v>1</v>
      </c>
      <c r="AB221" s="113" t="s">
        <v>360</v>
      </c>
      <c r="AC221" s="113" t="s">
        <v>1</v>
      </c>
    </row>
    <row r="222" spans="1:29" customFormat="1" x14ac:dyDescent="0.3">
      <c r="A222" s="115" t="s">
        <v>1</v>
      </c>
      <c r="B222" s="55" t="s">
        <v>14</v>
      </c>
      <c r="C222" s="55" t="s">
        <v>15</v>
      </c>
      <c r="D222" s="55" t="s">
        <v>14</v>
      </c>
      <c r="E222" s="55" t="s">
        <v>15</v>
      </c>
      <c r="F222" s="55" t="s">
        <v>14</v>
      </c>
      <c r="G222" s="55" t="s">
        <v>15</v>
      </c>
      <c r="H222" s="104"/>
      <c r="I222" s="55" t="s">
        <v>14</v>
      </c>
      <c r="J222" s="55" t="s">
        <v>15</v>
      </c>
      <c r="K222" s="55" t="s">
        <v>14</v>
      </c>
      <c r="L222" s="55" t="s">
        <v>15</v>
      </c>
      <c r="M222" s="55" t="s">
        <v>14</v>
      </c>
      <c r="N222" s="55" t="s">
        <v>15</v>
      </c>
      <c r="O222" s="55" t="s">
        <v>14</v>
      </c>
      <c r="P222" s="55" t="s">
        <v>15</v>
      </c>
      <c r="Q222" s="55" t="s">
        <v>14</v>
      </c>
      <c r="R222" s="55" t="s">
        <v>15</v>
      </c>
      <c r="S222" s="55" t="s">
        <v>14</v>
      </c>
      <c r="T222" s="55" t="s">
        <v>15</v>
      </c>
      <c r="U222" s="55" t="s">
        <v>14</v>
      </c>
      <c r="V222" s="55" t="s">
        <v>15</v>
      </c>
      <c r="W222" s="104"/>
      <c r="X222" s="55" t="s">
        <v>14</v>
      </c>
      <c r="Y222" s="55" t="s">
        <v>15</v>
      </c>
      <c r="Z222" s="55" t="s">
        <v>14</v>
      </c>
      <c r="AA222" s="55" t="s">
        <v>15</v>
      </c>
      <c r="AB222" s="55" t="s">
        <v>14</v>
      </c>
      <c r="AC222" s="55" t="s">
        <v>15</v>
      </c>
    </row>
    <row r="223" spans="1:29" customFormat="1" x14ac:dyDescent="0.3">
      <c r="A223" s="56" t="s">
        <v>16</v>
      </c>
      <c r="B223" s="57">
        <v>1223.3316612077999</v>
      </c>
      <c r="C223" s="57">
        <v>1223.3316612077999</v>
      </c>
      <c r="D223" s="57">
        <v>548.21649086970001</v>
      </c>
      <c r="E223" s="57">
        <v>548.21649086970001</v>
      </c>
      <c r="F223" s="57">
        <v>668.03726821630005</v>
      </c>
      <c r="G223" s="57">
        <v>668.03726821630005</v>
      </c>
      <c r="H223" s="105"/>
      <c r="I223" s="57">
        <v>158.0830373078</v>
      </c>
      <c r="J223" s="57">
        <v>158.0830373078</v>
      </c>
      <c r="K223" s="57">
        <v>215.0714993883</v>
      </c>
      <c r="L223" s="57">
        <v>215.0714993883</v>
      </c>
      <c r="M223" s="57">
        <v>140.18727418520001</v>
      </c>
      <c r="N223" s="57">
        <v>140.18727418520001</v>
      </c>
      <c r="O223" s="57">
        <v>219.75344839760001</v>
      </c>
      <c r="P223" s="57">
        <v>219.75344839760001</v>
      </c>
      <c r="Q223" s="57">
        <v>134.25204148719999</v>
      </c>
      <c r="R223" s="57">
        <v>134.25204148719999</v>
      </c>
      <c r="S223" s="57">
        <v>239.37324515020001</v>
      </c>
      <c r="T223" s="57">
        <v>239.37324515020001</v>
      </c>
      <c r="U223" s="57">
        <v>116.6111152915</v>
      </c>
      <c r="V223" s="57">
        <v>116.6111152915</v>
      </c>
      <c r="W223" s="105"/>
      <c r="X223" s="57">
        <v>165.1354420349</v>
      </c>
      <c r="Y223" s="57">
        <v>165.1354420349</v>
      </c>
      <c r="Z223" s="57">
        <v>358.48430801170002</v>
      </c>
      <c r="AA223" s="57">
        <v>358.48430801170002</v>
      </c>
      <c r="AB223" s="57">
        <v>690.07769394000002</v>
      </c>
      <c r="AC223" s="57">
        <v>690.07769394000002</v>
      </c>
    </row>
    <row r="224" spans="1:29" customFormat="1" x14ac:dyDescent="0.3">
      <c r="A224" s="58" t="s">
        <v>142</v>
      </c>
      <c r="B224" s="59">
        <v>175.84134619849999</v>
      </c>
      <c r="C224" s="60">
        <v>0.143739716525354</v>
      </c>
      <c r="D224" s="59">
        <v>78.206584929100103</v>
      </c>
      <c r="E224" s="60">
        <v>0.142656388911307</v>
      </c>
      <c r="F224" s="59">
        <v>97.087409416299906</v>
      </c>
      <c r="G224" s="60">
        <v>0.14533232505954199</v>
      </c>
      <c r="H224" s="106"/>
      <c r="I224" s="59">
        <v>6.1080137592000003</v>
      </c>
      <c r="J224" s="60">
        <v>3.8638008626486697E-2</v>
      </c>
      <c r="K224" s="59">
        <v>31.658233478500001</v>
      </c>
      <c r="L224" s="60">
        <v>0.14719864588539799</v>
      </c>
      <c r="M224" s="59">
        <v>22.948654229799999</v>
      </c>
      <c r="N224" s="60">
        <v>0.16369998177924999</v>
      </c>
      <c r="O224" s="59">
        <v>31.365453472199999</v>
      </c>
      <c r="P224" s="60">
        <v>0.14273019923423699</v>
      </c>
      <c r="Q224" s="59">
        <v>25.214239195699999</v>
      </c>
      <c r="R224" s="63">
        <v>0.18781270598484001</v>
      </c>
      <c r="S224" s="59">
        <v>34.707873718999998</v>
      </c>
      <c r="T224" s="60">
        <v>0.14499479128179801</v>
      </c>
      <c r="U224" s="59">
        <v>23.838878344099999</v>
      </c>
      <c r="V224" s="63">
        <v>0.20443058352120599</v>
      </c>
      <c r="W224" s="108"/>
      <c r="X224" s="59">
        <v>24.124437808500002</v>
      </c>
      <c r="Y224" s="60">
        <v>0.14608879542285999</v>
      </c>
      <c r="Z224" s="59">
        <v>57.792394775699997</v>
      </c>
      <c r="AA224" s="60">
        <v>0.16121317860812401</v>
      </c>
      <c r="AB224" s="59">
        <v>91.154190746799998</v>
      </c>
      <c r="AC224" s="60">
        <v>0.13209264920063599</v>
      </c>
    </row>
    <row r="225" spans="1:29" customFormat="1" x14ac:dyDescent="0.3">
      <c r="A225" s="58" t="s">
        <v>143</v>
      </c>
      <c r="B225" s="61">
        <v>262.59131066679998</v>
      </c>
      <c r="C225" s="62">
        <v>0.21465259094785699</v>
      </c>
      <c r="D225" s="61">
        <v>116.5396055785</v>
      </c>
      <c r="E225" s="62">
        <v>0.21257953293893</v>
      </c>
      <c r="F225" s="61">
        <v>144.83550570470001</v>
      </c>
      <c r="G225" s="62">
        <v>0.21680752346559901</v>
      </c>
      <c r="H225" s="106"/>
      <c r="I225" s="61">
        <v>31.496159903399999</v>
      </c>
      <c r="J225" s="62">
        <v>0.199238074114647</v>
      </c>
      <c r="K225" s="61">
        <v>45.508947860399999</v>
      </c>
      <c r="L225" s="62">
        <v>0.21159915651229999</v>
      </c>
      <c r="M225" s="61">
        <v>27.684669157799998</v>
      </c>
      <c r="N225" s="62">
        <v>0.19748346858664301</v>
      </c>
      <c r="O225" s="61">
        <v>37.967486292099998</v>
      </c>
      <c r="P225" s="62">
        <v>0.172773108085227</v>
      </c>
      <c r="Q225" s="61">
        <v>32.844449972900001</v>
      </c>
      <c r="R225" s="62">
        <v>0.24464767618473399</v>
      </c>
      <c r="S225" s="61">
        <v>54.614414315600001</v>
      </c>
      <c r="T225" s="62">
        <v>0.22815588384295399</v>
      </c>
      <c r="U225" s="61">
        <v>32.475183164599997</v>
      </c>
      <c r="V225" s="62">
        <v>0.27849131777378</v>
      </c>
      <c r="W225" s="108"/>
      <c r="X225" s="61">
        <v>54.918699115400003</v>
      </c>
      <c r="Y225" s="63">
        <v>0.33256760897998699</v>
      </c>
      <c r="Z225" s="61">
        <v>82.279727729699999</v>
      </c>
      <c r="AA225" s="62">
        <v>0.22952114190452799</v>
      </c>
      <c r="AB225" s="61">
        <v>122.16273686780001</v>
      </c>
      <c r="AC225" s="64">
        <v>0.177027511453546</v>
      </c>
    </row>
    <row r="226" spans="1:29" customFormat="1" x14ac:dyDescent="0.3">
      <c r="A226" s="58" t="s">
        <v>144</v>
      </c>
      <c r="B226" s="59">
        <v>74.012225176300007</v>
      </c>
      <c r="C226" s="60">
        <v>6.0500539243157903E-2</v>
      </c>
      <c r="D226" s="59">
        <v>30.578659271399999</v>
      </c>
      <c r="E226" s="60">
        <v>5.5778437498093997E-2</v>
      </c>
      <c r="F226" s="59">
        <v>43.4335659049</v>
      </c>
      <c r="G226" s="60">
        <v>6.5016680911935104E-2</v>
      </c>
      <c r="H226" s="106"/>
      <c r="I226" s="59">
        <v>10.715004379</v>
      </c>
      <c r="J226" s="60">
        <v>6.7780861004947998E-2</v>
      </c>
      <c r="K226" s="59">
        <v>17.555417221300001</v>
      </c>
      <c r="L226" s="60">
        <v>8.16259582103189E-2</v>
      </c>
      <c r="M226" s="59">
        <v>10.0940546452</v>
      </c>
      <c r="N226" s="60">
        <v>7.2004072437166097E-2</v>
      </c>
      <c r="O226" s="59">
        <v>11.616807722500001</v>
      </c>
      <c r="P226" s="60">
        <v>5.2862914357920399E-2</v>
      </c>
      <c r="Q226" s="59">
        <v>4.7758134376000001</v>
      </c>
      <c r="R226" s="60">
        <v>3.5573488378240703E-2</v>
      </c>
      <c r="S226" s="59">
        <v>12.5861990184</v>
      </c>
      <c r="T226" s="60">
        <v>5.25798069475246E-2</v>
      </c>
      <c r="U226" s="59">
        <v>6.6689287522999896</v>
      </c>
      <c r="V226" s="60">
        <v>5.7189477483593799E-2</v>
      </c>
      <c r="W226" s="108"/>
      <c r="X226" s="59">
        <v>8.3002028926000193</v>
      </c>
      <c r="Y226" s="60">
        <v>5.0263001027034702E-2</v>
      </c>
      <c r="Z226" s="59">
        <v>17.222346975600001</v>
      </c>
      <c r="AA226" s="60">
        <v>4.8042122320840597E-2</v>
      </c>
      <c r="AB226" s="59">
        <v>48.489675308099997</v>
      </c>
      <c r="AC226" s="60">
        <v>7.0266979695066095E-2</v>
      </c>
    </row>
    <row r="227" spans="1:29" customFormat="1" x14ac:dyDescent="0.3">
      <c r="A227" s="58" t="s">
        <v>145</v>
      </c>
      <c r="B227" s="61">
        <v>592.2623489005</v>
      </c>
      <c r="C227" s="62">
        <v>0.48413882161421101</v>
      </c>
      <c r="D227" s="61">
        <v>265.32638317910101</v>
      </c>
      <c r="E227" s="62">
        <v>0.48398103230747702</v>
      </c>
      <c r="F227" s="61">
        <v>326.93596572140001</v>
      </c>
      <c r="G227" s="62">
        <v>0.48939779451876803</v>
      </c>
      <c r="H227" s="106"/>
      <c r="I227" s="61">
        <v>49.540361455499998</v>
      </c>
      <c r="J227" s="62">
        <v>0.31338189282788798</v>
      </c>
      <c r="K227" s="61">
        <v>96.963309533599997</v>
      </c>
      <c r="L227" s="62">
        <v>0.45084220740256198</v>
      </c>
      <c r="M227" s="61">
        <v>83.975176792300005</v>
      </c>
      <c r="N227" s="63">
        <v>0.59902139677358501</v>
      </c>
      <c r="O227" s="61">
        <v>116.162625827</v>
      </c>
      <c r="P227" s="62">
        <v>0.52860433669658202</v>
      </c>
      <c r="Q227" s="61">
        <v>64.180385838700005</v>
      </c>
      <c r="R227" s="62">
        <v>0.47805891908779002</v>
      </c>
      <c r="S227" s="61">
        <v>120.5684202985</v>
      </c>
      <c r="T227" s="62">
        <v>0.50368377728616498</v>
      </c>
      <c r="U227" s="61">
        <v>60.872069154899997</v>
      </c>
      <c r="V227" s="62">
        <v>0.52200914983734004</v>
      </c>
      <c r="W227" s="108"/>
      <c r="X227" s="61">
        <v>70.280360137399896</v>
      </c>
      <c r="Y227" s="62">
        <v>0.42559222460885698</v>
      </c>
      <c r="Z227" s="61">
        <v>136.40864992440001</v>
      </c>
      <c r="AA227" s="64">
        <v>0.38051498176022802</v>
      </c>
      <c r="AB227" s="61">
        <v>385.57333883869899</v>
      </c>
      <c r="AC227" s="63">
        <v>0.55873902638015804</v>
      </c>
    </row>
    <row r="228" spans="1:29" customFormat="1" ht="25.5" customHeight="1" x14ac:dyDescent="0.3">
      <c r="A228" s="66" t="s">
        <v>146</v>
      </c>
      <c r="B228" s="59">
        <v>228.913349778</v>
      </c>
      <c r="C228" s="60">
        <v>0.18712288501712801</v>
      </c>
      <c r="D228" s="59">
        <v>84.858501652599998</v>
      </c>
      <c r="E228" s="60">
        <v>0.154790129567206</v>
      </c>
      <c r="F228" s="59">
        <v>142.8386487418</v>
      </c>
      <c r="G228" s="60">
        <v>0.213818383401255</v>
      </c>
      <c r="H228" s="106"/>
      <c r="I228" s="59">
        <v>12.3535846007</v>
      </c>
      <c r="J228" s="60">
        <v>7.8146174384583794E-2</v>
      </c>
      <c r="K228" s="59">
        <v>37.768618125899998</v>
      </c>
      <c r="L228" s="60">
        <v>0.17560959138389001</v>
      </c>
      <c r="M228" s="59">
        <v>33.5499588769</v>
      </c>
      <c r="N228" s="60">
        <v>0.23932242831526601</v>
      </c>
      <c r="O228" s="59">
        <v>45.246518985999998</v>
      </c>
      <c r="P228" s="60">
        <v>0.20589674162534799</v>
      </c>
      <c r="Q228" s="59">
        <v>26.241680257300001</v>
      </c>
      <c r="R228" s="60">
        <v>0.19546578187268701</v>
      </c>
      <c r="S228" s="59">
        <v>49.541617203200197</v>
      </c>
      <c r="T228" s="60">
        <v>0.20696388676234101</v>
      </c>
      <c r="U228" s="59">
        <v>24.211371728</v>
      </c>
      <c r="V228" s="60">
        <v>0.207624904945616</v>
      </c>
      <c r="W228" s="108"/>
      <c r="X228" s="59">
        <v>28.3445664931</v>
      </c>
      <c r="Y228" s="60">
        <v>0.17164435534747099</v>
      </c>
      <c r="Z228" s="59">
        <v>62.284198866900098</v>
      </c>
      <c r="AA228" s="60">
        <v>0.17374316664613201</v>
      </c>
      <c r="AB228" s="59">
        <v>133.3875529071</v>
      </c>
      <c r="AC228" s="60">
        <v>0.19329352923367699</v>
      </c>
    </row>
    <row r="229" spans="1:29" customFormat="1" x14ac:dyDescent="0.3">
      <c r="A229" s="58" t="s">
        <v>147</v>
      </c>
      <c r="B229" s="61">
        <v>14.124111037</v>
      </c>
      <c r="C229" s="62">
        <v>1.1545610634368099E-2</v>
      </c>
      <c r="D229" s="61">
        <v>9.5539366369999907</v>
      </c>
      <c r="E229" s="62">
        <v>1.74273061757837E-2</v>
      </c>
      <c r="F229" s="61">
        <v>4.5701744</v>
      </c>
      <c r="G229" s="62">
        <v>6.8411967676633399E-3</v>
      </c>
      <c r="H229" s="106"/>
      <c r="I229" s="61">
        <v>0</v>
      </c>
      <c r="J229" s="62">
        <v>0</v>
      </c>
      <c r="K229" s="61">
        <v>6.9926933823999997</v>
      </c>
      <c r="L229" s="62">
        <v>3.2513342782695097E-2</v>
      </c>
      <c r="M229" s="61">
        <v>2.8260520147000001</v>
      </c>
      <c r="N229" s="62">
        <v>2.0159119514418501E-2</v>
      </c>
      <c r="O229" s="61">
        <v>2.2227315500999998</v>
      </c>
      <c r="P229" s="62">
        <v>1.01146606176501E-2</v>
      </c>
      <c r="Q229" s="61">
        <v>0</v>
      </c>
      <c r="R229" s="64">
        <v>0</v>
      </c>
      <c r="S229" s="61">
        <v>1.543758891</v>
      </c>
      <c r="T229" s="62">
        <v>6.4491705830839003E-3</v>
      </c>
      <c r="U229" s="61">
        <v>0.53887519880000001</v>
      </c>
      <c r="V229" s="62">
        <v>4.6211306482485904E-3</v>
      </c>
      <c r="W229" s="108"/>
      <c r="X229" s="61">
        <v>0</v>
      </c>
      <c r="Y229" s="62">
        <v>0</v>
      </c>
      <c r="Z229" s="61">
        <v>9.9880176411000097</v>
      </c>
      <c r="AA229" s="63">
        <v>2.7861798739525399E-2</v>
      </c>
      <c r="AB229" s="61">
        <v>4.1360933959000103</v>
      </c>
      <c r="AC229" s="62">
        <v>5.9936633689533798E-3</v>
      </c>
    </row>
    <row r="230" spans="1:29" customFormat="1" x14ac:dyDescent="0.3">
      <c r="A230" s="58" t="s">
        <v>148</v>
      </c>
      <c r="B230" s="59">
        <v>42.215952876599999</v>
      </c>
      <c r="C230" s="60">
        <v>3.45090004740988E-2</v>
      </c>
      <c r="D230" s="59">
        <v>12.6671931355</v>
      </c>
      <c r="E230" s="60">
        <v>2.3106187694946101E-2</v>
      </c>
      <c r="F230" s="59">
        <v>29.5487597411</v>
      </c>
      <c r="G230" s="60">
        <v>4.4232202523665998E-2</v>
      </c>
      <c r="H230" s="106"/>
      <c r="I230" s="59">
        <v>8.4807201984000002</v>
      </c>
      <c r="J230" s="60">
        <v>5.3647249843051602E-2</v>
      </c>
      <c r="K230" s="59">
        <v>14.750901922900001</v>
      </c>
      <c r="L230" s="60">
        <v>6.8586037503128403E-2</v>
      </c>
      <c r="M230" s="59">
        <v>3.5869906823000002</v>
      </c>
      <c r="N230" s="60">
        <v>2.5587134803414902E-2</v>
      </c>
      <c r="O230" s="59">
        <v>8.2668722272000092</v>
      </c>
      <c r="P230" s="60">
        <v>3.76188509781323E-2</v>
      </c>
      <c r="Q230" s="59">
        <v>1.6104651671000001</v>
      </c>
      <c r="R230" s="64">
        <v>1.1995833726324E-2</v>
      </c>
      <c r="S230" s="59">
        <v>4.5647862368999901</v>
      </c>
      <c r="T230" s="60">
        <v>1.9069742878055199E-2</v>
      </c>
      <c r="U230" s="59">
        <v>0.95521644179999798</v>
      </c>
      <c r="V230" s="60">
        <v>8.1914699075828802E-3</v>
      </c>
      <c r="W230" s="108"/>
      <c r="X230" s="59">
        <v>1.2477308346</v>
      </c>
      <c r="Y230" s="60">
        <v>7.5558027957214804E-3</v>
      </c>
      <c r="Z230" s="59">
        <v>19.334555934000001</v>
      </c>
      <c r="AA230" s="60">
        <v>5.3934176481077602E-2</v>
      </c>
      <c r="AB230" s="59">
        <v>21.633666108</v>
      </c>
      <c r="AC230" s="60">
        <v>3.13496093236727E-2</v>
      </c>
    </row>
    <row r="231" spans="1:29" customFormat="1" ht="25.5" customHeight="1" x14ac:dyDescent="0.3">
      <c r="A231" s="66" t="s">
        <v>149</v>
      </c>
      <c r="B231" s="61">
        <v>123.5038650003</v>
      </c>
      <c r="C231" s="62">
        <v>0.100956975868968</v>
      </c>
      <c r="D231" s="61">
        <v>55.1006774015</v>
      </c>
      <c r="E231" s="62">
        <v>0.10050897468277099</v>
      </c>
      <c r="F231" s="61">
        <v>67.855835745700006</v>
      </c>
      <c r="G231" s="62">
        <v>0.101574925493123</v>
      </c>
      <c r="H231" s="106"/>
      <c r="I231" s="61">
        <v>21.7014764382</v>
      </c>
      <c r="J231" s="62">
        <v>0.13727896938079201</v>
      </c>
      <c r="K231" s="61">
        <v>22.407311322999998</v>
      </c>
      <c r="L231" s="62">
        <v>0.104185405256997</v>
      </c>
      <c r="M231" s="61">
        <v>9.2369114782999802</v>
      </c>
      <c r="N231" s="62">
        <v>6.5889800140469301E-2</v>
      </c>
      <c r="O231" s="61">
        <v>28.635851179500001</v>
      </c>
      <c r="P231" s="62">
        <v>0.130308995778256</v>
      </c>
      <c r="Q231" s="61">
        <v>13.3422726318</v>
      </c>
      <c r="R231" s="62">
        <v>9.9382269975180196E-2</v>
      </c>
      <c r="S231" s="61">
        <v>18.3333791783</v>
      </c>
      <c r="T231" s="62">
        <v>7.6589090676346602E-2</v>
      </c>
      <c r="U231" s="61">
        <v>9.8466627711999593</v>
      </c>
      <c r="V231" s="62">
        <v>8.4440173190914902E-2</v>
      </c>
      <c r="W231" s="108"/>
      <c r="X231" s="61">
        <v>17.908317536799998</v>
      </c>
      <c r="Y231" s="62">
        <v>0.108446238530764</v>
      </c>
      <c r="Z231" s="61">
        <v>40.0191069416</v>
      </c>
      <c r="AA231" s="62">
        <v>0.11163419443255999</v>
      </c>
      <c r="AB231" s="61">
        <v>64.069401765500004</v>
      </c>
      <c r="AC231" s="62">
        <v>9.2843751258928006E-2</v>
      </c>
    </row>
    <row r="232" spans="1:29" customFormat="1" ht="22.8" x14ac:dyDescent="0.3">
      <c r="A232" s="66" t="s">
        <v>150</v>
      </c>
      <c r="B232" s="59">
        <v>92.559187924999804</v>
      </c>
      <c r="C232" s="60">
        <v>7.5661564937848494E-2</v>
      </c>
      <c r="D232" s="59">
        <v>39.696597619599999</v>
      </c>
      <c r="E232" s="60">
        <v>7.2410440548084598E-2</v>
      </c>
      <c r="F232" s="59">
        <v>51.646390921799998</v>
      </c>
      <c r="G232" s="60">
        <v>7.7310643251534403E-2</v>
      </c>
      <c r="H232" s="106"/>
      <c r="I232" s="59">
        <v>15.9569491343</v>
      </c>
      <c r="J232" s="60">
        <v>0.10094029951632701</v>
      </c>
      <c r="K232" s="59">
        <v>12.4321973591</v>
      </c>
      <c r="L232" s="60">
        <v>5.7804950420949699E-2</v>
      </c>
      <c r="M232" s="59">
        <v>6.9576177969000002</v>
      </c>
      <c r="N232" s="60">
        <v>4.9630880101915402E-2</v>
      </c>
      <c r="O232" s="59">
        <v>10.1302970359</v>
      </c>
      <c r="P232" s="60">
        <v>4.6098466757942498E-2</v>
      </c>
      <c r="Q232" s="59">
        <v>8.2444643657999706</v>
      </c>
      <c r="R232" s="60">
        <v>6.1410346349079901E-2</v>
      </c>
      <c r="S232" s="59">
        <v>22.1880622953</v>
      </c>
      <c r="T232" s="60">
        <v>9.2692323577673097E-2</v>
      </c>
      <c r="U232" s="59">
        <v>16.6495999377</v>
      </c>
      <c r="V232" s="63">
        <v>0.14277884141730399</v>
      </c>
      <c r="W232" s="108"/>
      <c r="X232" s="59">
        <v>12.283548039799999</v>
      </c>
      <c r="Y232" s="60">
        <v>7.4384686221410798E-2</v>
      </c>
      <c r="Z232" s="59">
        <v>33.181575001899901</v>
      </c>
      <c r="AA232" s="60">
        <v>9.2560746064279706E-2</v>
      </c>
      <c r="AB232" s="59">
        <v>47.0940648833</v>
      </c>
      <c r="AC232" s="60">
        <v>6.8244583612631096E-2</v>
      </c>
    </row>
    <row r="233" spans="1:29" customFormat="1" x14ac:dyDescent="0.3">
      <c r="A233" s="58" t="s">
        <v>151</v>
      </c>
      <c r="B233" s="61">
        <v>102.61362125230001</v>
      </c>
      <c r="C233" s="62">
        <v>8.3880459000782503E-2</v>
      </c>
      <c r="D233" s="61">
        <v>42.027783020000101</v>
      </c>
      <c r="E233" s="62">
        <v>7.6662748603797806E-2</v>
      </c>
      <c r="F233" s="61">
        <v>58.822286995600003</v>
      </c>
      <c r="G233" s="62">
        <v>8.8052403352673794E-2</v>
      </c>
      <c r="H233" s="106"/>
      <c r="I233" s="61">
        <v>0</v>
      </c>
      <c r="J233" s="62">
        <v>0</v>
      </c>
      <c r="K233" s="61">
        <v>20.4665826536</v>
      </c>
      <c r="L233" s="62">
        <v>9.5161761143668297E-2</v>
      </c>
      <c r="M233" s="61">
        <v>13.443837887200001</v>
      </c>
      <c r="N233" s="62">
        <v>9.5899131824472697E-2</v>
      </c>
      <c r="O233" s="61">
        <v>21.310025979599999</v>
      </c>
      <c r="P233" s="62">
        <v>9.6972430398651902E-2</v>
      </c>
      <c r="Q233" s="61">
        <v>16.729248555600002</v>
      </c>
      <c r="R233" s="63">
        <v>0.124610757276231</v>
      </c>
      <c r="S233" s="61">
        <v>21.831497648300001</v>
      </c>
      <c r="T233" s="62">
        <v>9.1202747552682206E-2</v>
      </c>
      <c r="U233" s="61">
        <v>8.8324285279999906</v>
      </c>
      <c r="V233" s="62">
        <v>7.5742595428583595E-2</v>
      </c>
      <c r="W233" s="108"/>
      <c r="X233" s="61">
        <v>7.1814815376999803</v>
      </c>
      <c r="Y233" s="62">
        <v>4.3488432581191498E-2</v>
      </c>
      <c r="Z233" s="61">
        <v>22.8164206324</v>
      </c>
      <c r="AA233" s="62">
        <v>6.3646915980644106E-2</v>
      </c>
      <c r="AB233" s="61">
        <v>70.648856239400004</v>
      </c>
      <c r="AC233" s="62">
        <v>0.102378118956476</v>
      </c>
    </row>
    <row r="234" spans="1:29" customFormat="1" x14ac:dyDescent="0.3">
      <c r="A234" s="58" t="s">
        <v>152</v>
      </c>
      <c r="B234" s="59">
        <v>90.795648094800399</v>
      </c>
      <c r="C234" s="60">
        <v>7.4219977275138196E-2</v>
      </c>
      <c r="D234" s="59">
        <v>44.694642657899898</v>
      </c>
      <c r="E234" s="60">
        <v>8.1527358994611193E-2</v>
      </c>
      <c r="F234" s="59">
        <v>44.884806053299997</v>
      </c>
      <c r="G234" s="60">
        <v>6.7189074904675794E-2</v>
      </c>
      <c r="H234" s="106"/>
      <c r="I234" s="59">
        <v>15.367112390899999</v>
      </c>
      <c r="J234" s="60">
        <v>9.7209116503619797E-2</v>
      </c>
      <c r="K234" s="59">
        <v>32.111285974899999</v>
      </c>
      <c r="L234" s="63">
        <v>0.14930516626438201</v>
      </c>
      <c r="M234" s="59">
        <v>6.8209151952999996</v>
      </c>
      <c r="N234" s="60">
        <v>4.8655737369491601E-2</v>
      </c>
      <c r="O234" s="59">
        <v>16.868368573600002</v>
      </c>
      <c r="P234" s="60">
        <v>7.6760427181465904E-2</v>
      </c>
      <c r="Q234" s="59">
        <v>7.8385122076000098</v>
      </c>
      <c r="R234" s="60">
        <v>5.8386540128310398E-2</v>
      </c>
      <c r="S234" s="59">
        <v>8.8840453089999905</v>
      </c>
      <c r="T234" s="60">
        <v>3.7113777287121202E-2</v>
      </c>
      <c r="U234" s="59">
        <v>2.9054084434999998</v>
      </c>
      <c r="V234" s="64">
        <v>2.49153645108116E-2</v>
      </c>
      <c r="W234" s="108"/>
      <c r="X234" s="59">
        <v>19.0640168762</v>
      </c>
      <c r="Y234" s="60">
        <v>0.115444732162166</v>
      </c>
      <c r="Z234" s="59">
        <v>34.956452802400001</v>
      </c>
      <c r="AA234" s="60">
        <v>9.7511807410156207E-2</v>
      </c>
      <c r="AB234" s="59">
        <v>36.775178416200099</v>
      </c>
      <c r="AC234" s="60">
        <v>5.3291359421041497E-2</v>
      </c>
    </row>
    <row r="235" spans="1:29" customFormat="1" x14ac:dyDescent="0.3">
      <c r="A235" s="58" t="s">
        <v>153</v>
      </c>
      <c r="B235" s="61">
        <v>335.1726932771</v>
      </c>
      <c r="C235" s="62">
        <v>0.27398350251654802</v>
      </c>
      <c r="D235" s="61">
        <v>137.0659618331</v>
      </c>
      <c r="E235" s="62">
        <v>0.25002159569416899</v>
      </c>
      <c r="F235" s="61">
        <v>197.55937959089999</v>
      </c>
      <c r="G235" s="62">
        <v>0.29573107518147201</v>
      </c>
      <c r="H235" s="106"/>
      <c r="I235" s="61">
        <v>19.6102504642</v>
      </c>
      <c r="J235" s="62">
        <v>0.124050314304231</v>
      </c>
      <c r="K235" s="61">
        <v>60.8842561459998</v>
      </c>
      <c r="L235" s="62">
        <v>0.28308844416468598</v>
      </c>
      <c r="M235" s="61">
        <v>32.875810399000002</v>
      </c>
      <c r="N235" s="62">
        <v>0.23451351479712801</v>
      </c>
      <c r="O235" s="61">
        <v>65.150304939199998</v>
      </c>
      <c r="P235" s="62">
        <v>0.29647000042212501</v>
      </c>
      <c r="Q235" s="61">
        <v>45.162294705000001</v>
      </c>
      <c r="R235" s="63">
        <v>0.33639931433970699</v>
      </c>
      <c r="S235" s="61">
        <v>78.476635649499997</v>
      </c>
      <c r="T235" s="62">
        <v>0.32784213457213301</v>
      </c>
      <c r="U235" s="61">
        <v>33.013140974199999</v>
      </c>
      <c r="V235" s="62">
        <v>0.28310458134008099</v>
      </c>
      <c r="W235" s="108"/>
      <c r="X235" s="61">
        <v>24.6540521547</v>
      </c>
      <c r="Y235" s="64">
        <v>0.149295946714392</v>
      </c>
      <c r="Z235" s="61">
        <v>85.560545139999903</v>
      </c>
      <c r="AA235" s="62">
        <v>0.23867305549454501</v>
      </c>
      <c r="AB235" s="61">
        <v>224.95809598240001</v>
      </c>
      <c r="AC235" s="63">
        <v>0.32598951966988099</v>
      </c>
    </row>
    <row r="236" spans="1:29" customFormat="1" x14ac:dyDescent="0.3">
      <c r="A236" s="58" t="s">
        <v>154</v>
      </c>
      <c r="B236" s="59">
        <v>390.97044784190001</v>
      </c>
      <c r="C236" s="60">
        <v>0.319594808374283</v>
      </c>
      <c r="D236" s="59">
        <v>174.8016574545</v>
      </c>
      <c r="E236" s="60">
        <v>0.31885516099158501</v>
      </c>
      <c r="F236" s="59">
        <v>215.38138186799901</v>
      </c>
      <c r="G236" s="60">
        <v>0.322409230914738</v>
      </c>
      <c r="H236" s="106"/>
      <c r="I236" s="59">
        <v>11.270251058099999</v>
      </c>
      <c r="J236" s="64">
        <v>7.1293234555937501E-2</v>
      </c>
      <c r="K236" s="59">
        <v>48.485923392900197</v>
      </c>
      <c r="L236" s="60">
        <v>0.225440951175782</v>
      </c>
      <c r="M236" s="59">
        <v>49.836125466699997</v>
      </c>
      <c r="N236" s="60">
        <v>0.355496786397758</v>
      </c>
      <c r="O236" s="59">
        <v>64.297951290100102</v>
      </c>
      <c r="P236" s="60">
        <v>0.29259131885732997</v>
      </c>
      <c r="Q236" s="59">
        <v>47.007931175300001</v>
      </c>
      <c r="R236" s="60">
        <v>0.35014686297922598</v>
      </c>
      <c r="S236" s="59">
        <v>117.26050421230001</v>
      </c>
      <c r="T236" s="63">
        <v>0.489864705383938</v>
      </c>
      <c r="U236" s="59">
        <v>52.811761246499998</v>
      </c>
      <c r="V236" s="63">
        <v>0.45288788392498602</v>
      </c>
      <c r="W236" s="108"/>
      <c r="X236" s="59">
        <v>45.147138402000003</v>
      </c>
      <c r="Y236" s="60">
        <v>0.27339460170190799</v>
      </c>
      <c r="Z236" s="59">
        <v>120.87548093300001</v>
      </c>
      <c r="AA236" s="60">
        <v>0.337184859229752</v>
      </c>
      <c r="AB236" s="59">
        <v>220.050796996</v>
      </c>
      <c r="AC236" s="60">
        <v>0.31887829287687802</v>
      </c>
    </row>
    <row r="237" spans="1:29" customFormat="1" x14ac:dyDescent="0.3">
      <c r="A237" s="58" t="s">
        <v>155</v>
      </c>
      <c r="B237" s="61">
        <v>15.882594402600001</v>
      </c>
      <c r="C237" s="62">
        <v>1.29830649416194E-2</v>
      </c>
      <c r="D237" s="61">
        <v>10.2888367932</v>
      </c>
      <c r="E237" s="62">
        <v>1.8767835270474299E-2</v>
      </c>
      <c r="F237" s="61">
        <v>3.4150807424999901</v>
      </c>
      <c r="G237" s="62">
        <v>5.1121111126306998E-3</v>
      </c>
      <c r="H237" s="106"/>
      <c r="I237" s="61">
        <v>9.9658376553000103</v>
      </c>
      <c r="J237" s="63">
        <v>6.3041790093492006E-2</v>
      </c>
      <c r="K237" s="61">
        <v>1.4877170068000001</v>
      </c>
      <c r="L237" s="62">
        <v>6.9173135958568201E-3</v>
      </c>
      <c r="M237" s="61">
        <v>0.806976798100004</v>
      </c>
      <c r="N237" s="62">
        <v>5.7564197805423604E-3</v>
      </c>
      <c r="O237" s="61">
        <v>2.1058811599</v>
      </c>
      <c r="P237" s="62">
        <v>9.5829265718271207E-3</v>
      </c>
      <c r="Q237" s="61">
        <v>0.90423540559999804</v>
      </c>
      <c r="R237" s="62">
        <v>6.7353568376553397E-3</v>
      </c>
      <c r="S237" s="61">
        <v>0.61194637689999798</v>
      </c>
      <c r="T237" s="62">
        <v>2.5564526917618599E-3</v>
      </c>
      <c r="U237" s="61">
        <v>0</v>
      </c>
      <c r="V237" s="62">
        <v>0</v>
      </c>
      <c r="W237" s="108"/>
      <c r="X237" s="61">
        <v>0</v>
      </c>
      <c r="Y237" s="62">
        <v>0</v>
      </c>
      <c r="Z237" s="61">
        <v>7.7979983629000102</v>
      </c>
      <c r="AA237" s="62">
        <v>2.1752690950828199E-2</v>
      </c>
      <c r="AB237" s="61">
        <v>8.0845960396999992</v>
      </c>
      <c r="AC237" s="62">
        <v>1.17154866918549E-2</v>
      </c>
    </row>
    <row r="238" spans="1:29" customFormat="1" x14ac:dyDescent="0.3">
      <c r="A238" s="58" t="s">
        <v>156</v>
      </c>
      <c r="B238" s="59">
        <v>571.43710574780005</v>
      </c>
      <c r="C238" s="60">
        <v>0.46711543882026102</v>
      </c>
      <c r="D238" s="59">
        <v>252.65886486380001</v>
      </c>
      <c r="E238" s="60">
        <v>0.46087425145306699</v>
      </c>
      <c r="F238" s="59">
        <v>314.426367482199</v>
      </c>
      <c r="G238" s="60">
        <v>0.47067189577871499</v>
      </c>
      <c r="H238" s="106"/>
      <c r="I238" s="59">
        <v>53.827660313899997</v>
      </c>
      <c r="J238" s="60">
        <v>0.340502442454299</v>
      </c>
      <c r="K238" s="59">
        <v>91.704081379700199</v>
      </c>
      <c r="L238" s="60">
        <v>0.42638881321105798</v>
      </c>
      <c r="M238" s="59">
        <v>75.138677603099794</v>
      </c>
      <c r="N238" s="60">
        <v>0.53598786366182605</v>
      </c>
      <c r="O238" s="59">
        <v>93.6668441489999</v>
      </c>
      <c r="P238" s="60">
        <v>0.42623606060337499</v>
      </c>
      <c r="Q238" s="59">
        <v>70.938939682799997</v>
      </c>
      <c r="R238" s="63">
        <v>0.52840119894611504</v>
      </c>
      <c r="S238" s="59">
        <v>125.7689958568</v>
      </c>
      <c r="T238" s="60">
        <v>0.52540957857626702</v>
      </c>
      <c r="U238" s="59">
        <v>60.3919067624999</v>
      </c>
      <c r="V238" s="60">
        <v>0.51789151155560598</v>
      </c>
      <c r="W238" s="108"/>
      <c r="X238" s="59">
        <v>73.1945343231001</v>
      </c>
      <c r="Y238" s="60">
        <v>0.44323940046517102</v>
      </c>
      <c r="Z238" s="59">
        <v>161.02957274529999</v>
      </c>
      <c r="AA238" s="60">
        <v>0.44919559698006201</v>
      </c>
      <c r="AB238" s="59">
        <v>335.24613583659999</v>
      </c>
      <c r="AC238" s="60">
        <v>0.48580926289982101</v>
      </c>
    </row>
    <row r="239" spans="1:29" customFormat="1" x14ac:dyDescent="0.3">
      <c r="A239" s="58" t="s">
        <v>157</v>
      </c>
      <c r="B239" s="61">
        <v>76.369378229000006</v>
      </c>
      <c r="C239" s="62">
        <v>6.242736998534E-2</v>
      </c>
      <c r="D239" s="61">
        <v>38.570004017299901</v>
      </c>
      <c r="E239" s="62">
        <v>7.0355424653701801E-2</v>
      </c>
      <c r="F239" s="61">
        <v>37.799374211699998</v>
      </c>
      <c r="G239" s="62">
        <v>5.6582732745774203E-2</v>
      </c>
      <c r="H239" s="106"/>
      <c r="I239" s="61">
        <v>3.1904679841000001</v>
      </c>
      <c r="J239" s="62">
        <v>2.01822285201157E-2</v>
      </c>
      <c r="K239" s="61">
        <v>14.345519940200001</v>
      </c>
      <c r="L239" s="62">
        <v>6.6701166732928793E-2</v>
      </c>
      <c r="M239" s="61">
        <v>8.8991282355999797</v>
      </c>
      <c r="N239" s="62">
        <v>6.3480285834243796E-2</v>
      </c>
      <c r="O239" s="61">
        <v>11.1124956144</v>
      </c>
      <c r="P239" s="62">
        <v>5.0568014724820899E-2</v>
      </c>
      <c r="Q239" s="61">
        <v>8.2856001330999902</v>
      </c>
      <c r="R239" s="62">
        <v>6.1716753364156302E-2</v>
      </c>
      <c r="S239" s="61">
        <v>18.9141874952</v>
      </c>
      <c r="T239" s="62">
        <v>7.9015461746077195E-2</v>
      </c>
      <c r="U239" s="61">
        <v>11.621978826399999</v>
      </c>
      <c r="V239" s="62">
        <v>9.9664417044188505E-2</v>
      </c>
      <c r="W239" s="108"/>
      <c r="X239" s="61">
        <v>8.3589965120999992</v>
      </c>
      <c r="Y239" s="62">
        <v>5.0619033740397099E-2</v>
      </c>
      <c r="Z239" s="61">
        <v>23.203366388599999</v>
      </c>
      <c r="AA239" s="62">
        <v>6.4726309827326398E-2</v>
      </c>
      <c r="AB239" s="61">
        <v>43.299976571899997</v>
      </c>
      <c r="AC239" s="62">
        <v>6.2746523981493593E-2</v>
      </c>
    </row>
    <row r="240" spans="1:29" customFormat="1" x14ac:dyDescent="0.3">
      <c r="A240" s="66" t="s">
        <v>158</v>
      </c>
      <c r="B240" s="59">
        <v>75.824306506799999</v>
      </c>
      <c r="C240" s="60">
        <v>6.1981806660622502E-2</v>
      </c>
      <c r="D240" s="59">
        <v>36.892088141499997</v>
      </c>
      <c r="E240" s="60">
        <v>6.7294743510859595E-2</v>
      </c>
      <c r="F240" s="59">
        <v>38.932218365300002</v>
      </c>
      <c r="G240" s="60">
        <v>5.8278512618392397E-2</v>
      </c>
      <c r="H240" s="106"/>
      <c r="I240" s="59">
        <v>19.102738875</v>
      </c>
      <c r="J240" s="60">
        <v>0.120839902878419</v>
      </c>
      <c r="K240" s="59">
        <v>14.587011456400001</v>
      </c>
      <c r="L240" s="60">
        <v>6.7824009679980604E-2</v>
      </c>
      <c r="M240" s="59">
        <v>8.6190262405000198</v>
      </c>
      <c r="N240" s="60">
        <v>6.1482230042603503E-2</v>
      </c>
      <c r="O240" s="59">
        <v>11.057564835200001</v>
      </c>
      <c r="P240" s="60">
        <v>5.0318049231216397E-2</v>
      </c>
      <c r="Q240" s="59">
        <v>9.30003758920002</v>
      </c>
      <c r="R240" s="60">
        <v>6.9272969603867807E-2</v>
      </c>
      <c r="S240" s="59">
        <v>8.6821419163999796</v>
      </c>
      <c r="T240" s="60">
        <v>3.6270310455757897E-2</v>
      </c>
      <c r="U240" s="59">
        <v>4.4757855941000004</v>
      </c>
      <c r="V240" s="60">
        <v>3.83821523609615E-2</v>
      </c>
      <c r="W240" s="108"/>
      <c r="X240" s="59">
        <v>16.521420634399998</v>
      </c>
      <c r="Y240" s="60">
        <v>0.100047696792481</v>
      </c>
      <c r="Z240" s="59">
        <v>18.060228724800002</v>
      </c>
      <c r="AA240" s="60">
        <v>5.0379412211846601E-2</v>
      </c>
      <c r="AB240" s="59">
        <v>36.345625636699999</v>
      </c>
      <c r="AC240" s="60">
        <v>5.2668889250983598E-2</v>
      </c>
    </row>
    <row r="241" spans="1:29" customFormat="1" x14ac:dyDescent="0.3">
      <c r="A241" s="58" t="s">
        <v>159</v>
      </c>
      <c r="B241" s="61">
        <v>72.375508843299997</v>
      </c>
      <c r="C241" s="62">
        <v>5.9162622155829202E-2</v>
      </c>
      <c r="D241" s="61">
        <v>31.4364058315</v>
      </c>
      <c r="E241" s="62">
        <v>5.7343050336973199E-2</v>
      </c>
      <c r="F241" s="61">
        <v>40.9391030118</v>
      </c>
      <c r="G241" s="62">
        <v>6.1282663347675001E-2</v>
      </c>
      <c r="H241" s="106"/>
      <c r="I241" s="61">
        <v>6.1080137592000003</v>
      </c>
      <c r="J241" s="62">
        <v>3.8638008626486697E-2</v>
      </c>
      <c r="K241" s="61">
        <v>21.749000583499999</v>
      </c>
      <c r="L241" s="62">
        <v>0.101124512756724</v>
      </c>
      <c r="M241" s="61">
        <v>24.793242423900001</v>
      </c>
      <c r="N241" s="63">
        <v>0.176858010600491</v>
      </c>
      <c r="O241" s="61">
        <v>8.2761798810999796</v>
      </c>
      <c r="P241" s="62">
        <v>3.7661205962629098E-2</v>
      </c>
      <c r="Q241" s="61">
        <v>0.95508376899999803</v>
      </c>
      <c r="R241" s="64">
        <v>7.1141098371383799E-3</v>
      </c>
      <c r="S241" s="61">
        <v>9.9085209360000093</v>
      </c>
      <c r="T241" s="62">
        <v>4.1393602404406898E-2</v>
      </c>
      <c r="U241" s="61">
        <v>0.58546749060000003</v>
      </c>
      <c r="V241" s="64">
        <v>5.02068339828901E-3</v>
      </c>
      <c r="W241" s="108"/>
      <c r="X241" s="61">
        <v>6.3707025541000002</v>
      </c>
      <c r="Y241" s="62">
        <v>3.85786508068547E-2</v>
      </c>
      <c r="Z241" s="61">
        <v>24.099286636599999</v>
      </c>
      <c r="AA241" s="62">
        <v>6.7225499409623996E-2</v>
      </c>
      <c r="AB241" s="61">
        <v>41.905519652600098</v>
      </c>
      <c r="AC241" s="62">
        <v>6.0725799457942702E-2</v>
      </c>
    </row>
    <row r="242" spans="1:29" customFormat="1" x14ac:dyDescent="0.3">
      <c r="A242" s="58" t="s">
        <v>160</v>
      </c>
      <c r="B242" s="59">
        <v>153.9199488523</v>
      </c>
      <c r="C242" s="60">
        <v>0.12582029365637001</v>
      </c>
      <c r="D242" s="59">
        <v>75.392631930599904</v>
      </c>
      <c r="E242" s="60">
        <v>0.137523465977822</v>
      </c>
      <c r="F242" s="59">
        <v>78.527316921700006</v>
      </c>
      <c r="G242" s="60">
        <v>0.11754930549215099</v>
      </c>
      <c r="H242" s="106"/>
      <c r="I242" s="59">
        <v>34.0072377479</v>
      </c>
      <c r="J242" s="60">
        <v>0.21512262369861501</v>
      </c>
      <c r="K242" s="59">
        <v>26.474091193500001</v>
      </c>
      <c r="L242" s="60">
        <v>0.123094372191559</v>
      </c>
      <c r="M242" s="59">
        <v>11.1424925467</v>
      </c>
      <c r="N242" s="60">
        <v>7.9482910353045097E-2</v>
      </c>
      <c r="O242" s="59">
        <v>29.957265380799999</v>
      </c>
      <c r="P242" s="60">
        <v>0.13632216285679499</v>
      </c>
      <c r="Q242" s="59">
        <v>14.5850040053</v>
      </c>
      <c r="R242" s="60">
        <v>0.108638973707454</v>
      </c>
      <c r="S242" s="59">
        <v>25.276014446800001</v>
      </c>
      <c r="T242" s="60">
        <v>0.105592479355577</v>
      </c>
      <c r="U242" s="59">
        <v>12.4778435313</v>
      </c>
      <c r="V242" s="60">
        <v>0.10700389495554</v>
      </c>
      <c r="W242" s="108"/>
      <c r="X242" s="59">
        <v>34.434291675200001</v>
      </c>
      <c r="Y242" s="63">
        <v>0.20852150968247399</v>
      </c>
      <c r="Z242" s="59">
        <v>35.878312313099997</v>
      </c>
      <c r="AA242" s="60">
        <v>0.10008335514627099</v>
      </c>
      <c r="AB242" s="59">
        <v>83.607344863999998</v>
      </c>
      <c r="AC242" s="60">
        <v>0.121156422817616</v>
      </c>
    </row>
    <row r="243" spans="1:29" customFormat="1" x14ac:dyDescent="0.3">
      <c r="A243" s="65" t="s">
        <v>1</v>
      </c>
    </row>
    <row r="244" spans="1:29" customFormat="1" x14ac:dyDescent="0.3">
      <c r="A244" s="65" t="s">
        <v>1</v>
      </c>
    </row>
    <row r="245" spans="1:29" customFormat="1" x14ac:dyDescent="0.3">
      <c r="A245" s="53" t="s">
        <v>161</v>
      </c>
    </row>
    <row r="246" spans="1:29" customFormat="1" x14ac:dyDescent="0.3">
      <c r="A246" s="54" t="s">
        <v>1</v>
      </c>
    </row>
    <row r="247" spans="1:29" customFormat="1" x14ac:dyDescent="0.3">
      <c r="A247" s="114" t="s">
        <v>1</v>
      </c>
      <c r="B247" s="113" t="s">
        <v>502</v>
      </c>
      <c r="C247" s="113" t="s">
        <v>1</v>
      </c>
      <c r="D247" s="113" t="s">
        <v>346</v>
      </c>
      <c r="E247" s="113" t="s">
        <v>1</v>
      </c>
      <c r="F247" s="113" t="s">
        <v>347</v>
      </c>
      <c r="G247" s="113" t="s">
        <v>1</v>
      </c>
      <c r="H247" s="104"/>
      <c r="I247" s="113" t="s">
        <v>350</v>
      </c>
      <c r="J247" s="113" t="s">
        <v>1</v>
      </c>
      <c r="K247" s="113" t="s">
        <v>351</v>
      </c>
      <c r="L247" s="113" t="s">
        <v>1</v>
      </c>
      <c r="M247" s="113" t="s">
        <v>352</v>
      </c>
      <c r="N247" s="113" t="s">
        <v>1</v>
      </c>
      <c r="O247" s="113" t="s">
        <v>353</v>
      </c>
      <c r="P247" s="113" t="s">
        <v>1</v>
      </c>
      <c r="Q247" s="113" t="s">
        <v>354</v>
      </c>
      <c r="R247" s="113" t="s">
        <v>1</v>
      </c>
      <c r="S247" s="113" t="s">
        <v>355</v>
      </c>
      <c r="T247" s="113" t="s">
        <v>1</v>
      </c>
      <c r="U247" s="113" t="s">
        <v>356</v>
      </c>
      <c r="V247" s="113" t="s">
        <v>1</v>
      </c>
      <c r="W247" s="104"/>
      <c r="X247" s="113" t="s">
        <v>358</v>
      </c>
      <c r="Y247" s="113" t="s">
        <v>1</v>
      </c>
      <c r="Z247" s="113" t="s">
        <v>359</v>
      </c>
      <c r="AA247" s="113" t="s">
        <v>1</v>
      </c>
      <c r="AB247" s="113" t="s">
        <v>360</v>
      </c>
      <c r="AC247" s="113" t="s">
        <v>1</v>
      </c>
    </row>
    <row r="248" spans="1:29" customFormat="1" x14ac:dyDescent="0.3">
      <c r="A248" s="115" t="s">
        <v>1</v>
      </c>
      <c r="B248" s="55" t="s">
        <v>14</v>
      </c>
      <c r="C248" s="55" t="s">
        <v>15</v>
      </c>
      <c r="D248" s="55" t="s">
        <v>14</v>
      </c>
      <c r="E248" s="55" t="s">
        <v>15</v>
      </c>
      <c r="F248" s="55" t="s">
        <v>14</v>
      </c>
      <c r="G248" s="55" t="s">
        <v>15</v>
      </c>
      <c r="H248" s="104"/>
      <c r="I248" s="55" t="s">
        <v>14</v>
      </c>
      <c r="J248" s="55" t="s">
        <v>15</v>
      </c>
      <c r="K248" s="55" t="s">
        <v>14</v>
      </c>
      <c r="L248" s="55" t="s">
        <v>15</v>
      </c>
      <c r="M248" s="55" t="s">
        <v>14</v>
      </c>
      <c r="N248" s="55" t="s">
        <v>15</v>
      </c>
      <c r="O248" s="55" t="s">
        <v>14</v>
      </c>
      <c r="P248" s="55" t="s">
        <v>15</v>
      </c>
      <c r="Q248" s="55" t="s">
        <v>14</v>
      </c>
      <c r="R248" s="55" t="s">
        <v>15</v>
      </c>
      <c r="S248" s="55" t="s">
        <v>14</v>
      </c>
      <c r="T248" s="55" t="s">
        <v>15</v>
      </c>
      <c r="U248" s="55" t="s">
        <v>14</v>
      </c>
      <c r="V248" s="55" t="s">
        <v>15</v>
      </c>
      <c r="W248" s="104"/>
      <c r="X248" s="55" t="s">
        <v>14</v>
      </c>
      <c r="Y248" s="55" t="s">
        <v>15</v>
      </c>
      <c r="Z248" s="55" t="s">
        <v>14</v>
      </c>
      <c r="AA248" s="55" t="s">
        <v>15</v>
      </c>
      <c r="AB248" s="55" t="s">
        <v>14</v>
      </c>
      <c r="AC248" s="55" t="s">
        <v>15</v>
      </c>
    </row>
    <row r="249" spans="1:29" customFormat="1" x14ac:dyDescent="0.3">
      <c r="A249" s="56" t="s">
        <v>16</v>
      </c>
      <c r="B249" s="57">
        <v>1223.3316612077999</v>
      </c>
      <c r="C249" s="57">
        <v>1223.3316612077999</v>
      </c>
      <c r="D249" s="57">
        <v>548.21649086970001</v>
      </c>
      <c r="E249" s="57">
        <v>548.21649086970001</v>
      </c>
      <c r="F249" s="57">
        <v>668.03726821630005</v>
      </c>
      <c r="G249" s="57">
        <v>668.03726821630005</v>
      </c>
      <c r="H249" s="105"/>
      <c r="I249" s="57">
        <v>158.0830373078</v>
      </c>
      <c r="J249" s="57">
        <v>158.0830373078</v>
      </c>
      <c r="K249" s="57">
        <v>215.0714993883</v>
      </c>
      <c r="L249" s="57">
        <v>215.0714993883</v>
      </c>
      <c r="M249" s="57">
        <v>140.18727418520001</v>
      </c>
      <c r="N249" s="57">
        <v>140.18727418520001</v>
      </c>
      <c r="O249" s="57">
        <v>219.75344839760001</v>
      </c>
      <c r="P249" s="57">
        <v>219.75344839760001</v>
      </c>
      <c r="Q249" s="57">
        <v>134.25204148719999</v>
      </c>
      <c r="R249" s="57">
        <v>134.25204148719999</v>
      </c>
      <c r="S249" s="57">
        <v>239.37324515020001</v>
      </c>
      <c r="T249" s="57">
        <v>239.37324515020001</v>
      </c>
      <c r="U249" s="57">
        <v>116.6111152915</v>
      </c>
      <c r="V249" s="57">
        <v>116.6111152915</v>
      </c>
      <c r="W249" s="105"/>
      <c r="X249" s="57">
        <v>165.1354420349</v>
      </c>
      <c r="Y249" s="57">
        <v>165.1354420349</v>
      </c>
      <c r="Z249" s="57">
        <v>358.48430801170002</v>
      </c>
      <c r="AA249" s="57">
        <v>358.48430801170002</v>
      </c>
      <c r="AB249" s="57">
        <v>690.07769394000002</v>
      </c>
      <c r="AC249" s="57">
        <v>690.07769394000002</v>
      </c>
    </row>
    <row r="250" spans="1:29" customFormat="1" x14ac:dyDescent="0.3">
      <c r="A250" s="58" t="s">
        <v>142</v>
      </c>
      <c r="B250" s="59">
        <v>33.438479899900003</v>
      </c>
      <c r="C250" s="60">
        <v>2.7333944636801201E-2</v>
      </c>
      <c r="D250" s="59">
        <v>6.5128336113999898</v>
      </c>
      <c r="E250" s="60">
        <v>1.1880039582661799E-2</v>
      </c>
      <c r="F250" s="59">
        <v>26.378294435399901</v>
      </c>
      <c r="G250" s="60">
        <v>3.9486261755772502E-2</v>
      </c>
      <c r="H250" s="106"/>
      <c r="I250" s="59">
        <v>0</v>
      </c>
      <c r="J250" s="60">
        <v>0</v>
      </c>
      <c r="K250" s="59">
        <v>11.2308074682</v>
      </c>
      <c r="L250" s="60">
        <v>5.2218948117915803E-2</v>
      </c>
      <c r="M250" s="59">
        <v>4.4068727797999996</v>
      </c>
      <c r="N250" s="60">
        <v>3.1435612151058202E-2</v>
      </c>
      <c r="O250" s="59">
        <v>5.1554307951000196</v>
      </c>
      <c r="P250" s="60">
        <v>2.34600677836567E-2</v>
      </c>
      <c r="Q250" s="59">
        <v>6.0595006319999998</v>
      </c>
      <c r="R250" s="60">
        <v>4.5135258763105902E-2</v>
      </c>
      <c r="S250" s="59">
        <v>4.7687469862</v>
      </c>
      <c r="T250" s="60">
        <v>1.9921804474045301E-2</v>
      </c>
      <c r="U250" s="59">
        <v>1.8171212386</v>
      </c>
      <c r="V250" s="60">
        <v>1.55827446985446E-2</v>
      </c>
      <c r="W250" s="108"/>
      <c r="X250" s="59">
        <v>2.1900573680000002</v>
      </c>
      <c r="Y250" s="60">
        <v>1.32621885466425E-2</v>
      </c>
      <c r="Z250" s="59">
        <v>13.0847132231</v>
      </c>
      <c r="AA250" s="60">
        <v>3.6500100368892403E-2</v>
      </c>
      <c r="AB250" s="59">
        <v>16.900425197699999</v>
      </c>
      <c r="AC250" s="60">
        <v>2.44906122109338E-2</v>
      </c>
    </row>
    <row r="251" spans="1:29" customFormat="1" x14ac:dyDescent="0.3">
      <c r="A251" s="58" t="s">
        <v>143</v>
      </c>
      <c r="B251" s="61">
        <v>57.596192410100002</v>
      </c>
      <c r="C251" s="62">
        <v>4.70814205472578E-2</v>
      </c>
      <c r="D251" s="61">
        <v>27.1958170487</v>
      </c>
      <c r="E251" s="62">
        <v>4.96078054958837E-2</v>
      </c>
      <c r="F251" s="61">
        <v>30.400375361399998</v>
      </c>
      <c r="G251" s="62">
        <v>4.5507005084567898E-2</v>
      </c>
      <c r="H251" s="106"/>
      <c r="I251" s="61">
        <v>8.7526745552999898</v>
      </c>
      <c r="J251" s="62">
        <v>5.5367575828251997E-2</v>
      </c>
      <c r="K251" s="61">
        <v>11.8185039675</v>
      </c>
      <c r="L251" s="62">
        <v>5.4951511479270097E-2</v>
      </c>
      <c r="M251" s="61">
        <v>3.9343633122999999</v>
      </c>
      <c r="N251" s="62">
        <v>2.8065053230882799E-2</v>
      </c>
      <c r="O251" s="61">
        <v>6.6786206855999799</v>
      </c>
      <c r="P251" s="62">
        <v>3.0391426092738101E-2</v>
      </c>
      <c r="Q251" s="61">
        <v>5.9553310596999998</v>
      </c>
      <c r="R251" s="62">
        <v>4.4359333338464001E-2</v>
      </c>
      <c r="S251" s="61">
        <v>10.9113305477</v>
      </c>
      <c r="T251" s="62">
        <v>4.5582916089279099E-2</v>
      </c>
      <c r="U251" s="61">
        <v>9.5453682820000108</v>
      </c>
      <c r="V251" s="62">
        <v>8.1856418731086303E-2</v>
      </c>
      <c r="W251" s="108"/>
      <c r="X251" s="61">
        <v>14.576231483400001</v>
      </c>
      <c r="Y251" s="63">
        <v>8.8268340846657495E-2</v>
      </c>
      <c r="Z251" s="61">
        <v>19.518189720999999</v>
      </c>
      <c r="AA251" s="62">
        <v>5.4446427039598601E-2</v>
      </c>
      <c r="AB251" s="61">
        <v>23.501771205700098</v>
      </c>
      <c r="AC251" s="62">
        <v>3.4056703197456802E-2</v>
      </c>
    </row>
    <row r="252" spans="1:29" customFormat="1" x14ac:dyDescent="0.3">
      <c r="A252" s="58" t="s">
        <v>144</v>
      </c>
      <c r="B252" s="59">
        <v>17.8680142491</v>
      </c>
      <c r="C252" s="60">
        <v>1.46060261625689E-2</v>
      </c>
      <c r="D252" s="59">
        <v>1.3594118452999999</v>
      </c>
      <c r="E252" s="64">
        <v>2.4796989290552102E-3</v>
      </c>
      <c r="F252" s="59">
        <v>16.508602403800001</v>
      </c>
      <c r="G252" s="60">
        <v>2.4712097946090601E-2</v>
      </c>
      <c r="H252" s="106"/>
      <c r="I252" s="59">
        <v>0</v>
      </c>
      <c r="J252" s="60">
        <v>0</v>
      </c>
      <c r="K252" s="59">
        <v>12.4868304565</v>
      </c>
      <c r="L252" s="63">
        <v>5.8058973374039202E-2</v>
      </c>
      <c r="M252" s="59">
        <v>1.0291647413</v>
      </c>
      <c r="N252" s="60">
        <v>7.3413563911684399E-3</v>
      </c>
      <c r="O252" s="59">
        <v>1.8602147706000001</v>
      </c>
      <c r="P252" s="60">
        <v>8.4650083271244608E-3</v>
      </c>
      <c r="Q252" s="59">
        <v>1.2391666831999999</v>
      </c>
      <c r="R252" s="60">
        <v>9.2301515081105595E-3</v>
      </c>
      <c r="S252" s="59">
        <v>0.61194637689999798</v>
      </c>
      <c r="T252" s="60">
        <v>2.5564526917618599E-3</v>
      </c>
      <c r="U252" s="59">
        <v>0.64069122060000006</v>
      </c>
      <c r="V252" s="60">
        <v>5.4942551488202903E-3</v>
      </c>
      <c r="W252" s="108"/>
      <c r="X252" s="59">
        <v>0.64069122060000205</v>
      </c>
      <c r="Y252" s="60">
        <v>3.8797923250454901E-3</v>
      </c>
      <c r="Z252" s="59">
        <v>4.1332287860000001</v>
      </c>
      <c r="AA252" s="60">
        <v>1.15297341993142E-2</v>
      </c>
      <c r="AB252" s="59">
        <v>13.094094242500001</v>
      </c>
      <c r="AC252" s="60">
        <v>1.8974811615398299E-2</v>
      </c>
    </row>
    <row r="253" spans="1:29" customFormat="1" x14ac:dyDescent="0.3">
      <c r="A253" s="58" t="s">
        <v>145</v>
      </c>
      <c r="B253" s="61">
        <v>278.32900313819999</v>
      </c>
      <c r="C253" s="62">
        <v>0.22751720728245101</v>
      </c>
      <c r="D253" s="61">
        <v>115.7587556719</v>
      </c>
      <c r="E253" s="62">
        <v>0.21115518704710701</v>
      </c>
      <c r="F253" s="61">
        <v>162.5702474663</v>
      </c>
      <c r="G253" s="62">
        <v>0.24335505697215401</v>
      </c>
      <c r="H253" s="106"/>
      <c r="I253" s="61">
        <v>21.578574068199998</v>
      </c>
      <c r="J253" s="62">
        <v>0.136501514872749</v>
      </c>
      <c r="K253" s="61">
        <v>34.664150223500002</v>
      </c>
      <c r="L253" s="62">
        <v>0.16117500608909499</v>
      </c>
      <c r="M253" s="61">
        <v>44.986683150899999</v>
      </c>
      <c r="N253" s="63">
        <v>0.32090418629203499</v>
      </c>
      <c r="O253" s="61">
        <v>71.716554696900104</v>
      </c>
      <c r="P253" s="63">
        <v>0.32635007650548098</v>
      </c>
      <c r="Q253" s="61">
        <v>25.354858437400001</v>
      </c>
      <c r="R253" s="62">
        <v>0.18886013319817899</v>
      </c>
      <c r="S253" s="61">
        <v>54.529149758499997</v>
      </c>
      <c r="T253" s="62">
        <v>0.22779968464848499</v>
      </c>
      <c r="U253" s="61">
        <v>25.499032802799999</v>
      </c>
      <c r="V253" s="62">
        <v>0.21866725774004001</v>
      </c>
      <c r="W253" s="108"/>
      <c r="X253" s="61">
        <v>23.871328486900001</v>
      </c>
      <c r="Y253" s="64">
        <v>0.14455605769871599</v>
      </c>
      <c r="Z253" s="61">
        <v>60.041826689899899</v>
      </c>
      <c r="AA253" s="64">
        <v>0.16748801927458501</v>
      </c>
      <c r="AB253" s="61">
        <v>194.415847961401</v>
      </c>
      <c r="AC253" s="63">
        <v>0.28173037567897902</v>
      </c>
    </row>
    <row r="254" spans="1:29" customFormat="1" ht="25.5" customHeight="1" x14ac:dyDescent="0.3">
      <c r="A254" s="66" t="s">
        <v>146</v>
      </c>
      <c r="B254" s="59">
        <v>75.588890894299993</v>
      </c>
      <c r="C254" s="60">
        <v>6.17893685672051E-2</v>
      </c>
      <c r="D254" s="59">
        <v>34.090599280499902</v>
      </c>
      <c r="E254" s="60">
        <v>6.2184556371914501E-2</v>
      </c>
      <c r="F254" s="59">
        <v>40.282092230200099</v>
      </c>
      <c r="G254" s="60">
        <v>6.0299169143295903E-2</v>
      </c>
      <c r="H254" s="106"/>
      <c r="I254" s="59">
        <v>6.1080137592000003</v>
      </c>
      <c r="J254" s="60">
        <v>3.8638008626486697E-2</v>
      </c>
      <c r="K254" s="59">
        <v>16.474578027500002</v>
      </c>
      <c r="L254" s="60">
        <v>7.6600470421959693E-2</v>
      </c>
      <c r="M254" s="59">
        <v>7.5441019354000201</v>
      </c>
      <c r="N254" s="60">
        <v>5.3814456263937098E-2</v>
      </c>
      <c r="O254" s="59">
        <v>15.4982376681</v>
      </c>
      <c r="P254" s="60">
        <v>7.0525572095046396E-2</v>
      </c>
      <c r="Q254" s="59">
        <v>9.5761127777999899</v>
      </c>
      <c r="R254" s="60">
        <v>7.13293643189256E-2</v>
      </c>
      <c r="S254" s="59">
        <v>11.794439998</v>
      </c>
      <c r="T254" s="60">
        <v>4.9272173214677001E-2</v>
      </c>
      <c r="U254" s="59">
        <v>8.5934067282999695</v>
      </c>
      <c r="V254" s="60">
        <v>7.3692861154946804E-2</v>
      </c>
      <c r="W254" s="108"/>
      <c r="X254" s="59">
        <v>12.467451263099999</v>
      </c>
      <c r="Y254" s="60">
        <v>7.5498337058770904E-2</v>
      </c>
      <c r="Z254" s="59">
        <v>19.5264361067</v>
      </c>
      <c r="AA254" s="60">
        <v>5.4469430517060997E-2</v>
      </c>
      <c r="AB254" s="59">
        <v>38.697972013599902</v>
      </c>
      <c r="AC254" s="60">
        <v>5.60777030665255E-2</v>
      </c>
    </row>
    <row r="255" spans="1:29" customFormat="1" x14ac:dyDescent="0.3">
      <c r="A255" s="58" t="s">
        <v>147</v>
      </c>
      <c r="B255" s="61">
        <v>4.7373508165000002</v>
      </c>
      <c r="C255" s="62">
        <v>3.8724991486142001E-3</v>
      </c>
      <c r="D255" s="61">
        <v>4.1984756176999998</v>
      </c>
      <c r="E255" s="62">
        <v>7.6584263472984299E-3</v>
      </c>
      <c r="F255" s="61">
        <v>0.53887519880000101</v>
      </c>
      <c r="G255" s="62">
        <v>8.06654395553154E-4</v>
      </c>
      <c r="H255" s="106"/>
      <c r="I255" s="61">
        <v>0</v>
      </c>
      <c r="J255" s="62">
        <v>0</v>
      </c>
      <c r="K255" s="61">
        <v>2.3083641654</v>
      </c>
      <c r="L255" s="62">
        <v>1.07330081947882E-2</v>
      </c>
      <c r="M255" s="61">
        <v>0.73269114349999798</v>
      </c>
      <c r="N255" s="62">
        <v>5.2265167987505697E-3</v>
      </c>
      <c r="O255" s="61">
        <v>1.1574203087999999</v>
      </c>
      <c r="P255" s="62">
        <v>5.26690396551083E-3</v>
      </c>
      <c r="Q255" s="61">
        <v>0</v>
      </c>
      <c r="R255" s="62">
        <v>0</v>
      </c>
      <c r="S255" s="61">
        <v>0</v>
      </c>
      <c r="T255" s="62">
        <v>0</v>
      </c>
      <c r="U255" s="61">
        <v>0.53887519880000001</v>
      </c>
      <c r="V255" s="62">
        <v>4.6211306482485904E-3</v>
      </c>
      <c r="W255" s="108"/>
      <c r="X255" s="61">
        <v>0</v>
      </c>
      <c r="Y255" s="62">
        <v>0</v>
      </c>
      <c r="Z255" s="61">
        <v>1.8901114523</v>
      </c>
      <c r="AA255" s="62">
        <v>5.2725081964767901E-3</v>
      </c>
      <c r="AB255" s="61">
        <v>2.8472393642</v>
      </c>
      <c r="AC255" s="62">
        <v>4.1259692773775699E-3</v>
      </c>
    </row>
    <row r="256" spans="1:29" customFormat="1" x14ac:dyDescent="0.3">
      <c r="A256" s="58" t="s">
        <v>148</v>
      </c>
      <c r="B256" s="59">
        <v>15.2197231494</v>
      </c>
      <c r="C256" s="60">
        <v>1.2441207590731E-2</v>
      </c>
      <c r="D256" s="59">
        <v>6.3592992682000098</v>
      </c>
      <c r="E256" s="60">
        <v>1.15999780636141E-2</v>
      </c>
      <c r="F256" s="59">
        <v>8.8604238811999902</v>
      </c>
      <c r="G256" s="60">
        <v>1.3263367633452299E-2</v>
      </c>
      <c r="H256" s="106"/>
      <c r="I256" s="59">
        <v>4.2403600992000001</v>
      </c>
      <c r="J256" s="60">
        <v>2.6823624921525801E-2</v>
      </c>
      <c r="K256" s="59">
        <v>2.8817076617000001</v>
      </c>
      <c r="L256" s="60">
        <v>1.3398835596050899E-2</v>
      </c>
      <c r="M256" s="59">
        <v>2.4303952903999999</v>
      </c>
      <c r="N256" s="60">
        <v>1.7336775427912399E-2</v>
      </c>
      <c r="O256" s="59">
        <v>3.6274930936000001</v>
      </c>
      <c r="P256" s="60">
        <v>1.6507104302803801E-2</v>
      </c>
      <c r="Q256" s="59">
        <v>1.0774375946000001</v>
      </c>
      <c r="R256" s="60">
        <v>8.0254838784162997E-3</v>
      </c>
      <c r="S256" s="59">
        <v>0.96232940990000004</v>
      </c>
      <c r="T256" s="60">
        <v>4.0202045525019499E-3</v>
      </c>
      <c r="U256" s="59">
        <v>0</v>
      </c>
      <c r="V256" s="60">
        <v>0</v>
      </c>
      <c r="W256" s="108"/>
      <c r="X256" s="59">
        <v>1.2477308346</v>
      </c>
      <c r="Y256" s="60">
        <v>7.5558027957214804E-3</v>
      </c>
      <c r="Z256" s="59">
        <v>9.7235814697999992</v>
      </c>
      <c r="AA256" s="60">
        <v>2.71241481216596E-2</v>
      </c>
      <c r="AB256" s="59">
        <v>4.2484108450000004</v>
      </c>
      <c r="AC256" s="60">
        <v>6.1564239538647999E-3</v>
      </c>
    </row>
    <row r="257" spans="1:29" customFormat="1" ht="25.5" customHeight="1" x14ac:dyDescent="0.3">
      <c r="A257" s="66" t="s">
        <v>149</v>
      </c>
      <c r="B257" s="61">
        <v>75.660462730399999</v>
      </c>
      <c r="C257" s="62">
        <v>6.1847874235266803E-2</v>
      </c>
      <c r="D257" s="61">
        <v>33.189315996799998</v>
      </c>
      <c r="E257" s="62">
        <v>6.0540528330601501E-2</v>
      </c>
      <c r="F257" s="61">
        <v>42.471146733600001</v>
      </c>
      <c r="G257" s="62">
        <v>6.3576014025385999E-2</v>
      </c>
      <c r="H257" s="106"/>
      <c r="I257" s="61">
        <v>21.7014764382</v>
      </c>
      <c r="J257" s="62">
        <v>0.13727896938079201</v>
      </c>
      <c r="K257" s="61">
        <v>9.1866080447000105</v>
      </c>
      <c r="L257" s="62">
        <v>4.2714204675320902E-2</v>
      </c>
      <c r="M257" s="61">
        <v>5.0947826188000001</v>
      </c>
      <c r="N257" s="62">
        <v>3.6342689794148703E-2</v>
      </c>
      <c r="O257" s="61">
        <v>19.909759230999999</v>
      </c>
      <c r="P257" s="62">
        <v>9.0600440521767203E-2</v>
      </c>
      <c r="Q257" s="61">
        <v>7.8365871390999899</v>
      </c>
      <c r="R257" s="62">
        <v>5.8372200916193599E-2</v>
      </c>
      <c r="S257" s="61">
        <v>8.1161514588000205</v>
      </c>
      <c r="T257" s="62">
        <v>3.3905842124116001E-2</v>
      </c>
      <c r="U257" s="61">
        <v>3.8150977998000002</v>
      </c>
      <c r="V257" s="62">
        <v>3.2716416357593099E-2</v>
      </c>
      <c r="W257" s="108"/>
      <c r="X257" s="61">
        <v>14.669585248900001</v>
      </c>
      <c r="Y257" s="62">
        <v>8.8833657197585195E-2</v>
      </c>
      <c r="Z257" s="61">
        <v>19.424325648300002</v>
      </c>
      <c r="AA257" s="62">
        <v>5.4184591108144199E-2</v>
      </c>
      <c r="AB257" s="61">
        <v>40.059513076800002</v>
      </c>
      <c r="AC257" s="62">
        <v>5.8050728821678201E-2</v>
      </c>
    </row>
    <row r="258" spans="1:29" customFormat="1" ht="22.8" x14ac:dyDescent="0.3">
      <c r="A258" s="66" t="s">
        <v>150</v>
      </c>
      <c r="B258" s="59">
        <v>55.402661936299999</v>
      </c>
      <c r="C258" s="60">
        <v>4.5288341414789102E-2</v>
      </c>
      <c r="D258" s="59">
        <v>25.356623755000001</v>
      </c>
      <c r="E258" s="60">
        <v>4.6252938715458602E-2</v>
      </c>
      <c r="F258" s="59">
        <v>30.046038181299998</v>
      </c>
      <c r="G258" s="60">
        <v>4.4976589796441598E-2</v>
      </c>
      <c r="H258" s="106"/>
      <c r="I258" s="59">
        <v>9.8489353750999697</v>
      </c>
      <c r="J258" s="60">
        <v>6.2302290889840101E-2</v>
      </c>
      <c r="K258" s="59">
        <v>5.9672007209999798</v>
      </c>
      <c r="L258" s="60">
        <v>2.77451951465989E-2</v>
      </c>
      <c r="M258" s="59">
        <v>5.6040454553999997</v>
      </c>
      <c r="N258" s="60">
        <v>3.9975422077160497E-2</v>
      </c>
      <c r="O258" s="59">
        <v>1.6921944081</v>
      </c>
      <c r="P258" s="64">
        <v>7.7004225437150402E-3</v>
      </c>
      <c r="Q258" s="59">
        <v>4.1977702442</v>
      </c>
      <c r="R258" s="60">
        <v>3.1267831741688797E-2</v>
      </c>
      <c r="S258" s="59">
        <v>16.290085690000002</v>
      </c>
      <c r="T258" s="60">
        <v>6.8053076189774006E-2</v>
      </c>
      <c r="U258" s="59">
        <v>11.802430042499999</v>
      </c>
      <c r="V258" s="63">
        <v>0.101211878584616</v>
      </c>
      <c r="W258" s="108"/>
      <c r="X258" s="59">
        <v>4.8538345453999998</v>
      </c>
      <c r="Y258" s="60">
        <v>2.93930514587788E-2</v>
      </c>
      <c r="Z258" s="59">
        <v>18.096835201899999</v>
      </c>
      <c r="AA258" s="60">
        <v>5.0481526798962097E-2</v>
      </c>
      <c r="AB258" s="59">
        <v>32.451992189000002</v>
      </c>
      <c r="AC258" s="60">
        <v>4.7026577549138401E-2</v>
      </c>
    </row>
    <row r="259" spans="1:29" customFormat="1" x14ac:dyDescent="0.3">
      <c r="A259" s="58" t="s">
        <v>151</v>
      </c>
      <c r="B259" s="61">
        <v>12.684270056600001</v>
      </c>
      <c r="C259" s="62">
        <v>1.03686272977491E-2</v>
      </c>
      <c r="D259" s="61">
        <v>6.4699267849000002</v>
      </c>
      <c r="E259" s="62">
        <v>1.1801773373573601E-2</v>
      </c>
      <c r="F259" s="61">
        <v>6.2143432716999998</v>
      </c>
      <c r="G259" s="62">
        <v>9.30239010211612E-3</v>
      </c>
      <c r="H259" s="106"/>
      <c r="I259" s="61">
        <v>0</v>
      </c>
      <c r="J259" s="62">
        <v>0</v>
      </c>
      <c r="K259" s="61">
        <v>1.7810099580000001</v>
      </c>
      <c r="L259" s="62">
        <v>8.2810133516783794E-3</v>
      </c>
      <c r="M259" s="61">
        <v>1.0208626386999999</v>
      </c>
      <c r="N259" s="62">
        <v>7.2821348773166698E-3</v>
      </c>
      <c r="O259" s="61">
        <v>8.1461473022000206</v>
      </c>
      <c r="P259" s="63">
        <v>3.7069485651306702E-2</v>
      </c>
      <c r="Q259" s="61">
        <v>1.4339953682</v>
      </c>
      <c r="R259" s="62">
        <v>1.06813673171348E-2</v>
      </c>
      <c r="S259" s="61">
        <v>0</v>
      </c>
      <c r="T259" s="62">
        <v>0</v>
      </c>
      <c r="U259" s="61">
        <v>0.30225478950000001</v>
      </c>
      <c r="V259" s="62">
        <v>2.5919895264223699E-3</v>
      </c>
      <c r="W259" s="108"/>
      <c r="X259" s="61">
        <v>0</v>
      </c>
      <c r="Y259" s="62">
        <v>0</v>
      </c>
      <c r="Z259" s="61">
        <v>3.4155145170000001</v>
      </c>
      <c r="AA259" s="62">
        <v>9.5276541836484697E-3</v>
      </c>
      <c r="AB259" s="61">
        <v>7.3018926968000004</v>
      </c>
      <c r="AC259" s="62">
        <v>1.05812617346169E-2</v>
      </c>
    </row>
    <row r="260" spans="1:29" customFormat="1" x14ac:dyDescent="0.3">
      <c r="A260" s="58" t="s">
        <v>152</v>
      </c>
      <c r="B260" s="59">
        <v>30.5183115134</v>
      </c>
      <c r="C260" s="60">
        <v>2.4946882747454699E-2</v>
      </c>
      <c r="D260" s="59">
        <v>21.3123433212001</v>
      </c>
      <c r="E260" s="60">
        <v>3.8875779324678297E-2</v>
      </c>
      <c r="F260" s="59">
        <v>9.2059681922000003</v>
      </c>
      <c r="G260" s="60">
        <v>1.37806206782153E-2</v>
      </c>
      <c r="H260" s="106"/>
      <c r="I260" s="59">
        <v>12.4716164554</v>
      </c>
      <c r="J260" s="60">
        <v>7.8892819038621997E-2</v>
      </c>
      <c r="K260" s="59">
        <v>4.9920381271999803</v>
      </c>
      <c r="L260" s="60">
        <v>2.32110630250787E-2</v>
      </c>
      <c r="M260" s="59">
        <v>3.5653888794999999</v>
      </c>
      <c r="N260" s="60">
        <v>2.5433042337279499E-2</v>
      </c>
      <c r="O260" s="59">
        <v>3.0483693093999999</v>
      </c>
      <c r="P260" s="60">
        <v>1.3871770075182499E-2</v>
      </c>
      <c r="Q260" s="59">
        <v>1.9984160332000001</v>
      </c>
      <c r="R260" s="60">
        <v>1.48855541492122E-2</v>
      </c>
      <c r="S260" s="59">
        <v>4.4424827087000001</v>
      </c>
      <c r="T260" s="60">
        <v>1.8558810555091301E-2</v>
      </c>
      <c r="U260" s="59">
        <v>0</v>
      </c>
      <c r="V260" s="64">
        <v>0</v>
      </c>
      <c r="W260" s="108"/>
      <c r="X260" s="59">
        <v>13.269553073299999</v>
      </c>
      <c r="Y260" s="63">
        <v>8.0355573036196504E-2</v>
      </c>
      <c r="Z260" s="59">
        <v>6.9490602107000097</v>
      </c>
      <c r="AA260" s="60">
        <v>1.93845589762138E-2</v>
      </c>
      <c r="AB260" s="59">
        <v>10.299698229400001</v>
      </c>
      <c r="AC260" s="60">
        <v>1.4925418282387699E-2</v>
      </c>
    </row>
    <row r="261" spans="1:29" customFormat="1" x14ac:dyDescent="0.3">
      <c r="A261" s="58" t="s">
        <v>153</v>
      </c>
      <c r="B261" s="61">
        <v>52.773455868500001</v>
      </c>
      <c r="C261" s="62">
        <v>4.3139123707790397E-2</v>
      </c>
      <c r="D261" s="61">
        <v>16.074608986000001</v>
      </c>
      <c r="E261" s="62">
        <v>2.9321644375379801E-2</v>
      </c>
      <c r="F261" s="61">
        <v>36.6988468825</v>
      </c>
      <c r="G261" s="62">
        <v>5.4935328653876098E-2</v>
      </c>
      <c r="H261" s="106"/>
      <c r="I261" s="61">
        <v>0</v>
      </c>
      <c r="J261" s="62">
        <v>0</v>
      </c>
      <c r="K261" s="61">
        <v>19.061931410500002</v>
      </c>
      <c r="L261" s="62">
        <v>8.8630671496294902E-2</v>
      </c>
      <c r="M261" s="61">
        <v>2.8238324065999998</v>
      </c>
      <c r="N261" s="62">
        <v>2.0143286350439101E-2</v>
      </c>
      <c r="O261" s="61">
        <v>13.040398379000001</v>
      </c>
      <c r="P261" s="62">
        <v>5.9341040944240399E-2</v>
      </c>
      <c r="Q261" s="61">
        <v>8.3177682408999907</v>
      </c>
      <c r="R261" s="62">
        <v>6.1956363186425299E-2</v>
      </c>
      <c r="S261" s="61">
        <v>6.81509434420001</v>
      </c>
      <c r="T261" s="62">
        <v>2.84705767343536E-2</v>
      </c>
      <c r="U261" s="61">
        <v>2.7144310872999999</v>
      </c>
      <c r="V261" s="62">
        <v>2.3277635931313798E-2</v>
      </c>
      <c r="W261" s="108"/>
      <c r="X261" s="61">
        <v>3.2197913933</v>
      </c>
      <c r="Y261" s="62">
        <v>1.94978821846102E-2</v>
      </c>
      <c r="Z261" s="61">
        <v>11.0301284354</v>
      </c>
      <c r="AA261" s="62">
        <v>3.0768790122439601E-2</v>
      </c>
      <c r="AB261" s="61">
        <v>38.5235360398</v>
      </c>
      <c r="AC261" s="62">
        <v>5.5824925770096699E-2</v>
      </c>
    </row>
    <row r="262" spans="1:29" customFormat="1" x14ac:dyDescent="0.3">
      <c r="A262" s="58" t="s">
        <v>154</v>
      </c>
      <c r="B262" s="59">
        <v>93.4804370824003</v>
      </c>
      <c r="C262" s="60">
        <v>7.6414630673505499E-2</v>
      </c>
      <c r="D262" s="59">
        <v>53.044289650399897</v>
      </c>
      <c r="E262" s="60">
        <v>9.6757924166508802E-2</v>
      </c>
      <c r="F262" s="59">
        <v>40.436147431999899</v>
      </c>
      <c r="G262" s="60">
        <v>6.0529777837046397E-2</v>
      </c>
      <c r="H262" s="106"/>
      <c r="I262" s="59">
        <v>5.1622372989</v>
      </c>
      <c r="J262" s="60">
        <v>3.2655225929450797E-2</v>
      </c>
      <c r="K262" s="59">
        <v>12.6269535347</v>
      </c>
      <c r="L262" s="60">
        <v>5.8710491955527397E-2</v>
      </c>
      <c r="M262" s="59">
        <v>4.6486395657999999</v>
      </c>
      <c r="N262" s="64">
        <v>3.3160210816701702E-2</v>
      </c>
      <c r="O262" s="59">
        <v>7.52307986319998</v>
      </c>
      <c r="P262" s="64">
        <v>3.4234183436286703E-2</v>
      </c>
      <c r="Q262" s="59">
        <v>8.1834580480000199</v>
      </c>
      <c r="R262" s="60">
        <v>6.0955930035374799E-2</v>
      </c>
      <c r="S262" s="59">
        <v>38.200784687199999</v>
      </c>
      <c r="T262" s="63">
        <v>0.15958669342194101</v>
      </c>
      <c r="U262" s="59">
        <v>17.135284084599999</v>
      </c>
      <c r="V262" s="63">
        <v>0.14694383157013699</v>
      </c>
      <c r="W262" s="108"/>
      <c r="X262" s="59">
        <v>19.103523913099998</v>
      </c>
      <c r="Y262" s="60">
        <v>0.115683972366529</v>
      </c>
      <c r="Z262" s="59">
        <v>35.926717930400102</v>
      </c>
      <c r="AA262" s="60">
        <v>0.100218383699036</v>
      </c>
      <c r="AB262" s="59">
        <v>38.450195238900001</v>
      </c>
      <c r="AC262" s="60">
        <v>5.5718646721311202E-2</v>
      </c>
    </row>
    <row r="263" spans="1:29" customFormat="1" x14ac:dyDescent="0.3">
      <c r="A263" s="58" t="s">
        <v>155</v>
      </c>
      <c r="B263" s="61">
        <v>13.149083791700001</v>
      </c>
      <c r="C263" s="62">
        <v>1.07485845487869E-2</v>
      </c>
      <c r="D263" s="61">
        <v>8.6972439337999994</v>
      </c>
      <c r="E263" s="62">
        <v>1.5864615674005999E-2</v>
      </c>
      <c r="F263" s="61">
        <v>2.2731629909999902</v>
      </c>
      <c r="G263" s="62">
        <v>3.4027487673995798E-3</v>
      </c>
      <c r="H263" s="106"/>
      <c r="I263" s="61">
        <v>9.9658376553000103</v>
      </c>
      <c r="J263" s="63">
        <v>6.3041790093492006E-2</v>
      </c>
      <c r="K263" s="61">
        <v>1.4877170068000001</v>
      </c>
      <c r="L263" s="62">
        <v>6.9173135958568201E-3</v>
      </c>
      <c r="M263" s="61">
        <v>0.46049675449999999</v>
      </c>
      <c r="N263" s="62">
        <v>3.2848684531210899E-3</v>
      </c>
      <c r="O263" s="61">
        <v>1.2350323751000001</v>
      </c>
      <c r="P263" s="62">
        <v>5.62008188770469E-3</v>
      </c>
      <c r="Q263" s="61">
        <v>0</v>
      </c>
      <c r="R263" s="62">
        <v>0</v>
      </c>
      <c r="S263" s="61">
        <v>0</v>
      </c>
      <c r="T263" s="62">
        <v>0</v>
      </c>
      <c r="U263" s="61">
        <v>0</v>
      </c>
      <c r="V263" s="62">
        <v>0</v>
      </c>
      <c r="W263" s="108"/>
      <c r="X263" s="61">
        <v>0</v>
      </c>
      <c r="Y263" s="62">
        <v>0</v>
      </c>
      <c r="Z263" s="61">
        <v>7.55678903719999</v>
      </c>
      <c r="AA263" s="62">
        <v>2.1079832138575401E-2</v>
      </c>
      <c r="AB263" s="61">
        <v>5.5922947545000001</v>
      </c>
      <c r="AC263" s="62">
        <v>8.10386251230754E-3</v>
      </c>
    </row>
    <row r="264" spans="1:29" customFormat="1" x14ac:dyDescent="0.3">
      <c r="A264" s="58" t="s">
        <v>156</v>
      </c>
      <c r="B264" s="59">
        <v>213.1953664959</v>
      </c>
      <c r="C264" s="60">
        <v>0.17427437975848001</v>
      </c>
      <c r="D264" s="59">
        <v>85.513886182999997</v>
      </c>
      <c r="E264" s="60">
        <v>0.155985614455595</v>
      </c>
      <c r="F264" s="59">
        <v>124.5458062947</v>
      </c>
      <c r="G264" s="60">
        <v>0.186435416436039</v>
      </c>
      <c r="H264" s="106"/>
      <c r="I264" s="59">
        <v>21.555044354300001</v>
      </c>
      <c r="J264" s="60">
        <v>0.13635267085823199</v>
      </c>
      <c r="K264" s="59">
        <v>32.704645778699998</v>
      </c>
      <c r="L264" s="60">
        <v>0.15206406181998799</v>
      </c>
      <c r="M264" s="59">
        <v>31.052639196000001</v>
      </c>
      <c r="N264" s="60">
        <v>0.221508260121933</v>
      </c>
      <c r="O264" s="59">
        <v>26.845057899499999</v>
      </c>
      <c r="P264" s="60">
        <v>0.122159893713837</v>
      </c>
      <c r="Q264" s="59">
        <v>31.889823354800001</v>
      </c>
      <c r="R264" s="63">
        <v>0.237536971516671</v>
      </c>
      <c r="S264" s="59">
        <v>48.425612380700201</v>
      </c>
      <c r="T264" s="60">
        <v>0.202301691445568</v>
      </c>
      <c r="U264" s="59">
        <v>20.722543531900001</v>
      </c>
      <c r="V264" s="60">
        <v>0.17770641743798199</v>
      </c>
      <c r="W264" s="108"/>
      <c r="X264" s="59">
        <v>22.3414227554</v>
      </c>
      <c r="Y264" s="60">
        <v>0.13529150665717399</v>
      </c>
      <c r="Z264" s="59">
        <v>75.922339020400003</v>
      </c>
      <c r="AA264" s="60">
        <v>0.21178706382295001</v>
      </c>
      <c r="AB264" s="59">
        <v>114.9316047201</v>
      </c>
      <c r="AC264" s="60">
        <v>0.166548789693372</v>
      </c>
    </row>
    <row r="265" spans="1:29" customFormat="1" x14ac:dyDescent="0.3">
      <c r="A265" s="58" t="s">
        <v>157</v>
      </c>
      <c r="B265" s="61">
        <v>10.762059028199999</v>
      </c>
      <c r="C265" s="62">
        <v>8.7973354810212106E-3</v>
      </c>
      <c r="D265" s="61">
        <v>4.1625806831999999</v>
      </c>
      <c r="E265" s="62">
        <v>7.5929505086510798E-3</v>
      </c>
      <c r="F265" s="61">
        <v>6.5994783449999996</v>
      </c>
      <c r="G265" s="62">
        <v>9.8789074487131597E-3</v>
      </c>
      <c r="H265" s="106"/>
      <c r="I265" s="61">
        <v>3.1904679841000001</v>
      </c>
      <c r="J265" s="62">
        <v>2.01822285201157E-2</v>
      </c>
      <c r="K265" s="61">
        <v>0</v>
      </c>
      <c r="L265" s="62">
        <v>0</v>
      </c>
      <c r="M265" s="61">
        <v>0</v>
      </c>
      <c r="N265" s="62">
        <v>0</v>
      </c>
      <c r="O265" s="61">
        <v>2.3520707576</v>
      </c>
      <c r="P265" s="62">
        <v>1.07032257047653E-2</v>
      </c>
      <c r="Q265" s="61">
        <v>1.8283335477</v>
      </c>
      <c r="R265" s="62">
        <v>1.3618664769982801E-2</v>
      </c>
      <c r="S265" s="61">
        <v>2.8057192482</v>
      </c>
      <c r="T265" s="62">
        <v>1.17211062850382E-2</v>
      </c>
      <c r="U265" s="61">
        <v>0.58546749060000003</v>
      </c>
      <c r="V265" s="62">
        <v>5.02068339828901E-3</v>
      </c>
      <c r="W265" s="108"/>
      <c r="X265" s="61">
        <v>1.5666247734000001</v>
      </c>
      <c r="Y265" s="62">
        <v>9.4869081651709104E-3</v>
      </c>
      <c r="Z265" s="61">
        <v>1.9275443029999999</v>
      </c>
      <c r="AA265" s="62">
        <v>5.3769279712435596E-3</v>
      </c>
      <c r="AB265" s="61">
        <v>7.2678899518</v>
      </c>
      <c r="AC265" s="62">
        <v>1.05319879422619E-2</v>
      </c>
    </row>
    <row r="266" spans="1:29" customFormat="1" x14ac:dyDescent="0.3">
      <c r="A266" s="66" t="s">
        <v>158</v>
      </c>
      <c r="B266" s="59">
        <v>33.793971006299998</v>
      </c>
      <c r="C266" s="60">
        <v>2.7624537219068698E-2</v>
      </c>
      <c r="D266" s="59">
        <v>21.3057140399</v>
      </c>
      <c r="E266" s="60">
        <v>3.88636868732282E-2</v>
      </c>
      <c r="F266" s="59">
        <v>12.4882569664</v>
      </c>
      <c r="G266" s="60">
        <v>1.8693952509183199E-2</v>
      </c>
      <c r="H266" s="106"/>
      <c r="I266" s="59">
        <v>5.6085752758999998</v>
      </c>
      <c r="J266" s="60">
        <v>3.5478665968314303E-2</v>
      </c>
      <c r="K266" s="59">
        <v>4.2400324259</v>
      </c>
      <c r="L266" s="60">
        <v>1.9714524881071501E-2</v>
      </c>
      <c r="M266" s="59">
        <v>4.9563580400999996</v>
      </c>
      <c r="N266" s="60">
        <v>3.5355263656472902E-2</v>
      </c>
      <c r="O266" s="59">
        <v>4.7484175321999897</v>
      </c>
      <c r="P266" s="60">
        <v>2.16079318291683E-2</v>
      </c>
      <c r="Q266" s="59">
        <v>4.8187637138000001</v>
      </c>
      <c r="R266" s="60">
        <v>3.5893411082761298E-2</v>
      </c>
      <c r="S266" s="59">
        <v>7.5206100646999801</v>
      </c>
      <c r="T266" s="60">
        <v>3.1417922499989599E-2</v>
      </c>
      <c r="U266" s="59">
        <v>1.9012139536999999</v>
      </c>
      <c r="V266" s="60">
        <v>1.6303882772644902E-2</v>
      </c>
      <c r="W266" s="108"/>
      <c r="X266" s="59">
        <v>2.5286489645999999</v>
      </c>
      <c r="Y266" s="60">
        <v>1.53125757465535E-2</v>
      </c>
      <c r="Z266" s="59">
        <v>12.6879448972</v>
      </c>
      <c r="AA266" s="60">
        <v>3.5393306244205003E-2</v>
      </c>
      <c r="AB266" s="59">
        <v>18.577377144500002</v>
      </c>
      <c r="AC266" s="60">
        <v>2.6920703723130698E-2</v>
      </c>
    </row>
    <row r="267" spans="1:29" customFormat="1" x14ac:dyDescent="0.3">
      <c r="A267" s="58" t="s">
        <v>159</v>
      </c>
      <c r="B267" s="61">
        <v>17.531729816599999</v>
      </c>
      <c r="C267" s="62">
        <v>1.4331133880153901E-2</v>
      </c>
      <c r="D267" s="61">
        <v>12.413100867600001</v>
      </c>
      <c r="E267" s="62">
        <v>2.2642698777462202E-2</v>
      </c>
      <c r="F267" s="61">
        <v>5.1186289489999997</v>
      </c>
      <c r="G267" s="62">
        <v>7.6621907078134304E-3</v>
      </c>
      <c r="H267" s="106"/>
      <c r="I267" s="61">
        <v>0</v>
      </c>
      <c r="J267" s="62">
        <v>0</v>
      </c>
      <c r="K267" s="61">
        <v>4.6843292169999904</v>
      </c>
      <c r="L267" s="62">
        <v>2.1780334587906999E-2</v>
      </c>
      <c r="M267" s="61">
        <v>9.1433475986000108</v>
      </c>
      <c r="N267" s="63">
        <v>6.5222379504439307E-2</v>
      </c>
      <c r="O267" s="61">
        <v>1.5674574720000001</v>
      </c>
      <c r="P267" s="62">
        <v>7.1328003425183998E-3</v>
      </c>
      <c r="Q267" s="61">
        <v>0.26268879490000002</v>
      </c>
      <c r="R267" s="62">
        <v>1.9566838015274801E-3</v>
      </c>
      <c r="S267" s="61">
        <v>1.8739067341</v>
      </c>
      <c r="T267" s="62">
        <v>7.8283883937161607E-3</v>
      </c>
      <c r="U267" s="61">
        <v>0</v>
      </c>
      <c r="V267" s="62">
        <v>0</v>
      </c>
      <c r="W267" s="108"/>
      <c r="X267" s="61">
        <v>0.26268879490000002</v>
      </c>
      <c r="Y267" s="62">
        <v>1.5907475201143201E-3</v>
      </c>
      <c r="Z267" s="61">
        <v>7.8761978246000099</v>
      </c>
      <c r="AA267" s="62">
        <v>2.1970830099327401E-2</v>
      </c>
      <c r="AB267" s="61">
        <v>9.3928431970999906</v>
      </c>
      <c r="AC267" s="62">
        <v>1.36112835983316E-2</v>
      </c>
    </row>
    <row r="268" spans="1:29" customFormat="1" x14ac:dyDescent="0.3">
      <c r="A268" s="58" t="s">
        <v>162</v>
      </c>
      <c r="B268" s="59">
        <v>131.602197324</v>
      </c>
      <c r="C268" s="60">
        <v>0.107576875100305</v>
      </c>
      <c r="D268" s="59">
        <v>65.201664324199896</v>
      </c>
      <c r="E268" s="60">
        <v>0.118934153587323</v>
      </c>
      <c r="F268" s="59">
        <v>66.400532999800006</v>
      </c>
      <c r="G268" s="60">
        <v>9.9396450106883194E-2</v>
      </c>
      <c r="H268" s="106"/>
      <c r="I268" s="59">
        <v>27.899223988700001</v>
      </c>
      <c r="J268" s="60">
        <v>0.17648461507212801</v>
      </c>
      <c r="K268" s="59">
        <v>26.474091193500001</v>
      </c>
      <c r="L268" s="60">
        <v>0.123094372191559</v>
      </c>
      <c r="M268" s="59">
        <v>6.7526086775999996</v>
      </c>
      <c r="N268" s="64">
        <v>4.8168485455243201E-2</v>
      </c>
      <c r="O268" s="59">
        <v>23.9514918496</v>
      </c>
      <c r="P268" s="60">
        <v>0.108992564277146</v>
      </c>
      <c r="Q268" s="59">
        <v>14.222029817699999</v>
      </c>
      <c r="R268" s="60">
        <v>0.105935296477827</v>
      </c>
      <c r="S268" s="59">
        <v>21.304854756400001</v>
      </c>
      <c r="T268" s="60">
        <v>8.9002656679662798E-2</v>
      </c>
      <c r="U268" s="59">
        <v>10.9978970405</v>
      </c>
      <c r="V268" s="60">
        <v>9.4312596299314003E-2</v>
      </c>
      <c r="W268" s="108"/>
      <c r="X268" s="59">
        <v>28.326277915999999</v>
      </c>
      <c r="Y268" s="63">
        <v>0.17153360639573301</v>
      </c>
      <c r="Z268" s="59">
        <v>29.752823536800101</v>
      </c>
      <c r="AA268" s="60">
        <v>8.2996167117666303E-2</v>
      </c>
      <c r="AB268" s="59">
        <v>73.523095871199999</v>
      </c>
      <c r="AC268" s="60">
        <v>0.106543214650831</v>
      </c>
    </row>
    <row r="269" spans="1:29" customFormat="1" x14ac:dyDescent="0.3">
      <c r="A269" s="65" t="s">
        <v>1</v>
      </c>
    </row>
    <row r="270" spans="1:29" customFormat="1" x14ac:dyDescent="0.3">
      <c r="A270" s="65" t="s">
        <v>1</v>
      </c>
    </row>
    <row r="271" spans="1:29" customFormat="1" x14ac:dyDescent="0.3">
      <c r="A271" s="53" t="s">
        <v>163</v>
      </c>
    </row>
    <row r="272" spans="1:29" customFormat="1" x14ac:dyDescent="0.3">
      <c r="A272" s="54" t="s">
        <v>1</v>
      </c>
    </row>
    <row r="273" spans="1:29" customFormat="1" x14ac:dyDescent="0.3">
      <c r="A273" s="114" t="s">
        <v>1</v>
      </c>
      <c r="B273" s="113" t="s">
        <v>502</v>
      </c>
      <c r="C273" s="113" t="s">
        <v>1</v>
      </c>
      <c r="D273" s="113" t="s">
        <v>346</v>
      </c>
      <c r="E273" s="113" t="s">
        <v>1</v>
      </c>
      <c r="F273" s="113" t="s">
        <v>347</v>
      </c>
      <c r="G273" s="113" t="s">
        <v>1</v>
      </c>
      <c r="H273" s="104"/>
      <c r="I273" s="113" t="s">
        <v>350</v>
      </c>
      <c r="J273" s="113" t="s">
        <v>1</v>
      </c>
      <c r="K273" s="113" t="s">
        <v>351</v>
      </c>
      <c r="L273" s="113" t="s">
        <v>1</v>
      </c>
      <c r="M273" s="113" t="s">
        <v>352</v>
      </c>
      <c r="N273" s="113" t="s">
        <v>1</v>
      </c>
      <c r="O273" s="113" t="s">
        <v>353</v>
      </c>
      <c r="P273" s="113" t="s">
        <v>1</v>
      </c>
      <c r="Q273" s="113" t="s">
        <v>354</v>
      </c>
      <c r="R273" s="113" t="s">
        <v>1</v>
      </c>
      <c r="S273" s="113" t="s">
        <v>355</v>
      </c>
      <c r="T273" s="113" t="s">
        <v>1</v>
      </c>
      <c r="U273" s="113" t="s">
        <v>356</v>
      </c>
      <c r="V273" s="113" t="s">
        <v>1</v>
      </c>
      <c r="W273" s="104"/>
      <c r="X273" s="113" t="s">
        <v>358</v>
      </c>
      <c r="Y273" s="113" t="s">
        <v>1</v>
      </c>
      <c r="Z273" s="113" t="s">
        <v>359</v>
      </c>
      <c r="AA273" s="113" t="s">
        <v>1</v>
      </c>
      <c r="AB273" s="113" t="s">
        <v>360</v>
      </c>
      <c r="AC273" s="113" t="s">
        <v>1</v>
      </c>
    </row>
    <row r="274" spans="1:29" customFormat="1" x14ac:dyDescent="0.3">
      <c r="A274" s="115" t="s">
        <v>1</v>
      </c>
      <c r="B274" s="55" t="s">
        <v>14</v>
      </c>
      <c r="C274" s="55" t="s">
        <v>15</v>
      </c>
      <c r="D274" s="55" t="s">
        <v>14</v>
      </c>
      <c r="E274" s="55" t="s">
        <v>15</v>
      </c>
      <c r="F274" s="55" t="s">
        <v>14</v>
      </c>
      <c r="G274" s="55" t="s">
        <v>15</v>
      </c>
      <c r="H274" s="104"/>
      <c r="I274" s="55" t="s">
        <v>14</v>
      </c>
      <c r="J274" s="55" t="s">
        <v>15</v>
      </c>
      <c r="K274" s="55" t="s">
        <v>14</v>
      </c>
      <c r="L274" s="55" t="s">
        <v>15</v>
      </c>
      <c r="M274" s="55" t="s">
        <v>14</v>
      </c>
      <c r="N274" s="55" t="s">
        <v>15</v>
      </c>
      <c r="O274" s="55" t="s">
        <v>14</v>
      </c>
      <c r="P274" s="55" t="s">
        <v>15</v>
      </c>
      <c r="Q274" s="55" t="s">
        <v>14</v>
      </c>
      <c r="R274" s="55" t="s">
        <v>15</v>
      </c>
      <c r="S274" s="55" t="s">
        <v>14</v>
      </c>
      <c r="T274" s="55" t="s">
        <v>15</v>
      </c>
      <c r="U274" s="55" t="s">
        <v>14</v>
      </c>
      <c r="V274" s="55" t="s">
        <v>15</v>
      </c>
      <c r="W274" s="104"/>
      <c r="X274" s="55" t="s">
        <v>14</v>
      </c>
      <c r="Y274" s="55" t="s">
        <v>15</v>
      </c>
      <c r="Z274" s="55" t="s">
        <v>14</v>
      </c>
      <c r="AA274" s="55" t="s">
        <v>15</v>
      </c>
      <c r="AB274" s="55" t="s">
        <v>14</v>
      </c>
      <c r="AC274" s="55" t="s">
        <v>15</v>
      </c>
    </row>
    <row r="275" spans="1:29" customFormat="1" x14ac:dyDescent="0.3">
      <c r="A275" s="56" t="s">
        <v>16</v>
      </c>
      <c r="B275" s="57">
        <v>1223.3316612077999</v>
      </c>
      <c r="C275" s="57">
        <v>1223.3316612077999</v>
      </c>
      <c r="D275" s="57">
        <v>548.21649086970001</v>
      </c>
      <c r="E275" s="57">
        <v>548.21649086970001</v>
      </c>
      <c r="F275" s="57">
        <v>668.03726821630005</v>
      </c>
      <c r="G275" s="57">
        <v>668.03726821630005</v>
      </c>
      <c r="H275" s="105"/>
      <c r="I275" s="57">
        <v>158.0830373078</v>
      </c>
      <c r="J275" s="57">
        <v>158.0830373078</v>
      </c>
      <c r="K275" s="57">
        <v>215.0714993883</v>
      </c>
      <c r="L275" s="57">
        <v>215.0714993883</v>
      </c>
      <c r="M275" s="57">
        <v>140.18727418520001</v>
      </c>
      <c r="N275" s="57">
        <v>140.18727418520001</v>
      </c>
      <c r="O275" s="57">
        <v>219.75344839760001</v>
      </c>
      <c r="P275" s="57">
        <v>219.75344839760001</v>
      </c>
      <c r="Q275" s="57">
        <v>134.25204148719999</v>
      </c>
      <c r="R275" s="57">
        <v>134.25204148719999</v>
      </c>
      <c r="S275" s="57">
        <v>239.37324515020001</v>
      </c>
      <c r="T275" s="57">
        <v>239.37324515020001</v>
      </c>
      <c r="U275" s="57">
        <v>116.6111152915</v>
      </c>
      <c r="V275" s="57">
        <v>116.6111152915</v>
      </c>
      <c r="W275" s="105"/>
      <c r="X275" s="57">
        <v>165.1354420349</v>
      </c>
      <c r="Y275" s="57">
        <v>165.1354420349</v>
      </c>
      <c r="Z275" s="57">
        <v>358.48430801170002</v>
      </c>
      <c r="AA275" s="57">
        <v>358.48430801170002</v>
      </c>
      <c r="AB275" s="57">
        <v>690.07769394000002</v>
      </c>
      <c r="AC275" s="57">
        <v>690.07769394000002</v>
      </c>
    </row>
    <row r="276" spans="1:29" customFormat="1" x14ac:dyDescent="0.3">
      <c r="A276" s="58" t="s">
        <v>65</v>
      </c>
      <c r="B276" s="59">
        <v>211.34022731819999</v>
      </c>
      <c r="C276" s="60">
        <v>0.17275791514260599</v>
      </c>
      <c r="D276" s="59">
        <v>87.352717430800098</v>
      </c>
      <c r="E276" s="60">
        <v>0.15933982082921699</v>
      </c>
      <c r="F276" s="59">
        <v>123.4401580343</v>
      </c>
      <c r="G276" s="60">
        <v>0.184780346707142</v>
      </c>
      <c r="H276" s="106"/>
      <c r="I276" s="59">
        <v>12.4716164554</v>
      </c>
      <c r="J276" s="60">
        <v>7.8892819038621997E-2</v>
      </c>
      <c r="K276" s="59">
        <v>34.397271693500002</v>
      </c>
      <c r="L276" s="60">
        <v>0.15993412326287601</v>
      </c>
      <c r="M276" s="59">
        <v>37.727309632199997</v>
      </c>
      <c r="N276" s="63">
        <v>0.269120787542804</v>
      </c>
      <c r="O276" s="59">
        <v>41.965686697999999</v>
      </c>
      <c r="P276" s="60">
        <v>0.19096713614282601</v>
      </c>
      <c r="Q276" s="59">
        <v>26.4981557284</v>
      </c>
      <c r="R276" s="60">
        <v>0.197376184636465</v>
      </c>
      <c r="S276" s="59">
        <v>40.3786509559</v>
      </c>
      <c r="T276" s="60">
        <v>0.16868489596890199</v>
      </c>
      <c r="U276" s="59">
        <v>17.901536154799999</v>
      </c>
      <c r="V276" s="60">
        <v>0.15351483527149601</v>
      </c>
      <c r="W276" s="108"/>
      <c r="X276" s="59">
        <v>18.698004454500001</v>
      </c>
      <c r="Y276" s="60">
        <v>0.113228294447829</v>
      </c>
      <c r="Z276" s="59">
        <v>50.916865518199998</v>
      </c>
      <c r="AA276" s="60">
        <v>0.142033735871469</v>
      </c>
      <c r="AB276" s="59">
        <v>139.75849450269999</v>
      </c>
      <c r="AC276" s="60">
        <v>0.20252573837700599</v>
      </c>
    </row>
    <row r="277" spans="1:29" customFormat="1" x14ac:dyDescent="0.3">
      <c r="A277" s="58" t="s">
        <v>66</v>
      </c>
      <c r="B277" s="61">
        <v>1011.9914338896</v>
      </c>
      <c r="C277" s="62">
        <v>0.82724208485739403</v>
      </c>
      <c r="D277" s="61">
        <v>460.86377343890001</v>
      </c>
      <c r="E277" s="62">
        <v>0.84066017917078295</v>
      </c>
      <c r="F277" s="61">
        <v>544.59711018200096</v>
      </c>
      <c r="G277" s="62">
        <v>0.81521965329285795</v>
      </c>
      <c r="H277" s="106"/>
      <c r="I277" s="61">
        <v>145.61142085239999</v>
      </c>
      <c r="J277" s="62">
        <v>0.921107180961378</v>
      </c>
      <c r="K277" s="61">
        <v>180.67422769480001</v>
      </c>
      <c r="L277" s="62">
        <v>0.84006587673712396</v>
      </c>
      <c r="M277" s="61">
        <v>102.45996455300001</v>
      </c>
      <c r="N277" s="64">
        <v>0.730879212457196</v>
      </c>
      <c r="O277" s="61">
        <v>177.7877616996</v>
      </c>
      <c r="P277" s="62">
        <v>0.80903286385717399</v>
      </c>
      <c r="Q277" s="61">
        <v>107.7538857588</v>
      </c>
      <c r="R277" s="62">
        <v>0.802623815363535</v>
      </c>
      <c r="S277" s="61">
        <v>198.99459419429999</v>
      </c>
      <c r="T277" s="62">
        <v>0.83131510403109798</v>
      </c>
      <c r="U277" s="61">
        <v>98.709579136700299</v>
      </c>
      <c r="V277" s="62">
        <v>0.84648516472850399</v>
      </c>
      <c r="W277" s="108"/>
      <c r="X277" s="61">
        <v>146.4374375804</v>
      </c>
      <c r="Y277" s="62">
        <v>0.886771705552171</v>
      </c>
      <c r="Z277" s="61">
        <v>307.56744249350101</v>
      </c>
      <c r="AA277" s="62">
        <v>0.85796626412853205</v>
      </c>
      <c r="AB277" s="61">
        <v>550.31919943729997</v>
      </c>
      <c r="AC277" s="62">
        <v>0.79747426162299395</v>
      </c>
    </row>
    <row r="278" spans="1:29" customFormat="1" x14ac:dyDescent="0.3">
      <c r="A278" s="65" t="s">
        <v>1</v>
      </c>
    </row>
    <row r="279" spans="1:29" customFormat="1" x14ac:dyDescent="0.3">
      <c r="A279" s="65" t="s">
        <v>1</v>
      </c>
    </row>
    <row r="280" spans="1:29" customFormat="1" x14ac:dyDescent="0.3">
      <c r="A280" s="53" t="s">
        <v>164</v>
      </c>
    </row>
    <row r="281" spans="1:29" customFormat="1" x14ac:dyDescent="0.3">
      <c r="A281" s="54" t="s">
        <v>1</v>
      </c>
    </row>
    <row r="282" spans="1:29" customFormat="1" x14ac:dyDescent="0.3">
      <c r="A282" s="114" t="s">
        <v>1</v>
      </c>
      <c r="B282" s="113" t="s">
        <v>502</v>
      </c>
      <c r="C282" s="113" t="s">
        <v>1</v>
      </c>
      <c r="D282" s="113" t="s">
        <v>346</v>
      </c>
      <c r="E282" s="113" t="s">
        <v>1</v>
      </c>
      <c r="F282" s="113" t="s">
        <v>347</v>
      </c>
      <c r="G282" s="113" t="s">
        <v>1</v>
      </c>
      <c r="H282" s="104"/>
      <c r="I282" s="113" t="s">
        <v>350</v>
      </c>
      <c r="J282" s="113" t="s">
        <v>1</v>
      </c>
      <c r="K282" s="113" t="s">
        <v>351</v>
      </c>
      <c r="L282" s="113" t="s">
        <v>1</v>
      </c>
      <c r="M282" s="113" t="s">
        <v>352</v>
      </c>
      <c r="N282" s="113" t="s">
        <v>1</v>
      </c>
      <c r="O282" s="113" t="s">
        <v>353</v>
      </c>
      <c r="P282" s="113" t="s">
        <v>1</v>
      </c>
      <c r="Q282" s="113" t="s">
        <v>354</v>
      </c>
      <c r="R282" s="113" t="s">
        <v>1</v>
      </c>
      <c r="S282" s="113" t="s">
        <v>355</v>
      </c>
      <c r="T282" s="113" t="s">
        <v>1</v>
      </c>
      <c r="U282" s="113" t="s">
        <v>356</v>
      </c>
      <c r="V282" s="113" t="s">
        <v>1</v>
      </c>
      <c r="W282" s="104"/>
      <c r="X282" s="113" t="s">
        <v>358</v>
      </c>
      <c r="Y282" s="113" t="s">
        <v>1</v>
      </c>
      <c r="Z282" s="113" t="s">
        <v>359</v>
      </c>
      <c r="AA282" s="113" t="s">
        <v>1</v>
      </c>
      <c r="AB282" s="113" t="s">
        <v>360</v>
      </c>
      <c r="AC282" s="113" t="s">
        <v>1</v>
      </c>
    </row>
    <row r="283" spans="1:29" customFormat="1" x14ac:dyDescent="0.3">
      <c r="A283" s="115" t="s">
        <v>1</v>
      </c>
      <c r="B283" s="55" t="s">
        <v>14</v>
      </c>
      <c r="C283" s="55" t="s">
        <v>15</v>
      </c>
      <c r="D283" s="55" t="s">
        <v>14</v>
      </c>
      <c r="E283" s="55" t="s">
        <v>15</v>
      </c>
      <c r="F283" s="55" t="s">
        <v>14</v>
      </c>
      <c r="G283" s="55" t="s">
        <v>15</v>
      </c>
      <c r="H283" s="104"/>
      <c r="I283" s="55" t="s">
        <v>14</v>
      </c>
      <c r="J283" s="55" t="s">
        <v>15</v>
      </c>
      <c r="K283" s="55" t="s">
        <v>14</v>
      </c>
      <c r="L283" s="55" t="s">
        <v>15</v>
      </c>
      <c r="M283" s="55" t="s">
        <v>14</v>
      </c>
      <c r="N283" s="55" t="s">
        <v>15</v>
      </c>
      <c r="O283" s="55" t="s">
        <v>14</v>
      </c>
      <c r="P283" s="55" t="s">
        <v>15</v>
      </c>
      <c r="Q283" s="55" t="s">
        <v>14</v>
      </c>
      <c r="R283" s="55" t="s">
        <v>15</v>
      </c>
      <c r="S283" s="55" t="s">
        <v>14</v>
      </c>
      <c r="T283" s="55" t="s">
        <v>15</v>
      </c>
      <c r="U283" s="55" t="s">
        <v>14</v>
      </c>
      <c r="V283" s="55" t="s">
        <v>15</v>
      </c>
      <c r="W283" s="104"/>
      <c r="X283" s="55" t="s">
        <v>14</v>
      </c>
      <c r="Y283" s="55" t="s">
        <v>15</v>
      </c>
      <c r="Z283" s="55" t="s">
        <v>14</v>
      </c>
      <c r="AA283" s="55" t="s">
        <v>15</v>
      </c>
      <c r="AB283" s="55" t="s">
        <v>14</v>
      </c>
      <c r="AC283" s="55" t="s">
        <v>15</v>
      </c>
    </row>
    <row r="284" spans="1:29" customFormat="1" x14ac:dyDescent="0.3">
      <c r="A284" s="56" t="s">
        <v>16</v>
      </c>
      <c r="B284" s="57">
        <v>211.34022731819999</v>
      </c>
      <c r="C284" s="57">
        <v>211.34022731819999</v>
      </c>
      <c r="D284" s="57">
        <v>87.352717430799999</v>
      </c>
      <c r="E284" s="57">
        <v>87.352717430799999</v>
      </c>
      <c r="F284" s="57">
        <v>123.4401580343</v>
      </c>
      <c r="G284" s="57">
        <v>123.4401580343</v>
      </c>
      <c r="H284" s="105"/>
      <c r="I284" s="57">
        <v>12.4716164554</v>
      </c>
      <c r="J284" s="57">
        <v>12.4716164554</v>
      </c>
      <c r="K284" s="57">
        <v>34.397271693500002</v>
      </c>
      <c r="L284" s="57">
        <v>34.397271693500002</v>
      </c>
      <c r="M284" s="57">
        <v>37.727309632199997</v>
      </c>
      <c r="N284" s="57">
        <v>37.727309632199997</v>
      </c>
      <c r="O284" s="57">
        <v>41.965686697999999</v>
      </c>
      <c r="P284" s="57">
        <v>41.965686697999999</v>
      </c>
      <c r="Q284" s="57">
        <v>26.4981557284</v>
      </c>
      <c r="R284" s="57">
        <v>26.4981557284</v>
      </c>
      <c r="S284" s="57">
        <v>40.3786509559</v>
      </c>
      <c r="T284" s="57">
        <v>40.3786509559</v>
      </c>
      <c r="U284" s="57">
        <v>17.901536154799999</v>
      </c>
      <c r="V284" s="57">
        <v>17.901536154799999</v>
      </c>
      <c r="W284" s="105"/>
      <c r="X284" s="57">
        <v>18.698004454500001</v>
      </c>
      <c r="Y284" s="57">
        <v>18.698004454500001</v>
      </c>
      <c r="Z284" s="57">
        <v>50.916865518199998</v>
      </c>
      <c r="AA284" s="57">
        <v>50.916865518199998</v>
      </c>
      <c r="AB284" s="57">
        <v>139.75849450269999</v>
      </c>
      <c r="AC284" s="57">
        <v>139.75849450269999</v>
      </c>
    </row>
    <row r="285" spans="1:29" customFormat="1" x14ac:dyDescent="0.3">
      <c r="A285" s="58" t="s">
        <v>2</v>
      </c>
      <c r="B285" s="59">
        <v>15.136559138200001</v>
      </c>
      <c r="C285" s="60">
        <v>7.1621760467825896E-2</v>
      </c>
      <c r="D285" s="59">
        <v>6.1080137592000003</v>
      </c>
      <c r="E285" s="60">
        <v>6.9923568938066602E-2</v>
      </c>
      <c r="F285" s="59">
        <v>9.0285453790000094</v>
      </c>
      <c r="G285" s="60">
        <v>7.3141071129309995E-2</v>
      </c>
      <c r="H285" s="106"/>
      <c r="I285" s="67">
        <v>6.1080137592000003</v>
      </c>
      <c r="J285" s="68">
        <v>48.975317522335601</v>
      </c>
      <c r="K285" s="67">
        <v>6.8238359848000103</v>
      </c>
      <c r="L285" s="71">
        <v>19.838305914505099</v>
      </c>
      <c r="M285" s="59">
        <v>0.31890669500000102</v>
      </c>
      <c r="N285" s="60">
        <v>8.4529402734780604E-3</v>
      </c>
      <c r="O285" s="59">
        <v>0</v>
      </c>
      <c r="P285" s="60">
        <v>0</v>
      </c>
      <c r="Q285" s="59">
        <v>1.8858026992000001</v>
      </c>
      <c r="R285" s="60">
        <v>7.1167318908117394E-2</v>
      </c>
      <c r="S285" s="67">
        <v>0</v>
      </c>
      <c r="T285" s="71">
        <v>0</v>
      </c>
      <c r="U285" s="67">
        <v>0</v>
      </c>
      <c r="V285" s="71">
        <v>0</v>
      </c>
      <c r="W285" s="106"/>
      <c r="X285" s="67">
        <v>6.6168419229999804</v>
      </c>
      <c r="Y285" s="68">
        <v>35.387957785022003</v>
      </c>
      <c r="Z285" s="59">
        <v>0.85100784660000095</v>
      </c>
      <c r="AA285" s="60">
        <v>1.6713673120663901E-2</v>
      </c>
      <c r="AB285" s="59">
        <v>7.6687093686000196</v>
      </c>
      <c r="AC285" s="60">
        <v>5.4871150378997903E-2</v>
      </c>
    </row>
    <row r="286" spans="1:29" customFormat="1" x14ac:dyDescent="0.3">
      <c r="A286" s="58" t="s">
        <v>3</v>
      </c>
      <c r="B286" s="61">
        <v>91.0217946793001</v>
      </c>
      <c r="C286" s="62">
        <v>0.43068844883115898</v>
      </c>
      <c r="D286" s="61">
        <v>37.008078185899997</v>
      </c>
      <c r="E286" s="62">
        <v>0.42366258628665399</v>
      </c>
      <c r="F286" s="61">
        <v>54.013716493399997</v>
      </c>
      <c r="G286" s="62">
        <v>0.437570053000024</v>
      </c>
      <c r="H286" s="106"/>
      <c r="I286" s="69">
        <v>0</v>
      </c>
      <c r="J286" s="72">
        <v>0</v>
      </c>
      <c r="K286" s="69">
        <v>16.653132818500001</v>
      </c>
      <c r="L286" s="72">
        <v>48.414109604067598</v>
      </c>
      <c r="M286" s="61">
        <v>13.3355209331</v>
      </c>
      <c r="N286" s="62">
        <v>0.353471293423961</v>
      </c>
      <c r="O286" s="61">
        <v>23.253093454799998</v>
      </c>
      <c r="P286" s="62">
        <v>0.55409777092741297</v>
      </c>
      <c r="Q286" s="61">
        <v>13.5467673519</v>
      </c>
      <c r="R286" s="62">
        <v>0.51123434742973195</v>
      </c>
      <c r="S286" s="69">
        <v>19.637727831100001</v>
      </c>
      <c r="T286" s="72">
        <v>48.633937405555201</v>
      </c>
      <c r="U286" s="69">
        <v>4.5955522898999996</v>
      </c>
      <c r="V286" s="72">
        <v>25.671273404476999</v>
      </c>
      <c r="W286" s="106"/>
      <c r="X286" s="69">
        <v>1.7742090751999999</v>
      </c>
      <c r="Y286" s="70">
        <v>9.4887616457541597</v>
      </c>
      <c r="Z286" s="61">
        <v>21.551336959999901</v>
      </c>
      <c r="AA286" s="62">
        <v>0.42326519397185902</v>
      </c>
      <c r="AB286" s="61">
        <v>65.729385801299998</v>
      </c>
      <c r="AC286" s="62">
        <v>0.470306910754753</v>
      </c>
    </row>
    <row r="287" spans="1:29" customFormat="1" x14ac:dyDescent="0.3">
      <c r="A287" s="58" t="s">
        <v>4</v>
      </c>
      <c r="B287" s="59">
        <v>24.522626815199999</v>
      </c>
      <c r="C287" s="60">
        <v>0.11603388113271</v>
      </c>
      <c r="D287" s="59">
        <v>10.3826875498</v>
      </c>
      <c r="E287" s="60">
        <v>0.118859353837791</v>
      </c>
      <c r="F287" s="59">
        <v>14.139939265400001</v>
      </c>
      <c r="G287" s="60">
        <v>0.11454894007403101</v>
      </c>
      <c r="H287" s="106"/>
      <c r="I287" s="67">
        <v>0</v>
      </c>
      <c r="J287" s="71">
        <v>0</v>
      </c>
      <c r="K287" s="67">
        <v>0</v>
      </c>
      <c r="L287" s="71">
        <v>0</v>
      </c>
      <c r="M287" s="59">
        <v>5.4964621097000004</v>
      </c>
      <c r="N287" s="60">
        <v>0.14568921461096701</v>
      </c>
      <c r="O287" s="59">
        <v>2.9561262737999998</v>
      </c>
      <c r="P287" s="60">
        <v>7.04415084417261E-2</v>
      </c>
      <c r="Q287" s="59">
        <v>1.5669236562</v>
      </c>
      <c r="R287" s="60">
        <v>5.9133309965440903E-2</v>
      </c>
      <c r="S287" s="67">
        <v>8.8861003011000008</v>
      </c>
      <c r="T287" s="71">
        <v>22.006927152680401</v>
      </c>
      <c r="U287" s="67">
        <v>5.6170144744000297</v>
      </c>
      <c r="V287" s="68">
        <v>31.377276373535601</v>
      </c>
      <c r="W287" s="106"/>
      <c r="X287" s="67">
        <v>3.9433507601</v>
      </c>
      <c r="Y287" s="71">
        <v>21.089687777622501</v>
      </c>
      <c r="Z287" s="59">
        <v>6.1930223767000001</v>
      </c>
      <c r="AA287" s="60">
        <v>0.121630079025315</v>
      </c>
      <c r="AB287" s="59">
        <v>14.386253678399999</v>
      </c>
      <c r="AC287" s="60">
        <v>0.10293652439224101</v>
      </c>
    </row>
    <row r="288" spans="1:29" customFormat="1" x14ac:dyDescent="0.3">
      <c r="A288" s="58" t="s">
        <v>5</v>
      </c>
      <c r="B288" s="61">
        <v>18.408096918599998</v>
      </c>
      <c r="C288" s="62">
        <v>8.7101718173531795E-2</v>
      </c>
      <c r="D288" s="61">
        <v>10.0199333819</v>
      </c>
      <c r="E288" s="62">
        <v>0.114706601884912</v>
      </c>
      <c r="F288" s="61">
        <v>8.3881635366999898</v>
      </c>
      <c r="G288" s="62">
        <v>6.7953279307769496E-2</v>
      </c>
      <c r="H288" s="106"/>
      <c r="I288" s="69">
        <v>6.3636026962000001</v>
      </c>
      <c r="J288" s="68">
        <v>51.024682477664399</v>
      </c>
      <c r="K288" s="69">
        <v>6.9710817851000098</v>
      </c>
      <c r="L288" s="72">
        <v>20.266379982739501</v>
      </c>
      <c r="M288" s="61">
        <v>1.3263850976</v>
      </c>
      <c r="N288" s="62">
        <v>3.5157160967235798E-2</v>
      </c>
      <c r="O288" s="61">
        <v>0</v>
      </c>
      <c r="P288" s="62">
        <v>0</v>
      </c>
      <c r="Q288" s="61">
        <v>1.2375289677000001</v>
      </c>
      <c r="R288" s="62">
        <v>4.6702456592994102E-2</v>
      </c>
      <c r="S288" s="69">
        <v>1.1615318517</v>
      </c>
      <c r="T288" s="72">
        <v>2.8765989556426201</v>
      </c>
      <c r="U288" s="69">
        <v>1.3479665203</v>
      </c>
      <c r="V288" s="72">
        <v>7.5298930138940401</v>
      </c>
      <c r="W288" s="106"/>
      <c r="X288" s="69">
        <v>6.3636026962000098</v>
      </c>
      <c r="Y288" s="68">
        <v>34.033592791601301</v>
      </c>
      <c r="Z288" s="61">
        <v>4.1114291260000098</v>
      </c>
      <c r="AA288" s="62">
        <v>8.0747883518681798E-2</v>
      </c>
      <c r="AB288" s="61">
        <v>7.9330650964</v>
      </c>
      <c r="AC288" s="62">
        <v>5.67626685206368E-2</v>
      </c>
    </row>
    <row r="289" spans="1:29" customFormat="1" x14ac:dyDescent="0.3">
      <c r="A289" s="58" t="s">
        <v>6</v>
      </c>
      <c r="B289" s="59">
        <v>0</v>
      </c>
      <c r="C289" s="60">
        <v>0</v>
      </c>
      <c r="D289" s="59">
        <v>0</v>
      </c>
      <c r="E289" s="60">
        <v>0</v>
      </c>
      <c r="F289" s="59">
        <v>0</v>
      </c>
      <c r="G289" s="60">
        <v>0</v>
      </c>
      <c r="H289" s="106"/>
      <c r="I289" s="67">
        <v>0</v>
      </c>
      <c r="J289" s="71">
        <v>0</v>
      </c>
      <c r="K289" s="67">
        <v>0</v>
      </c>
      <c r="L289" s="71">
        <v>0</v>
      </c>
      <c r="M289" s="59">
        <v>0</v>
      </c>
      <c r="N289" s="60">
        <v>0</v>
      </c>
      <c r="O289" s="59">
        <v>0</v>
      </c>
      <c r="P289" s="60">
        <v>0</v>
      </c>
      <c r="Q289" s="59">
        <v>0</v>
      </c>
      <c r="R289" s="60">
        <v>0</v>
      </c>
      <c r="S289" s="67">
        <v>0</v>
      </c>
      <c r="T289" s="71">
        <v>0</v>
      </c>
      <c r="U289" s="67">
        <v>0</v>
      </c>
      <c r="V289" s="71">
        <v>0</v>
      </c>
      <c r="W289" s="106"/>
      <c r="X289" s="67">
        <v>0</v>
      </c>
      <c r="Y289" s="71">
        <v>0</v>
      </c>
      <c r="Z289" s="59">
        <v>0</v>
      </c>
      <c r="AA289" s="60">
        <v>0</v>
      </c>
      <c r="AB289" s="59">
        <v>0</v>
      </c>
      <c r="AC289" s="60">
        <v>0</v>
      </c>
    </row>
    <row r="290" spans="1:29" customFormat="1" x14ac:dyDescent="0.3">
      <c r="A290" s="58" t="s">
        <v>7</v>
      </c>
      <c r="B290" s="61">
        <v>3.8295682565</v>
      </c>
      <c r="C290" s="62">
        <v>1.81203943285917E-2</v>
      </c>
      <c r="D290" s="61">
        <v>0.83152180450000002</v>
      </c>
      <c r="E290" s="62">
        <v>9.5191292149408406E-3</v>
      </c>
      <c r="F290" s="61">
        <v>2.9980464520000001</v>
      </c>
      <c r="G290" s="62">
        <v>2.42874482643399E-2</v>
      </c>
      <c r="H290" s="106"/>
      <c r="I290" s="69">
        <v>0</v>
      </c>
      <c r="J290" s="72">
        <v>0</v>
      </c>
      <c r="K290" s="69">
        <v>0</v>
      </c>
      <c r="L290" s="72">
        <v>0</v>
      </c>
      <c r="M290" s="61">
        <v>0.82099701559999905</v>
      </c>
      <c r="N290" s="62">
        <v>2.1761345391543199E-2</v>
      </c>
      <c r="O290" s="61">
        <v>1.7850123999</v>
      </c>
      <c r="P290" s="62">
        <v>4.25350456611275E-2</v>
      </c>
      <c r="Q290" s="61">
        <v>1.223558841</v>
      </c>
      <c r="R290" s="62">
        <v>4.6175245309190399E-2</v>
      </c>
      <c r="S290" s="69">
        <v>0</v>
      </c>
      <c r="T290" s="72">
        <v>0</v>
      </c>
      <c r="U290" s="69">
        <v>0</v>
      </c>
      <c r="V290" s="72">
        <v>0</v>
      </c>
      <c r="W290" s="106"/>
      <c r="X290" s="69">
        <v>0</v>
      </c>
      <c r="Y290" s="72">
        <v>0</v>
      </c>
      <c r="Z290" s="61">
        <v>2.2126004678000002</v>
      </c>
      <c r="AA290" s="62">
        <v>4.3455158625369798E-2</v>
      </c>
      <c r="AB290" s="61">
        <v>1.6169677887</v>
      </c>
      <c r="AC290" s="62">
        <v>1.15697281546544E-2</v>
      </c>
    </row>
    <row r="291" spans="1:29" customFormat="1" x14ac:dyDescent="0.3">
      <c r="A291" s="58" t="s">
        <v>8</v>
      </c>
      <c r="B291" s="59">
        <v>9.0342947664000004</v>
      </c>
      <c r="C291" s="60">
        <v>4.2747634376288E-2</v>
      </c>
      <c r="D291" s="59">
        <v>2.5300598422</v>
      </c>
      <c r="E291" s="60">
        <v>2.8963722212812602E-2</v>
      </c>
      <c r="F291" s="59">
        <v>6.5042349242000004</v>
      </c>
      <c r="G291" s="60">
        <v>5.2691401467524698E-2</v>
      </c>
      <c r="H291" s="106"/>
      <c r="I291" s="67">
        <v>0</v>
      </c>
      <c r="J291" s="71">
        <v>0</v>
      </c>
      <c r="K291" s="67">
        <v>0</v>
      </c>
      <c r="L291" s="71">
        <v>0</v>
      </c>
      <c r="M291" s="59">
        <v>1.1785406140000001</v>
      </c>
      <c r="N291" s="60">
        <v>3.1238395355764399E-2</v>
      </c>
      <c r="O291" s="59">
        <v>2.2453961701999998</v>
      </c>
      <c r="P291" s="60">
        <v>5.35055267022954E-2</v>
      </c>
      <c r="Q291" s="59">
        <v>1.7385808785000001</v>
      </c>
      <c r="R291" s="60">
        <v>6.5611391838739805E-2</v>
      </c>
      <c r="S291" s="67">
        <v>1.543758891</v>
      </c>
      <c r="T291" s="71">
        <v>3.8232057150349901</v>
      </c>
      <c r="U291" s="67">
        <v>2.3280182127</v>
      </c>
      <c r="V291" s="71">
        <v>13.0045723035661</v>
      </c>
      <c r="W291" s="106"/>
      <c r="X291" s="67">
        <v>0</v>
      </c>
      <c r="Y291" s="71">
        <v>0</v>
      </c>
      <c r="Z291" s="59">
        <v>2.2428062321000102</v>
      </c>
      <c r="AA291" s="60">
        <v>4.40483955419117E-2</v>
      </c>
      <c r="AB291" s="59">
        <v>6.7914885343</v>
      </c>
      <c r="AC291" s="60">
        <v>4.85944597390379E-2</v>
      </c>
    </row>
    <row r="292" spans="1:29" customFormat="1" x14ac:dyDescent="0.3">
      <c r="A292" s="58" t="s">
        <v>9</v>
      </c>
      <c r="B292" s="61">
        <v>3.9742197849999998</v>
      </c>
      <c r="C292" s="62">
        <v>1.8804842955980599E-2</v>
      </c>
      <c r="D292" s="61">
        <v>2.1145063128000001</v>
      </c>
      <c r="E292" s="62">
        <v>2.4206531576709E-2</v>
      </c>
      <c r="F292" s="61">
        <v>1.8597134721999999</v>
      </c>
      <c r="G292" s="62">
        <v>1.50657087759337E-2</v>
      </c>
      <c r="H292" s="106"/>
      <c r="I292" s="69">
        <v>0</v>
      </c>
      <c r="J292" s="72">
        <v>0</v>
      </c>
      <c r="K292" s="69">
        <v>0</v>
      </c>
      <c r="L292" s="72">
        <v>0</v>
      </c>
      <c r="M292" s="61">
        <v>1.3320343465</v>
      </c>
      <c r="N292" s="62">
        <v>3.5306899948230497E-2</v>
      </c>
      <c r="O292" s="61">
        <v>0.80154546510000002</v>
      </c>
      <c r="P292" s="62">
        <v>1.9100020234822001E-2</v>
      </c>
      <c r="Q292" s="61">
        <v>0.38378541200000199</v>
      </c>
      <c r="R292" s="62">
        <v>1.4483476357136401E-2</v>
      </c>
      <c r="S292" s="69">
        <v>1.4568545613999999</v>
      </c>
      <c r="T292" s="72">
        <v>3.6079822552544401</v>
      </c>
      <c r="U292" s="69">
        <v>0</v>
      </c>
      <c r="V292" s="72">
        <v>0</v>
      </c>
      <c r="W292" s="106"/>
      <c r="X292" s="69">
        <v>0</v>
      </c>
      <c r="Y292" s="72">
        <v>0</v>
      </c>
      <c r="Z292" s="61">
        <v>1.0581680070999999</v>
      </c>
      <c r="AA292" s="62">
        <v>2.0782269221222199E-2</v>
      </c>
      <c r="AB292" s="61">
        <v>2.9160517778999999</v>
      </c>
      <c r="AC292" s="62">
        <v>2.0864934101330501E-2</v>
      </c>
    </row>
    <row r="293" spans="1:29" customFormat="1" x14ac:dyDescent="0.3">
      <c r="A293" s="58" t="s">
        <v>10</v>
      </c>
      <c r="B293" s="59">
        <v>1.6179170633</v>
      </c>
      <c r="C293" s="60">
        <v>7.6555092413334901E-3</v>
      </c>
      <c r="D293" s="59">
        <v>1.6179170633</v>
      </c>
      <c r="E293" s="60">
        <v>1.85216569201948E-2</v>
      </c>
      <c r="F293" s="59">
        <v>0</v>
      </c>
      <c r="G293" s="60">
        <v>0</v>
      </c>
      <c r="H293" s="106"/>
      <c r="I293" s="67">
        <v>0</v>
      </c>
      <c r="J293" s="71">
        <v>0</v>
      </c>
      <c r="K293" s="67">
        <v>0</v>
      </c>
      <c r="L293" s="71">
        <v>0</v>
      </c>
      <c r="M293" s="59">
        <v>0.46049675449999999</v>
      </c>
      <c r="N293" s="60">
        <v>1.2205926131212101E-2</v>
      </c>
      <c r="O293" s="59">
        <v>1.1574203087999999</v>
      </c>
      <c r="P293" s="60">
        <v>2.7580158931490999E-2</v>
      </c>
      <c r="Q293" s="59">
        <v>0</v>
      </c>
      <c r="R293" s="60">
        <v>0</v>
      </c>
      <c r="S293" s="67">
        <v>0</v>
      </c>
      <c r="T293" s="71">
        <v>0</v>
      </c>
      <c r="U293" s="67">
        <v>0</v>
      </c>
      <c r="V293" s="71">
        <v>0</v>
      </c>
      <c r="W293" s="106"/>
      <c r="X293" s="67">
        <v>0</v>
      </c>
      <c r="Y293" s="71">
        <v>0</v>
      </c>
      <c r="Z293" s="59">
        <v>1.6179170633</v>
      </c>
      <c r="AA293" s="60">
        <v>3.1775661106273001E-2</v>
      </c>
      <c r="AB293" s="59">
        <v>0</v>
      </c>
      <c r="AC293" s="60">
        <v>0</v>
      </c>
    </row>
    <row r="294" spans="1:29" customFormat="1" x14ac:dyDescent="0.3">
      <c r="A294" s="58" t="s">
        <v>11</v>
      </c>
      <c r="B294" s="61">
        <v>9.72196945019998</v>
      </c>
      <c r="C294" s="62">
        <v>4.6001509384024301E-2</v>
      </c>
      <c r="D294" s="61">
        <v>2.4959751501</v>
      </c>
      <c r="E294" s="62">
        <v>2.8573526084947402E-2</v>
      </c>
      <c r="F294" s="61">
        <v>7.2259943001</v>
      </c>
      <c r="G294" s="62">
        <v>5.8538440124907602E-2</v>
      </c>
      <c r="H294" s="106"/>
      <c r="I294" s="69">
        <v>0</v>
      </c>
      <c r="J294" s="72">
        <v>0</v>
      </c>
      <c r="K294" s="69">
        <v>2.1682111471000001</v>
      </c>
      <c r="L294" s="72">
        <v>6.3034393146643799</v>
      </c>
      <c r="M294" s="61">
        <v>3.9415404167000099</v>
      </c>
      <c r="N294" s="62">
        <v>0.10447446306470599</v>
      </c>
      <c r="O294" s="61">
        <v>0.65840472089999902</v>
      </c>
      <c r="P294" s="62">
        <v>1.5689120629387401E-2</v>
      </c>
      <c r="Q294" s="61">
        <v>0.83210204639999896</v>
      </c>
      <c r="R294" s="62">
        <v>3.1402262667970297E-2</v>
      </c>
      <c r="S294" s="69">
        <v>2.1217111191</v>
      </c>
      <c r="T294" s="72">
        <v>5.2545369121352001</v>
      </c>
      <c r="U294" s="69">
        <v>0</v>
      </c>
      <c r="V294" s="72">
        <v>0</v>
      </c>
      <c r="W294" s="106"/>
      <c r="X294" s="69">
        <v>0</v>
      </c>
      <c r="Y294" s="72">
        <v>0</v>
      </c>
      <c r="Z294" s="61">
        <v>1.2623448549</v>
      </c>
      <c r="AA294" s="62">
        <v>2.4792273484485799E-2</v>
      </c>
      <c r="AB294" s="61">
        <v>8.4596245952999904</v>
      </c>
      <c r="AC294" s="62">
        <v>6.0530307123024797E-2</v>
      </c>
    </row>
    <row r="295" spans="1:29" customFormat="1" x14ac:dyDescent="0.3">
      <c r="A295" s="58" t="s">
        <v>12</v>
      </c>
      <c r="B295" s="59">
        <v>5.1385661679000103</v>
      </c>
      <c r="C295" s="60">
        <v>2.4314188704657801E-2</v>
      </c>
      <c r="D295" s="59">
        <v>0.34648004360000001</v>
      </c>
      <c r="E295" s="60">
        <v>3.9664483692162002E-3</v>
      </c>
      <c r="F295" s="59">
        <v>4.7920861242999999</v>
      </c>
      <c r="G295" s="60">
        <v>3.8821127586116999E-2</v>
      </c>
      <c r="H295" s="106"/>
      <c r="I295" s="67">
        <v>0</v>
      </c>
      <c r="J295" s="71">
        <v>0</v>
      </c>
      <c r="K295" s="67">
        <v>0</v>
      </c>
      <c r="L295" s="71">
        <v>0</v>
      </c>
      <c r="M295" s="59">
        <v>0.85388885529999903</v>
      </c>
      <c r="N295" s="60">
        <v>2.2633176434378201E-2</v>
      </c>
      <c r="O295" s="59">
        <v>2.273695987</v>
      </c>
      <c r="P295" s="60">
        <v>5.4179882801926399E-2</v>
      </c>
      <c r="Q295" s="59">
        <v>0.46722243460000101</v>
      </c>
      <c r="R295" s="60">
        <v>1.7632262387953401E-2</v>
      </c>
      <c r="S295" s="67">
        <v>1.543758891</v>
      </c>
      <c r="T295" s="71">
        <v>3.8232057150349901</v>
      </c>
      <c r="U295" s="67">
        <v>0</v>
      </c>
      <c r="V295" s="71">
        <v>0</v>
      </c>
      <c r="W295" s="106"/>
      <c r="X295" s="67">
        <v>0</v>
      </c>
      <c r="Y295" s="71">
        <v>0</v>
      </c>
      <c r="Z295" s="59">
        <v>3.6262725916999901</v>
      </c>
      <c r="AA295" s="60">
        <v>7.1219478159035607E-2</v>
      </c>
      <c r="AB295" s="59">
        <v>1.5122935762</v>
      </c>
      <c r="AC295" s="60">
        <v>1.0820763214294499E-2</v>
      </c>
    </row>
    <row r="296" spans="1:29" customFormat="1" x14ac:dyDescent="0.3">
      <c r="A296" s="58" t="s">
        <v>13</v>
      </c>
      <c r="B296" s="61">
        <v>6.9912712041000002</v>
      </c>
      <c r="C296" s="62">
        <v>3.3080645804235601E-2</v>
      </c>
      <c r="D296" s="61">
        <v>1.9414034665</v>
      </c>
      <c r="E296" s="62">
        <v>2.22248777553825E-2</v>
      </c>
      <c r="F296" s="61">
        <v>5.0498677375999996</v>
      </c>
      <c r="G296" s="62">
        <v>4.0909439991131599E-2</v>
      </c>
      <c r="H296" s="106"/>
      <c r="I296" s="69">
        <v>0</v>
      </c>
      <c r="J296" s="72">
        <v>0</v>
      </c>
      <c r="K296" s="69">
        <v>0</v>
      </c>
      <c r="L296" s="72">
        <v>0</v>
      </c>
      <c r="M296" s="61">
        <v>2.6799574390999901</v>
      </c>
      <c r="N296" s="62">
        <v>7.1034946971481799E-2</v>
      </c>
      <c r="O296" s="61">
        <v>1.8257940561999999</v>
      </c>
      <c r="P296" s="62">
        <v>4.3506831410601299E-2</v>
      </c>
      <c r="Q296" s="61">
        <v>1.9118116544999999</v>
      </c>
      <c r="R296" s="62">
        <v>7.2148857229749494E-2</v>
      </c>
      <c r="S296" s="69">
        <v>0</v>
      </c>
      <c r="T296" s="72">
        <v>0</v>
      </c>
      <c r="U296" s="69">
        <v>0.57370805429999905</v>
      </c>
      <c r="V296" s="72">
        <v>3.2047978974484299</v>
      </c>
      <c r="W296" s="106"/>
      <c r="X296" s="69">
        <v>0</v>
      </c>
      <c r="Y296" s="72">
        <v>0</v>
      </c>
      <c r="Z296" s="61">
        <v>3.1584383993</v>
      </c>
      <c r="AA296" s="62">
        <v>6.2031281131613103E-2</v>
      </c>
      <c r="AB296" s="61">
        <v>3.8328328048000002</v>
      </c>
      <c r="AC296" s="62">
        <v>2.7424685837081301E-2</v>
      </c>
    </row>
    <row r="297" spans="1:29" customFormat="1" x14ac:dyDescent="0.3">
      <c r="A297" s="58" t="s">
        <v>165</v>
      </c>
      <c r="B297" s="59">
        <v>10.860384416600001</v>
      </c>
      <c r="C297" s="60">
        <v>5.1388155271775503E-2</v>
      </c>
      <c r="D297" s="59">
        <v>6.9671443980999896</v>
      </c>
      <c r="E297" s="60">
        <v>7.9758759693072001E-2</v>
      </c>
      <c r="F297" s="59">
        <v>3.3458881653999999</v>
      </c>
      <c r="G297" s="60">
        <v>2.7105345769812501E-2</v>
      </c>
      <c r="H297" s="106"/>
      <c r="I297" s="67">
        <v>0</v>
      </c>
      <c r="J297" s="71">
        <v>0</v>
      </c>
      <c r="K297" s="67">
        <v>0</v>
      </c>
      <c r="L297" s="71">
        <v>0</v>
      </c>
      <c r="M297" s="59">
        <v>2.4662960921999999</v>
      </c>
      <c r="N297" s="60">
        <v>6.5371639701947704E-2</v>
      </c>
      <c r="O297" s="59">
        <v>3.2881039626000002</v>
      </c>
      <c r="P297" s="60">
        <v>7.8352202032636001E-2</v>
      </c>
      <c r="Q297" s="59">
        <v>0.66526950640000004</v>
      </c>
      <c r="R297" s="60">
        <v>2.51062569493085E-2</v>
      </c>
      <c r="S297" s="67">
        <v>2.7652471523000002</v>
      </c>
      <c r="T297" s="71">
        <v>6.84829009101888</v>
      </c>
      <c r="U297" s="67">
        <v>1.6754677031</v>
      </c>
      <c r="V297" s="71">
        <v>9.3593515585015901</v>
      </c>
      <c r="W297" s="106"/>
      <c r="X297" s="67">
        <v>0</v>
      </c>
      <c r="Y297" s="71">
        <v>0</v>
      </c>
      <c r="Z297" s="59">
        <v>0</v>
      </c>
      <c r="AA297" s="60">
        <v>0</v>
      </c>
      <c r="AB297" s="59">
        <v>10.860384416600001</v>
      </c>
      <c r="AC297" s="60">
        <v>7.7708224142255602E-2</v>
      </c>
    </row>
    <row r="298" spans="1:29" customFormat="1" x14ac:dyDescent="0.3">
      <c r="A298" s="58" t="s">
        <v>88</v>
      </c>
      <c r="B298" s="61">
        <v>11.082958656900001</v>
      </c>
      <c r="C298" s="62">
        <v>5.2441311327886403E-2</v>
      </c>
      <c r="D298" s="61">
        <v>4.9889964729000003</v>
      </c>
      <c r="E298" s="62">
        <v>5.71132372253014E-2</v>
      </c>
      <c r="F298" s="61">
        <v>6.0939621839999996</v>
      </c>
      <c r="G298" s="62">
        <v>4.9367744509097998E-2</v>
      </c>
      <c r="H298" s="106"/>
      <c r="I298" s="69">
        <v>0</v>
      </c>
      <c r="J298" s="72">
        <v>0</v>
      </c>
      <c r="K298" s="69">
        <v>1.7810099580000001</v>
      </c>
      <c r="L298" s="72">
        <v>5.1777651840234604</v>
      </c>
      <c r="M298" s="61">
        <v>3.5162832629</v>
      </c>
      <c r="N298" s="62">
        <v>9.3202597725093997E-2</v>
      </c>
      <c r="O298" s="61">
        <v>1.7210938987</v>
      </c>
      <c r="P298" s="62">
        <v>4.1011932226573698E-2</v>
      </c>
      <c r="Q298" s="61">
        <v>1.0388022800000001</v>
      </c>
      <c r="R298" s="62">
        <v>3.9202814363666801E-2</v>
      </c>
      <c r="S298" s="69">
        <v>1.2619603572</v>
      </c>
      <c r="T298" s="72">
        <v>3.1253157976433199</v>
      </c>
      <c r="U298" s="69">
        <v>1.7638089000999999</v>
      </c>
      <c r="V298" s="72">
        <v>9.8528354485772098</v>
      </c>
      <c r="W298" s="106"/>
      <c r="X298" s="69">
        <v>0</v>
      </c>
      <c r="Y298" s="72">
        <v>0</v>
      </c>
      <c r="Z298" s="61">
        <v>3.0315215926999901</v>
      </c>
      <c r="AA298" s="62">
        <v>5.9538653093568698E-2</v>
      </c>
      <c r="AB298" s="61">
        <v>8.0514370641999893</v>
      </c>
      <c r="AC298" s="62">
        <v>5.7609643641692597E-2</v>
      </c>
    </row>
    <row r="299" spans="1:29" customFormat="1" x14ac:dyDescent="0.3">
      <c r="A299" s="65" t="s">
        <v>1</v>
      </c>
    </row>
    <row r="300" spans="1:29" customFormat="1" x14ac:dyDescent="0.3">
      <c r="A300" s="65" t="s">
        <v>1</v>
      </c>
    </row>
    <row r="301" spans="1:29" customFormat="1" x14ac:dyDescent="0.3">
      <c r="A301" s="53" t="s">
        <v>166</v>
      </c>
    </row>
    <row r="302" spans="1:29" customFormat="1" x14ac:dyDescent="0.3">
      <c r="A302" s="54" t="s">
        <v>1</v>
      </c>
    </row>
    <row r="303" spans="1:29" customFormat="1" x14ac:dyDescent="0.3">
      <c r="A303" s="114" t="s">
        <v>1</v>
      </c>
      <c r="B303" s="113" t="s">
        <v>502</v>
      </c>
      <c r="C303" s="113" t="s">
        <v>1</v>
      </c>
      <c r="D303" s="113" t="s">
        <v>346</v>
      </c>
      <c r="E303" s="113" t="s">
        <v>1</v>
      </c>
      <c r="F303" s="113" t="s">
        <v>347</v>
      </c>
      <c r="G303" s="113" t="s">
        <v>1</v>
      </c>
      <c r="H303" s="104"/>
      <c r="I303" s="113" t="s">
        <v>350</v>
      </c>
      <c r="J303" s="113" t="s">
        <v>1</v>
      </c>
      <c r="K303" s="113" t="s">
        <v>351</v>
      </c>
      <c r="L303" s="113" t="s">
        <v>1</v>
      </c>
      <c r="M303" s="113" t="s">
        <v>352</v>
      </c>
      <c r="N303" s="113" t="s">
        <v>1</v>
      </c>
      <c r="O303" s="113" t="s">
        <v>353</v>
      </c>
      <c r="P303" s="113" t="s">
        <v>1</v>
      </c>
      <c r="Q303" s="113" t="s">
        <v>354</v>
      </c>
      <c r="R303" s="113" t="s">
        <v>1</v>
      </c>
      <c r="S303" s="113" t="s">
        <v>355</v>
      </c>
      <c r="T303" s="113" t="s">
        <v>1</v>
      </c>
      <c r="U303" s="113" t="s">
        <v>356</v>
      </c>
      <c r="V303" s="113" t="s">
        <v>1</v>
      </c>
      <c r="W303" s="104"/>
      <c r="X303" s="113" t="s">
        <v>358</v>
      </c>
      <c r="Y303" s="113" t="s">
        <v>1</v>
      </c>
      <c r="Z303" s="113" t="s">
        <v>359</v>
      </c>
      <c r="AA303" s="113" t="s">
        <v>1</v>
      </c>
      <c r="AB303" s="113" t="s">
        <v>360</v>
      </c>
      <c r="AC303" s="113" t="s">
        <v>1</v>
      </c>
    </row>
    <row r="304" spans="1:29" customFormat="1" x14ac:dyDescent="0.3">
      <c r="A304" s="115" t="s">
        <v>1</v>
      </c>
      <c r="B304" s="55" t="s">
        <v>14</v>
      </c>
      <c r="C304" s="55" t="s">
        <v>15</v>
      </c>
      <c r="D304" s="55" t="s">
        <v>14</v>
      </c>
      <c r="E304" s="55" t="s">
        <v>15</v>
      </c>
      <c r="F304" s="55" t="s">
        <v>14</v>
      </c>
      <c r="G304" s="55" t="s">
        <v>15</v>
      </c>
      <c r="H304" s="104"/>
      <c r="I304" s="55" t="s">
        <v>14</v>
      </c>
      <c r="J304" s="55" t="s">
        <v>15</v>
      </c>
      <c r="K304" s="55" t="s">
        <v>14</v>
      </c>
      <c r="L304" s="55" t="s">
        <v>15</v>
      </c>
      <c r="M304" s="55" t="s">
        <v>14</v>
      </c>
      <c r="N304" s="55" t="s">
        <v>15</v>
      </c>
      <c r="O304" s="55" t="s">
        <v>14</v>
      </c>
      <c r="P304" s="55" t="s">
        <v>15</v>
      </c>
      <c r="Q304" s="55" t="s">
        <v>14</v>
      </c>
      <c r="R304" s="55" t="s">
        <v>15</v>
      </c>
      <c r="S304" s="55" t="s">
        <v>14</v>
      </c>
      <c r="T304" s="55" t="s">
        <v>15</v>
      </c>
      <c r="U304" s="55" t="s">
        <v>14</v>
      </c>
      <c r="V304" s="55" t="s">
        <v>15</v>
      </c>
      <c r="W304" s="104"/>
      <c r="X304" s="55" t="s">
        <v>14</v>
      </c>
      <c r="Y304" s="55" t="s">
        <v>15</v>
      </c>
      <c r="Z304" s="55" t="s">
        <v>14</v>
      </c>
      <c r="AA304" s="55" t="s">
        <v>15</v>
      </c>
      <c r="AB304" s="55" t="s">
        <v>14</v>
      </c>
      <c r="AC304" s="55" t="s">
        <v>15</v>
      </c>
    </row>
    <row r="305" spans="1:29" customFormat="1" x14ac:dyDescent="0.3">
      <c r="A305" s="56" t="s">
        <v>16</v>
      </c>
      <c r="B305" s="57">
        <v>189.3968842447</v>
      </c>
      <c r="C305" s="57">
        <v>189.3968842447</v>
      </c>
      <c r="D305" s="57">
        <v>75.396576559799996</v>
      </c>
      <c r="E305" s="57">
        <v>75.396576559799996</v>
      </c>
      <c r="F305" s="57">
        <v>114.00030768489999</v>
      </c>
      <c r="G305" s="57">
        <v>114.00030768489999</v>
      </c>
      <c r="H305" s="105"/>
      <c r="I305" s="57">
        <v>12.4716164554</v>
      </c>
      <c r="J305" s="57">
        <v>12.4716164554</v>
      </c>
      <c r="K305" s="57">
        <v>32.616261735499997</v>
      </c>
      <c r="L305" s="57">
        <v>32.616261735499997</v>
      </c>
      <c r="M305" s="57">
        <v>31.7447302771</v>
      </c>
      <c r="N305" s="57">
        <v>31.7447302771</v>
      </c>
      <c r="O305" s="57">
        <v>36.956488836699997</v>
      </c>
      <c r="P305" s="57">
        <v>36.956488836699997</v>
      </c>
      <c r="Q305" s="57">
        <v>24.794083942</v>
      </c>
      <c r="R305" s="57">
        <v>24.794083942</v>
      </c>
      <c r="S305" s="57">
        <v>36.351443446399998</v>
      </c>
      <c r="T305" s="57">
        <v>36.351443446399998</v>
      </c>
      <c r="U305" s="57">
        <v>14.462259551600001</v>
      </c>
      <c r="V305" s="57">
        <v>14.462259551600001</v>
      </c>
      <c r="W305" s="105"/>
      <c r="X305" s="57">
        <v>18.698004454500001</v>
      </c>
      <c r="Y305" s="57">
        <v>18.698004454500001</v>
      </c>
      <c r="Z305" s="57">
        <v>47.885343925500003</v>
      </c>
      <c r="AA305" s="57">
        <v>47.885343925500003</v>
      </c>
      <c r="AB305" s="57">
        <v>120.8466730219</v>
      </c>
      <c r="AC305" s="57">
        <v>120.8466730219</v>
      </c>
    </row>
    <row r="306" spans="1:29" customFormat="1" x14ac:dyDescent="0.3">
      <c r="A306" s="58" t="s">
        <v>167</v>
      </c>
      <c r="B306" s="59">
        <v>10.276845804300001</v>
      </c>
      <c r="C306" s="60">
        <v>5.4260902154136599E-2</v>
      </c>
      <c r="D306" s="59">
        <v>3.3411738719000001</v>
      </c>
      <c r="E306" s="60">
        <v>4.4314662871330603E-2</v>
      </c>
      <c r="F306" s="59">
        <v>6.9356719324</v>
      </c>
      <c r="G306" s="60">
        <v>6.0839063273148197E-2</v>
      </c>
      <c r="H306" s="106"/>
      <c r="I306" s="67">
        <v>0</v>
      </c>
      <c r="J306" s="71">
        <v>0</v>
      </c>
      <c r="K306" s="67">
        <v>0</v>
      </c>
      <c r="L306" s="71">
        <v>0</v>
      </c>
      <c r="M306" s="59">
        <v>1.8337939093</v>
      </c>
      <c r="N306" s="60">
        <v>5.7766876369488698E-2</v>
      </c>
      <c r="O306" s="59">
        <v>2.6314385431999998</v>
      </c>
      <c r="P306" s="60">
        <v>7.1203694561665795E-2</v>
      </c>
      <c r="Q306" s="59">
        <v>2.6122080683000002</v>
      </c>
      <c r="R306" s="60">
        <v>0.105356103270871</v>
      </c>
      <c r="S306" s="67">
        <v>1.4568545613999999</v>
      </c>
      <c r="T306" s="71">
        <v>4.0076938445322599</v>
      </c>
      <c r="U306" s="67">
        <v>1.7425507221000001</v>
      </c>
      <c r="V306" s="71">
        <v>12.048952073379301</v>
      </c>
      <c r="W306" s="106"/>
      <c r="X306" s="67">
        <v>0</v>
      </c>
      <c r="Y306" s="71">
        <v>0</v>
      </c>
      <c r="Z306" s="59">
        <v>2.7153307760000001</v>
      </c>
      <c r="AA306" s="60">
        <v>5.6704840216340702E-2</v>
      </c>
      <c r="AB306" s="59">
        <v>7.5615150282999997</v>
      </c>
      <c r="AC306" s="60">
        <v>6.2571147713182701E-2</v>
      </c>
    </row>
    <row r="307" spans="1:29" customFormat="1" x14ac:dyDescent="0.3">
      <c r="A307" s="58" t="s">
        <v>168</v>
      </c>
      <c r="B307" s="61">
        <v>2.7827148104999999</v>
      </c>
      <c r="C307" s="62">
        <v>1.4692505748430101E-2</v>
      </c>
      <c r="D307" s="61">
        <v>0</v>
      </c>
      <c r="E307" s="62">
        <v>0</v>
      </c>
      <c r="F307" s="61">
        <v>2.7827148104999999</v>
      </c>
      <c r="G307" s="62">
        <v>2.4409713157893399E-2</v>
      </c>
      <c r="H307" s="106"/>
      <c r="I307" s="69">
        <v>0</v>
      </c>
      <c r="J307" s="72">
        <v>0</v>
      </c>
      <c r="K307" s="69">
        <v>0</v>
      </c>
      <c r="L307" s="72">
        <v>0</v>
      </c>
      <c r="M307" s="61">
        <v>2.4382352155000002</v>
      </c>
      <c r="N307" s="63">
        <v>7.6807558111744098E-2</v>
      </c>
      <c r="O307" s="61">
        <v>0</v>
      </c>
      <c r="P307" s="62">
        <v>0</v>
      </c>
      <c r="Q307" s="61">
        <v>0.34447959500000003</v>
      </c>
      <c r="R307" s="62">
        <v>1.38936205832742E-2</v>
      </c>
      <c r="S307" s="69">
        <v>0</v>
      </c>
      <c r="T307" s="72">
        <v>0</v>
      </c>
      <c r="U307" s="69">
        <v>0</v>
      </c>
      <c r="V307" s="72">
        <v>0</v>
      </c>
      <c r="W307" s="106"/>
      <c r="X307" s="69">
        <v>0</v>
      </c>
      <c r="Y307" s="72">
        <v>0</v>
      </c>
      <c r="Z307" s="61">
        <v>0</v>
      </c>
      <c r="AA307" s="62">
        <v>0</v>
      </c>
      <c r="AB307" s="61">
        <v>2.7827148104999999</v>
      </c>
      <c r="AC307" s="62">
        <v>2.30268218471824E-2</v>
      </c>
    </row>
    <row r="308" spans="1:29" customFormat="1" ht="22.8" x14ac:dyDescent="0.3">
      <c r="A308" s="66" t="s">
        <v>169</v>
      </c>
      <c r="B308" s="59">
        <v>6.0845309250999904</v>
      </c>
      <c r="C308" s="60">
        <v>3.2125823766133398E-2</v>
      </c>
      <c r="D308" s="59">
        <v>5.6665697741000001</v>
      </c>
      <c r="E308" s="60">
        <v>7.5156857680476002E-2</v>
      </c>
      <c r="F308" s="59">
        <v>0.41796115099999998</v>
      </c>
      <c r="G308" s="60">
        <v>3.6663159906134301E-3</v>
      </c>
      <c r="H308" s="106"/>
      <c r="I308" s="67">
        <v>0</v>
      </c>
      <c r="J308" s="71">
        <v>0</v>
      </c>
      <c r="K308" s="67">
        <v>2.3083641654</v>
      </c>
      <c r="L308" s="71">
        <v>7.0773413094350603</v>
      </c>
      <c r="M308" s="59">
        <v>0.46049675449999899</v>
      </c>
      <c r="N308" s="60">
        <v>1.45062424686025E-2</v>
      </c>
      <c r="O308" s="59">
        <v>0.44958639090000002</v>
      </c>
      <c r="P308" s="60">
        <v>1.2165289643358499E-2</v>
      </c>
      <c r="Q308" s="59">
        <v>0.61514000360000098</v>
      </c>
      <c r="R308" s="60">
        <v>2.4809950835004702E-2</v>
      </c>
      <c r="S308" s="67">
        <v>1.6772355564000001</v>
      </c>
      <c r="T308" s="71">
        <v>4.6139448599147803</v>
      </c>
      <c r="U308" s="67">
        <v>0.57370805430000005</v>
      </c>
      <c r="V308" s="71">
        <v>3.9669323611090199</v>
      </c>
      <c r="W308" s="106"/>
      <c r="X308" s="67">
        <v>0.41796115099999998</v>
      </c>
      <c r="Y308" s="71">
        <v>2.2353249086931899</v>
      </c>
      <c r="Z308" s="59">
        <v>2.1377323108999899</v>
      </c>
      <c r="AA308" s="60">
        <v>4.4642726472339501E-2</v>
      </c>
      <c r="AB308" s="59">
        <v>3.5288374631999999</v>
      </c>
      <c r="AC308" s="60">
        <v>2.92009483998E-2</v>
      </c>
    </row>
    <row r="309" spans="1:29" customFormat="1" x14ac:dyDescent="0.3">
      <c r="A309" s="58" t="s">
        <v>170</v>
      </c>
      <c r="B309" s="61">
        <v>4.7384638625999997</v>
      </c>
      <c r="C309" s="62">
        <v>2.5018700183462E-2</v>
      </c>
      <c r="D309" s="61">
        <v>1.0395871649999999</v>
      </c>
      <c r="E309" s="62">
        <v>1.3788254221005099E-2</v>
      </c>
      <c r="F309" s="61">
        <v>3.6988766975999998</v>
      </c>
      <c r="G309" s="62">
        <v>3.2446199249073902E-2</v>
      </c>
      <c r="H309" s="106"/>
      <c r="I309" s="69">
        <v>0</v>
      </c>
      <c r="J309" s="72">
        <v>0</v>
      </c>
      <c r="K309" s="69">
        <v>0</v>
      </c>
      <c r="L309" s="72">
        <v>0</v>
      </c>
      <c r="M309" s="61">
        <v>2.0112240929</v>
      </c>
      <c r="N309" s="62">
        <v>6.3356156292525001E-2</v>
      </c>
      <c r="O309" s="61">
        <v>0.80154546510000102</v>
      </c>
      <c r="P309" s="62">
        <v>2.16888966005888E-2</v>
      </c>
      <c r="Q309" s="61">
        <v>0.3819354136</v>
      </c>
      <c r="R309" s="62">
        <v>1.5404296222173401E-2</v>
      </c>
      <c r="S309" s="69">
        <v>1.543758891</v>
      </c>
      <c r="T309" s="72">
        <v>4.2467609113686597</v>
      </c>
      <c r="U309" s="69">
        <v>0</v>
      </c>
      <c r="V309" s="72">
        <v>0</v>
      </c>
      <c r="W309" s="106"/>
      <c r="X309" s="69">
        <v>0</v>
      </c>
      <c r="Y309" s="72">
        <v>0</v>
      </c>
      <c r="Z309" s="61">
        <v>1.543758891</v>
      </c>
      <c r="AA309" s="62">
        <v>3.2238651003567598E-2</v>
      </c>
      <c r="AB309" s="61">
        <v>3.1947049716000002</v>
      </c>
      <c r="AC309" s="62">
        <v>2.6436019227612899E-2</v>
      </c>
    </row>
    <row r="310" spans="1:29" customFormat="1" x14ac:dyDescent="0.3">
      <c r="A310" s="58" t="s">
        <v>171</v>
      </c>
      <c r="B310" s="59">
        <v>49.325908333299999</v>
      </c>
      <c r="C310" s="60">
        <v>0.26043674651781001</v>
      </c>
      <c r="D310" s="59">
        <v>15.906632396599999</v>
      </c>
      <c r="E310" s="60">
        <v>0.21097287333707801</v>
      </c>
      <c r="F310" s="59">
        <v>33.419275936699997</v>
      </c>
      <c r="G310" s="60">
        <v>0.29315075209333502</v>
      </c>
      <c r="H310" s="106"/>
      <c r="I310" s="67">
        <v>0</v>
      </c>
      <c r="J310" s="71">
        <v>0</v>
      </c>
      <c r="K310" s="67">
        <v>11.435911110299999</v>
      </c>
      <c r="L310" s="71">
        <v>35.061992091671797</v>
      </c>
      <c r="M310" s="59">
        <v>10.2714321374</v>
      </c>
      <c r="N310" s="60">
        <v>0.32356337722011103</v>
      </c>
      <c r="O310" s="59">
        <v>14.9178385829</v>
      </c>
      <c r="P310" s="60">
        <v>0.40365952103343999</v>
      </c>
      <c r="Q310" s="59">
        <v>6.0111148833000101</v>
      </c>
      <c r="R310" s="60">
        <v>0.24244149924480399</v>
      </c>
      <c r="S310" s="67">
        <v>4.9449685839000104</v>
      </c>
      <c r="T310" s="71">
        <v>13.6032248380765</v>
      </c>
      <c r="U310" s="67">
        <v>1.7446430355</v>
      </c>
      <c r="V310" s="71">
        <v>12.0634194765712</v>
      </c>
      <c r="W310" s="106"/>
      <c r="X310" s="67">
        <v>0</v>
      </c>
      <c r="Y310" s="71">
        <v>0</v>
      </c>
      <c r="Z310" s="59">
        <v>9.8743673299000108</v>
      </c>
      <c r="AA310" s="60">
        <v>0.20620854984904199</v>
      </c>
      <c r="AB310" s="59">
        <v>37.484678160599998</v>
      </c>
      <c r="AC310" s="60">
        <v>0.31018378266654401</v>
      </c>
    </row>
    <row r="311" spans="1:29" customFormat="1" x14ac:dyDescent="0.3">
      <c r="A311" s="58" t="s">
        <v>172</v>
      </c>
      <c r="B311" s="61">
        <v>0</v>
      </c>
      <c r="C311" s="62">
        <v>0</v>
      </c>
      <c r="D311" s="61">
        <v>0</v>
      </c>
      <c r="E311" s="62">
        <v>0</v>
      </c>
      <c r="F311" s="61">
        <v>0</v>
      </c>
      <c r="G311" s="62">
        <v>0</v>
      </c>
      <c r="H311" s="106"/>
      <c r="I311" s="69">
        <v>0</v>
      </c>
      <c r="J311" s="72">
        <v>0</v>
      </c>
      <c r="K311" s="69">
        <v>0</v>
      </c>
      <c r="L311" s="72">
        <v>0</v>
      </c>
      <c r="M311" s="61">
        <v>0</v>
      </c>
      <c r="N311" s="62">
        <v>0</v>
      </c>
      <c r="O311" s="61">
        <v>0</v>
      </c>
      <c r="P311" s="62">
        <v>0</v>
      </c>
      <c r="Q311" s="61">
        <v>0</v>
      </c>
      <c r="R311" s="62">
        <v>0</v>
      </c>
      <c r="S311" s="69">
        <v>0</v>
      </c>
      <c r="T311" s="72">
        <v>0</v>
      </c>
      <c r="U311" s="69">
        <v>0</v>
      </c>
      <c r="V311" s="72">
        <v>0</v>
      </c>
      <c r="W311" s="106"/>
      <c r="X311" s="69">
        <v>0</v>
      </c>
      <c r="Y311" s="72">
        <v>0</v>
      </c>
      <c r="Z311" s="61">
        <v>0</v>
      </c>
      <c r="AA311" s="62">
        <v>0</v>
      </c>
      <c r="AB311" s="61">
        <v>0</v>
      </c>
      <c r="AC311" s="62">
        <v>0</v>
      </c>
    </row>
    <row r="312" spans="1:29" customFormat="1" x14ac:dyDescent="0.3">
      <c r="A312" s="58" t="s">
        <v>173</v>
      </c>
      <c r="B312" s="59">
        <v>3.4918450441000002</v>
      </c>
      <c r="C312" s="60">
        <v>1.8436655164762599E-2</v>
      </c>
      <c r="D312" s="59">
        <v>2.6902995789999999</v>
      </c>
      <c r="E312" s="60">
        <v>3.5681985863989699E-2</v>
      </c>
      <c r="F312" s="59">
        <v>0.80154546510000002</v>
      </c>
      <c r="G312" s="60">
        <v>7.0310815942312499E-3</v>
      </c>
      <c r="H312" s="106"/>
      <c r="I312" s="67">
        <v>0</v>
      </c>
      <c r="J312" s="71">
        <v>0</v>
      </c>
      <c r="K312" s="67">
        <v>2.3083641654</v>
      </c>
      <c r="L312" s="71">
        <v>7.0773413094350603</v>
      </c>
      <c r="M312" s="59">
        <v>0</v>
      </c>
      <c r="N312" s="60">
        <v>0</v>
      </c>
      <c r="O312" s="59">
        <v>0.80154546510000102</v>
      </c>
      <c r="P312" s="60">
        <v>2.16888966005888E-2</v>
      </c>
      <c r="Q312" s="59">
        <v>0.3819354136</v>
      </c>
      <c r="R312" s="60">
        <v>1.5404296222173401E-2</v>
      </c>
      <c r="S312" s="67">
        <v>0</v>
      </c>
      <c r="T312" s="71">
        <v>0</v>
      </c>
      <c r="U312" s="67">
        <v>0</v>
      </c>
      <c r="V312" s="71">
        <v>0</v>
      </c>
      <c r="W312" s="106"/>
      <c r="X312" s="67">
        <v>0</v>
      </c>
      <c r="Y312" s="71">
        <v>0</v>
      </c>
      <c r="Z312" s="59">
        <v>0</v>
      </c>
      <c r="AA312" s="60">
        <v>0</v>
      </c>
      <c r="AB312" s="59">
        <v>3.4918450441000002</v>
      </c>
      <c r="AC312" s="60">
        <v>2.8894838035526199E-2</v>
      </c>
    </row>
    <row r="313" spans="1:29" customFormat="1" x14ac:dyDescent="0.3">
      <c r="A313" s="58" t="s">
        <v>174</v>
      </c>
      <c r="B313" s="61">
        <v>1.2161483868</v>
      </c>
      <c r="C313" s="62">
        <v>6.4211636408376196E-3</v>
      </c>
      <c r="D313" s="61">
        <v>1.2161483868</v>
      </c>
      <c r="E313" s="62">
        <v>1.6130021312511799E-2</v>
      </c>
      <c r="F313" s="61">
        <v>0</v>
      </c>
      <c r="G313" s="62">
        <v>0</v>
      </c>
      <c r="H313" s="106"/>
      <c r="I313" s="69">
        <v>0</v>
      </c>
      <c r="J313" s="72">
        <v>0</v>
      </c>
      <c r="K313" s="69">
        <v>1.2161483868</v>
      </c>
      <c r="L313" s="72">
        <v>3.7286565721795402</v>
      </c>
      <c r="M313" s="61">
        <v>0</v>
      </c>
      <c r="N313" s="62">
        <v>0</v>
      </c>
      <c r="O313" s="61">
        <v>0</v>
      </c>
      <c r="P313" s="62">
        <v>0</v>
      </c>
      <c r="Q313" s="61">
        <v>0</v>
      </c>
      <c r="R313" s="62">
        <v>0</v>
      </c>
      <c r="S313" s="69">
        <v>0</v>
      </c>
      <c r="T313" s="72">
        <v>0</v>
      </c>
      <c r="U313" s="69">
        <v>0</v>
      </c>
      <c r="V313" s="72">
        <v>0</v>
      </c>
      <c r="W313" s="106"/>
      <c r="X313" s="69">
        <v>0</v>
      </c>
      <c r="Y313" s="72">
        <v>0</v>
      </c>
      <c r="Z313" s="61">
        <v>0</v>
      </c>
      <c r="AA313" s="62">
        <v>0</v>
      </c>
      <c r="AB313" s="61">
        <v>1.2161483868</v>
      </c>
      <c r="AC313" s="62">
        <v>1.0063565312878799E-2</v>
      </c>
    </row>
    <row r="314" spans="1:29" customFormat="1" x14ac:dyDescent="0.3">
      <c r="A314" s="58" t="s">
        <v>175</v>
      </c>
      <c r="B314" s="59">
        <v>3.5584321017999998</v>
      </c>
      <c r="C314" s="60">
        <v>1.8788229362857501E-2</v>
      </c>
      <c r="D314" s="59">
        <v>0</v>
      </c>
      <c r="E314" s="60">
        <v>0</v>
      </c>
      <c r="F314" s="59">
        <v>3.5584321017999998</v>
      </c>
      <c r="G314" s="60">
        <v>3.1214232435544002E-2</v>
      </c>
      <c r="H314" s="106"/>
      <c r="I314" s="67">
        <v>0</v>
      </c>
      <c r="J314" s="71">
        <v>0</v>
      </c>
      <c r="K314" s="67">
        <v>1.7810099580000001</v>
      </c>
      <c r="L314" s="71">
        <v>5.4604968909159899</v>
      </c>
      <c r="M314" s="59">
        <v>1.7774221438</v>
      </c>
      <c r="N314" s="60">
        <v>5.599109295574E-2</v>
      </c>
      <c r="O314" s="59">
        <v>0</v>
      </c>
      <c r="P314" s="60">
        <v>0</v>
      </c>
      <c r="Q314" s="59">
        <v>0</v>
      </c>
      <c r="R314" s="60">
        <v>0</v>
      </c>
      <c r="S314" s="67">
        <v>0</v>
      </c>
      <c r="T314" s="71">
        <v>0</v>
      </c>
      <c r="U314" s="67">
        <v>0</v>
      </c>
      <c r="V314" s="71">
        <v>0</v>
      </c>
      <c r="W314" s="106"/>
      <c r="X314" s="67">
        <v>0</v>
      </c>
      <c r="Y314" s="71">
        <v>0</v>
      </c>
      <c r="Z314" s="59">
        <v>0.42384980230000002</v>
      </c>
      <c r="AA314" s="60">
        <v>8.8513471462045995E-3</v>
      </c>
      <c r="AB314" s="59">
        <v>3.1345822994999999</v>
      </c>
      <c r="AC314" s="60">
        <v>2.5938507210140099E-2</v>
      </c>
    </row>
    <row r="315" spans="1:29" customFormat="1" x14ac:dyDescent="0.3">
      <c r="A315" s="58" t="s">
        <v>176</v>
      </c>
      <c r="B315" s="61">
        <v>1.4937855314999999</v>
      </c>
      <c r="C315" s="62">
        <v>7.8870649718293905E-3</v>
      </c>
      <c r="D315" s="61">
        <v>0.3819354136</v>
      </c>
      <c r="E315" s="62">
        <v>5.0656864147813402E-3</v>
      </c>
      <c r="F315" s="61">
        <v>1.1118501179</v>
      </c>
      <c r="G315" s="62">
        <v>9.75304488627508E-3</v>
      </c>
      <c r="H315" s="106"/>
      <c r="I315" s="69">
        <v>0</v>
      </c>
      <c r="J315" s="72">
        <v>0</v>
      </c>
      <c r="K315" s="69">
        <v>0</v>
      </c>
      <c r="L315" s="72">
        <v>0</v>
      </c>
      <c r="M315" s="61">
        <v>1.1118501179</v>
      </c>
      <c r="N315" s="62">
        <v>3.5024714596553597E-2</v>
      </c>
      <c r="O315" s="61">
        <v>0</v>
      </c>
      <c r="P315" s="62">
        <v>0</v>
      </c>
      <c r="Q315" s="61">
        <v>0.3819354136</v>
      </c>
      <c r="R315" s="62">
        <v>1.5404296222173401E-2</v>
      </c>
      <c r="S315" s="69">
        <v>0</v>
      </c>
      <c r="T315" s="72">
        <v>0</v>
      </c>
      <c r="U315" s="69">
        <v>0</v>
      </c>
      <c r="V315" s="72">
        <v>0</v>
      </c>
      <c r="W315" s="106"/>
      <c r="X315" s="69">
        <v>0</v>
      </c>
      <c r="Y315" s="72">
        <v>0</v>
      </c>
      <c r="Z315" s="61">
        <v>0</v>
      </c>
      <c r="AA315" s="62">
        <v>0</v>
      </c>
      <c r="AB315" s="61">
        <v>1.4937855314999999</v>
      </c>
      <c r="AC315" s="62">
        <v>1.23609983969463E-2</v>
      </c>
    </row>
    <row r="316" spans="1:29" customFormat="1" ht="22.8" x14ac:dyDescent="0.3">
      <c r="A316" s="66" t="s">
        <v>177</v>
      </c>
      <c r="B316" s="59">
        <v>6.3146190796999697</v>
      </c>
      <c r="C316" s="60">
        <v>3.3340670333000498E-2</v>
      </c>
      <c r="D316" s="59">
        <v>2.0476701912999999</v>
      </c>
      <c r="E316" s="60">
        <v>2.7158662697051101E-2</v>
      </c>
      <c r="F316" s="59">
        <v>4.2669488884</v>
      </c>
      <c r="G316" s="60">
        <v>3.7429275192782503E-2</v>
      </c>
      <c r="H316" s="106"/>
      <c r="I316" s="67">
        <v>0</v>
      </c>
      <c r="J316" s="71">
        <v>0</v>
      </c>
      <c r="K316" s="67">
        <v>1.2161483868</v>
      </c>
      <c r="L316" s="71">
        <v>3.7286565721795402</v>
      </c>
      <c r="M316" s="59">
        <v>2.6799574390999998</v>
      </c>
      <c r="N316" s="60">
        <v>8.4422120323802696E-2</v>
      </c>
      <c r="O316" s="59">
        <v>2.0365778402000001</v>
      </c>
      <c r="P316" s="60">
        <v>5.5107449444103E-2</v>
      </c>
      <c r="Q316" s="59">
        <v>0.3819354136</v>
      </c>
      <c r="R316" s="60">
        <v>1.5404296222173401E-2</v>
      </c>
      <c r="S316" s="67">
        <v>0</v>
      </c>
      <c r="T316" s="71">
        <v>0</v>
      </c>
      <c r="U316" s="67">
        <v>0</v>
      </c>
      <c r="V316" s="71">
        <v>0</v>
      </c>
      <c r="W316" s="106"/>
      <c r="X316" s="67">
        <v>0</v>
      </c>
      <c r="Y316" s="71">
        <v>0</v>
      </c>
      <c r="Z316" s="59">
        <v>0</v>
      </c>
      <c r="AA316" s="60">
        <v>0</v>
      </c>
      <c r="AB316" s="59">
        <v>6.3146190796999999</v>
      </c>
      <c r="AC316" s="60">
        <v>5.22531479088022E-2</v>
      </c>
    </row>
    <row r="317" spans="1:29" customFormat="1" x14ac:dyDescent="0.3">
      <c r="A317" s="58" t="s">
        <v>178</v>
      </c>
      <c r="B317" s="61">
        <v>15.5726487612</v>
      </c>
      <c r="C317" s="62">
        <v>8.2222306999940903E-2</v>
      </c>
      <c r="D317" s="61">
        <v>8.2090581736000008</v>
      </c>
      <c r="E317" s="62">
        <v>0.108878394061952</v>
      </c>
      <c r="F317" s="61">
        <v>7.3635905876000001</v>
      </c>
      <c r="G317" s="62">
        <v>6.4592725556085001E-2</v>
      </c>
      <c r="H317" s="106"/>
      <c r="I317" s="69">
        <v>6.1080137592000003</v>
      </c>
      <c r="J317" s="68">
        <v>48.975317522335601</v>
      </c>
      <c r="K317" s="69">
        <v>4.6627176197000102</v>
      </c>
      <c r="L317" s="72">
        <v>14.295683722163099</v>
      </c>
      <c r="M317" s="61">
        <v>2.7587416497000001</v>
      </c>
      <c r="N317" s="62">
        <v>8.6903924702428498E-2</v>
      </c>
      <c r="O317" s="61">
        <v>0.65840472089999902</v>
      </c>
      <c r="P317" s="62">
        <v>1.7815673015077301E-2</v>
      </c>
      <c r="Q317" s="61">
        <v>1.3847710117000001</v>
      </c>
      <c r="R317" s="62">
        <v>5.5850864058512903E-2</v>
      </c>
      <c r="S317" s="69">
        <v>0</v>
      </c>
      <c r="T317" s="72">
        <v>0</v>
      </c>
      <c r="U317" s="69">
        <v>0</v>
      </c>
      <c r="V317" s="72">
        <v>0</v>
      </c>
      <c r="W317" s="106"/>
      <c r="X317" s="69">
        <v>6.1080137592000101</v>
      </c>
      <c r="Y317" s="68">
        <v>32.666661161961599</v>
      </c>
      <c r="Z317" s="61">
        <v>3.3893271383000001</v>
      </c>
      <c r="AA317" s="62">
        <v>7.0780052108910696E-2</v>
      </c>
      <c r="AB317" s="61">
        <v>6.0753078637</v>
      </c>
      <c r="AC317" s="62">
        <v>5.0272859912320701E-2</v>
      </c>
    </row>
    <row r="318" spans="1:29" customFormat="1" x14ac:dyDescent="0.3">
      <c r="A318" s="58" t="s">
        <v>179</v>
      </c>
      <c r="B318" s="59">
        <v>13.740721945600001</v>
      </c>
      <c r="C318" s="60">
        <v>7.2549883808262897E-2</v>
      </c>
      <c r="D318" s="59">
        <v>3.0060191100999898</v>
      </c>
      <c r="E318" s="60">
        <v>3.9869437675539597E-2</v>
      </c>
      <c r="F318" s="59">
        <v>10.7347028355</v>
      </c>
      <c r="G318" s="60">
        <v>9.4163805813322995E-2</v>
      </c>
      <c r="H318" s="106"/>
      <c r="I318" s="67">
        <v>0</v>
      </c>
      <c r="J318" s="71">
        <v>0</v>
      </c>
      <c r="K318" s="67">
        <v>7.1745802437000101</v>
      </c>
      <c r="L318" s="71">
        <v>21.996942205952099</v>
      </c>
      <c r="M318" s="59">
        <v>2.6823558952000002</v>
      </c>
      <c r="N318" s="60">
        <v>8.4497674788404101E-2</v>
      </c>
      <c r="O318" s="59">
        <v>1.4599501859999999</v>
      </c>
      <c r="P318" s="60">
        <v>3.9504569615666001E-2</v>
      </c>
      <c r="Q318" s="59">
        <v>0.74660006430000003</v>
      </c>
      <c r="R318" s="60">
        <v>3.0112024547730699E-2</v>
      </c>
      <c r="S318" s="67">
        <v>1.6772355564000001</v>
      </c>
      <c r="T318" s="71">
        <v>4.6139448599147803</v>
      </c>
      <c r="U318" s="67">
        <v>0</v>
      </c>
      <c r="V318" s="71">
        <v>0</v>
      </c>
      <c r="W318" s="106"/>
      <c r="X318" s="67">
        <v>0</v>
      </c>
      <c r="Y318" s="71">
        <v>0</v>
      </c>
      <c r="Z318" s="59">
        <v>5.0167812335000104</v>
      </c>
      <c r="AA318" s="60">
        <v>0.10476652817415499</v>
      </c>
      <c r="AB318" s="59">
        <v>8.7239407120999992</v>
      </c>
      <c r="AC318" s="60">
        <v>7.2190160423523095E-2</v>
      </c>
    </row>
    <row r="319" spans="1:29" customFormat="1" ht="25.5" customHeight="1" x14ac:dyDescent="0.3">
      <c r="A319" s="66" t="s">
        <v>180</v>
      </c>
      <c r="B319" s="61">
        <v>2.1840539529999998</v>
      </c>
      <c r="C319" s="62">
        <v>1.15316255687618E-2</v>
      </c>
      <c r="D319" s="61">
        <v>1.6766451413000001</v>
      </c>
      <c r="E319" s="62">
        <v>2.2237682634969301E-2</v>
      </c>
      <c r="F319" s="61">
        <v>0.50740881169999996</v>
      </c>
      <c r="G319" s="62">
        <v>4.4509424755457003E-3</v>
      </c>
      <c r="H319" s="106"/>
      <c r="I319" s="69">
        <v>0</v>
      </c>
      <c r="J319" s="72">
        <v>0</v>
      </c>
      <c r="K319" s="69">
        <v>1.2161483868</v>
      </c>
      <c r="L319" s="72">
        <v>3.7286565721795402</v>
      </c>
      <c r="M319" s="61">
        <v>0.96790556620000101</v>
      </c>
      <c r="N319" s="62">
        <v>3.04902753229007E-2</v>
      </c>
      <c r="O319" s="61">
        <v>0</v>
      </c>
      <c r="P319" s="62">
        <v>0</v>
      </c>
      <c r="Q319" s="61">
        <v>0</v>
      </c>
      <c r="R319" s="62">
        <v>0</v>
      </c>
      <c r="S319" s="69">
        <v>0</v>
      </c>
      <c r="T319" s="72">
        <v>0</v>
      </c>
      <c r="U319" s="69">
        <v>0</v>
      </c>
      <c r="V319" s="72">
        <v>0</v>
      </c>
      <c r="W319" s="106"/>
      <c r="X319" s="69">
        <v>0</v>
      </c>
      <c r="Y319" s="72">
        <v>0</v>
      </c>
      <c r="Z319" s="61">
        <v>0.46049675449999899</v>
      </c>
      <c r="AA319" s="62">
        <v>9.6166533797155292E-3</v>
      </c>
      <c r="AB319" s="61">
        <v>1.7235571985</v>
      </c>
      <c r="AC319" s="62">
        <v>1.4262347116396399E-2</v>
      </c>
    </row>
    <row r="320" spans="1:29" customFormat="1" x14ac:dyDescent="0.3">
      <c r="A320" s="58" t="s">
        <v>181</v>
      </c>
      <c r="B320" s="59">
        <v>10.3128238013</v>
      </c>
      <c r="C320" s="60">
        <v>5.4450863024630702E-2</v>
      </c>
      <c r="D320" s="59">
        <v>6.3636026962000001</v>
      </c>
      <c r="E320" s="60">
        <v>8.4401745895621397E-2</v>
      </c>
      <c r="F320" s="59">
        <v>3.9492211050999999</v>
      </c>
      <c r="G320" s="60">
        <v>3.46421968966589E-2</v>
      </c>
      <c r="H320" s="106"/>
      <c r="I320" s="67">
        <v>6.3636026962000001</v>
      </c>
      <c r="J320" s="68">
        <v>51.024682477664399</v>
      </c>
      <c r="K320" s="67">
        <v>3.9492211050999999</v>
      </c>
      <c r="L320" s="71">
        <v>12.1081353133784</v>
      </c>
      <c r="M320" s="59">
        <v>0</v>
      </c>
      <c r="N320" s="60">
        <v>0</v>
      </c>
      <c r="O320" s="59">
        <v>0</v>
      </c>
      <c r="P320" s="60">
        <v>0</v>
      </c>
      <c r="Q320" s="59">
        <v>0</v>
      </c>
      <c r="R320" s="60">
        <v>0</v>
      </c>
      <c r="S320" s="67">
        <v>0</v>
      </c>
      <c r="T320" s="71">
        <v>0</v>
      </c>
      <c r="U320" s="67">
        <v>0</v>
      </c>
      <c r="V320" s="71">
        <v>0</v>
      </c>
      <c r="W320" s="106"/>
      <c r="X320" s="67">
        <v>6.3636026962000098</v>
      </c>
      <c r="Y320" s="68">
        <v>34.033592791601301</v>
      </c>
      <c r="Z320" s="59">
        <v>0</v>
      </c>
      <c r="AA320" s="60">
        <v>0</v>
      </c>
      <c r="AB320" s="59">
        <v>3.9492211050999999</v>
      </c>
      <c r="AC320" s="60">
        <v>3.2679601401888102E-2</v>
      </c>
    </row>
    <row r="321" spans="1:29" customFormat="1" x14ac:dyDescent="0.3">
      <c r="A321" s="58" t="s">
        <v>182</v>
      </c>
      <c r="B321" s="61">
        <v>2.4902791345000002</v>
      </c>
      <c r="C321" s="62">
        <v>1.31484693870812E-2</v>
      </c>
      <c r="D321" s="61">
        <v>0.58546749060000003</v>
      </c>
      <c r="E321" s="62">
        <v>7.7651733979677796E-3</v>
      </c>
      <c r="F321" s="61">
        <v>1.9048116439</v>
      </c>
      <c r="G321" s="62">
        <v>1.67088289723301E-2</v>
      </c>
      <c r="H321" s="106"/>
      <c r="I321" s="69">
        <v>0</v>
      </c>
      <c r="J321" s="72">
        <v>0</v>
      </c>
      <c r="K321" s="69">
        <v>1.1193656596999999</v>
      </c>
      <c r="L321" s="72">
        <v>3.4319250586638099</v>
      </c>
      <c r="M321" s="61">
        <v>0</v>
      </c>
      <c r="N321" s="62">
        <v>0</v>
      </c>
      <c r="O321" s="61">
        <v>0.785445984199999</v>
      </c>
      <c r="P321" s="62">
        <v>2.1253263200155699E-2</v>
      </c>
      <c r="Q321" s="61">
        <v>0</v>
      </c>
      <c r="R321" s="62">
        <v>0</v>
      </c>
      <c r="S321" s="69">
        <v>0</v>
      </c>
      <c r="T321" s="72">
        <v>0</v>
      </c>
      <c r="U321" s="69">
        <v>0.58546749060000003</v>
      </c>
      <c r="V321" s="72">
        <v>4.0482435577311202</v>
      </c>
      <c r="W321" s="106"/>
      <c r="X321" s="69">
        <v>0</v>
      </c>
      <c r="Y321" s="72">
        <v>0</v>
      </c>
      <c r="Z321" s="61">
        <v>0</v>
      </c>
      <c r="AA321" s="62">
        <v>0</v>
      </c>
      <c r="AB321" s="61">
        <v>2.4902791345000002</v>
      </c>
      <c r="AC321" s="62">
        <v>2.0606931678199401E-2</v>
      </c>
    </row>
    <row r="322" spans="1:29" customFormat="1" x14ac:dyDescent="0.3">
      <c r="A322" s="58" t="s">
        <v>183</v>
      </c>
      <c r="B322" s="59">
        <v>6.2693014432999998</v>
      </c>
      <c r="C322" s="60">
        <v>3.3101396933225599E-2</v>
      </c>
      <c r="D322" s="59">
        <v>0.3137290277</v>
      </c>
      <c r="E322" s="60">
        <v>4.1610513635346397E-3</v>
      </c>
      <c r="F322" s="59">
        <v>5.9555724155999998</v>
      </c>
      <c r="G322" s="60">
        <v>5.2241722294832503E-2</v>
      </c>
      <c r="H322" s="106"/>
      <c r="I322" s="67">
        <v>0</v>
      </c>
      <c r="J322" s="71">
        <v>0</v>
      </c>
      <c r="K322" s="67">
        <v>4.6627176197000102</v>
      </c>
      <c r="L322" s="71">
        <v>14.295683722163099</v>
      </c>
      <c r="M322" s="59">
        <v>0.50740881169999896</v>
      </c>
      <c r="N322" s="60">
        <v>1.59840328542982E-2</v>
      </c>
      <c r="O322" s="59">
        <v>0.785445984199999</v>
      </c>
      <c r="P322" s="60">
        <v>2.1253263200155699E-2</v>
      </c>
      <c r="Q322" s="59">
        <v>0.3137290277</v>
      </c>
      <c r="R322" s="60">
        <v>1.2653382493739099E-2</v>
      </c>
      <c r="S322" s="67">
        <v>0</v>
      </c>
      <c r="T322" s="71">
        <v>0</v>
      </c>
      <c r="U322" s="67">
        <v>0</v>
      </c>
      <c r="V322" s="71">
        <v>0</v>
      </c>
      <c r="W322" s="106"/>
      <c r="X322" s="67">
        <v>0</v>
      </c>
      <c r="Y322" s="71">
        <v>0</v>
      </c>
      <c r="Z322" s="59">
        <v>2.8817076617000001</v>
      </c>
      <c r="AA322" s="60">
        <v>6.0179324725815102E-2</v>
      </c>
      <c r="AB322" s="59">
        <v>3.3875937816000001</v>
      </c>
      <c r="AC322" s="60">
        <v>2.8032164203528401E-2</v>
      </c>
    </row>
    <row r="323" spans="1:29" customFormat="1" x14ac:dyDescent="0.3">
      <c r="A323" s="58" t="s">
        <v>160</v>
      </c>
      <c r="B323" s="61">
        <v>61.939592709400003</v>
      </c>
      <c r="C323" s="62">
        <v>0.32703596448489802</v>
      </c>
      <c r="D323" s="61">
        <v>14.867578643400099</v>
      </c>
      <c r="E323" s="64">
        <v>0.19719169386434901</v>
      </c>
      <c r="F323" s="61">
        <v>47.072014066000001</v>
      </c>
      <c r="G323" s="62">
        <v>0.41291128964413298</v>
      </c>
      <c r="H323" s="106"/>
      <c r="I323" s="69">
        <v>0</v>
      </c>
      <c r="J323" s="72">
        <v>0</v>
      </c>
      <c r="K323" s="69">
        <v>10.781359594</v>
      </c>
      <c r="L323" s="72">
        <v>33.0551664118682</v>
      </c>
      <c r="M323" s="61">
        <v>10.3226844206</v>
      </c>
      <c r="N323" s="62">
        <v>0.325177890329929</v>
      </c>
      <c r="O323" s="61">
        <v>15.7547798007</v>
      </c>
      <c r="P323" s="62">
        <v>0.42630618591273101</v>
      </c>
      <c r="Q323" s="61">
        <v>8.4287969402000193</v>
      </c>
      <c r="R323" s="62">
        <v>0.33995194014496399</v>
      </c>
      <c r="S323" s="69">
        <v>13.4255296347</v>
      </c>
      <c r="T323" s="72">
        <v>36.932590185850202</v>
      </c>
      <c r="U323" s="69">
        <v>3.2264423191999998</v>
      </c>
      <c r="V323" s="72">
        <v>22.309392994147</v>
      </c>
      <c r="W323" s="106"/>
      <c r="X323" s="69">
        <v>1.2888091179000001</v>
      </c>
      <c r="Y323" s="72">
        <v>6.8927629204293304</v>
      </c>
      <c r="Z323" s="61">
        <v>17.118187079199998</v>
      </c>
      <c r="AA323" s="62">
        <v>0.35748280529910098</v>
      </c>
      <c r="AB323" s="61">
        <v>43.532596512300003</v>
      </c>
      <c r="AC323" s="62">
        <v>0.36022999577664</v>
      </c>
    </row>
    <row r="324" spans="1:29" customFormat="1" x14ac:dyDescent="0.3">
      <c r="A324" s="58" t="s">
        <v>184</v>
      </c>
      <c r="B324" s="59">
        <v>38.071789565300001</v>
      </c>
      <c r="C324" s="60">
        <v>0.20101592334598001</v>
      </c>
      <c r="D324" s="59">
        <v>19.5816449981</v>
      </c>
      <c r="E324" s="60">
        <v>0.25971530660372899</v>
      </c>
      <c r="F324" s="59">
        <v>18.490144567200002</v>
      </c>
      <c r="G324" s="60">
        <v>0.162193812829938</v>
      </c>
      <c r="H324" s="106"/>
      <c r="I324" s="67">
        <v>0</v>
      </c>
      <c r="J324" s="71">
        <v>0</v>
      </c>
      <c r="K324" s="67">
        <v>0</v>
      </c>
      <c r="L324" s="71">
        <v>0</v>
      </c>
      <c r="M324" s="59">
        <v>5.9326639860999899</v>
      </c>
      <c r="N324" s="60">
        <v>0.186886577214981</v>
      </c>
      <c r="O324" s="59">
        <v>5.2390823629999899</v>
      </c>
      <c r="P324" s="60">
        <v>0.14176353132869299</v>
      </c>
      <c r="Q324" s="59">
        <v>5.8483235224000101</v>
      </c>
      <c r="R324" s="60">
        <v>0.23587576520595799</v>
      </c>
      <c r="S324" s="67">
        <v>13.303096219</v>
      </c>
      <c r="T324" s="71">
        <v>36.5957853602577</v>
      </c>
      <c r="U324" s="67">
        <v>7.74862347479998</v>
      </c>
      <c r="V324" s="68">
        <v>53.578235455902501</v>
      </c>
      <c r="W324" s="106"/>
      <c r="X324" s="67">
        <v>4.5196177302000002</v>
      </c>
      <c r="Y324" s="71">
        <v>24.171658217314601</v>
      </c>
      <c r="Z324" s="59">
        <v>11.964646418899999</v>
      </c>
      <c r="AA324" s="60">
        <v>0.249860300419155</v>
      </c>
      <c r="AB324" s="59">
        <v>21.587525416199998</v>
      </c>
      <c r="AC324" s="60">
        <v>0.178635661838104</v>
      </c>
    </row>
    <row r="325" spans="1:29" customFormat="1" x14ac:dyDescent="0.3">
      <c r="A325" s="65" t="s">
        <v>1</v>
      </c>
    </row>
    <row r="326" spans="1:29" customFormat="1" x14ac:dyDescent="0.3">
      <c r="A326" s="65" t="s">
        <v>1</v>
      </c>
    </row>
    <row r="327" spans="1:29" customFormat="1" x14ac:dyDescent="0.3">
      <c r="A327" s="53" t="s">
        <v>185</v>
      </c>
    </row>
    <row r="328" spans="1:29" customFormat="1" x14ac:dyDescent="0.3">
      <c r="A328" s="54" t="s">
        <v>1</v>
      </c>
    </row>
    <row r="329" spans="1:29" customFormat="1" x14ac:dyDescent="0.3">
      <c r="A329" s="114" t="s">
        <v>1</v>
      </c>
      <c r="B329" s="113" t="s">
        <v>502</v>
      </c>
      <c r="C329" s="113" t="s">
        <v>1</v>
      </c>
      <c r="D329" s="113" t="s">
        <v>346</v>
      </c>
      <c r="E329" s="113" t="s">
        <v>1</v>
      </c>
      <c r="F329" s="113" t="s">
        <v>347</v>
      </c>
      <c r="G329" s="113" t="s">
        <v>1</v>
      </c>
      <c r="H329" s="104"/>
      <c r="I329" s="113" t="s">
        <v>350</v>
      </c>
      <c r="J329" s="113" t="s">
        <v>1</v>
      </c>
      <c r="K329" s="113" t="s">
        <v>351</v>
      </c>
      <c r="L329" s="113" t="s">
        <v>1</v>
      </c>
      <c r="M329" s="113" t="s">
        <v>352</v>
      </c>
      <c r="N329" s="113" t="s">
        <v>1</v>
      </c>
      <c r="O329" s="113" t="s">
        <v>353</v>
      </c>
      <c r="P329" s="113" t="s">
        <v>1</v>
      </c>
      <c r="Q329" s="113" t="s">
        <v>354</v>
      </c>
      <c r="R329" s="113" t="s">
        <v>1</v>
      </c>
      <c r="S329" s="113" t="s">
        <v>355</v>
      </c>
      <c r="T329" s="113" t="s">
        <v>1</v>
      </c>
      <c r="U329" s="113" t="s">
        <v>356</v>
      </c>
      <c r="V329" s="113" t="s">
        <v>1</v>
      </c>
      <c r="W329" s="104"/>
      <c r="X329" s="113" t="s">
        <v>358</v>
      </c>
      <c r="Y329" s="113" t="s">
        <v>1</v>
      </c>
      <c r="Z329" s="113" t="s">
        <v>359</v>
      </c>
      <c r="AA329" s="113" t="s">
        <v>1</v>
      </c>
      <c r="AB329" s="113" t="s">
        <v>360</v>
      </c>
      <c r="AC329" s="113" t="s">
        <v>1</v>
      </c>
    </row>
    <row r="330" spans="1:29" customFormat="1" x14ac:dyDescent="0.3">
      <c r="A330" s="115" t="s">
        <v>1</v>
      </c>
      <c r="B330" s="55" t="s">
        <v>14</v>
      </c>
      <c r="C330" s="55" t="s">
        <v>15</v>
      </c>
      <c r="D330" s="55" t="s">
        <v>14</v>
      </c>
      <c r="E330" s="55" t="s">
        <v>15</v>
      </c>
      <c r="F330" s="55" t="s">
        <v>14</v>
      </c>
      <c r="G330" s="55" t="s">
        <v>15</v>
      </c>
      <c r="H330" s="104"/>
      <c r="I330" s="55" t="s">
        <v>14</v>
      </c>
      <c r="J330" s="55" t="s">
        <v>15</v>
      </c>
      <c r="K330" s="55" t="s">
        <v>14</v>
      </c>
      <c r="L330" s="55" t="s">
        <v>15</v>
      </c>
      <c r="M330" s="55" t="s">
        <v>14</v>
      </c>
      <c r="N330" s="55" t="s">
        <v>15</v>
      </c>
      <c r="O330" s="55" t="s">
        <v>14</v>
      </c>
      <c r="P330" s="55" t="s">
        <v>15</v>
      </c>
      <c r="Q330" s="55" t="s">
        <v>14</v>
      </c>
      <c r="R330" s="55" t="s">
        <v>15</v>
      </c>
      <c r="S330" s="55" t="s">
        <v>14</v>
      </c>
      <c r="T330" s="55" t="s">
        <v>15</v>
      </c>
      <c r="U330" s="55" t="s">
        <v>14</v>
      </c>
      <c r="V330" s="55" t="s">
        <v>15</v>
      </c>
      <c r="W330" s="104"/>
      <c r="X330" s="55" t="s">
        <v>14</v>
      </c>
      <c r="Y330" s="55" t="s">
        <v>15</v>
      </c>
      <c r="Z330" s="55" t="s">
        <v>14</v>
      </c>
      <c r="AA330" s="55" t="s">
        <v>15</v>
      </c>
      <c r="AB330" s="55" t="s">
        <v>14</v>
      </c>
      <c r="AC330" s="55" t="s">
        <v>15</v>
      </c>
    </row>
    <row r="331" spans="1:29" customFormat="1" x14ac:dyDescent="0.3">
      <c r="A331" s="56" t="s">
        <v>16</v>
      </c>
      <c r="B331" s="57">
        <v>1223.3316612077999</v>
      </c>
      <c r="C331" s="57">
        <v>1223.3316612077999</v>
      </c>
      <c r="D331" s="57">
        <v>548.21649086970001</v>
      </c>
      <c r="E331" s="57">
        <v>548.21649086970001</v>
      </c>
      <c r="F331" s="57">
        <v>668.03726821630005</v>
      </c>
      <c r="G331" s="57">
        <v>668.03726821630005</v>
      </c>
      <c r="H331" s="105"/>
      <c r="I331" s="57">
        <v>158.0830373078</v>
      </c>
      <c r="J331" s="57">
        <v>158.0830373078</v>
      </c>
      <c r="K331" s="57">
        <v>215.0714993883</v>
      </c>
      <c r="L331" s="57">
        <v>215.0714993883</v>
      </c>
      <c r="M331" s="57">
        <v>140.18727418520001</v>
      </c>
      <c r="N331" s="57">
        <v>140.18727418520001</v>
      </c>
      <c r="O331" s="57">
        <v>219.75344839760001</v>
      </c>
      <c r="P331" s="57">
        <v>219.75344839760001</v>
      </c>
      <c r="Q331" s="57">
        <v>134.25204148719999</v>
      </c>
      <c r="R331" s="57">
        <v>134.25204148719999</v>
      </c>
      <c r="S331" s="57">
        <v>239.37324515020001</v>
      </c>
      <c r="T331" s="57">
        <v>239.37324515020001</v>
      </c>
      <c r="U331" s="57">
        <v>116.6111152915</v>
      </c>
      <c r="V331" s="57">
        <v>116.6111152915</v>
      </c>
      <c r="W331" s="105"/>
      <c r="X331" s="57">
        <v>165.1354420349</v>
      </c>
      <c r="Y331" s="57">
        <v>165.1354420349</v>
      </c>
      <c r="Z331" s="57">
        <v>358.48430801170002</v>
      </c>
      <c r="AA331" s="57">
        <v>358.48430801170002</v>
      </c>
      <c r="AB331" s="57">
        <v>690.07769394000002</v>
      </c>
      <c r="AC331" s="57">
        <v>690.07769394000002</v>
      </c>
    </row>
    <row r="332" spans="1:29" customFormat="1" ht="22.8" x14ac:dyDescent="0.3">
      <c r="A332" s="66" t="s">
        <v>186</v>
      </c>
      <c r="B332" s="59">
        <v>475.0630457721</v>
      </c>
      <c r="C332" s="60">
        <v>0.38833544560031102</v>
      </c>
      <c r="D332" s="59">
        <v>210.46213297670101</v>
      </c>
      <c r="E332" s="60">
        <v>0.38390332374500302</v>
      </c>
      <c r="F332" s="59">
        <v>260.9178869241</v>
      </c>
      <c r="G332" s="60">
        <v>0.39057384870273298</v>
      </c>
      <c r="H332" s="106"/>
      <c r="I332" s="59">
        <v>45.704766728899997</v>
      </c>
      <c r="J332" s="60">
        <v>0.28911872840543401</v>
      </c>
      <c r="K332" s="59">
        <v>69.6435123902002</v>
      </c>
      <c r="L332" s="60">
        <v>0.32381562684166898</v>
      </c>
      <c r="M332" s="59">
        <v>66.770377588399995</v>
      </c>
      <c r="N332" s="63">
        <v>0.47629414279209298</v>
      </c>
      <c r="O332" s="59">
        <v>101.4973543383</v>
      </c>
      <c r="P332" s="63">
        <v>0.46186922243268203</v>
      </c>
      <c r="Q332" s="59">
        <v>52.940135307200002</v>
      </c>
      <c r="R332" s="60">
        <v>0.39433393131863498</v>
      </c>
      <c r="S332" s="59">
        <v>88.512392373400104</v>
      </c>
      <c r="T332" s="60">
        <v>0.36976727419081801</v>
      </c>
      <c r="U332" s="59">
        <v>49.994507045699997</v>
      </c>
      <c r="V332" s="60">
        <v>0.42872848716630202</v>
      </c>
      <c r="W332" s="108"/>
      <c r="X332" s="59">
        <v>55.260791948300003</v>
      </c>
      <c r="Y332" s="60">
        <v>0.33463919838977402</v>
      </c>
      <c r="Z332" s="59">
        <v>114.9024232874</v>
      </c>
      <c r="AA332" s="64">
        <v>0.32052288125161099</v>
      </c>
      <c r="AB332" s="59">
        <v>298.49576026910103</v>
      </c>
      <c r="AC332" s="60">
        <v>0.43255384558923798</v>
      </c>
    </row>
    <row r="333" spans="1:29" customFormat="1" x14ac:dyDescent="0.3">
      <c r="A333" s="66" t="s">
        <v>187</v>
      </c>
      <c r="B333" s="61">
        <v>321.04516450130001</v>
      </c>
      <c r="C333" s="62">
        <v>0.26243509808642601</v>
      </c>
      <c r="D333" s="61">
        <v>141.6151762344</v>
      </c>
      <c r="E333" s="62">
        <v>0.25831980356836598</v>
      </c>
      <c r="F333" s="61">
        <v>179.42998826690101</v>
      </c>
      <c r="G333" s="62">
        <v>0.26859278187576102</v>
      </c>
      <c r="H333" s="106"/>
      <c r="I333" s="61">
        <v>19.7185140737</v>
      </c>
      <c r="J333" s="62">
        <v>0.124735167096432</v>
      </c>
      <c r="K333" s="61">
        <v>49.953489083299999</v>
      </c>
      <c r="L333" s="62">
        <v>0.23226456887768099</v>
      </c>
      <c r="M333" s="61">
        <v>33.342375227799998</v>
      </c>
      <c r="N333" s="62">
        <v>0.23784166873629101</v>
      </c>
      <c r="O333" s="61">
        <v>55.155023734000103</v>
      </c>
      <c r="P333" s="62">
        <v>0.250985930533422</v>
      </c>
      <c r="Q333" s="61">
        <v>43.648694960199997</v>
      </c>
      <c r="R333" s="63">
        <v>0.32512499978900999</v>
      </c>
      <c r="S333" s="61">
        <v>81.337525098</v>
      </c>
      <c r="T333" s="63">
        <v>0.33979371857938001</v>
      </c>
      <c r="U333" s="61">
        <v>37.889542324300002</v>
      </c>
      <c r="V333" s="62">
        <v>0.32492221886039901</v>
      </c>
      <c r="W333" s="108"/>
      <c r="X333" s="61">
        <v>43.045644326900003</v>
      </c>
      <c r="Y333" s="62">
        <v>0.260668720151563</v>
      </c>
      <c r="Z333" s="61">
        <v>90.435754227400096</v>
      </c>
      <c r="AA333" s="62">
        <v>0.25227256034997297</v>
      </c>
      <c r="AB333" s="61">
        <v>186.3004818359</v>
      </c>
      <c r="AC333" s="62">
        <v>0.26997029968063002</v>
      </c>
    </row>
    <row r="334" spans="1:29" customFormat="1" x14ac:dyDescent="0.3">
      <c r="A334" s="58" t="s">
        <v>188</v>
      </c>
      <c r="B334" s="59">
        <v>421.3462977657</v>
      </c>
      <c r="C334" s="60">
        <v>0.34442523734708502</v>
      </c>
      <c r="D334" s="59">
        <v>189.41144303600001</v>
      </c>
      <c r="E334" s="60">
        <v>0.34550482553984202</v>
      </c>
      <c r="F334" s="59">
        <v>230.17130349300101</v>
      </c>
      <c r="G334" s="60">
        <v>0.34454859697808699</v>
      </c>
      <c r="H334" s="106"/>
      <c r="I334" s="59">
        <v>64.565299930299901</v>
      </c>
      <c r="J334" s="60">
        <v>0.40842648920381203</v>
      </c>
      <c r="K334" s="59">
        <v>83.744243300399901</v>
      </c>
      <c r="L334" s="60">
        <v>0.38937861845285399</v>
      </c>
      <c r="M334" s="59">
        <v>47.155652223200001</v>
      </c>
      <c r="N334" s="60">
        <v>0.33637612613041601</v>
      </c>
      <c r="O334" s="59">
        <v>79.6841860854</v>
      </c>
      <c r="P334" s="60">
        <v>0.36260721579771199</v>
      </c>
      <c r="Q334" s="59">
        <v>49.528996786</v>
      </c>
      <c r="R334" s="60">
        <v>0.36892546465092102</v>
      </c>
      <c r="S334" s="59">
        <v>61.265084937200001</v>
      </c>
      <c r="T334" s="64">
        <v>0.25593956792772699</v>
      </c>
      <c r="U334" s="59">
        <v>35.402834503199998</v>
      </c>
      <c r="V334" s="60">
        <v>0.30359742649490401</v>
      </c>
      <c r="W334" s="108"/>
      <c r="X334" s="59">
        <v>65.871322764899801</v>
      </c>
      <c r="Y334" s="60">
        <v>0.39889270257912701</v>
      </c>
      <c r="Z334" s="59">
        <v>125.9184804969</v>
      </c>
      <c r="AA334" s="60">
        <v>0.35125241937449198</v>
      </c>
      <c r="AB334" s="59">
        <v>224.65946299300001</v>
      </c>
      <c r="AC334" s="60">
        <v>0.32555676696388502</v>
      </c>
    </row>
    <row r="335" spans="1:29" customFormat="1" ht="25.5" customHeight="1" x14ac:dyDescent="0.3">
      <c r="A335" s="66" t="s">
        <v>189</v>
      </c>
      <c r="B335" s="61">
        <v>135.9678444061</v>
      </c>
      <c r="C335" s="62">
        <v>0.111145528819109</v>
      </c>
      <c r="D335" s="61">
        <v>59.7291642226999</v>
      </c>
      <c r="E335" s="62">
        <v>0.108951783132143</v>
      </c>
      <c r="F335" s="61">
        <v>76.238680183400007</v>
      </c>
      <c r="G335" s="62">
        <v>0.114123393724667</v>
      </c>
      <c r="H335" s="106"/>
      <c r="I335" s="61">
        <v>10.3483738584</v>
      </c>
      <c r="J335" s="62">
        <v>6.5461633548012599E-2</v>
      </c>
      <c r="K335" s="61">
        <v>34.688527305000001</v>
      </c>
      <c r="L335" s="62">
        <v>0.16128835017033899</v>
      </c>
      <c r="M335" s="61">
        <v>20.8193889259</v>
      </c>
      <c r="N335" s="62">
        <v>0.14851126143158799</v>
      </c>
      <c r="O335" s="61">
        <v>23.7775988643</v>
      </c>
      <c r="P335" s="62">
        <v>0.10820125480479</v>
      </c>
      <c r="Q335" s="61">
        <v>9.3816020078999998</v>
      </c>
      <c r="R335" s="64">
        <v>6.9880516556573E-2</v>
      </c>
      <c r="S335" s="61">
        <v>21.063278930500001</v>
      </c>
      <c r="T335" s="62">
        <v>8.7993455230484893E-2</v>
      </c>
      <c r="U335" s="61">
        <v>15.889074514100001</v>
      </c>
      <c r="V335" s="62">
        <v>0.13625694664167401</v>
      </c>
      <c r="W335" s="108"/>
      <c r="X335" s="61">
        <v>14.0706036044</v>
      </c>
      <c r="Y335" s="62">
        <v>8.5206442850870798E-2</v>
      </c>
      <c r="Z335" s="61">
        <v>37.136062450799997</v>
      </c>
      <c r="AA335" s="62">
        <v>0.10359187730356099</v>
      </c>
      <c r="AB335" s="61">
        <v>84.761178350899996</v>
      </c>
      <c r="AC335" s="62">
        <v>0.122828456991496</v>
      </c>
    </row>
    <row r="336" spans="1:29" customFormat="1" x14ac:dyDescent="0.3">
      <c r="A336" s="58" t="s">
        <v>190</v>
      </c>
      <c r="B336" s="59">
        <v>469.88150717230002</v>
      </c>
      <c r="C336" s="60">
        <v>0.38409984967476801</v>
      </c>
      <c r="D336" s="59">
        <v>207.10707263129899</v>
      </c>
      <c r="E336" s="60">
        <v>0.37778336857897499</v>
      </c>
      <c r="F336" s="59">
        <v>261.98702602159898</v>
      </c>
      <c r="G336" s="60">
        <v>0.39217426704519198</v>
      </c>
      <c r="H336" s="106"/>
      <c r="I336" s="59">
        <v>57.015740247300002</v>
      </c>
      <c r="J336" s="60">
        <v>0.36066956466863598</v>
      </c>
      <c r="K336" s="59">
        <v>44.558097543199999</v>
      </c>
      <c r="L336" s="64">
        <v>0.20717806715409001</v>
      </c>
      <c r="M336" s="59">
        <v>73.727273240800102</v>
      </c>
      <c r="N336" s="63">
        <v>0.52591987160974096</v>
      </c>
      <c r="O336" s="59">
        <v>98.7243986046998</v>
      </c>
      <c r="P336" s="60">
        <v>0.44925073678970401</v>
      </c>
      <c r="Q336" s="59">
        <v>60.731194885299999</v>
      </c>
      <c r="R336" s="63">
        <v>0.45236701217009301</v>
      </c>
      <c r="S336" s="59">
        <v>96.314004745299897</v>
      </c>
      <c r="T336" s="60">
        <v>0.40235910527454999</v>
      </c>
      <c r="U336" s="59">
        <v>38.810797905699999</v>
      </c>
      <c r="V336" s="60">
        <v>0.33282245700748397</v>
      </c>
      <c r="W336" s="108"/>
      <c r="X336" s="59">
        <v>58.879524883899997</v>
      </c>
      <c r="Y336" s="60">
        <v>0.356552925031419</v>
      </c>
      <c r="Z336" s="59">
        <v>143.6824057229</v>
      </c>
      <c r="AA336" s="60">
        <v>0.400805286345227</v>
      </c>
      <c r="AB336" s="59">
        <v>264.0894296116</v>
      </c>
      <c r="AC336" s="60">
        <v>0.38269521233729598</v>
      </c>
    </row>
    <row r="337" spans="1:29" customFormat="1" x14ac:dyDescent="0.3">
      <c r="A337" s="58" t="s">
        <v>191</v>
      </c>
      <c r="B337" s="61">
        <v>67.259379534800004</v>
      </c>
      <c r="C337" s="62">
        <v>5.4980494388900701E-2</v>
      </c>
      <c r="D337" s="61">
        <v>30.150574839500099</v>
      </c>
      <c r="E337" s="62">
        <v>5.4997570014117203E-2</v>
      </c>
      <c r="F337" s="61">
        <v>36.561452842200097</v>
      </c>
      <c r="G337" s="62">
        <v>5.47296604272113E-2</v>
      </c>
      <c r="H337" s="106"/>
      <c r="I337" s="61">
        <v>0</v>
      </c>
      <c r="J337" s="62">
        <v>0</v>
      </c>
      <c r="K337" s="61">
        <v>9.7478854874000103</v>
      </c>
      <c r="L337" s="62">
        <v>4.5323929554239598E-2</v>
      </c>
      <c r="M337" s="61">
        <v>6.3140239169000001</v>
      </c>
      <c r="N337" s="62">
        <v>4.5039922158402197E-2</v>
      </c>
      <c r="O337" s="61">
        <v>14.793814554800001</v>
      </c>
      <c r="P337" s="62">
        <v>6.7320056466342898E-2</v>
      </c>
      <c r="Q337" s="61">
        <v>9.2702794663999892</v>
      </c>
      <c r="R337" s="62">
        <v>6.9051310979757904E-2</v>
      </c>
      <c r="S337" s="61">
        <v>20.187096996499999</v>
      </c>
      <c r="T337" s="62">
        <v>8.4333138333121394E-2</v>
      </c>
      <c r="U337" s="61">
        <v>6.9462791128000001</v>
      </c>
      <c r="V337" s="62">
        <v>5.9567898784227899E-2</v>
      </c>
      <c r="W337" s="108"/>
      <c r="X337" s="61">
        <v>4.8104890678999999</v>
      </c>
      <c r="Y337" s="62">
        <v>2.9130567058302002E-2</v>
      </c>
      <c r="Z337" s="61">
        <v>27.554901770899999</v>
      </c>
      <c r="AA337" s="62">
        <v>7.6865015162673994E-2</v>
      </c>
      <c r="AB337" s="61">
        <v>34.893988696000001</v>
      </c>
      <c r="AC337" s="62">
        <v>5.0565304461259598E-2</v>
      </c>
    </row>
    <row r="338" spans="1:29" customFormat="1" x14ac:dyDescent="0.3">
      <c r="A338" s="58" t="s">
        <v>159</v>
      </c>
      <c r="B338" s="59">
        <v>86.253744279900104</v>
      </c>
      <c r="C338" s="60">
        <v>7.0507244286264398E-2</v>
      </c>
      <c r="D338" s="59">
        <v>36.0540451619</v>
      </c>
      <c r="E338" s="60">
        <v>6.5766071912034693E-2</v>
      </c>
      <c r="F338" s="59">
        <v>50.199699117999998</v>
      </c>
      <c r="G338" s="60">
        <v>7.5145057778043201E-2</v>
      </c>
      <c r="H338" s="106"/>
      <c r="I338" s="59">
        <v>23.842537457500001</v>
      </c>
      <c r="J338" s="60">
        <v>0.15082287045811699</v>
      </c>
      <c r="K338" s="59">
        <v>15.8437328834</v>
      </c>
      <c r="L338" s="60">
        <v>7.3667282408233004E-2</v>
      </c>
      <c r="M338" s="59">
        <v>27.6210441835</v>
      </c>
      <c r="N338" s="63">
        <v>0.19702961159662799</v>
      </c>
      <c r="O338" s="59">
        <v>9.8926777694000094</v>
      </c>
      <c r="P338" s="60">
        <v>4.5017167382516703E-2</v>
      </c>
      <c r="Q338" s="59">
        <v>1.3720520812999999</v>
      </c>
      <c r="R338" s="64">
        <v>1.0219971823898199E-2</v>
      </c>
      <c r="S338" s="59">
        <v>7.6816999048000101</v>
      </c>
      <c r="T338" s="60">
        <v>3.2090887600992997E-2</v>
      </c>
      <c r="U338" s="59">
        <v>0</v>
      </c>
      <c r="V338" s="64">
        <v>0</v>
      </c>
      <c r="W338" s="108"/>
      <c r="X338" s="59">
        <v>19.864866153200001</v>
      </c>
      <c r="Y338" s="63">
        <v>0.12029438325542301</v>
      </c>
      <c r="Z338" s="59">
        <v>18.727956394700001</v>
      </c>
      <c r="AA338" s="60">
        <v>5.22420534906336E-2</v>
      </c>
      <c r="AB338" s="59">
        <v>47.660921731999998</v>
      </c>
      <c r="AC338" s="60">
        <v>6.9066022783434503E-2</v>
      </c>
    </row>
    <row r="339" spans="1:29" customFormat="1" x14ac:dyDescent="0.3">
      <c r="A339" s="58" t="s">
        <v>192</v>
      </c>
      <c r="B339" s="61">
        <v>102.2731583317</v>
      </c>
      <c r="C339" s="62">
        <v>8.3602151055851295E-2</v>
      </c>
      <c r="D339" s="61">
        <v>41.871549782400002</v>
      </c>
      <c r="E339" s="62">
        <v>7.6377764039849E-2</v>
      </c>
      <c r="F339" s="61">
        <v>60.401608549300001</v>
      </c>
      <c r="G339" s="62">
        <v>9.0416525279459301E-2</v>
      </c>
      <c r="H339" s="106"/>
      <c r="I339" s="61">
        <v>14.448013165300001</v>
      </c>
      <c r="J339" s="62">
        <v>9.1395088374779804E-2</v>
      </c>
      <c r="K339" s="61">
        <v>11.933732191200001</v>
      </c>
      <c r="L339" s="62">
        <v>5.5487278533611198E-2</v>
      </c>
      <c r="M339" s="61">
        <v>12.4031378516</v>
      </c>
      <c r="N339" s="62">
        <v>8.8475490544272506E-2</v>
      </c>
      <c r="O339" s="61">
        <v>21.913524109000001</v>
      </c>
      <c r="P339" s="62">
        <v>9.9718681407683099E-2</v>
      </c>
      <c r="Q339" s="61">
        <v>8.7906648000999699</v>
      </c>
      <c r="R339" s="62">
        <v>6.5478816580514604E-2</v>
      </c>
      <c r="S339" s="61">
        <v>24.819574725100001</v>
      </c>
      <c r="T339" s="62">
        <v>0.103685667583804</v>
      </c>
      <c r="U339" s="61">
        <v>7.9645114894000004</v>
      </c>
      <c r="V339" s="62">
        <v>6.8299762586873605E-2</v>
      </c>
      <c r="W339" s="108"/>
      <c r="X339" s="61">
        <v>15.5724338512</v>
      </c>
      <c r="Y339" s="62">
        <v>9.4300978998251003E-2</v>
      </c>
      <c r="Z339" s="61">
        <v>30.2034681383</v>
      </c>
      <c r="AA339" s="62">
        <v>8.4253250318879397E-2</v>
      </c>
      <c r="AB339" s="61">
        <v>56.497256342199996</v>
      </c>
      <c r="AC339" s="62">
        <v>8.1870863003307398E-2</v>
      </c>
    </row>
    <row r="340" spans="1:29" customFormat="1" x14ac:dyDescent="0.3">
      <c r="A340" s="58" t="s">
        <v>193</v>
      </c>
      <c r="B340" s="59">
        <v>37.129494466200001</v>
      </c>
      <c r="C340" s="60">
        <v>3.03511268804585E-2</v>
      </c>
      <c r="D340" s="59">
        <v>26.4908486932</v>
      </c>
      <c r="E340" s="60">
        <v>4.8321874905978203E-2</v>
      </c>
      <c r="F340" s="59">
        <v>10.638645773</v>
      </c>
      <c r="G340" s="60">
        <v>1.5925227946347702E-2</v>
      </c>
      <c r="H340" s="106"/>
      <c r="I340" s="59">
        <v>13.8550980695</v>
      </c>
      <c r="J340" s="60">
        <v>8.7644432353124899E-2</v>
      </c>
      <c r="K340" s="59">
        <v>2.8817076617000001</v>
      </c>
      <c r="L340" s="60">
        <v>1.3398835596050899E-2</v>
      </c>
      <c r="M340" s="59">
        <v>0.61772222939999999</v>
      </c>
      <c r="N340" s="60">
        <v>4.40640730758438E-3</v>
      </c>
      <c r="O340" s="59">
        <v>4.9238461472999902</v>
      </c>
      <c r="P340" s="60">
        <v>2.24062292683175E-2</v>
      </c>
      <c r="Q340" s="59">
        <v>1.6047389293000001</v>
      </c>
      <c r="R340" s="60">
        <v>1.19531808345201E-2</v>
      </c>
      <c r="S340" s="59">
        <v>9.5269509753999895</v>
      </c>
      <c r="T340" s="60">
        <v>3.9799564773507198E-2</v>
      </c>
      <c r="U340" s="59">
        <v>3.7194304535999998</v>
      </c>
      <c r="V340" s="60">
        <v>3.1896019897436997E-2</v>
      </c>
      <c r="W340" s="108"/>
      <c r="X340" s="59">
        <v>19.172973506799998</v>
      </c>
      <c r="Y340" s="63">
        <v>0.11610453377263499</v>
      </c>
      <c r="Z340" s="59">
        <v>8.5005933438000092</v>
      </c>
      <c r="AA340" s="60">
        <v>2.3712595373972599E-2</v>
      </c>
      <c r="AB340" s="59">
        <v>9.4559276156000003</v>
      </c>
      <c r="AC340" s="64">
        <v>1.3702699998331101E-2</v>
      </c>
    </row>
    <row r="341" spans="1:29" customFormat="1" ht="25.5" customHeight="1" x14ac:dyDescent="0.3">
      <c r="A341" s="66" t="s">
        <v>194</v>
      </c>
      <c r="B341" s="61">
        <v>33.665027203299999</v>
      </c>
      <c r="C341" s="62">
        <v>2.7519133421317999E-2</v>
      </c>
      <c r="D341" s="61">
        <v>12.981178544900001</v>
      </c>
      <c r="E341" s="62">
        <v>2.36789275060049E-2</v>
      </c>
      <c r="F341" s="61">
        <v>20.683848658399999</v>
      </c>
      <c r="G341" s="62">
        <v>3.0962117897444699E-2</v>
      </c>
      <c r="H341" s="106"/>
      <c r="I341" s="61">
        <v>0</v>
      </c>
      <c r="J341" s="62">
        <v>0</v>
      </c>
      <c r="K341" s="61">
        <v>5.2087397831000199</v>
      </c>
      <c r="L341" s="62">
        <v>2.4218642627751901E-2</v>
      </c>
      <c r="M341" s="61">
        <v>4.4267612417000004</v>
      </c>
      <c r="N341" s="62">
        <v>3.1577482816677403E-2</v>
      </c>
      <c r="O341" s="61">
        <v>8.6768259722000103</v>
      </c>
      <c r="P341" s="62">
        <v>3.9484367756091002E-2</v>
      </c>
      <c r="Q341" s="61">
        <v>5.2970650557000001</v>
      </c>
      <c r="R341" s="62">
        <v>3.9456122953668703E-2</v>
      </c>
      <c r="S341" s="61">
        <v>4.9969917245</v>
      </c>
      <c r="T341" s="62">
        <v>2.0875314287377999E-2</v>
      </c>
      <c r="U341" s="61">
        <v>5.0586434260999997</v>
      </c>
      <c r="V341" s="62">
        <v>4.33804566010247E-2</v>
      </c>
      <c r="W341" s="108"/>
      <c r="X341" s="61">
        <v>2.5878887097000001</v>
      </c>
      <c r="Y341" s="62">
        <v>1.5671310033815E-2</v>
      </c>
      <c r="Z341" s="61">
        <v>6.3014793010000103</v>
      </c>
      <c r="AA341" s="62">
        <v>1.7578117535884799E-2</v>
      </c>
      <c r="AB341" s="61">
        <v>22.808796349800001</v>
      </c>
      <c r="AC341" s="62">
        <v>3.3052504884737197E-2</v>
      </c>
    </row>
    <row r="342" spans="1:29" customFormat="1" x14ac:dyDescent="0.3">
      <c r="A342" s="58" t="s">
        <v>195</v>
      </c>
      <c r="B342" s="59">
        <v>159.2228400093</v>
      </c>
      <c r="C342" s="60">
        <v>0.13015508799314399</v>
      </c>
      <c r="D342" s="59">
        <v>57.748824290300099</v>
      </c>
      <c r="E342" s="60">
        <v>0.105339451206012</v>
      </c>
      <c r="F342" s="59">
        <v>100.25781633539999</v>
      </c>
      <c r="G342" s="60">
        <v>0.15007817842722199</v>
      </c>
      <c r="H342" s="106"/>
      <c r="I342" s="59">
        <v>5.8555364516999999</v>
      </c>
      <c r="J342" s="60">
        <v>3.7040890353712101E-2</v>
      </c>
      <c r="K342" s="59">
        <v>26.0223649894</v>
      </c>
      <c r="L342" s="60">
        <v>0.12099401856318499</v>
      </c>
      <c r="M342" s="59">
        <v>16.055978884400002</v>
      </c>
      <c r="N342" s="60">
        <v>0.114532356647356</v>
      </c>
      <c r="O342" s="59">
        <v>24.006306719099999</v>
      </c>
      <c r="P342" s="60">
        <v>0.109242002317367</v>
      </c>
      <c r="Q342" s="59">
        <v>21.167732804100002</v>
      </c>
      <c r="R342" s="60">
        <v>0.15767158971745099</v>
      </c>
      <c r="S342" s="59">
        <v>39.933979352500003</v>
      </c>
      <c r="T342" s="60">
        <v>0.16682724640944099</v>
      </c>
      <c r="U342" s="59">
        <v>26.180940808100001</v>
      </c>
      <c r="V342" s="63">
        <v>0.22451496791411299</v>
      </c>
      <c r="W342" s="108"/>
      <c r="X342" s="59">
        <v>20.086727639100001</v>
      </c>
      <c r="Y342" s="60">
        <v>0.121637895484937</v>
      </c>
      <c r="Z342" s="59">
        <v>57.917558416000098</v>
      </c>
      <c r="AA342" s="60">
        <v>0.16156232538387599</v>
      </c>
      <c r="AB342" s="59">
        <v>79.711515197799997</v>
      </c>
      <c r="AC342" s="60">
        <v>0.115510928548765</v>
      </c>
    </row>
    <row r="343" spans="1:29" customFormat="1" x14ac:dyDescent="0.3">
      <c r="A343" s="58" t="s">
        <v>196</v>
      </c>
      <c r="B343" s="61">
        <v>242.6985608331</v>
      </c>
      <c r="C343" s="62">
        <v>0.198391465314879</v>
      </c>
      <c r="D343" s="61">
        <v>119.17773478709999</v>
      </c>
      <c r="E343" s="62">
        <v>0.217391736242801</v>
      </c>
      <c r="F343" s="61">
        <v>123.520826046</v>
      </c>
      <c r="G343" s="62">
        <v>0.18490110046675701</v>
      </c>
      <c r="H343" s="106"/>
      <c r="I343" s="61">
        <v>8.33999940610002</v>
      </c>
      <c r="J343" s="64">
        <v>5.2757079748293099E-2</v>
      </c>
      <c r="K343" s="61">
        <v>48.611466705799899</v>
      </c>
      <c r="L343" s="62">
        <v>0.22602467943943899</v>
      </c>
      <c r="M343" s="61">
        <v>38.386952733000001</v>
      </c>
      <c r="N343" s="63">
        <v>0.27382622963541903</v>
      </c>
      <c r="O343" s="61">
        <v>49.869911946400101</v>
      </c>
      <c r="P343" s="62">
        <v>0.22693574235144801</v>
      </c>
      <c r="Q343" s="61">
        <v>25.4375172636</v>
      </c>
      <c r="R343" s="62">
        <v>0.18947583203809401</v>
      </c>
      <c r="S343" s="61">
        <v>47.992598325400202</v>
      </c>
      <c r="T343" s="62">
        <v>0.20049274218297</v>
      </c>
      <c r="U343" s="61">
        <v>24.060114452800001</v>
      </c>
      <c r="V343" s="62">
        <v>0.20632779639106799</v>
      </c>
      <c r="W343" s="108"/>
      <c r="X343" s="61">
        <v>17.912545216000002</v>
      </c>
      <c r="Y343" s="64">
        <v>0.108471839813856</v>
      </c>
      <c r="Z343" s="61">
        <v>66.470038099899995</v>
      </c>
      <c r="AA343" s="62">
        <v>0.185419658864763</v>
      </c>
      <c r="AB343" s="61">
        <v>155.08583056330099</v>
      </c>
      <c r="AC343" s="62">
        <v>0.224736767939617</v>
      </c>
    </row>
    <row r="344" spans="1:29" customFormat="1" x14ac:dyDescent="0.3">
      <c r="A344" s="58" t="s">
        <v>197</v>
      </c>
      <c r="B344" s="59">
        <v>224.23722358160001</v>
      </c>
      <c r="C344" s="60">
        <v>0.18330043331030099</v>
      </c>
      <c r="D344" s="59">
        <v>90.019113949399895</v>
      </c>
      <c r="E344" s="60">
        <v>0.164203586445552</v>
      </c>
      <c r="F344" s="59">
        <v>132.03943276530001</v>
      </c>
      <c r="G344" s="60">
        <v>0.19765279430869701</v>
      </c>
      <c r="H344" s="106"/>
      <c r="I344" s="59">
        <v>16.3999151276</v>
      </c>
      <c r="J344" s="60">
        <v>0.103742409096481</v>
      </c>
      <c r="K344" s="59">
        <v>39.096314658600001</v>
      </c>
      <c r="L344" s="60">
        <v>0.181782871137257</v>
      </c>
      <c r="M344" s="59">
        <v>26.132923826100001</v>
      </c>
      <c r="N344" s="60">
        <v>0.186414380178161</v>
      </c>
      <c r="O344" s="59">
        <v>39.715659131199999</v>
      </c>
      <c r="P344" s="60">
        <v>0.18072826351895299</v>
      </c>
      <c r="Q344" s="59">
        <v>26.0742461241</v>
      </c>
      <c r="R344" s="60">
        <v>0.19421861921247599</v>
      </c>
      <c r="S344" s="59">
        <v>40.956782953199998</v>
      </c>
      <c r="T344" s="60">
        <v>0.17110008650925401</v>
      </c>
      <c r="U344" s="59">
        <v>35.861381760800001</v>
      </c>
      <c r="V344" s="63">
        <v>0.30752970393221202</v>
      </c>
      <c r="W344" s="108"/>
      <c r="X344" s="59">
        <v>33.263947248100003</v>
      </c>
      <c r="Y344" s="60">
        <v>0.20143433074209399</v>
      </c>
      <c r="Z344" s="59">
        <v>61.810037760799901</v>
      </c>
      <c r="AA344" s="60">
        <v>0.172420483629043</v>
      </c>
      <c r="AB344" s="59">
        <v>129.16323857270001</v>
      </c>
      <c r="AC344" s="60">
        <v>0.18717202382711801</v>
      </c>
    </row>
    <row r="345" spans="1:29" customFormat="1" x14ac:dyDescent="0.3">
      <c r="A345" s="58" t="s">
        <v>198</v>
      </c>
      <c r="B345" s="61">
        <v>259.2603050326</v>
      </c>
      <c r="C345" s="62">
        <v>0.211929694337046</v>
      </c>
      <c r="D345" s="61">
        <v>128.0756011842</v>
      </c>
      <c r="E345" s="62">
        <v>0.233622306729626</v>
      </c>
      <c r="F345" s="61">
        <v>130.9446471821</v>
      </c>
      <c r="G345" s="62">
        <v>0.19601398516542401</v>
      </c>
      <c r="H345" s="106"/>
      <c r="I345" s="61">
        <v>20.012230131700001</v>
      </c>
      <c r="J345" s="62">
        <v>0.12659315301953999</v>
      </c>
      <c r="K345" s="61">
        <v>21.033729039299999</v>
      </c>
      <c r="L345" s="64">
        <v>9.7798774357009205E-2</v>
      </c>
      <c r="M345" s="61">
        <v>38.760402036199999</v>
      </c>
      <c r="N345" s="62">
        <v>0.276490161189624</v>
      </c>
      <c r="O345" s="61">
        <v>55.540129925400102</v>
      </c>
      <c r="P345" s="62">
        <v>0.25273837716945002</v>
      </c>
      <c r="Q345" s="61">
        <v>30.3329165956</v>
      </c>
      <c r="R345" s="62">
        <v>0.22594007703407601</v>
      </c>
      <c r="S345" s="61">
        <v>67.386674842399898</v>
      </c>
      <c r="T345" s="63">
        <v>0.281512976941582</v>
      </c>
      <c r="U345" s="61">
        <v>26.194222461999999</v>
      </c>
      <c r="V345" s="62">
        <v>0.22462886489440301</v>
      </c>
      <c r="W345" s="108"/>
      <c r="X345" s="61">
        <v>41.819413816900003</v>
      </c>
      <c r="Y345" s="62">
        <v>0.25324311547888001</v>
      </c>
      <c r="Z345" s="61">
        <v>61.013671136299898</v>
      </c>
      <c r="AA345" s="62">
        <v>0.17019900110748701</v>
      </c>
      <c r="AB345" s="61">
        <v>156.4272200794</v>
      </c>
      <c r="AC345" s="62">
        <v>0.22668059184217099</v>
      </c>
    </row>
    <row r="346" spans="1:29" customFormat="1" ht="25.5" customHeight="1" x14ac:dyDescent="0.3">
      <c r="A346" s="66" t="s">
        <v>199</v>
      </c>
      <c r="B346" s="59">
        <v>47.968917863100003</v>
      </c>
      <c r="C346" s="60">
        <v>3.9211703076285999E-2</v>
      </c>
      <c r="D346" s="59">
        <v>21.741515803599999</v>
      </c>
      <c r="E346" s="60">
        <v>3.9658631518196201E-2</v>
      </c>
      <c r="F346" s="59">
        <v>26.227402059499902</v>
      </c>
      <c r="G346" s="60">
        <v>3.9260387567191801E-2</v>
      </c>
      <c r="H346" s="106"/>
      <c r="I346" s="59">
        <v>0</v>
      </c>
      <c r="J346" s="60">
        <v>0</v>
      </c>
      <c r="K346" s="59">
        <v>14.8275722953</v>
      </c>
      <c r="L346" s="60">
        <v>6.8942525334468499E-2</v>
      </c>
      <c r="M346" s="59">
        <v>4.2268458987999997</v>
      </c>
      <c r="N346" s="60">
        <v>3.0151423682123601E-2</v>
      </c>
      <c r="O346" s="59">
        <v>4.9211654144999999</v>
      </c>
      <c r="P346" s="60">
        <v>2.23940304481417E-2</v>
      </c>
      <c r="Q346" s="59">
        <v>3.7971753914000002</v>
      </c>
      <c r="R346" s="60">
        <v>2.82839303546981E-2</v>
      </c>
      <c r="S346" s="59">
        <v>11.848970123999999</v>
      </c>
      <c r="T346" s="60">
        <v>4.94999769776489E-2</v>
      </c>
      <c r="U346" s="59">
        <v>8.3471887390999999</v>
      </c>
      <c r="V346" s="60">
        <v>7.1581415873041093E-2</v>
      </c>
      <c r="W346" s="108"/>
      <c r="X346" s="59">
        <v>3.1082533766</v>
      </c>
      <c r="Y346" s="60">
        <v>1.88224486415405E-2</v>
      </c>
      <c r="Z346" s="59">
        <v>5.9811440736000101</v>
      </c>
      <c r="AA346" s="64">
        <v>1.6684535250019301E-2</v>
      </c>
      <c r="AB346" s="59">
        <v>38.8795204129</v>
      </c>
      <c r="AC346" s="60">
        <v>5.6340787065463999E-2</v>
      </c>
    </row>
    <row r="347" spans="1:29" customFormat="1" x14ac:dyDescent="0.3">
      <c r="A347" s="58" t="s">
        <v>38</v>
      </c>
      <c r="B347" s="61">
        <v>122.5295407628</v>
      </c>
      <c r="C347" s="62">
        <v>0.100160524449949</v>
      </c>
      <c r="D347" s="61">
        <v>41.347735973600102</v>
      </c>
      <c r="E347" s="62">
        <v>7.5422276896496193E-2</v>
      </c>
      <c r="F347" s="61">
        <v>81.181804789200001</v>
      </c>
      <c r="G347" s="62">
        <v>0.12152286803692899</v>
      </c>
      <c r="H347" s="106"/>
      <c r="I347" s="61">
        <v>11.7165890351</v>
      </c>
      <c r="J347" s="62">
        <v>7.4116674594800994E-2</v>
      </c>
      <c r="K347" s="61">
        <v>25.518943784099999</v>
      </c>
      <c r="L347" s="62">
        <v>0.118653303002398</v>
      </c>
      <c r="M347" s="61">
        <v>12.3195643732</v>
      </c>
      <c r="N347" s="62">
        <v>8.7879334588707003E-2</v>
      </c>
      <c r="O347" s="61">
        <v>22.570287196900001</v>
      </c>
      <c r="P347" s="62">
        <v>0.102707317502766</v>
      </c>
      <c r="Q347" s="61">
        <v>14.73582983</v>
      </c>
      <c r="R347" s="62">
        <v>0.10976242645371601</v>
      </c>
      <c r="S347" s="61">
        <v>23.644682702899999</v>
      </c>
      <c r="T347" s="62">
        <v>9.8777466496155902E-2</v>
      </c>
      <c r="U347" s="61">
        <v>12.0236438406</v>
      </c>
      <c r="V347" s="62">
        <v>0.10310890012966401</v>
      </c>
      <c r="W347" s="108"/>
      <c r="X347" s="61">
        <v>12.111328991400001</v>
      </c>
      <c r="Y347" s="62">
        <v>7.33417904851726E-2</v>
      </c>
      <c r="Z347" s="61">
        <v>32.553929343399901</v>
      </c>
      <c r="AA347" s="62">
        <v>9.0809914453319804E-2</v>
      </c>
      <c r="AB347" s="61">
        <v>77.864282427999996</v>
      </c>
      <c r="AC347" s="62">
        <v>0.11283408101982501</v>
      </c>
    </row>
    <row r="348" spans="1:29" customFormat="1" x14ac:dyDescent="0.3">
      <c r="A348" s="65" t="s">
        <v>1</v>
      </c>
    </row>
    <row r="349" spans="1:29" customFormat="1" x14ac:dyDescent="0.3">
      <c r="A349" s="65" t="s">
        <v>1</v>
      </c>
    </row>
    <row r="350" spans="1:29" customFormat="1" x14ac:dyDescent="0.3">
      <c r="A350" s="53" t="s">
        <v>200</v>
      </c>
    </row>
    <row r="351" spans="1:29" customFormat="1" x14ac:dyDescent="0.3">
      <c r="A351" s="54" t="s">
        <v>1</v>
      </c>
    </row>
    <row r="352" spans="1:29" customFormat="1" x14ac:dyDescent="0.3">
      <c r="A352" s="114" t="s">
        <v>1</v>
      </c>
      <c r="B352" s="113" t="s">
        <v>502</v>
      </c>
      <c r="C352" s="113" t="s">
        <v>1</v>
      </c>
      <c r="D352" s="113" t="s">
        <v>346</v>
      </c>
      <c r="E352" s="113" t="s">
        <v>1</v>
      </c>
      <c r="F352" s="113" t="s">
        <v>347</v>
      </c>
      <c r="G352" s="113" t="s">
        <v>1</v>
      </c>
      <c r="H352" s="104"/>
      <c r="I352" s="113" t="s">
        <v>350</v>
      </c>
      <c r="J352" s="113" t="s">
        <v>1</v>
      </c>
      <c r="K352" s="113" t="s">
        <v>351</v>
      </c>
      <c r="L352" s="113" t="s">
        <v>1</v>
      </c>
      <c r="M352" s="113" t="s">
        <v>352</v>
      </c>
      <c r="N352" s="113" t="s">
        <v>1</v>
      </c>
      <c r="O352" s="113" t="s">
        <v>353</v>
      </c>
      <c r="P352" s="113" t="s">
        <v>1</v>
      </c>
      <c r="Q352" s="113" t="s">
        <v>354</v>
      </c>
      <c r="R352" s="113" t="s">
        <v>1</v>
      </c>
      <c r="S352" s="113" t="s">
        <v>355</v>
      </c>
      <c r="T352" s="113" t="s">
        <v>1</v>
      </c>
      <c r="U352" s="113" t="s">
        <v>356</v>
      </c>
      <c r="V352" s="113" t="s">
        <v>1</v>
      </c>
      <c r="W352" s="104"/>
      <c r="X352" s="113" t="s">
        <v>358</v>
      </c>
      <c r="Y352" s="113" t="s">
        <v>1</v>
      </c>
      <c r="Z352" s="113" t="s">
        <v>359</v>
      </c>
      <c r="AA352" s="113" t="s">
        <v>1</v>
      </c>
      <c r="AB352" s="113" t="s">
        <v>360</v>
      </c>
      <c r="AC352" s="113" t="s">
        <v>1</v>
      </c>
    </row>
    <row r="353" spans="1:29" customFormat="1" x14ac:dyDescent="0.3">
      <c r="A353" s="115" t="s">
        <v>1</v>
      </c>
      <c r="B353" s="55" t="s">
        <v>14</v>
      </c>
      <c r="C353" s="55" t="s">
        <v>15</v>
      </c>
      <c r="D353" s="55" t="s">
        <v>14</v>
      </c>
      <c r="E353" s="55" t="s">
        <v>15</v>
      </c>
      <c r="F353" s="55" t="s">
        <v>14</v>
      </c>
      <c r="G353" s="55" t="s">
        <v>15</v>
      </c>
      <c r="H353" s="104"/>
      <c r="I353" s="55" t="s">
        <v>14</v>
      </c>
      <c r="J353" s="55" t="s">
        <v>15</v>
      </c>
      <c r="K353" s="55" t="s">
        <v>14</v>
      </c>
      <c r="L353" s="55" t="s">
        <v>15</v>
      </c>
      <c r="M353" s="55" t="s">
        <v>14</v>
      </c>
      <c r="N353" s="55" t="s">
        <v>15</v>
      </c>
      <c r="O353" s="55" t="s">
        <v>14</v>
      </c>
      <c r="P353" s="55" t="s">
        <v>15</v>
      </c>
      <c r="Q353" s="55" t="s">
        <v>14</v>
      </c>
      <c r="R353" s="55" t="s">
        <v>15</v>
      </c>
      <c r="S353" s="55" t="s">
        <v>14</v>
      </c>
      <c r="T353" s="55" t="s">
        <v>15</v>
      </c>
      <c r="U353" s="55" t="s">
        <v>14</v>
      </c>
      <c r="V353" s="55" t="s">
        <v>15</v>
      </c>
      <c r="W353" s="104"/>
      <c r="X353" s="55" t="s">
        <v>14</v>
      </c>
      <c r="Y353" s="55" t="s">
        <v>15</v>
      </c>
      <c r="Z353" s="55" t="s">
        <v>14</v>
      </c>
      <c r="AA353" s="55" t="s">
        <v>15</v>
      </c>
      <c r="AB353" s="55" t="s">
        <v>14</v>
      </c>
      <c r="AC353" s="55" t="s">
        <v>15</v>
      </c>
    </row>
    <row r="354" spans="1:29" customFormat="1" x14ac:dyDescent="0.3">
      <c r="A354" s="56" t="s">
        <v>16</v>
      </c>
      <c r="B354" s="57">
        <v>1223.3316612077999</v>
      </c>
      <c r="C354" s="57">
        <v>1223.3316612077999</v>
      </c>
      <c r="D354" s="57">
        <v>548.21649086970001</v>
      </c>
      <c r="E354" s="57">
        <v>548.21649086970001</v>
      </c>
      <c r="F354" s="57">
        <v>668.03726821630005</v>
      </c>
      <c r="G354" s="57">
        <v>668.03726821630005</v>
      </c>
      <c r="H354" s="105"/>
      <c r="I354" s="57">
        <v>158.0830373078</v>
      </c>
      <c r="J354" s="57">
        <v>158.0830373078</v>
      </c>
      <c r="K354" s="57">
        <v>215.0714993883</v>
      </c>
      <c r="L354" s="57">
        <v>215.0714993883</v>
      </c>
      <c r="M354" s="57">
        <v>140.18727418520001</v>
      </c>
      <c r="N354" s="57">
        <v>140.18727418520001</v>
      </c>
      <c r="O354" s="57">
        <v>219.75344839760001</v>
      </c>
      <c r="P354" s="57">
        <v>219.75344839760001</v>
      </c>
      <c r="Q354" s="57">
        <v>134.25204148719999</v>
      </c>
      <c r="R354" s="57">
        <v>134.25204148719999</v>
      </c>
      <c r="S354" s="57">
        <v>239.37324515020001</v>
      </c>
      <c r="T354" s="57">
        <v>239.37324515020001</v>
      </c>
      <c r="U354" s="57">
        <v>116.6111152915</v>
      </c>
      <c r="V354" s="57">
        <v>116.6111152915</v>
      </c>
      <c r="W354" s="105"/>
      <c r="X354" s="57">
        <v>165.1354420349</v>
      </c>
      <c r="Y354" s="57">
        <v>165.1354420349</v>
      </c>
      <c r="Z354" s="57">
        <v>358.48430801170002</v>
      </c>
      <c r="AA354" s="57">
        <v>358.48430801170002</v>
      </c>
      <c r="AB354" s="57">
        <v>690.07769394000002</v>
      </c>
      <c r="AC354" s="57">
        <v>690.07769394000002</v>
      </c>
    </row>
    <row r="355" spans="1:29" customFormat="1" ht="22.8" x14ac:dyDescent="0.3">
      <c r="A355" s="66" t="s">
        <v>186</v>
      </c>
      <c r="B355" s="59">
        <v>263.33665105599999</v>
      </c>
      <c r="C355" s="60">
        <v>0.21526186185356</v>
      </c>
      <c r="D355" s="59">
        <v>111.11501306540001</v>
      </c>
      <c r="E355" s="60">
        <v>0.20268455056710399</v>
      </c>
      <c r="F355" s="59">
        <v>148.77866878559999</v>
      </c>
      <c r="G355" s="60">
        <v>0.22271013289849501</v>
      </c>
      <c r="H355" s="106"/>
      <c r="I355" s="59">
        <v>33.4887392105</v>
      </c>
      <c r="J355" s="60">
        <v>0.21184271115246101</v>
      </c>
      <c r="K355" s="59">
        <v>31.301719175199999</v>
      </c>
      <c r="L355" s="60">
        <v>0.14554099108541799</v>
      </c>
      <c r="M355" s="59">
        <v>32.721848205699999</v>
      </c>
      <c r="N355" s="60">
        <v>0.23341525395858301</v>
      </c>
      <c r="O355" s="59">
        <v>55.610854342499898</v>
      </c>
      <c r="P355" s="60">
        <v>0.25306021246994598</v>
      </c>
      <c r="Q355" s="59">
        <v>29.868674759499999</v>
      </c>
      <c r="R355" s="60">
        <v>0.222482089870848</v>
      </c>
      <c r="S355" s="59">
        <v>49.108975750899901</v>
      </c>
      <c r="T355" s="60">
        <v>0.20515649407721201</v>
      </c>
      <c r="U355" s="59">
        <v>31.235839611700001</v>
      </c>
      <c r="V355" s="60">
        <v>0.26786331246054801</v>
      </c>
      <c r="W355" s="108"/>
      <c r="X355" s="59">
        <v>27.6028597886</v>
      </c>
      <c r="Y355" s="60">
        <v>0.167152850099656</v>
      </c>
      <c r="Z355" s="59">
        <v>68.678012511800006</v>
      </c>
      <c r="AA355" s="60">
        <v>0.191578852900748</v>
      </c>
      <c r="AB355" s="59">
        <v>160.65170848829999</v>
      </c>
      <c r="AC355" s="60">
        <v>0.23280234950221099</v>
      </c>
    </row>
    <row r="356" spans="1:29" customFormat="1" x14ac:dyDescent="0.3">
      <c r="A356" s="66" t="s">
        <v>187</v>
      </c>
      <c r="B356" s="61">
        <v>151.67348464080001</v>
      </c>
      <c r="C356" s="62">
        <v>0.123983944379443</v>
      </c>
      <c r="D356" s="61">
        <v>64.4373439141999</v>
      </c>
      <c r="E356" s="62">
        <v>0.11753995909896001</v>
      </c>
      <c r="F356" s="61">
        <v>87.236140726599999</v>
      </c>
      <c r="G356" s="62">
        <v>0.13058573956439001</v>
      </c>
      <c r="H356" s="106"/>
      <c r="I356" s="61">
        <v>9.0035096947000106</v>
      </c>
      <c r="J356" s="62">
        <v>5.6954306091484497E-2</v>
      </c>
      <c r="K356" s="61">
        <v>25.463044228699999</v>
      </c>
      <c r="L356" s="62">
        <v>0.118393391505249</v>
      </c>
      <c r="M356" s="61">
        <v>8.9731398140999907</v>
      </c>
      <c r="N356" s="64">
        <v>6.40082337448524E-2</v>
      </c>
      <c r="O356" s="61">
        <v>24.312131394000001</v>
      </c>
      <c r="P356" s="62">
        <v>0.110633674107412</v>
      </c>
      <c r="Q356" s="61">
        <v>20.685184689900002</v>
      </c>
      <c r="R356" s="62">
        <v>0.15407724501434999</v>
      </c>
      <c r="S356" s="61">
        <v>42.913978845300001</v>
      </c>
      <c r="T356" s="63">
        <v>0.179276421716941</v>
      </c>
      <c r="U356" s="61">
        <v>20.322495974100001</v>
      </c>
      <c r="V356" s="62">
        <v>0.174275804869018</v>
      </c>
      <c r="W356" s="108"/>
      <c r="X356" s="61">
        <v>22.892392945800001</v>
      </c>
      <c r="Y356" s="62">
        <v>0.138627981151144</v>
      </c>
      <c r="Z356" s="61">
        <v>43.595701558999998</v>
      </c>
      <c r="AA356" s="62">
        <v>0.121611185161213</v>
      </c>
      <c r="AB356" s="61">
        <v>83.922106024900003</v>
      </c>
      <c r="AC356" s="62">
        <v>0.12161254705357399</v>
      </c>
    </row>
    <row r="357" spans="1:29" customFormat="1" x14ac:dyDescent="0.3">
      <c r="A357" s="58" t="s">
        <v>188</v>
      </c>
      <c r="B357" s="59">
        <v>145.64831842730001</v>
      </c>
      <c r="C357" s="60">
        <v>0.11905873365813199</v>
      </c>
      <c r="D357" s="59">
        <v>67.854416609699996</v>
      </c>
      <c r="E357" s="60">
        <v>0.12377303080039501</v>
      </c>
      <c r="F357" s="59">
        <v>76.577702434000003</v>
      </c>
      <c r="G357" s="60">
        <v>0.114630883750643</v>
      </c>
      <c r="H357" s="106"/>
      <c r="I357" s="59">
        <v>35.982811838400004</v>
      </c>
      <c r="J357" s="60">
        <v>0.22761968931770099</v>
      </c>
      <c r="K357" s="59">
        <v>40.708524025800003</v>
      </c>
      <c r="L357" s="60">
        <v>0.18927902647064801</v>
      </c>
      <c r="M357" s="59">
        <v>11.6601540869</v>
      </c>
      <c r="N357" s="60">
        <v>8.3175553235280697E-2</v>
      </c>
      <c r="O357" s="59">
        <v>21.227110723300001</v>
      </c>
      <c r="P357" s="60">
        <v>9.6595120022388806E-2</v>
      </c>
      <c r="Q357" s="59">
        <v>13.589989022399999</v>
      </c>
      <c r="R357" s="60">
        <v>0.101227429183605</v>
      </c>
      <c r="S357" s="59">
        <v>15.9203095814</v>
      </c>
      <c r="T357" s="64">
        <v>6.6508308275682396E-2</v>
      </c>
      <c r="U357" s="59">
        <v>6.5594191491</v>
      </c>
      <c r="V357" s="64">
        <v>5.6250376584624999E-2</v>
      </c>
      <c r="W357" s="108"/>
      <c r="X357" s="59">
        <v>21.766566895</v>
      </c>
      <c r="Y357" s="60">
        <v>0.131810389258532</v>
      </c>
      <c r="Z357" s="59">
        <v>57.093021411299901</v>
      </c>
      <c r="AA357" s="63">
        <v>0.159262260956306</v>
      </c>
      <c r="AB357" s="59">
        <v>66.788730121</v>
      </c>
      <c r="AC357" s="60">
        <v>9.6784363134054696E-2</v>
      </c>
    </row>
    <row r="358" spans="1:29" customFormat="1" ht="25.5" customHeight="1" x14ac:dyDescent="0.3">
      <c r="A358" s="66" t="s">
        <v>189</v>
      </c>
      <c r="B358" s="61">
        <v>42.611520067699999</v>
      </c>
      <c r="C358" s="62">
        <v>3.4832352843405898E-2</v>
      </c>
      <c r="D358" s="61">
        <v>18.6347404071001</v>
      </c>
      <c r="E358" s="62">
        <v>3.3991572157082602E-2</v>
      </c>
      <c r="F358" s="61">
        <v>23.976779660599998</v>
      </c>
      <c r="G358" s="62">
        <v>3.5891380318675101E-2</v>
      </c>
      <c r="H358" s="106"/>
      <c r="I358" s="61">
        <v>4.2403600992000001</v>
      </c>
      <c r="J358" s="62">
        <v>2.6823624921525801E-2</v>
      </c>
      <c r="K358" s="61">
        <v>8.5061139043999798</v>
      </c>
      <c r="L358" s="62">
        <v>3.95501678678618E-2</v>
      </c>
      <c r="M358" s="61">
        <v>5.9274117301000002</v>
      </c>
      <c r="N358" s="62">
        <v>4.2282095607832103E-2</v>
      </c>
      <c r="O358" s="61">
        <v>9.7906731963000109</v>
      </c>
      <c r="P358" s="62">
        <v>4.4552990033565797E-2</v>
      </c>
      <c r="Q358" s="61">
        <v>2.7241438226999999</v>
      </c>
      <c r="R358" s="62">
        <v>2.02912655369917E-2</v>
      </c>
      <c r="S358" s="61">
        <v>7.2575446106999797</v>
      </c>
      <c r="T358" s="62">
        <v>3.03189464893877E-2</v>
      </c>
      <c r="U358" s="61">
        <v>4.1652727043000004</v>
      </c>
      <c r="V358" s="62">
        <v>3.5719345397630498E-2</v>
      </c>
      <c r="W358" s="108"/>
      <c r="X358" s="61">
        <v>3.2943007949999998</v>
      </c>
      <c r="Y358" s="62">
        <v>1.9949083942281599E-2</v>
      </c>
      <c r="Z358" s="61">
        <v>12.813353276400001</v>
      </c>
      <c r="AA358" s="62">
        <v>3.5743135724595802E-2</v>
      </c>
      <c r="AB358" s="61">
        <v>26.5038659963</v>
      </c>
      <c r="AC358" s="62">
        <v>3.8407075361291697E-2</v>
      </c>
    </row>
    <row r="359" spans="1:29" customFormat="1" x14ac:dyDescent="0.3">
      <c r="A359" s="58" t="s">
        <v>190</v>
      </c>
      <c r="B359" s="59">
        <v>191.9719909001</v>
      </c>
      <c r="C359" s="60">
        <v>0.15692554765611599</v>
      </c>
      <c r="D359" s="59">
        <v>103.3195139149</v>
      </c>
      <c r="E359" s="60">
        <v>0.188464804754399</v>
      </c>
      <c r="F359" s="59">
        <v>88.412420318900104</v>
      </c>
      <c r="G359" s="60">
        <v>0.13234653892134901</v>
      </c>
      <c r="H359" s="106"/>
      <c r="I359" s="59">
        <v>25.482822307900001</v>
      </c>
      <c r="J359" s="60">
        <v>0.161198966959896</v>
      </c>
      <c r="K359" s="59">
        <v>20.483515885900001</v>
      </c>
      <c r="L359" s="60">
        <v>9.5240494180580004E-2</v>
      </c>
      <c r="M359" s="59">
        <v>27.3474194269</v>
      </c>
      <c r="N359" s="60">
        <v>0.19507775998819701</v>
      </c>
      <c r="O359" s="59">
        <v>36.603848711600001</v>
      </c>
      <c r="P359" s="60">
        <v>0.16656780122682099</v>
      </c>
      <c r="Q359" s="59">
        <v>26.227286940700001</v>
      </c>
      <c r="R359" s="60">
        <v>0.19535857071641299</v>
      </c>
      <c r="S359" s="59">
        <v>42.230259279500203</v>
      </c>
      <c r="T359" s="60">
        <v>0.17642013105099399</v>
      </c>
      <c r="U359" s="59">
        <v>13.5968383476</v>
      </c>
      <c r="V359" s="60">
        <v>0.116599848252983</v>
      </c>
      <c r="W359" s="108"/>
      <c r="X359" s="59">
        <v>23.259066127099999</v>
      </c>
      <c r="Y359" s="60">
        <v>0.14084842018459201</v>
      </c>
      <c r="Z359" s="59">
        <v>65.685193380800001</v>
      </c>
      <c r="AA359" s="60">
        <v>0.183230316956178</v>
      </c>
      <c r="AB359" s="59">
        <v>101.0608685494</v>
      </c>
      <c r="AC359" s="60">
        <v>0.14644853679068001</v>
      </c>
    </row>
    <row r="360" spans="1:29" customFormat="1" x14ac:dyDescent="0.3">
      <c r="A360" s="58" t="s">
        <v>191</v>
      </c>
      <c r="B360" s="61">
        <v>6.7763463578999996</v>
      </c>
      <c r="C360" s="62">
        <v>5.5392552753925203E-3</v>
      </c>
      <c r="D360" s="61">
        <v>2.92893163100001</v>
      </c>
      <c r="E360" s="62">
        <v>5.3426551002752499E-3</v>
      </c>
      <c r="F360" s="61">
        <v>3.8474147268999999</v>
      </c>
      <c r="G360" s="62">
        <v>5.75928156998311E-3</v>
      </c>
      <c r="H360" s="106"/>
      <c r="I360" s="61">
        <v>0</v>
      </c>
      <c r="J360" s="62">
        <v>0</v>
      </c>
      <c r="K360" s="61">
        <v>1.7810099580000001</v>
      </c>
      <c r="L360" s="62">
        <v>8.2810133516783794E-3</v>
      </c>
      <c r="M360" s="61">
        <v>1.5496339088</v>
      </c>
      <c r="N360" s="62">
        <v>1.10540269636229E-2</v>
      </c>
      <c r="O360" s="61">
        <v>0.90674842390000099</v>
      </c>
      <c r="P360" s="62">
        <v>4.1262079412716203E-3</v>
      </c>
      <c r="Q360" s="61">
        <v>0.874806327699996</v>
      </c>
      <c r="R360" s="62">
        <v>6.5161491624945401E-3</v>
      </c>
      <c r="S360" s="61">
        <v>0.96232940990000004</v>
      </c>
      <c r="T360" s="62">
        <v>4.0202045525019499E-3</v>
      </c>
      <c r="U360" s="61">
        <v>0.70181832960000101</v>
      </c>
      <c r="V360" s="62">
        <v>6.0184513958692603E-3</v>
      </c>
      <c r="W360" s="108"/>
      <c r="X360" s="61">
        <v>0.96232940990000004</v>
      </c>
      <c r="Y360" s="62">
        <v>5.8275158744942202E-3</v>
      </c>
      <c r="Z360" s="61">
        <v>2.4686068147000002</v>
      </c>
      <c r="AA360" s="62">
        <v>6.8862339564928201E-3</v>
      </c>
      <c r="AB360" s="61">
        <v>3.3454101333000001</v>
      </c>
      <c r="AC360" s="62">
        <v>4.8478746127836297E-3</v>
      </c>
    </row>
    <row r="361" spans="1:29" customFormat="1" x14ac:dyDescent="0.3">
      <c r="A361" s="58" t="s">
        <v>159</v>
      </c>
      <c r="B361" s="59">
        <v>35.379980816600003</v>
      </c>
      <c r="C361" s="60">
        <v>2.8921004776144801E-2</v>
      </c>
      <c r="D361" s="59">
        <v>17.735681949100002</v>
      </c>
      <c r="E361" s="60">
        <v>3.2351602413425801E-2</v>
      </c>
      <c r="F361" s="59">
        <v>17.644298867500101</v>
      </c>
      <c r="G361" s="60">
        <v>2.6412147505799101E-2</v>
      </c>
      <c r="H361" s="106"/>
      <c r="I361" s="59">
        <v>10.603962795399999</v>
      </c>
      <c r="J361" s="60">
        <v>6.7078435333661104E-2</v>
      </c>
      <c r="K361" s="59">
        <v>7.2160805959000003</v>
      </c>
      <c r="L361" s="60">
        <v>3.3552007664538398E-2</v>
      </c>
      <c r="M361" s="59">
        <v>11.1995345215</v>
      </c>
      <c r="N361" s="63">
        <v>7.9889808733312001E-2</v>
      </c>
      <c r="O361" s="59">
        <v>4.2238073747999998</v>
      </c>
      <c r="P361" s="60">
        <v>1.9220664820503101E-2</v>
      </c>
      <c r="Q361" s="59">
        <v>0.26268879490000002</v>
      </c>
      <c r="R361" s="64">
        <v>1.9566838015274801E-3</v>
      </c>
      <c r="S361" s="59">
        <v>1.8739067341</v>
      </c>
      <c r="T361" s="60">
        <v>7.8283883937161607E-3</v>
      </c>
      <c r="U361" s="59">
        <v>0</v>
      </c>
      <c r="V361" s="64">
        <v>0</v>
      </c>
      <c r="W361" s="108"/>
      <c r="X361" s="59">
        <v>6.6262914911000301</v>
      </c>
      <c r="Y361" s="60">
        <v>4.01264041773636E-2</v>
      </c>
      <c r="Z361" s="59">
        <v>11.8393279528</v>
      </c>
      <c r="AA361" s="60">
        <v>3.3026070285937299E-2</v>
      </c>
      <c r="AB361" s="59">
        <v>16.9143613727</v>
      </c>
      <c r="AC361" s="60">
        <v>2.45108072920419E-2</v>
      </c>
    </row>
    <row r="362" spans="1:29" customFormat="1" x14ac:dyDescent="0.3">
      <c r="A362" s="58" t="s">
        <v>192</v>
      </c>
      <c r="B362" s="61">
        <v>62.345890024200003</v>
      </c>
      <c r="C362" s="62">
        <v>5.09640124597492E-2</v>
      </c>
      <c r="D362" s="61">
        <v>22.385696731499898</v>
      </c>
      <c r="E362" s="62">
        <v>4.0833679950026597E-2</v>
      </c>
      <c r="F362" s="61">
        <v>39.960193292699998</v>
      </c>
      <c r="G362" s="62">
        <v>5.9817311389521899E-2</v>
      </c>
      <c r="H362" s="106"/>
      <c r="I362" s="61">
        <v>14.448013165300001</v>
      </c>
      <c r="J362" s="62">
        <v>9.1395088374779804E-2</v>
      </c>
      <c r="K362" s="61">
        <v>5.7820832794000196</v>
      </c>
      <c r="L362" s="62">
        <v>2.6884470029014701E-2</v>
      </c>
      <c r="M362" s="61">
        <v>5.0462942764000003</v>
      </c>
      <c r="N362" s="62">
        <v>3.5996807169054401E-2</v>
      </c>
      <c r="O362" s="61">
        <v>11.860802634000001</v>
      </c>
      <c r="P362" s="62">
        <v>5.3973226452129403E-2</v>
      </c>
      <c r="Q362" s="61">
        <v>6.5303143394000003</v>
      </c>
      <c r="R362" s="62">
        <v>4.8642197668350699E-2</v>
      </c>
      <c r="S362" s="61">
        <v>15.7378601603</v>
      </c>
      <c r="T362" s="62">
        <v>6.5746111894940201E-2</v>
      </c>
      <c r="U362" s="61">
        <v>2.9405221693999999</v>
      </c>
      <c r="V362" s="62">
        <v>2.5216482683056402E-2</v>
      </c>
      <c r="W362" s="108"/>
      <c r="X362" s="61">
        <v>11.1264198544</v>
      </c>
      <c r="Y362" s="62">
        <v>6.7377540019837298E-2</v>
      </c>
      <c r="Z362" s="61">
        <v>17.596082480500002</v>
      </c>
      <c r="AA362" s="62">
        <v>4.9084665875879001E-2</v>
      </c>
      <c r="AB362" s="61">
        <v>33.623387689300003</v>
      </c>
      <c r="AC362" s="62">
        <v>4.8724061050759701E-2</v>
      </c>
    </row>
    <row r="363" spans="1:29" customFormat="1" x14ac:dyDescent="0.3">
      <c r="A363" s="58" t="s">
        <v>193</v>
      </c>
      <c r="B363" s="59">
        <v>18.446252510299999</v>
      </c>
      <c r="C363" s="60">
        <v>1.50787011366059E-2</v>
      </c>
      <c r="D363" s="59">
        <v>12.399343243600001</v>
      </c>
      <c r="E363" s="60">
        <v>2.2617603538210702E-2</v>
      </c>
      <c r="F363" s="59">
        <v>6.0469092667000002</v>
      </c>
      <c r="G363" s="60">
        <v>9.0517543771855904E-3</v>
      </c>
      <c r="H363" s="106"/>
      <c r="I363" s="59">
        <v>7.7470843103000204</v>
      </c>
      <c r="J363" s="60">
        <v>4.9006423726638201E-2</v>
      </c>
      <c r="K363" s="59">
        <v>2.8817076617000001</v>
      </c>
      <c r="L363" s="60">
        <v>1.3398835596050899E-2</v>
      </c>
      <c r="M363" s="59">
        <v>0.61772222939999999</v>
      </c>
      <c r="N363" s="60">
        <v>4.40640730758438E-3</v>
      </c>
      <c r="O363" s="59">
        <v>2.3681702384999999</v>
      </c>
      <c r="P363" s="60">
        <v>1.07764872668358E-2</v>
      </c>
      <c r="Q363" s="59">
        <v>1.2070587117</v>
      </c>
      <c r="R363" s="60">
        <v>8.9909896216742793E-3</v>
      </c>
      <c r="S363" s="59">
        <v>1.8265918441</v>
      </c>
      <c r="T363" s="60">
        <v>7.6307268297836099E-3</v>
      </c>
      <c r="U363" s="59">
        <v>1.7979175145999999</v>
      </c>
      <c r="V363" s="60">
        <v>1.54180629359871E-2</v>
      </c>
      <c r="W363" s="108"/>
      <c r="X363" s="59">
        <v>11.1403009278</v>
      </c>
      <c r="Y363" s="63">
        <v>6.7461598736905798E-2</v>
      </c>
      <c r="Z363" s="59">
        <v>4.1176738383000098</v>
      </c>
      <c r="AA363" s="60">
        <v>1.1486343324588699E-2</v>
      </c>
      <c r="AB363" s="59">
        <v>3.1882777442000001</v>
      </c>
      <c r="AC363" s="64">
        <v>4.6201721519160003E-3</v>
      </c>
    </row>
    <row r="364" spans="1:29" customFormat="1" ht="25.5" customHeight="1" x14ac:dyDescent="0.3">
      <c r="A364" s="66" t="s">
        <v>194</v>
      </c>
      <c r="B364" s="61">
        <v>5.7395060434999996</v>
      </c>
      <c r="C364" s="62">
        <v>4.6917007263863001E-3</v>
      </c>
      <c r="D364" s="61">
        <v>3.5721830866000102</v>
      </c>
      <c r="E364" s="62">
        <v>6.5160080845671504E-3</v>
      </c>
      <c r="F364" s="61">
        <v>2.1673229569000001</v>
      </c>
      <c r="G364" s="62">
        <v>3.2443144417479601E-3</v>
      </c>
      <c r="H364" s="106"/>
      <c r="I364" s="61">
        <v>0</v>
      </c>
      <c r="J364" s="62">
        <v>0</v>
      </c>
      <c r="K364" s="61">
        <v>3.4277298251000001</v>
      </c>
      <c r="L364" s="62">
        <v>1.5937629276073499E-2</v>
      </c>
      <c r="M364" s="61">
        <v>0.605314939</v>
      </c>
      <c r="N364" s="62">
        <v>4.3179021956038901E-3</v>
      </c>
      <c r="O364" s="61">
        <v>0</v>
      </c>
      <c r="P364" s="62">
        <v>0</v>
      </c>
      <c r="Q364" s="61">
        <v>1.2638189211999999</v>
      </c>
      <c r="R364" s="62">
        <v>9.4137780491069592E-3</v>
      </c>
      <c r="S364" s="61">
        <v>0</v>
      </c>
      <c r="T364" s="62">
        <v>0</v>
      </c>
      <c r="U364" s="61">
        <v>0.44264235819999997</v>
      </c>
      <c r="V364" s="62">
        <v>3.79588478416916E-3</v>
      </c>
      <c r="W364" s="108"/>
      <c r="X364" s="61">
        <v>0</v>
      </c>
      <c r="Y364" s="62">
        <v>0</v>
      </c>
      <c r="Z364" s="61">
        <v>0.50761947659999895</v>
      </c>
      <c r="AA364" s="62">
        <v>1.4160158903899201E-3</v>
      </c>
      <c r="AB364" s="61">
        <v>5.2318865669000099</v>
      </c>
      <c r="AC364" s="62">
        <v>7.5815906134112697E-3</v>
      </c>
    </row>
    <row r="365" spans="1:29" customFormat="1" x14ac:dyDescent="0.3">
      <c r="A365" s="58" t="s">
        <v>195</v>
      </c>
      <c r="B365" s="59">
        <v>31.3920216874</v>
      </c>
      <c r="C365" s="60">
        <v>2.5661088225581101E-2</v>
      </c>
      <c r="D365" s="59">
        <v>9.2280048814000004</v>
      </c>
      <c r="E365" s="60">
        <v>1.6832775071688399E-2</v>
      </c>
      <c r="F365" s="59">
        <v>22.164016805999999</v>
      </c>
      <c r="G365" s="60">
        <v>3.3177814862304401E-2</v>
      </c>
      <c r="H365" s="106"/>
      <c r="I365" s="59">
        <v>3.1904679841000001</v>
      </c>
      <c r="J365" s="60">
        <v>2.01822285201157E-2</v>
      </c>
      <c r="K365" s="59">
        <v>14.091794365</v>
      </c>
      <c r="L365" s="63">
        <v>6.5521440102846995E-2</v>
      </c>
      <c r="M365" s="59">
        <v>2.6052302950000001</v>
      </c>
      <c r="N365" s="60">
        <v>1.85839286065171E-2</v>
      </c>
      <c r="O365" s="59">
        <v>4.204920467</v>
      </c>
      <c r="P365" s="60">
        <v>1.9134718920961101E-2</v>
      </c>
      <c r="Q365" s="59">
        <v>1.2303131292</v>
      </c>
      <c r="R365" s="60">
        <v>9.1642042502370607E-3</v>
      </c>
      <c r="S365" s="59">
        <v>2.3460857619</v>
      </c>
      <c r="T365" s="60">
        <v>9.8009523179079499E-3</v>
      </c>
      <c r="U365" s="59">
        <v>3.7232096852000001</v>
      </c>
      <c r="V365" s="60">
        <v>3.1928428742773497E-2</v>
      </c>
      <c r="W365" s="108"/>
      <c r="X365" s="59">
        <v>2.7082326071999998</v>
      </c>
      <c r="Y365" s="60">
        <v>1.6400068778861202E-2</v>
      </c>
      <c r="Z365" s="59">
        <v>8.4904526435999905</v>
      </c>
      <c r="AA365" s="60">
        <v>2.3684307663817999E-2</v>
      </c>
      <c r="AB365" s="59">
        <v>20.193336436599999</v>
      </c>
      <c r="AC365" s="60">
        <v>2.9262410035754201E-2</v>
      </c>
    </row>
    <row r="366" spans="1:29" customFormat="1" x14ac:dyDescent="0.3">
      <c r="A366" s="58" t="s">
        <v>196</v>
      </c>
      <c r="B366" s="61">
        <v>66.962910507299995</v>
      </c>
      <c r="C366" s="62">
        <v>5.4738148803561003E-2</v>
      </c>
      <c r="D366" s="61">
        <v>36.448352168800099</v>
      </c>
      <c r="E366" s="62">
        <v>6.6485326099872899E-2</v>
      </c>
      <c r="F366" s="61">
        <v>30.514558338500098</v>
      </c>
      <c r="G366" s="62">
        <v>4.5677928149092203E-2</v>
      </c>
      <c r="H366" s="106"/>
      <c r="I366" s="61">
        <v>0</v>
      </c>
      <c r="J366" s="62">
        <v>0</v>
      </c>
      <c r="K366" s="61">
        <v>12.5023685777</v>
      </c>
      <c r="L366" s="62">
        <v>5.8131219679310703E-2</v>
      </c>
      <c r="M366" s="61">
        <v>13.051795519300001</v>
      </c>
      <c r="N366" s="63">
        <v>9.3102570081057406E-2</v>
      </c>
      <c r="O366" s="61">
        <v>13.778118175299999</v>
      </c>
      <c r="P366" s="62">
        <v>6.2698074937014195E-2</v>
      </c>
      <c r="Q366" s="61">
        <v>6.1714606475</v>
      </c>
      <c r="R366" s="62">
        <v>4.59692126773983E-2</v>
      </c>
      <c r="S366" s="61">
        <v>13.2525570485</v>
      </c>
      <c r="T366" s="62">
        <v>5.5363568473094801E-2</v>
      </c>
      <c r="U366" s="61">
        <v>8.2066105389999997</v>
      </c>
      <c r="V366" s="62">
        <v>7.0375885853466297E-2</v>
      </c>
      <c r="W366" s="108"/>
      <c r="X366" s="61">
        <v>4.2352073541999999</v>
      </c>
      <c r="Y366" s="62">
        <v>2.5646870847415799E-2</v>
      </c>
      <c r="Z366" s="61">
        <v>18.984330160599999</v>
      </c>
      <c r="AA366" s="62">
        <v>5.2957213848201103E-2</v>
      </c>
      <c r="AB366" s="61">
        <v>43.743372992499999</v>
      </c>
      <c r="AC366" s="62">
        <v>6.3389055140656902E-2</v>
      </c>
    </row>
    <row r="367" spans="1:29" customFormat="1" x14ac:dyDescent="0.3">
      <c r="A367" s="58" t="s">
        <v>197</v>
      </c>
      <c r="B367" s="59">
        <v>43.5733695861</v>
      </c>
      <c r="C367" s="60">
        <v>3.56186069304213E-2</v>
      </c>
      <c r="D367" s="59">
        <v>13.6159671524</v>
      </c>
      <c r="E367" s="60">
        <v>2.48368434353359E-2</v>
      </c>
      <c r="F367" s="59">
        <v>27.778725566800102</v>
      </c>
      <c r="G367" s="60">
        <v>4.1582598589104E-2</v>
      </c>
      <c r="H367" s="106"/>
      <c r="I367" s="59">
        <v>2.1786768669000001</v>
      </c>
      <c r="J367" s="60">
        <v>1.3781851006936E-2</v>
      </c>
      <c r="K367" s="59">
        <v>8.3130722501999905</v>
      </c>
      <c r="L367" s="60">
        <v>3.8652598200337097E-2</v>
      </c>
      <c r="M367" s="59">
        <v>6.2368553262999997</v>
      </c>
      <c r="N367" s="60">
        <v>4.4489454285704597E-2</v>
      </c>
      <c r="O367" s="59">
        <v>7.6831583527999801</v>
      </c>
      <c r="P367" s="60">
        <v>3.4962629295804501E-2</v>
      </c>
      <c r="Q367" s="59">
        <v>4.4166745965</v>
      </c>
      <c r="R367" s="60">
        <v>3.2898379403199597E-2</v>
      </c>
      <c r="S367" s="59">
        <v>9.5672145505999797</v>
      </c>
      <c r="T367" s="60">
        <v>3.9967768931723498E-2</v>
      </c>
      <c r="U367" s="59">
        <v>5.1777176428000002</v>
      </c>
      <c r="V367" s="60">
        <v>4.4401578956319403E-2</v>
      </c>
      <c r="W367" s="108"/>
      <c r="X367" s="59">
        <v>6.8110363129999998</v>
      </c>
      <c r="Y367" s="60">
        <v>4.1245151428852801E-2</v>
      </c>
      <c r="Z367" s="59">
        <v>9.9037053044000096</v>
      </c>
      <c r="AA367" s="60">
        <v>2.76266075894088E-2</v>
      </c>
      <c r="AB367" s="59">
        <v>26.858627968699999</v>
      </c>
      <c r="AC367" s="60">
        <v>3.8921165260900698E-2</v>
      </c>
    </row>
    <row r="368" spans="1:29" customFormat="1" x14ac:dyDescent="0.3">
      <c r="A368" s="58" t="s">
        <v>198</v>
      </c>
      <c r="B368" s="61">
        <v>29.2090295406</v>
      </c>
      <c r="C368" s="62">
        <v>2.38766235411269E-2</v>
      </c>
      <c r="D368" s="61">
        <v>15.865071088000001</v>
      </c>
      <c r="E368" s="62">
        <v>2.8939426945788101E-2</v>
      </c>
      <c r="F368" s="61">
        <v>13.343958452600001</v>
      </c>
      <c r="G368" s="62">
        <v>1.9974871294574901E-2</v>
      </c>
      <c r="H368" s="106"/>
      <c r="I368" s="61">
        <v>0</v>
      </c>
      <c r="J368" s="62">
        <v>0</v>
      </c>
      <c r="K368" s="61">
        <v>0</v>
      </c>
      <c r="L368" s="62">
        <v>0</v>
      </c>
      <c r="M368" s="61">
        <v>2.5518207221</v>
      </c>
      <c r="N368" s="62">
        <v>1.8202941293578599E-2</v>
      </c>
      <c r="O368" s="61">
        <v>6.2290705437999803</v>
      </c>
      <c r="P368" s="62">
        <v>2.83457237609748E-2</v>
      </c>
      <c r="Q368" s="61">
        <v>4.1367048735000003</v>
      </c>
      <c r="R368" s="62">
        <v>3.0812975562046901E-2</v>
      </c>
      <c r="S368" s="61">
        <v>12.752213213999999</v>
      </c>
      <c r="T368" s="63">
        <v>5.3273343919444098E-2</v>
      </c>
      <c r="U368" s="61">
        <v>3.5392201872000002</v>
      </c>
      <c r="V368" s="62">
        <v>3.03506246240146E-2</v>
      </c>
      <c r="W368" s="108"/>
      <c r="X368" s="61">
        <v>10.165710588</v>
      </c>
      <c r="Y368" s="63">
        <v>6.1559835143394401E-2</v>
      </c>
      <c r="Z368" s="61">
        <v>6.2145642997000001</v>
      </c>
      <c r="AA368" s="62">
        <v>1.7335666194619501E-2</v>
      </c>
      <c r="AB368" s="61">
        <v>12.828754652900001</v>
      </c>
      <c r="AC368" s="62">
        <v>1.8590304780979401E-2</v>
      </c>
    </row>
    <row r="369" spans="1:29" customFormat="1" ht="25.5" customHeight="1" x14ac:dyDescent="0.3">
      <c r="A369" s="66" t="s">
        <v>199</v>
      </c>
      <c r="B369" s="59">
        <v>22.034297772999999</v>
      </c>
      <c r="C369" s="60">
        <v>1.8011712172351899E-2</v>
      </c>
      <c r="D369" s="59">
        <v>12.4727944892</v>
      </c>
      <c r="E369" s="60">
        <v>2.2751585727406601E-2</v>
      </c>
      <c r="F369" s="59">
        <v>9.5615032838000005</v>
      </c>
      <c r="G369" s="60">
        <v>1.43128291469873E-2</v>
      </c>
      <c r="H369" s="106"/>
      <c r="I369" s="59">
        <v>0</v>
      </c>
      <c r="J369" s="60">
        <v>0</v>
      </c>
      <c r="K369" s="59">
        <v>9.2620030182999908</v>
      </c>
      <c r="L369" s="60">
        <v>4.30647623913104E-2</v>
      </c>
      <c r="M369" s="59">
        <v>1.6739286169000001</v>
      </c>
      <c r="N369" s="60">
        <v>1.1940660281963901E-2</v>
      </c>
      <c r="O369" s="59">
        <v>3.4168845274000001</v>
      </c>
      <c r="P369" s="60">
        <v>1.554871858583E-2</v>
      </c>
      <c r="Q369" s="59">
        <v>1.8225304264</v>
      </c>
      <c r="R369" s="60">
        <v>1.3575439197874401E-2</v>
      </c>
      <c r="S369" s="59">
        <v>2.5239207144</v>
      </c>
      <c r="T369" s="60">
        <v>1.0543871403908601E-2</v>
      </c>
      <c r="U369" s="59">
        <v>3.3350304695999999</v>
      </c>
      <c r="V369" s="60">
        <v>2.85995932828806E-2</v>
      </c>
      <c r="W369" s="108"/>
      <c r="X369" s="59">
        <v>0.69608674130000303</v>
      </c>
      <c r="Y369" s="60">
        <v>4.2152473916101402E-3</v>
      </c>
      <c r="Z369" s="59">
        <v>1.8065362352000001</v>
      </c>
      <c r="AA369" s="60">
        <v>5.0393732579810399E-3</v>
      </c>
      <c r="AB369" s="59">
        <v>19.5316747964999</v>
      </c>
      <c r="AC369" s="60">
        <v>2.8303588085834001E-2</v>
      </c>
    </row>
    <row r="370" spans="1:29" customFormat="1" x14ac:dyDescent="0.3">
      <c r="A370" s="58" t="s">
        <v>201</v>
      </c>
      <c r="B370" s="61">
        <v>106.230091269</v>
      </c>
      <c r="C370" s="62">
        <v>8.6836705562021194E-2</v>
      </c>
      <c r="D370" s="61">
        <v>36.203436536799998</v>
      </c>
      <c r="E370" s="62">
        <v>6.6038576255461098E-2</v>
      </c>
      <c r="F370" s="61">
        <v>70.026654732200001</v>
      </c>
      <c r="G370" s="62">
        <v>0.104824473220147</v>
      </c>
      <c r="H370" s="106"/>
      <c r="I370" s="61">
        <v>11.7165890351</v>
      </c>
      <c r="J370" s="62">
        <v>7.4116674594800994E-2</v>
      </c>
      <c r="K370" s="61">
        <v>23.350732637</v>
      </c>
      <c r="L370" s="62">
        <v>0.10857195259908201</v>
      </c>
      <c r="M370" s="61">
        <v>8.4191705668000196</v>
      </c>
      <c r="N370" s="62">
        <v>6.0056596547255203E-2</v>
      </c>
      <c r="O370" s="61">
        <v>17.537149292399999</v>
      </c>
      <c r="P370" s="62">
        <v>7.9803750158541395E-2</v>
      </c>
      <c r="Q370" s="61">
        <v>13.240391484</v>
      </c>
      <c r="R370" s="62">
        <v>9.8623390283881701E-2</v>
      </c>
      <c r="S370" s="61">
        <v>21.0994976446</v>
      </c>
      <c r="T370" s="62">
        <v>8.8144761672762001E-2</v>
      </c>
      <c r="U370" s="61">
        <v>10.8665606091</v>
      </c>
      <c r="V370" s="62">
        <v>9.3186319176659899E-2</v>
      </c>
      <c r="W370" s="108"/>
      <c r="X370" s="61">
        <v>11.8486401965</v>
      </c>
      <c r="Y370" s="62">
        <v>7.1751042965058298E-2</v>
      </c>
      <c r="Z370" s="61">
        <v>28.690126665999902</v>
      </c>
      <c r="AA370" s="62">
        <v>8.0031750413643299E-2</v>
      </c>
      <c r="AB370" s="61">
        <v>65.691324406500101</v>
      </c>
      <c r="AC370" s="62">
        <v>9.5194099133150106E-2</v>
      </c>
    </row>
    <row r="371" spans="1:29" customFormat="1" x14ac:dyDescent="0.3">
      <c r="A371" s="65" t="s">
        <v>1</v>
      </c>
    </row>
    <row r="372" spans="1:29" customFormat="1" x14ac:dyDescent="0.3">
      <c r="A372" s="65" t="s">
        <v>1</v>
      </c>
    </row>
    <row r="373" spans="1:29" customFormat="1" x14ac:dyDescent="0.3">
      <c r="A373" s="53" t="s">
        <v>202</v>
      </c>
    </row>
    <row r="374" spans="1:29" customFormat="1" x14ac:dyDescent="0.3">
      <c r="A374" s="54" t="s">
        <v>1</v>
      </c>
    </row>
    <row r="375" spans="1:29" customFormat="1" x14ac:dyDescent="0.3">
      <c r="A375" s="114" t="s">
        <v>1</v>
      </c>
      <c r="B375" s="113" t="s">
        <v>502</v>
      </c>
      <c r="C375" s="113" t="s">
        <v>1</v>
      </c>
      <c r="D375" s="113" t="s">
        <v>346</v>
      </c>
      <c r="E375" s="113" t="s">
        <v>1</v>
      </c>
      <c r="F375" s="113" t="s">
        <v>347</v>
      </c>
      <c r="G375" s="113" t="s">
        <v>1</v>
      </c>
      <c r="H375" s="104"/>
      <c r="I375" s="113" t="s">
        <v>350</v>
      </c>
      <c r="J375" s="113" t="s">
        <v>1</v>
      </c>
      <c r="K375" s="113" t="s">
        <v>351</v>
      </c>
      <c r="L375" s="113" t="s">
        <v>1</v>
      </c>
      <c r="M375" s="113" t="s">
        <v>352</v>
      </c>
      <c r="N375" s="113" t="s">
        <v>1</v>
      </c>
      <c r="O375" s="113" t="s">
        <v>353</v>
      </c>
      <c r="P375" s="113" t="s">
        <v>1</v>
      </c>
      <c r="Q375" s="113" t="s">
        <v>354</v>
      </c>
      <c r="R375" s="113" t="s">
        <v>1</v>
      </c>
      <c r="S375" s="113" t="s">
        <v>355</v>
      </c>
      <c r="T375" s="113" t="s">
        <v>1</v>
      </c>
      <c r="U375" s="113" t="s">
        <v>356</v>
      </c>
      <c r="V375" s="113" t="s">
        <v>1</v>
      </c>
      <c r="W375" s="104"/>
      <c r="X375" s="113" t="s">
        <v>358</v>
      </c>
      <c r="Y375" s="113" t="s">
        <v>1</v>
      </c>
      <c r="Z375" s="113" t="s">
        <v>359</v>
      </c>
      <c r="AA375" s="113" t="s">
        <v>1</v>
      </c>
      <c r="AB375" s="113" t="s">
        <v>360</v>
      </c>
      <c r="AC375" s="113" t="s">
        <v>1</v>
      </c>
    </row>
    <row r="376" spans="1:29" customFormat="1" x14ac:dyDescent="0.3">
      <c r="A376" s="115" t="s">
        <v>1</v>
      </c>
      <c r="B376" s="55" t="s">
        <v>14</v>
      </c>
      <c r="C376" s="55" t="s">
        <v>15</v>
      </c>
      <c r="D376" s="55" t="s">
        <v>14</v>
      </c>
      <c r="E376" s="55" t="s">
        <v>15</v>
      </c>
      <c r="F376" s="55" t="s">
        <v>14</v>
      </c>
      <c r="G376" s="55" t="s">
        <v>15</v>
      </c>
      <c r="H376" s="104"/>
      <c r="I376" s="55" t="s">
        <v>14</v>
      </c>
      <c r="J376" s="55" t="s">
        <v>15</v>
      </c>
      <c r="K376" s="55" t="s">
        <v>14</v>
      </c>
      <c r="L376" s="55" t="s">
        <v>15</v>
      </c>
      <c r="M376" s="55" t="s">
        <v>14</v>
      </c>
      <c r="N376" s="55" t="s">
        <v>15</v>
      </c>
      <c r="O376" s="55" t="s">
        <v>14</v>
      </c>
      <c r="P376" s="55" t="s">
        <v>15</v>
      </c>
      <c r="Q376" s="55" t="s">
        <v>14</v>
      </c>
      <c r="R376" s="55" t="s">
        <v>15</v>
      </c>
      <c r="S376" s="55" t="s">
        <v>14</v>
      </c>
      <c r="T376" s="55" t="s">
        <v>15</v>
      </c>
      <c r="U376" s="55" t="s">
        <v>14</v>
      </c>
      <c r="V376" s="55" t="s">
        <v>15</v>
      </c>
      <c r="W376" s="104"/>
      <c r="X376" s="55" t="s">
        <v>14</v>
      </c>
      <c r="Y376" s="55" t="s">
        <v>15</v>
      </c>
      <c r="Z376" s="55" t="s">
        <v>14</v>
      </c>
      <c r="AA376" s="55" t="s">
        <v>15</v>
      </c>
      <c r="AB376" s="55" t="s">
        <v>14</v>
      </c>
      <c r="AC376" s="55" t="s">
        <v>15</v>
      </c>
    </row>
    <row r="377" spans="1:29" customFormat="1" x14ac:dyDescent="0.3">
      <c r="A377" s="56" t="s">
        <v>16</v>
      </c>
      <c r="B377" s="57">
        <v>1217.7786876805001</v>
      </c>
      <c r="C377" s="57">
        <v>1217.7786876805001</v>
      </c>
      <c r="D377" s="57">
        <v>547.73557671510002</v>
      </c>
      <c r="E377" s="57">
        <v>547.73557671510002</v>
      </c>
      <c r="F377" s="57">
        <v>662.96520884359995</v>
      </c>
      <c r="G377" s="57">
        <v>662.96520884359995</v>
      </c>
      <c r="H377" s="105"/>
      <c r="I377" s="57">
        <v>158.0830373078</v>
      </c>
      <c r="J377" s="57">
        <v>158.0830373078</v>
      </c>
      <c r="K377" s="57">
        <v>210.4666624502</v>
      </c>
      <c r="L377" s="57">
        <v>210.4666624502</v>
      </c>
      <c r="M377" s="57">
        <v>140.18727418520001</v>
      </c>
      <c r="N377" s="57">
        <v>140.18727418520001</v>
      </c>
      <c r="O377" s="57">
        <v>219.75344839760001</v>
      </c>
      <c r="P377" s="57">
        <v>219.75344839760001</v>
      </c>
      <c r="Q377" s="57">
        <v>133.7848190526</v>
      </c>
      <c r="R377" s="57">
        <v>133.7848190526</v>
      </c>
      <c r="S377" s="57">
        <v>239.37324515020001</v>
      </c>
      <c r="T377" s="57">
        <v>239.37324515020001</v>
      </c>
      <c r="U377" s="57">
        <v>116.1302011369</v>
      </c>
      <c r="V377" s="57">
        <v>116.1302011369</v>
      </c>
      <c r="W377" s="105"/>
      <c r="X377" s="57">
        <v>165.1354420349</v>
      </c>
      <c r="Y377" s="57">
        <v>165.1354420349</v>
      </c>
      <c r="Z377" s="57">
        <v>355.19325859700001</v>
      </c>
      <c r="AA377" s="57">
        <v>355.19325859700001</v>
      </c>
      <c r="AB377" s="57">
        <v>687.8157698274</v>
      </c>
      <c r="AC377" s="57">
        <v>687.8157698274</v>
      </c>
    </row>
    <row r="378" spans="1:29" customFormat="1" x14ac:dyDescent="0.3">
      <c r="A378" s="58" t="s">
        <v>203</v>
      </c>
      <c r="B378" s="59">
        <v>642.54627469410002</v>
      </c>
      <c r="C378" s="60">
        <v>0.527637970014039</v>
      </c>
      <c r="D378" s="59">
        <v>272.15061461820102</v>
      </c>
      <c r="E378" s="60">
        <v>0.49686495854505502</v>
      </c>
      <c r="F378" s="59">
        <v>368.39205217289998</v>
      </c>
      <c r="G378" s="60">
        <v>0.55567328007374694</v>
      </c>
      <c r="H378" s="106"/>
      <c r="I378" s="59">
        <v>62.616267407599999</v>
      </c>
      <c r="J378" s="60">
        <v>0.39609731995268599</v>
      </c>
      <c r="K378" s="59">
        <v>121.20378549260001</v>
      </c>
      <c r="L378" s="60">
        <v>0.57588115895209202</v>
      </c>
      <c r="M378" s="59">
        <v>84.253358115700095</v>
      </c>
      <c r="N378" s="60">
        <v>0.60100575180878202</v>
      </c>
      <c r="O378" s="59">
        <v>121.23565933250001</v>
      </c>
      <c r="P378" s="60">
        <v>0.55168945113957102</v>
      </c>
      <c r="Q378" s="59">
        <v>80.732052095900301</v>
      </c>
      <c r="R378" s="63">
        <v>0.60344703283680301</v>
      </c>
      <c r="S378" s="59">
        <v>126.4271185118</v>
      </c>
      <c r="T378" s="60">
        <v>0.52815893619385301</v>
      </c>
      <c r="U378" s="59">
        <v>46.078033738000002</v>
      </c>
      <c r="V378" s="64">
        <v>0.39677907458096101</v>
      </c>
      <c r="W378" s="108"/>
      <c r="X378" s="59">
        <v>83.798905031000004</v>
      </c>
      <c r="Y378" s="60">
        <v>0.50745560128327805</v>
      </c>
      <c r="Z378" s="59">
        <v>190.32949956850001</v>
      </c>
      <c r="AA378" s="60">
        <v>0.535847725039305</v>
      </c>
      <c r="AB378" s="59">
        <v>360.29069162979999</v>
      </c>
      <c r="AC378" s="60">
        <v>0.52381859712261503</v>
      </c>
    </row>
    <row r="379" spans="1:29" customFormat="1" x14ac:dyDescent="0.3">
      <c r="A379" s="58" t="s">
        <v>204</v>
      </c>
      <c r="B379" s="61">
        <v>469.88529053449997</v>
      </c>
      <c r="C379" s="62">
        <v>0.38585442107669798</v>
      </c>
      <c r="D379" s="61">
        <v>210.78626954949999</v>
      </c>
      <c r="E379" s="62">
        <v>0.384832168130533</v>
      </c>
      <c r="F379" s="61">
        <v>257.33546974830102</v>
      </c>
      <c r="G379" s="62">
        <v>0.388158332165222</v>
      </c>
      <c r="H379" s="106"/>
      <c r="I379" s="61">
        <v>38.475824408500003</v>
      </c>
      <c r="J379" s="62">
        <v>0.243389961780558</v>
      </c>
      <c r="K379" s="61">
        <v>69.266149129700096</v>
      </c>
      <c r="L379" s="62">
        <v>0.329107462071764</v>
      </c>
      <c r="M379" s="61">
        <v>62.477524891999998</v>
      </c>
      <c r="N379" s="62">
        <v>0.44567187182383999</v>
      </c>
      <c r="O379" s="61">
        <v>93.693423409400097</v>
      </c>
      <c r="P379" s="62">
        <v>0.42635701097113399</v>
      </c>
      <c r="Q379" s="61">
        <v>58.884386904099998</v>
      </c>
      <c r="R379" s="62">
        <v>0.44014251632652401</v>
      </c>
      <c r="S379" s="61">
        <v>101.436492751</v>
      </c>
      <c r="T379" s="62">
        <v>0.423758689854213</v>
      </c>
      <c r="U379" s="61">
        <v>45.651489039799998</v>
      </c>
      <c r="V379" s="62">
        <v>0.39310608776078598</v>
      </c>
      <c r="W379" s="108"/>
      <c r="X379" s="61">
        <v>56.912858124000003</v>
      </c>
      <c r="Y379" s="62">
        <v>0.34464350852055098</v>
      </c>
      <c r="Z379" s="61">
        <v>120.4228875079</v>
      </c>
      <c r="AA379" s="62">
        <v>0.33903483411697</v>
      </c>
      <c r="AB379" s="61">
        <v>289.0756433034</v>
      </c>
      <c r="AC379" s="62">
        <v>0.42028062743594902</v>
      </c>
    </row>
    <row r="380" spans="1:29" customFormat="1" x14ac:dyDescent="0.3">
      <c r="A380" s="58" t="s">
        <v>205</v>
      </c>
      <c r="B380" s="59">
        <v>305.37437228520002</v>
      </c>
      <c r="C380" s="60">
        <v>0.25076343951038099</v>
      </c>
      <c r="D380" s="59">
        <v>111.7559719196</v>
      </c>
      <c r="E380" s="64">
        <v>0.20403270605467499</v>
      </c>
      <c r="F380" s="59">
        <v>188.95923177700001</v>
      </c>
      <c r="G380" s="60">
        <v>0.28502133936500001</v>
      </c>
      <c r="H380" s="106"/>
      <c r="I380" s="59">
        <v>17.254903024299999</v>
      </c>
      <c r="J380" s="60">
        <v>0.10915088246124301</v>
      </c>
      <c r="K380" s="59">
        <v>73.587541123399802</v>
      </c>
      <c r="L380" s="63">
        <v>0.349639891974873</v>
      </c>
      <c r="M380" s="59">
        <v>55.963633647400002</v>
      </c>
      <c r="N380" s="63">
        <v>0.399206233038435</v>
      </c>
      <c r="O380" s="59">
        <v>57.643754818599902</v>
      </c>
      <c r="P380" s="60">
        <v>0.26231103647713899</v>
      </c>
      <c r="Q380" s="59">
        <v>34.228820640499997</v>
      </c>
      <c r="R380" s="60">
        <v>0.25584981078490199</v>
      </c>
      <c r="S380" s="59">
        <v>53.426693185900199</v>
      </c>
      <c r="T380" s="60">
        <v>0.22319408817963901</v>
      </c>
      <c r="U380" s="59">
        <v>13.2690258451</v>
      </c>
      <c r="V380" s="64">
        <v>0.114259905822929</v>
      </c>
      <c r="W380" s="108"/>
      <c r="X380" s="59">
        <v>13.1260565722</v>
      </c>
      <c r="Y380" s="64">
        <v>7.9486610569195204E-2</v>
      </c>
      <c r="Z380" s="59">
        <v>77.542680063699905</v>
      </c>
      <c r="AA380" s="60">
        <v>0.218311238141148</v>
      </c>
      <c r="AB380" s="59">
        <v>213.19859689290101</v>
      </c>
      <c r="AC380" s="63">
        <v>0.30996468276148997</v>
      </c>
    </row>
    <row r="381" spans="1:29" customFormat="1" ht="25.5" customHeight="1" x14ac:dyDescent="0.3">
      <c r="A381" s="66" t="s">
        <v>206</v>
      </c>
      <c r="B381" s="61">
        <v>28.327543864799999</v>
      </c>
      <c r="C381" s="62">
        <v>2.32616518513355E-2</v>
      </c>
      <c r="D381" s="61">
        <v>12.7017395135</v>
      </c>
      <c r="E381" s="62">
        <v>2.3189546294720101E-2</v>
      </c>
      <c r="F381" s="61">
        <v>15.6258043512999</v>
      </c>
      <c r="G381" s="62">
        <v>2.3569569176270701E-2</v>
      </c>
      <c r="H381" s="106"/>
      <c r="I381" s="61">
        <v>0</v>
      </c>
      <c r="J381" s="62">
        <v>0</v>
      </c>
      <c r="K381" s="61">
        <v>8.1426373585999805</v>
      </c>
      <c r="L381" s="62">
        <v>3.8688489967035403E-2</v>
      </c>
      <c r="M381" s="61">
        <v>1.9048527944</v>
      </c>
      <c r="N381" s="62">
        <v>1.3587915204653399E-2</v>
      </c>
      <c r="O381" s="61">
        <v>4.0835131709999999</v>
      </c>
      <c r="P381" s="62">
        <v>1.85822484278458E-2</v>
      </c>
      <c r="Q381" s="61">
        <v>4.0836525048999999</v>
      </c>
      <c r="R381" s="62">
        <v>3.0524035042379799E-2</v>
      </c>
      <c r="S381" s="61">
        <v>5.5260560029999901</v>
      </c>
      <c r="T381" s="62">
        <v>2.3085520687713301E-2</v>
      </c>
      <c r="U381" s="61">
        <v>4.5868320329000003</v>
      </c>
      <c r="V381" s="62">
        <v>3.9497322729104903E-2</v>
      </c>
      <c r="W381" s="108"/>
      <c r="X381" s="61">
        <v>3.3678696638000001</v>
      </c>
      <c r="Y381" s="62">
        <v>2.0394590175791798E-2</v>
      </c>
      <c r="Z381" s="61">
        <v>4.0912261373999899</v>
      </c>
      <c r="AA381" s="62">
        <v>1.1518310211066999E-2</v>
      </c>
      <c r="AB381" s="61">
        <v>20.868448063599899</v>
      </c>
      <c r="AC381" s="62">
        <v>3.03401709862464E-2</v>
      </c>
    </row>
    <row r="382" spans="1:29" customFormat="1" x14ac:dyDescent="0.3">
      <c r="A382" s="58" t="s">
        <v>207</v>
      </c>
      <c r="B382" s="59">
        <v>490.42812075000001</v>
      </c>
      <c r="C382" s="60">
        <v>0.40272352087563401</v>
      </c>
      <c r="D382" s="59">
        <v>239.91464205240001</v>
      </c>
      <c r="E382" s="60">
        <v>0.43801179301009602</v>
      </c>
      <c r="F382" s="59">
        <v>248.74992746090001</v>
      </c>
      <c r="G382" s="60">
        <v>0.37520811671971599</v>
      </c>
      <c r="H382" s="106"/>
      <c r="I382" s="59">
        <v>26.324930371899999</v>
      </c>
      <c r="J382" s="64">
        <v>0.16652596521563101</v>
      </c>
      <c r="K382" s="59">
        <v>73.415101928299805</v>
      </c>
      <c r="L382" s="60">
        <v>0.34882057364154401</v>
      </c>
      <c r="M382" s="59">
        <v>50.087880824099997</v>
      </c>
      <c r="N382" s="60">
        <v>0.35729263669061301</v>
      </c>
      <c r="O382" s="59">
        <v>103.2484094763</v>
      </c>
      <c r="P382" s="60">
        <v>0.46983749392406599</v>
      </c>
      <c r="Q382" s="59">
        <v>63.374383375299999</v>
      </c>
      <c r="R382" s="63">
        <v>0.47370384640116098</v>
      </c>
      <c r="S382" s="59">
        <v>119.0185352587</v>
      </c>
      <c r="T382" s="63">
        <v>0.49720901424893699</v>
      </c>
      <c r="U382" s="59">
        <v>54.9588795154</v>
      </c>
      <c r="V382" s="60">
        <v>0.47325225460181303</v>
      </c>
      <c r="W382" s="108"/>
      <c r="X382" s="59">
        <v>57.441665748699997</v>
      </c>
      <c r="Y382" s="60">
        <v>0.34784577460095001</v>
      </c>
      <c r="Z382" s="59">
        <v>123.1878051871</v>
      </c>
      <c r="AA382" s="60">
        <v>0.346819096943695</v>
      </c>
      <c r="AB382" s="59">
        <v>307.02832694670002</v>
      </c>
      <c r="AC382" s="60">
        <v>0.44638163359317201</v>
      </c>
    </row>
    <row r="383" spans="1:29" customFormat="1" x14ac:dyDescent="0.3">
      <c r="A383" s="58" t="s">
        <v>208</v>
      </c>
      <c r="B383" s="61">
        <v>568.71490424139995</v>
      </c>
      <c r="C383" s="62">
        <v>0.467010065124912</v>
      </c>
      <c r="D383" s="61">
        <v>222.317320089101</v>
      </c>
      <c r="E383" s="64">
        <v>0.40588438936610599</v>
      </c>
      <c r="F383" s="61">
        <v>344.39397624930001</v>
      </c>
      <c r="G383" s="63">
        <v>0.51947518761960498</v>
      </c>
      <c r="H383" s="106"/>
      <c r="I383" s="61">
        <v>53.066640184000001</v>
      </c>
      <c r="J383" s="62">
        <v>0.335688389391678</v>
      </c>
      <c r="K383" s="61">
        <v>99.153941095099896</v>
      </c>
      <c r="L383" s="62">
        <v>0.47111471213908501</v>
      </c>
      <c r="M383" s="61">
        <v>84.957864243899905</v>
      </c>
      <c r="N383" s="63">
        <v>0.60603121601225396</v>
      </c>
      <c r="O383" s="61">
        <v>112.6765933499</v>
      </c>
      <c r="P383" s="62">
        <v>0.51274095661076602</v>
      </c>
      <c r="Q383" s="61">
        <v>62.893260957700001</v>
      </c>
      <c r="R383" s="62">
        <v>0.470107605654214</v>
      </c>
      <c r="S383" s="61">
        <v>116.22858477769999</v>
      </c>
      <c r="T383" s="62">
        <v>0.48555378319231002</v>
      </c>
      <c r="U383" s="61">
        <v>39.738019633100002</v>
      </c>
      <c r="V383" s="64">
        <v>0.34218505818529399</v>
      </c>
      <c r="W383" s="108"/>
      <c r="X383" s="61">
        <v>63.163181462800097</v>
      </c>
      <c r="Y383" s="62">
        <v>0.38249318671064603</v>
      </c>
      <c r="Z383" s="61">
        <v>151.1127562531</v>
      </c>
      <c r="AA383" s="62">
        <v>0.42543813148366</v>
      </c>
      <c r="AB383" s="61">
        <v>349.70178081519902</v>
      </c>
      <c r="AC383" s="62">
        <v>0.50842361596762198</v>
      </c>
    </row>
    <row r="384" spans="1:29" customFormat="1" x14ac:dyDescent="0.3">
      <c r="A384" s="58" t="s">
        <v>209</v>
      </c>
      <c r="B384" s="59">
        <v>339.03266954280002</v>
      </c>
      <c r="C384" s="60">
        <v>0.27840253157045702</v>
      </c>
      <c r="D384" s="59">
        <v>155.6950037622</v>
      </c>
      <c r="E384" s="60">
        <v>0.284252128912166</v>
      </c>
      <c r="F384" s="59">
        <v>182.79031392749999</v>
      </c>
      <c r="G384" s="60">
        <v>0.27571629927057301</v>
      </c>
      <c r="H384" s="106"/>
      <c r="I384" s="59">
        <v>28.337765662700001</v>
      </c>
      <c r="J384" s="60">
        <v>0.17925873734020001</v>
      </c>
      <c r="K384" s="59">
        <v>62.964457722100001</v>
      </c>
      <c r="L384" s="60">
        <v>0.29916594385582801</v>
      </c>
      <c r="M384" s="59">
        <v>42.458922072999997</v>
      </c>
      <c r="N384" s="60">
        <v>0.30287287002176799</v>
      </c>
      <c r="O384" s="59">
        <v>66.777596591099794</v>
      </c>
      <c r="P384" s="60">
        <v>0.30387507944939801</v>
      </c>
      <c r="Q384" s="59">
        <v>39.7497922664</v>
      </c>
      <c r="R384" s="60">
        <v>0.29711736016006102</v>
      </c>
      <c r="S384" s="59">
        <v>61.705151893599798</v>
      </c>
      <c r="T384" s="60">
        <v>0.25777798122293</v>
      </c>
      <c r="U384" s="59">
        <v>37.038983333899999</v>
      </c>
      <c r="V384" s="60">
        <v>0.31894359065336197</v>
      </c>
      <c r="W384" s="108"/>
      <c r="X384" s="59">
        <v>41.973011719500001</v>
      </c>
      <c r="Y384" s="60">
        <v>0.25417324834864602</v>
      </c>
      <c r="Z384" s="59">
        <v>88.645876623900094</v>
      </c>
      <c r="AA384" s="60">
        <v>0.24957083074731701</v>
      </c>
      <c r="AB384" s="59">
        <v>206.90674244300101</v>
      </c>
      <c r="AC384" s="60">
        <v>0.300817095971674</v>
      </c>
    </row>
    <row r="385" spans="1:29" customFormat="1" x14ac:dyDescent="0.3">
      <c r="A385" s="58" t="s">
        <v>210</v>
      </c>
      <c r="B385" s="61">
        <v>59.8647406057</v>
      </c>
      <c r="C385" s="62">
        <v>4.9158965591460803E-2</v>
      </c>
      <c r="D385" s="61">
        <v>10.6697872606</v>
      </c>
      <c r="E385" s="64">
        <v>1.9479814191711301E-2</v>
      </c>
      <c r="F385" s="61">
        <v>49.194953345099997</v>
      </c>
      <c r="G385" s="63">
        <v>7.4204426852066602E-2</v>
      </c>
      <c r="H385" s="106"/>
      <c r="I385" s="61">
        <v>4.2403600992000001</v>
      </c>
      <c r="J385" s="62">
        <v>2.6823624921525801E-2</v>
      </c>
      <c r="K385" s="61">
        <v>24.527014166899999</v>
      </c>
      <c r="L385" s="63">
        <v>0.116536338255963</v>
      </c>
      <c r="M385" s="61">
        <v>8.8222725584000194</v>
      </c>
      <c r="N385" s="62">
        <v>6.2932050071427895E-2</v>
      </c>
      <c r="O385" s="61">
        <v>13.256756921199999</v>
      </c>
      <c r="P385" s="62">
        <v>6.0325592239237801E-2</v>
      </c>
      <c r="Q385" s="61">
        <v>4.3763781580999996</v>
      </c>
      <c r="R385" s="62">
        <v>3.2712068447611702E-2</v>
      </c>
      <c r="S385" s="61">
        <v>1.4568545613999999</v>
      </c>
      <c r="T385" s="64">
        <v>6.0861211138523996E-3</v>
      </c>
      <c r="U385" s="61">
        <v>3.1851041405</v>
      </c>
      <c r="V385" s="62">
        <v>2.7427009591977199E-2</v>
      </c>
      <c r="W385" s="108"/>
      <c r="X385" s="61">
        <v>3.0389759041</v>
      </c>
      <c r="Y385" s="62">
        <v>1.84029295386374E-2</v>
      </c>
      <c r="Z385" s="61">
        <v>15.6514603035</v>
      </c>
      <c r="AA385" s="62">
        <v>4.4064632209864202E-2</v>
      </c>
      <c r="AB385" s="61">
        <v>41.174304398099899</v>
      </c>
      <c r="AC385" s="62">
        <v>5.9862402411087902E-2</v>
      </c>
    </row>
    <row r="386" spans="1:29" customFormat="1" x14ac:dyDescent="0.3">
      <c r="A386" s="58" t="s">
        <v>211</v>
      </c>
      <c r="B386" s="59">
        <v>118.67192907800001</v>
      </c>
      <c r="C386" s="60">
        <v>9.7449503985025498E-2</v>
      </c>
      <c r="D386" s="59">
        <v>49.6568727864001</v>
      </c>
      <c r="E386" s="60">
        <v>9.0658476274636093E-2</v>
      </c>
      <c r="F386" s="59">
        <v>69.015056291600004</v>
      </c>
      <c r="G386" s="60">
        <v>0.104100570242565</v>
      </c>
      <c r="H386" s="106"/>
      <c r="I386" s="59">
        <v>14.448013165300001</v>
      </c>
      <c r="J386" s="60">
        <v>9.1395088374779804E-2</v>
      </c>
      <c r="K386" s="59">
        <v>17.297483308699999</v>
      </c>
      <c r="L386" s="60">
        <v>8.21863334901929E-2</v>
      </c>
      <c r="M386" s="59">
        <v>11.916953879899999</v>
      </c>
      <c r="N386" s="60">
        <v>8.50073870767801E-2</v>
      </c>
      <c r="O386" s="59">
        <v>23.483840206899998</v>
      </c>
      <c r="P386" s="60">
        <v>0.106864490082589</v>
      </c>
      <c r="Q386" s="59">
        <v>11.099284363500001</v>
      </c>
      <c r="R386" s="60">
        <v>8.2963705763477599E-2</v>
      </c>
      <c r="S386" s="59">
        <v>25.643522688699999</v>
      </c>
      <c r="T386" s="60">
        <v>0.10712777308345101</v>
      </c>
      <c r="U386" s="59">
        <v>14.782831464999999</v>
      </c>
      <c r="V386" s="60">
        <v>0.12729532301053401</v>
      </c>
      <c r="W386" s="108"/>
      <c r="X386" s="59">
        <v>15.5910601209</v>
      </c>
      <c r="Y386" s="60">
        <v>9.4413772893192499E-2</v>
      </c>
      <c r="Z386" s="59">
        <v>36.9094436897999</v>
      </c>
      <c r="AA386" s="60">
        <v>0.103913694295863</v>
      </c>
      <c r="AB386" s="59">
        <v>66.171425267299995</v>
      </c>
      <c r="AC386" s="60">
        <v>9.6205158663205698E-2</v>
      </c>
    </row>
    <row r="387" spans="1:29" customFormat="1" x14ac:dyDescent="0.3">
      <c r="A387" s="58" t="s">
        <v>212</v>
      </c>
      <c r="B387" s="61">
        <v>30.641015496800001</v>
      </c>
      <c r="C387" s="62">
        <v>2.5161399034796601E-2</v>
      </c>
      <c r="D387" s="61">
        <v>13.1105027528</v>
      </c>
      <c r="E387" s="62">
        <v>2.39358247120386E-2</v>
      </c>
      <c r="F387" s="61">
        <v>17.530512744000099</v>
      </c>
      <c r="G387" s="62">
        <v>2.6442583276094101E-2</v>
      </c>
      <c r="H387" s="106"/>
      <c r="I387" s="61">
        <v>0</v>
      </c>
      <c r="J387" s="62">
        <v>0</v>
      </c>
      <c r="K387" s="61">
        <v>5.0063690965999799</v>
      </c>
      <c r="L387" s="62">
        <v>2.3786993333372201E-2</v>
      </c>
      <c r="M387" s="61">
        <v>1.6218540243999999</v>
      </c>
      <c r="N387" s="62">
        <v>1.1569195804873001E-2</v>
      </c>
      <c r="O387" s="61">
        <v>4.6460960305000203</v>
      </c>
      <c r="P387" s="62">
        <v>2.1142312279413301E-2</v>
      </c>
      <c r="Q387" s="61">
        <v>2.8085661602999998</v>
      </c>
      <c r="R387" s="62">
        <v>2.0993160361458901E-2</v>
      </c>
      <c r="S387" s="61">
        <v>9.4763564083999903</v>
      </c>
      <c r="T387" s="62">
        <v>3.9588202108610103E-2</v>
      </c>
      <c r="U387" s="61">
        <v>7.0817737766000004</v>
      </c>
      <c r="V387" s="63">
        <v>6.0981327055928E-2</v>
      </c>
      <c r="W387" s="108"/>
      <c r="X387" s="61">
        <v>5.3786513783999998</v>
      </c>
      <c r="Y387" s="62">
        <v>3.2571150760375603E-2</v>
      </c>
      <c r="Z387" s="61">
        <v>12.390890540999999</v>
      </c>
      <c r="AA387" s="62">
        <v>3.4884925997592298E-2</v>
      </c>
      <c r="AB387" s="61">
        <v>12.8714735774</v>
      </c>
      <c r="AC387" s="62">
        <v>1.87135482232836E-2</v>
      </c>
    </row>
    <row r="388" spans="1:29" customFormat="1" x14ac:dyDescent="0.3">
      <c r="A388" s="58" t="s">
        <v>181</v>
      </c>
      <c r="B388" s="59">
        <v>57.645533248500001</v>
      </c>
      <c r="C388" s="60">
        <v>4.7336625145162702E-2</v>
      </c>
      <c r="D388" s="59">
        <v>13.8426511935</v>
      </c>
      <c r="E388" s="64">
        <v>2.5272506994191701E-2</v>
      </c>
      <c r="F388" s="59">
        <v>43.802882054999898</v>
      </c>
      <c r="G388" s="60">
        <v>6.6071162514552903E-2</v>
      </c>
      <c r="H388" s="106"/>
      <c r="I388" s="59">
        <v>4.2403600992000001</v>
      </c>
      <c r="J388" s="60">
        <v>2.6823624921525801E-2</v>
      </c>
      <c r="K388" s="59">
        <v>8.6719899758000203</v>
      </c>
      <c r="L388" s="60">
        <v>4.1203627571430403E-2</v>
      </c>
      <c r="M388" s="59">
        <v>25.983646004099999</v>
      </c>
      <c r="N388" s="63">
        <v>0.18534953443615201</v>
      </c>
      <c r="O388" s="59">
        <v>10.4394764367</v>
      </c>
      <c r="P388" s="60">
        <v>4.75054044103638E-2</v>
      </c>
      <c r="Q388" s="59">
        <v>1.6851395251000001</v>
      </c>
      <c r="R388" s="64">
        <v>1.2595894938105499E-2</v>
      </c>
      <c r="S388" s="59">
        <v>5.8624221779000196</v>
      </c>
      <c r="T388" s="60">
        <v>2.4490716054007999E-2</v>
      </c>
      <c r="U388" s="59">
        <v>0.76249902970000005</v>
      </c>
      <c r="V388" s="64">
        <v>6.5658977788312697E-3</v>
      </c>
      <c r="W388" s="108"/>
      <c r="X388" s="59">
        <v>0.26268879490000002</v>
      </c>
      <c r="Y388" s="64">
        <v>1.5907475201143201E-3</v>
      </c>
      <c r="Z388" s="59">
        <v>11.850716068900001</v>
      </c>
      <c r="AA388" s="60">
        <v>3.3364135670000801E-2</v>
      </c>
      <c r="AB388" s="59">
        <v>45.532128384699902</v>
      </c>
      <c r="AC388" s="60">
        <v>6.6198145465792099E-2</v>
      </c>
    </row>
    <row r="389" spans="1:29" customFormat="1" x14ac:dyDescent="0.3">
      <c r="A389" s="58" t="s">
        <v>213</v>
      </c>
      <c r="B389" s="61">
        <v>114.84770049479999</v>
      </c>
      <c r="C389" s="62">
        <v>9.4309172640843403E-2</v>
      </c>
      <c r="D389" s="61">
        <v>43.304355778000001</v>
      </c>
      <c r="E389" s="62">
        <v>7.9060695742472098E-2</v>
      </c>
      <c r="F389" s="61">
        <v>71.543344716799993</v>
      </c>
      <c r="G389" s="62">
        <v>0.10791417673574701</v>
      </c>
      <c r="H389" s="106"/>
      <c r="I389" s="61">
        <v>8.1132245014999906</v>
      </c>
      <c r="J389" s="62">
        <v>5.13225494630579E-2</v>
      </c>
      <c r="K389" s="61">
        <v>26.839254030900001</v>
      </c>
      <c r="L389" s="62">
        <v>0.12752259060149601</v>
      </c>
      <c r="M389" s="61">
        <v>16.4414895707</v>
      </c>
      <c r="N389" s="62">
        <v>0.117282325847775</v>
      </c>
      <c r="O389" s="61">
        <v>23.5322374868</v>
      </c>
      <c r="P389" s="62">
        <v>0.107084724532846</v>
      </c>
      <c r="Q389" s="61">
        <v>11.0752339403</v>
      </c>
      <c r="R389" s="62">
        <v>8.2783936314519899E-2</v>
      </c>
      <c r="S389" s="61">
        <v>21.1428728898</v>
      </c>
      <c r="T389" s="62">
        <v>8.8325965069878401E-2</v>
      </c>
      <c r="U389" s="61">
        <v>7.7033880748000003</v>
      </c>
      <c r="V389" s="62">
        <v>6.6334062968847099E-2</v>
      </c>
      <c r="W389" s="108"/>
      <c r="X389" s="61">
        <v>16.1342019177</v>
      </c>
      <c r="Y389" s="62">
        <v>9.7702841491108694E-2</v>
      </c>
      <c r="Z389" s="61">
        <v>22.981283252499999</v>
      </c>
      <c r="AA389" s="62">
        <v>6.4700786673922803E-2</v>
      </c>
      <c r="AB389" s="61">
        <v>73.765352481799994</v>
      </c>
      <c r="AC389" s="62">
        <v>0.107245799991342</v>
      </c>
    </row>
    <row r="390" spans="1:29" customFormat="1" x14ac:dyDescent="0.3">
      <c r="A390" s="58" t="s">
        <v>214</v>
      </c>
      <c r="B390" s="59">
        <v>171.65092027150001</v>
      </c>
      <c r="C390" s="60">
        <v>0.14095411753217901</v>
      </c>
      <c r="D390" s="59">
        <v>91.454686672799994</v>
      </c>
      <c r="E390" s="60">
        <v>0.16696868080265201</v>
      </c>
      <c r="F390" s="59">
        <v>78.017556731799999</v>
      </c>
      <c r="G390" s="60">
        <v>0.117679714849418</v>
      </c>
      <c r="H390" s="106"/>
      <c r="I390" s="59">
        <v>8.5422795630999708</v>
      </c>
      <c r="J390" s="60">
        <v>5.4036661419071298E-2</v>
      </c>
      <c r="K390" s="59">
        <v>31.102761642800001</v>
      </c>
      <c r="L390" s="60">
        <v>0.147779991760735</v>
      </c>
      <c r="M390" s="59">
        <v>24.736330240800001</v>
      </c>
      <c r="N390" s="60">
        <v>0.17645203806531701</v>
      </c>
      <c r="O390" s="59">
        <v>35.083705004599999</v>
      </c>
      <c r="P390" s="60">
        <v>0.15965030474117101</v>
      </c>
      <c r="Q390" s="59">
        <v>16.025418908100001</v>
      </c>
      <c r="R390" s="60">
        <v>0.11978503257383299</v>
      </c>
      <c r="S390" s="59">
        <v>34.550141033800003</v>
      </c>
      <c r="T390" s="60">
        <v>0.14433585095160001</v>
      </c>
      <c r="U390" s="59">
        <v>21.610283878299999</v>
      </c>
      <c r="V390" s="60">
        <v>0.186086682591936</v>
      </c>
      <c r="W390" s="108"/>
      <c r="X390" s="59">
        <v>21.055403376200001</v>
      </c>
      <c r="Y390" s="60">
        <v>0.12750384240198501</v>
      </c>
      <c r="Z390" s="59">
        <v>31.969918494399899</v>
      </c>
      <c r="AA390" s="64">
        <v>9.0007109427357901E-2</v>
      </c>
      <c r="AB390" s="59">
        <v>116.65873555810001</v>
      </c>
      <c r="AC390" s="60">
        <v>0.169607532533565</v>
      </c>
    </row>
    <row r="391" spans="1:29" customFormat="1" x14ac:dyDescent="0.3">
      <c r="A391" s="58" t="s">
        <v>215</v>
      </c>
      <c r="B391" s="61">
        <v>229.23381447029999</v>
      </c>
      <c r="C391" s="62">
        <v>0.18823930553992599</v>
      </c>
      <c r="D391" s="61">
        <v>108.1975418912</v>
      </c>
      <c r="E391" s="62">
        <v>0.197536085824635</v>
      </c>
      <c r="F391" s="61">
        <v>120.488920726</v>
      </c>
      <c r="G391" s="62">
        <v>0.18174244910402901</v>
      </c>
      <c r="H391" s="106"/>
      <c r="I391" s="61">
        <v>25.0700168258</v>
      </c>
      <c r="J391" s="62">
        <v>0.158587646421461</v>
      </c>
      <c r="K391" s="61">
        <v>48.6823678651999</v>
      </c>
      <c r="L391" s="62">
        <v>0.23130678891588899</v>
      </c>
      <c r="M391" s="61">
        <v>28.3886217712</v>
      </c>
      <c r="N391" s="62">
        <v>0.20250498439463299</v>
      </c>
      <c r="O391" s="61">
        <v>32.4314325625</v>
      </c>
      <c r="P391" s="62">
        <v>0.14758099496951599</v>
      </c>
      <c r="Q391" s="61">
        <v>18.3984664641</v>
      </c>
      <c r="R391" s="64">
        <v>0.13752282653883399</v>
      </c>
      <c r="S391" s="61">
        <v>40.923484953299997</v>
      </c>
      <c r="T391" s="62">
        <v>0.17096098157344899</v>
      </c>
      <c r="U391" s="61">
        <v>35.3394240282</v>
      </c>
      <c r="V391" s="63">
        <v>0.30430864393785201</v>
      </c>
      <c r="W391" s="108"/>
      <c r="X391" s="61">
        <v>30.647193525300001</v>
      </c>
      <c r="Y391" s="62">
        <v>0.185588224718125</v>
      </c>
      <c r="Z391" s="61">
        <v>62.8159976934</v>
      </c>
      <c r="AA391" s="62">
        <v>0.176850196823895</v>
      </c>
      <c r="AB391" s="61">
        <v>135.7706232516</v>
      </c>
      <c r="AC391" s="62">
        <v>0.19739387959318</v>
      </c>
    </row>
    <row r="392" spans="1:29" customFormat="1" x14ac:dyDescent="0.3">
      <c r="A392" s="58" t="s">
        <v>216</v>
      </c>
      <c r="B392" s="59">
        <v>103.04650483659999</v>
      </c>
      <c r="C392" s="60">
        <v>8.4618417023599304E-2</v>
      </c>
      <c r="D392" s="59">
        <v>26.976806234999898</v>
      </c>
      <c r="E392" s="64">
        <v>4.9251513653333003E-2</v>
      </c>
      <c r="F392" s="59">
        <v>74.3061473648999</v>
      </c>
      <c r="G392" s="60">
        <v>0.11208151856793699</v>
      </c>
      <c r="H392" s="106"/>
      <c r="I392" s="59">
        <v>12.2927982018</v>
      </c>
      <c r="J392" s="60">
        <v>7.7761652427419906E-2</v>
      </c>
      <c r="K392" s="59">
        <v>35.330656057900001</v>
      </c>
      <c r="L392" s="63">
        <v>0.16786818228877401</v>
      </c>
      <c r="M392" s="59">
        <v>12.0913072725</v>
      </c>
      <c r="N392" s="60">
        <v>8.6251104765232095E-2</v>
      </c>
      <c r="O392" s="59">
        <v>17.3782446122</v>
      </c>
      <c r="P392" s="60">
        <v>7.9080645782438605E-2</v>
      </c>
      <c r="Q392" s="59">
        <v>8.1825505211999996</v>
      </c>
      <c r="R392" s="60">
        <v>6.1162025550768002E-2</v>
      </c>
      <c r="S392" s="59">
        <v>12.4945271153</v>
      </c>
      <c r="T392" s="60">
        <v>5.2196840576147201E-2</v>
      </c>
      <c r="U392" s="59">
        <v>5.2764210557000002</v>
      </c>
      <c r="V392" s="60">
        <v>4.5435390656732702E-2</v>
      </c>
      <c r="W392" s="108"/>
      <c r="X392" s="59">
        <v>11.511722753600001</v>
      </c>
      <c r="Y392" s="60">
        <v>6.97107938292683E-2</v>
      </c>
      <c r="Z392" s="59">
        <v>25.588032572900001</v>
      </c>
      <c r="AA392" s="60">
        <v>7.2039747246250604E-2</v>
      </c>
      <c r="AB392" s="59">
        <v>65.946749510099906</v>
      </c>
      <c r="AC392" s="60">
        <v>9.5878507593172305E-2</v>
      </c>
    </row>
    <row r="393" spans="1:29" customFormat="1" x14ac:dyDescent="0.3">
      <c r="A393" s="58" t="s">
        <v>217</v>
      </c>
      <c r="B393" s="61">
        <v>30.0029654346</v>
      </c>
      <c r="C393" s="62">
        <v>2.4637453207320099E-2</v>
      </c>
      <c r="D393" s="61">
        <v>13.229221105600001</v>
      </c>
      <c r="E393" s="62">
        <v>2.41525686261586E-2</v>
      </c>
      <c r="F393" s="61">
        <v>16.7737443289999</v>
      </c>
      <c r="G393" s="62">
        <v>2.5301092885791399E-2</v>
      </c>
      <c r="H393" s="106"/>
      <c r="I393" s="61">
        <v>5.1622372989</v>
      </c>
      <c r="J393" s="62">
        <v>3.2655225929450797E-2</v>
      </c>
      <c r="K393" s="61">
        <v>3.2687269647999999</v>
      </c>
      <c r="L393" s="62">
        <v>1.5530853802432701E-2</v>
      </c>
      <c r="M393" s="61">
        <v>4.3758025199999997</v>
      </c>
      <c r="N393" s="62">
        <v>3.1213978197615601E-2</v>
      </c>
      <c r="O393" s="61">
        <v>4.7345421912000001</v>
      </c>
      <c r="P393" s="62">
        <v>2.1544791336488098E-2</v>
      </c>
      <c r="Q393" s="61">
        <v>2.5757367186</v>
      </c>
      <c r="R393" s="62">
        <v>1.9252832547370698E-2</v>
      </c>
      <c r="S393" s="61">
        <v>6.1237119128999904</v>
      </c>
      <c r="T393" s="62">
        <v>2.55822738629689E-2</v>
      </c>
      <c r="U393" s="61">
        <v>3.7622078282000002</v>
      </c>
      <c r="V393" s="62">
        <v>3.2396463550122698E-2</v>
      </c>
      <c r="W393" s="108"/>
      <c r="X393" s="61">
        <v>2.5286489645999999</v>
      </c>
      <c r="Y393" s="62">
        <v>1.53125757465535E-2</v>
      </c>
      <c r="Z393" s="61">
        <v>10.621387975699999</v>
      </c>
      <c r="AA393" s="62">
        <v>2.9903123774516701E-2</v>
      </c>
      <c r="AB393" s="61">
        <v>16.852928494299999</v>
      </c>
      <c r="AC393" s="62">
        <v>2.4502096685758E-2</v>
      </c>
    </row>
    <row r="394" spans="1:29" customFormat="1" x14ac:dyDescent="0.3">
      <c r="A394" s="58" t="s">
        <v>218</v>
      </c>
      <c r="B394" s="59">
        <v>198.6578157106</v>
      </c>
      <c r="C394" s="60">
        <v>0.163131296121616</v>
      </c>
      <c r="D394" s="59">
        <v>73.062987674699897</v>
      </c>
      <c r="E394" s="60">
        <v>0.133390984227966</v>
      </c>
      <c r="F394" s="59">
        <v>125.59482803589999</v>
      </c>
      <c r="G394" s="60">
        <v>0.18944407091131199</v>
      </c>
      <c r="H394" s="106"/>
      <c r="I394" s="59">
        <v>6.6122013621000004</v>
      </c>
      <c r="J394" s="60">
        <v>4.1827393215032503E-2</v>
      </c>
      <c r="K394" s="59">
        <v>44.3216042918</v>
      </c>
      <c r="L394" s="60">
        <v>0.210587291002855</v>
      </c>
      <c r="M394" s="59">
        <v>27.660499512400001</v>
      </c>
      <c r="N394" s="60">
        <v>0.19731105889011</v>
      </c>
      <c r="O394" s="59">
        <v>38.938300704299998</v>
      </c>
      <c r="P394" s="60">
        <v>0.17719085178517399</v>
      </c>
      <c r="Q394" s="59">
        <v>25.633566655999999</v>
      </c>
      <c r="R394" s="60">
        <v>0.19160295493557999</v>
      </c>
      <c r="S394" s="59">
        <v>39.1931892172</v>
      </c>
      <c r="T394" s="60">
        <v>0.16373253908391999</v>
      </c>
      <c r="U394" s="59">
        <v>16.2984539668</v>
      </c>
      <c r="V394" s="60">
        <v>0.14034638541258199</v>
      </c>
      <c r="W394" s="108"/>
      <c r="X394" s="59">
        <v>17.4665920652</v>
      </c>
      <c r="Y394" s="60">
        <v>0.105771310204314</v>
      </c>
      <c r="Z394" s="59">
        <v>43.727379157599998</v>
      </c>
      <c r="AA394" s="60">
        <v>0.12310869674250401</v>
      </c>
      <c r="AB394" s="59">
        <v>137.4638444878</v>
      </c>
      <c r="AC394" s="63">
        <v>0.19985561616636799</v>
      </c>
    </row>
    <row r="395" spans="1:29" customFormat="1" ht="22.8" x14ac:dyDescent="0.3">
      <c r="A395" s="66" t="s">
        <v>219</v>
      </c>
      <c r="B395" s="61">
        <v>19.312816821599998</v>
      </c>
      <c r="C395" s="62">
        <v>1.5859053058635001E-2</v>
      </c>
      <c r="D395" s="61">
        <v>11.9141979938</v>
      </c>
      <c r="E395" s="62">
        <v>2.1751732953430299E-2</v>
      </c>
      <c r="F395" s="61">
        <v>7.3986188278</v>
      </c>
      <c r="G395" s="62">
        <v>1.11598900351125E-2</v>
      </c>
      <c r="H395" s="106"/>
      <c r="I395" s="61">
        <v>3.1904679841000001</v>
      </c>
      <c r="J395" s="62">
        <v>2.01822285201157E-2</v>
      </c>
      <c r="K395" s="61">
        <v>4.6640434432999998</v>
      </c>
      <c r="L395" s="62">
        <v>2.21604856037644E-2</v>
      </c>
      <c r="M395" s="61">
        <v>1.1931878979999999</v>
      </c>
      <c r="N395" s="62">
        <v>8.5113852518716605E-3</v>
      </c>
      <c r="O395" s="61">
        <v>0.785445984200001</v>
      </c>
      <c r="P395" s="62">
        <v>3.5742146024434298E-3</v>
      </c>
      <c r="Q395" s="61">
        <v>2.3211290773000002</v>
      </c>
      <c r="R395" s="62">
        <v>1.73497194505111E-2</v>
      </c>
      <c r="S395" s="61">
        <v>2.8362361439999999</v>
      </c>
      <c r="T395" s="62">
        <v>1.18485929462181E-2</v>
      </c>
      <c r="U395" s="61">
        <v>4.3223062907000003</v>
      </c>
      <c r="V395" s="62">
        <v>3.72194850984943E-2</v>
      </c>
      <c r="W395" s="108"/>
      <c r="X395" s="61">
        <v>0.96232940990000004</v>
      </c>
      <c r="Y395" s="62">
        <v>5.8275158744942202E-3</v>
      </c>
      <c r="Z395" s="61">
        <v>3.15474216760001</v>
      </c>
      <c r="AA395" s="62">
        <v>8.8817625088412795E-3</v>
      </c>
      <c r="AB395" s="61">
        <v>15.195745244099999</v>
      </c>
      <c r="AC395" s="62">
        <v>2.2092754936272E-2</v>
      </c>
    </row>
    <row r="396" spans="1:29" customFormat="1" x14ac:dyDescent="0.3">
      <c r="A396" s="58" t="s">
        <v>220</v>
      </c>
      <c r="B396" s="59">
        <v>72.314481977200003</v>
      </c>
      <c r="C396" s="60">
        <v>5.9382285721338399E-2</v>
      </c>
      <c r="D396" s="59">
        <v>37.922856972300004</v>
      </c>
      <c r="E396" s="60">
        <v>6.9235701649566703E-2</v>
      </c>
      <c r="F396" s="59">
        <v>34.3916250049</v>
      </c>
      <c r="G396" s="60">
        <v>5.1875459746807497E-2</v>
      </c>
      <c r="H396" s="106"/>
      <c r="I396" s="59">
        <v>8.1132245014999906</v>
      </c>
      <c r="J396" s="60">
        <v>5.13225494630579E-2</v>
      </c>
      <c r="K396" s="59">
        <v>4.6556248376999996</v>
      </c>
      <c r="L396" s="60">
        <v>2.2120485893111899E-2</v>
      </c>
      <c r="M396" s="59">
        <v>8.3055839743000206</v>
      </c>
      <c r="N396" s="60">
        <v>5.9246347591633601E-2</v>
      </c>
      <c r="O396" s="59">
        <v>15.600886751099999</v>
      </c>
      <c r="P396" s="60">
        <v>7.0992682321295394E-2</v>
      </c>
      <c r="Q396" s="59">
        <v>9.2850846121000092</v>
      </c>
      <c r="R396" s="60">
        <v>6.9403125689839307E-2</v>
      </c>
      <c r="S396" s="59">
        <v>18.718503941600002</v>
      </c>
      <c r="T396" s="60">
        <v>7.8197978766819401E-2</v>
      </c>
      <c r="U396" s="59">
        <v>7.6355733589000003</v>
      </c>
      <c r="V396" s="60">
        <v>6.5750108792964307E-2</v>
      </c>
      <c r="W396" s="108"/>
      <c r="X396" s="59">
        <v>10.788922536599999</v>
      </c>
      <c r="Y396" s="60">
        <v>6.5333779373175693E-2</v>
      </c>
      <c r="Z396" s="59">
        <v>18.813756658599999</v>
      </c>
      <c r="AA396" s="60">
        <v>5.2967662542114803E-2</v>
      </c>
      <c r="AB396" s="59">
        <v>42.711802781999999</v>
      </c>
      <c r="AC396" s="60">
        <v>6.2097737004079001E-2</v>
      </c>
    </row>
    <row r="397" spans="1:29" customFormat="1" x14ac:dyDescent="0.3">
      <c r="A397" s="58" t="s">
        <v>221</v>
      </c>
      <c r="B397" s="61">
        <v>431.88344057900002</v>
      </c>
      <c r="C397" s="62">
        <v>0.35464854570710802</v>
      </c>
      <c r="D397" s="61">
        <v>178.2093521166</v>
      </c>
      <c r="E397" s="62">
        <v>0.325356540076078</v>
      </c>
      <c r="F397" s="61">
        <v>249.322215060601</v>
      </c>
      <c r="G397" s="62">
        <v>0.37607134090111399</v>
      </c>
      <c r="H397" s="106"/>
      <c r="I397" s="61">
        <v>37.796188178500003</v>
      </c>
      <c r="J397" s="62">
        <v>0.23909072612836901</v>
      </c>
      <c r="K397" s="61">
        <v>85.726554766000007</v>
      </c>
      <c r="L397" s="62">
        <v>0.40731654965205899</v>
      </c>
      <c r="M397" s="61">
        <v>53.746951902500001</v>
      </c>
      <c r="N397" s="62">
        <v>0.38339394367205898</v>
      </c>
      <c r="O397" s="61">
        <v>84.995525513300194</v>
      </c>
      <c r="P397" s="62">
        <v>0.38677675428108699</v>
      </c>
      <c r="Q397" s="61">
        <v>50.027148604200001</v>
      </c>
      <c r="R397" s="62">
        <v>0.37393740903092199</v>
      </c>
      <c r="S397" s="61">
        <v>78.413717465999795</v>
      </c>
      <c r="T397" s="62">
        <v>0.32757928905879802</v>
      </c>
      <c r="U397" s="61">
        <v>41.177354148500001</v>
      </c>
      <c r="V397" s="62">
        <v>0.35457920287211198</v>
      </c>
      <c r="W397" s="108"/>
      <c r="X397" s="61">
        <v>55.2608166654</v>
      </c>
      <c r="Y397" s="62">
        <v>0.334639348067516</v>
      </c>
      <c r="Z397" s="61">
        <v>99.623432303199905</v>
      </c>
      <c r="AA397" s="64">
        <v>0.280476697943843</v>
      </c>
      <c r="AB397" s="61">
        <v>275.73590749930003</v>
      </c>
      <c r="AC397" s="63">
        <v>0.40088628320995501</v>
      </c>
    </row>
    <row r="398" spans="1:29" customFormat="1" x14ac:dyDescent="0.3">
      <c r="A398" s="58" t="s">
        <v>63</v>
      </c>
      <c r="B398" s="59">
        <v>37.921625027799998</v>
      </c>
      <c r="C398" s="60">
        <v>3.1139997284752301E-2</v>
      </c>
      <c r="D398" s="59">
        <v>19.0495179073</v>
      </c>
      <c r="E398" s="60">
        <v>3.4778675545496698E-2</v>
      </c>
      <c r="F398" s="59">
        <v>18.872107120500001</v>
      </c>
      <c r="G398" s="60">
        <v>2.8466210396497799E-2</v>
      </c>
      <c r="H398" s="106"/>
      <c r="I398" s="59">
        <v>11.7165890351</v>
      </c>
      <c r="J398" s="60">
        <v>7.4116674594800994E-2</v>
      </c>
      <c r="K398" s="59">
        <v>4.7510523341999997</v>
      </c>
      <c r="L398" s="60">
        <v>2.2573894976474902E-2</v>
      </c>
      <c r="M398" s="59">
        <v>3.2158237246999999</v>
      </c>
      <c r="N398" s="60">
        <v>2.2939483939545102E-2</v>
      </c>
      <c r="O398" s="59">
        <v>4.7210093965000102</v>
      </c>
      <c r="P398" s="60">
        <v>2.1483209619347E-2</v>
      </c>
      <c r="Q398" s="59">
        <v>4.9002399955999998</v>
      </c>
      <c r="R398" s="60">
        <v>3.6627773093398402E-2</v>
      </c>
      <c r="S398" s="59">
        <v>4.2490496337000101</v>
      </c>
      <c r="T398" s="60">
        <v>1.77507291219361E-2</v>
      </c>
      <c r="U398" s="59">
        <v>4.3678609079999999</v>
      </c>
      <c r="V398" s="60">
        <v>3.7611757021336303E-2</v>
      </c>
      <c r="W398" s="108"/>
      <c r="X398" s="59">
        <v>8.8849338580999806</v>
      </c>
      <c r="Y398" s="60">
        <v>5.3803918459988997E-2</v>
      </c>
      <c r="Z398" s="59">
        <v>13.3426383914</v>
      </c>
      <c r="AA398" s="60">
        <v>3.7564447152242997E-2</v>
      </c>
      <c r="AB398" s="59">
        <v>15.694052778300099</v>
      </c>
      <c r="AC398" s="60">
        <v>2.28172331411335E-2</v>
      </c>
    </row>
    <row r="399" spans="1:29" customFormat="1" x14ac:dyDescent="0.3">
      <c r="A399" s="65" t="s">
        <v>1</v>
      </c>
    </row>
    <row r="400" spans="1:29" customFormat="1" x14ac:dyDescent="0.3">
      <c r="A400" s="65" t="s">
        <v>1</v>
      </c>
    </row>
    <row r="401" spans="1:29" customFormat="1" x14ac:dyDescent="0.3">
      <c r="A401" s="53" t="s">
        <v>222</v>
      </c>
    </row>
    <row r="402" spans="1:29" customFormat="1" x14ac:dyDescent="0.3">
      <c r="A402" s="54" t="s">
        <v>1</v>
      </c>
    </row>
    <row r="403" spans="1:29" customFormat="1" x14ac:dyDescent="0.3">
      <c r="A403" s="114" t="s">
        <v>1</v>
      </c>
      <c r="B403" s="113" t="s">
        <v>502</v>
      </c>
      <c r="C403" s="113" t="s">
        <v>1</v>
      </c>
      <c r="D403" s="113" t="s">
        <v>346</v>
      </c>
      <c r="E403" s="113" t="s">
        <v>1</v>
      </c>
      <c r="F403" s="113" t="s">
        <v>347</v>
      </c>
      <c r="G403" s="113" t="s">
        <v>1</v>
      </c>
      <c r="H403" s="104"/>
      <c r="I403" s="113" t="s">
        <v>350</v>
      </c>
      <c r="J403" s="113" t="s">
        <v>1</v>
      </c>
      <c r="K403" s="113" t="s">
        <v>351</v>
      </c>
      <c r="L403" s="113" t="s">
        <v>1</v>
      </c>
      <c r="M403" s="113" t="s">
        <v>352</v>
      </c>
      <c r="N403" s="113" t="s">
        <v>1</v>
      </c>
      <c r="O403" s="113" t="s">
        <v>353</v>
      </c>
      <c r="P403" s="113" t="s">
        <v>1</v>
      </c>
      <c r="Q403" s="113" t="s">
        <v>354</v>
      </c>
      <c r="R403" s="113" t="s">
        <v>1</v>
      </c>
      <c r="S403" s="113" t="s">
        <v>355</v>
      </c>
      <c r="T403" s="113" t="s">
        <v>1</v>
      </c>
      <c r="U403" s="113" t="s">
        <v>356</v>
      </c>
      <c r="V403" s="113" t="s">
        <v>1</v>
      </c>
      <c r="W403" s="104"/>
      <c r="X403" s="113" t="s">
        <v>358</v>
      </c>
      <c r="Y403" s="113" t="s">
        <v>1</v>
      </c>
      <c r="Z403" s="113" t="s">
        <v>359</v>
      </c>
      <c r="AA403" s="113" t="s">
        <v>1</v>
      </c>
      <c r="AB403" s="113" t="s">
        <v>360</v>
      </c>
      <c r="AC403" s="113" t="s">
        <v>1</v>
      </c>
    </row>
    <row r="404" spans="1:29" customFormat="1" x14ac:dyDescent="0.3">
      <c r="A404" s="115" t="s">
        <v>1</v>
      </c>
      <c r="B404" s="55" t="s">
        <v>14</v>
      </c>
      <c r="C404" s="55" t="s">
        <v>15</v>
      </c>
      <c r="D404" s="55" t="s">
        <v>14</v>
      </c>
      <c r="E404" s="55" t="s">
        <v>15</v>
      </c>
      <c r="F404" s="55" t="s">
        <v>14</v>
      </c>
      <c r="G404" s="55" t="s">
        <v>15</v>
      </c>
      <c r="H404" s="104"/>
      <c r="I404" s="55" t="s">
        <v>14</v>
      </c>
      <c r="J404" s="55" t="s">
        <v>15</v>
      </c>
      <c r="K404" s="55" t="s">
        <v>14</v>
      </c>
      <c r="L404" s="55" t="s">
        <v>15</v>
      </c>
      <c r="M404" s="55" t="s">
        <v>14</v>
      </c>
      <c r="N404" s="55" t="s">
        <v>15</v>
      </c>
      <c r="O404" s="55" t="s">
        <v>14</v>
      </c>
      <c r="P404" s="55" t="s">
        <v>15</v>
      </c>
      <c r="Q404" s="55" t="s">
        <v>14</v>
      </c>
      <c r="R404" s="55" t="s">
        <v>15</v>
      </c>
      <c r="S404" s="55" t="s">
        <v>14</v>
      </c>
      <c r="T404" s="55" t="s">
        <v>15</v>
      </c>
      <c r="U404" s="55" t="s">
        <v>14</v>
      </c>
      <c r="V404" s="55" t="s">
        <v>15</v>
      </c>
      <c r="W404" s="104"/>
      <c r="X404" s="55" t="s">
        <v>14</v>
      </c>
      <c r="Y404" s="55" t="s">
        <v>15</v>
      </c>
      <c r="Z404" s="55" t="s">
        <v>14</v>
      </c>
      <c r="AA404" s="55" t="s">
        <v>15</v>
      </c>
      <c r="AB404" s="55" t="s">
        <v>14</v>
      </c>
      <c r="AC404" s="55" t="s">
        <v>15</v>
      </c>
    </row>
    <row r="405" spans="1:29" customFormat="1" x14ac:dyDescent="0.3">
      <c r="A405" s="56" t="s">
        <v>16</v>
      </c>
      <c r="B405" s="57">
        <v>1223.3316612077999</v>
      </c>
      <c r="C405" s="57">
        <v>1223.3316612077999</v>
      </c>
      <c r="D405" s="57">
        <v>548.21649086970001</v>
      </c>
      <c r="E405" s="57">
        <v>548.21649086970001</v>
      </c>
      <c r="F405" s="57">
        <v>668.03726821630005</v>
      </c>
      <c r="G405" s="57">
        <v>668.03726821630005</v>
      </c>
      <c r="H405" s="105"/>
      <c r="I405" s="57">
        <v>158.0830373078</v>
      </c>
      <c r="J405" s="57">
        <v>158.0830373078</v>
      </c>
      <c r="K405" s="57">
        <v>215.0714993883</v>
      </c>
      <c r="L405" s="57">
        <v>215.0714993883</v>
      </c>
      <c r="M405" s="57">
        <v>140.18727418520001</v>
      </c>
      <c r="N405" s="57">
        <v>140.18727418520001</v>
      </c>
      <c r="O405" s="57">
        <v>219.75344839760001</v>
      </c>
      <c r="P405" s="57">
        <v>219.75344839760001</v>
      </c>
      <c r="Q405" s="57">
        <v>134.25204148719999</v>
      </c>
      <c r="R405" s="57">
        <v>134.25204148719999</v>
      </c>
      <c r="S405" s="57">
        <v>239.37324515020001</v>
      </c>
      <c r="T405" s="57">
        <v>239.37324515020001</v>
      </c>
      <c r="U405" s="57">
        <v>116.6111152915</v>
      </c>
      <c r="V405" s="57">
        <v>116.6111152915</v>
      </c>
      <c r="W405" s="105"/>
      <c r="X405" s="57">
        <v>165.1354420349</v>
      </c>
      <c r="Y405" s="57">
        <v>165.1354420349</v>
      </c>
      <c r="Z405" s="57">
        <v>358.48430801170002</v>
      </c>
      <c r="AA405" s="57">
        <v>358.48430801170002</v>
      </c>
      <c r="AB405" s="57">
        <v>690.07769394000002</v>
      </c>
      <c r="AC405" s="57">
        <v>690.07769394000002</v>
      </c>
    </row>
    <row r="406" spans="1:29" customFormat="1" ht="25.5" customHeight="1" x14ac:dyDescent="0.3">
      <c r="A406" s="66" t="s">
        <v>223</v>
      </c>
      <c r="B406" s="59">
        <v>354.81638732290003</v>
      </c>
      <c r="C406" s="60">
        <v>0.29004104003372899</v>
      </c>
      <c r="D406" s="59">
        <v>136.33284200969999</v>
      </c>
      <c r="E406" s="60">
        <v>0.24868431409901401</v>
      </c>
      <c r="F406" s="59">
        <v>216.7199940765</v>
      </c>
      <c r="G406" s="60">
        <v>0.32441302961308699</v>
      </c>
      <c r="H406" s="106"/>
      <c r="I406" s="59">
        <v>46.254322443900001</v>
      </c>
      <c r="J406" s="60">
        <v>0.29259510211610601</v>
      </c>
      <c r="K406" s="59">
        <v>86.191692512300094</v>
      </c>
      <c r="L406" s="63">
        <v>0.40075831877977303</v>
      </c>
      <c r="M406" s="59">
        <v>65.1623066919</v>
      </c>
      <c r="N406" s="63">
        <v>0.46482326638161697</v>
      </c>
      <c r="O406" s="59">
        <v>88.158049123499794</v>
      </c>
      <c r="P406" s="63">
        <v>0.40116798970087397</v>
      </c>
      <c r="Q406" s="59">
        <v>25.665415733700002</v>
      </c>
      <c r="R406" s="64">
        <v>0.19117337397172501</v>
      </c>
      <c r="S406" s="59">
        <v>31.462791465700001</v>
      </c>
      <c r="T406" s="64">
        <v>0.13143821251183699</v>
      </c>
      <c r="U406" s="59">
        <v>11.9218093519</v>
      </c>
      <c r="V406" s="64">
        <v>0.10223561726597299</v>
      </c>
      <c r="W406" s="108"/>
      <c r="X406" s="59">
        <v>28.262589089199999</v>
      </c>
      <c r="Y406" s="64">
        <v>0.17114793009260201</v>
      </c>
      <c r="Z406" s="59">
        <v>76.234410588000003</v>
      </c>
      <c r="AA406" s="64">
        <v>0.21265759444486501</v>
      </c>
      <c r="AB406" s="59">
        <v>250.319387645701</v>
      </c>
      <c r="AC406" s="63">
        <v>0.36274087663448601</v>
      </c>
    </row>
    <row r="407" spans="1:29" customFormat="1" x14ac:dyDescent="0.3">
      <c r="A407" s="58" t="s">
        <v>224</v>
      </c>
      <c r="B407" s="61">
        <v>282.98119338840002</v>
      </c>
      <c r="C407" s="62">
        <v>0.231320092793978</v>
      </c>
      <c r="D407" s="61">
        <v>141.93285829280001</v>
      </c>
      <c r="E407" s="62">
        <v>0.258899286425396</v>
      </c>
      <c r="F407" s="61">
        <v>140.8082784293</v>
      </c>
      <c r="G407" s="62">
        <v>0.21077907645072999</v>
      </c>
      <c r="H407" s="106"/>
      <c r="I407" s="61">
        <v>16.626349026500002</v>
      </c>
      <c r="J407" s="62">
        <v>0.105174782251477</v>
      </c>
      <c r="K407" s="61">
        <v>36.057415279300002</v>
      </c>
      <c r="L407" s="62">
        <v>0.16765315433171499</v>
      </c>
      <c r="M407" s="61">
        <v>35.691675249900001</v>
      </c>
      <c r="N407" s="62">
        <v>0.25459996606217</v>
      </c>
      <c r="O407" s="61">
        <v>44.430684550700001</v>
      </c>
      <c r="P407" s="62">
        <v>0.20218424272601901</v>
      </c>
      <c r="Q407" s="61">
        <v>35.9056114646</v>
      </c>
      <c r="R407" s="62">
        <v>0.26744927724635997</v>
      </c>
      <c r="S407" s="61">
        <v>80.369724035399898</v>
      </c>
      <c r="T407" s="63">
        <v>0.33575065578014002</v>
      </c>
      <c r="U407" s="61">
        <v>33.899733781999998</v>
      </c>
      <c r="V407" s="62">
        <v>0.29070756846170898</v>
      </c>
      <c r="W407" s="108"/>
      <c r="X407" s="61">
        <v>27.868161581100001</v>
      </c>
      <c r="Y407" s="62">
        <v>0.16875942098008401</v>
      </c>
      <c r="Z407" s="61">
        <v>79.829004589499903</v>
      </c>
      <c r="AA407" s="62">
        <v>0.22268479485828599</v>
      </c>
      <c r="AB407" s="61">
        <v>175.284027217801</v>
      </c>
      <c r="AC407" s="62">
        <v>0.25400622097638798</v>
      </c>
    </row>
    <row r="408" spans="1:29" customFormat="1" x14ac:dyDescent="0.3">
      <c r="A408" s="58" t="s">
        <v>225</v>
      </c>
      <c r="B408" s="59">
        <v>82.920896925399703</v>
      </c>
      <c r="C408" s="60">
        <v>6.7782842179962804E-2</v>
      </c>
      <c r="D408" s="59">
        <v>35.627334906199899</v>
      </c>
      <c r="E408" s="60">
        <v>6.49877110586006E-2</v>
      </c>
      <c r="F408" s="59">
        <v>46.746210166099999</v>
      </c>
      <c r="G408" s="60">
        <v>6.9975452553590597E-2</v>
      </c>
      <c r="H408" s="106"/>
      <c r="I408" s="59">
        <v>28.949983788800001</v>
      </c>
      <c r="J408" s="63">
        <v>0.183131500266105</v>
      </c>
      <c r="K408" s="59">
        <v>17.507196209500002</v>
      </c>
      <c r="L408" s="60">
        <v>8.14017489964661E-2</v>
      </c>
      <c r="M408" s="59">
        <v>8.0569590256000101</v>
      </c>
      <c r="N408" s="60">
        <v>5.7472827490432803E-2</v>
      </c>
      <c r="O408" s="59">
        <v>11.228088101999999</v>
      </c>
      <c r="P408" s="60">
        <v>5.1094024616555801E-2</v>
      </c>
      <c r="Q408" s="59">
        <v>9.5718431092999801</v>
      </c>
      <c r="R408" s="60">
        <v>7.1297560940349697E-2</v>
      </c>
      <c r="S408" s="59">
        <v>2.3570793857000001</v>
      </c>
      <c r="T408" s="64">
        <v>9.8468790203391308E-3</v>
      </c>
      <c r="U408" s="59">
        <v>5.2497473044999996</v>
      </c>
      <c r="V408" s="60">
        <v>4.5019270173146698E-2</v>
      </c>
      <c r="W408" s="108"/>
      <c r="X408" s="59">
        <v>16.093360797300001</v>
      </c>
      <c r="Y408" s="60">
        <v>9.7455522563707403E-2</v>
      </c>
      <c r="Z408" s="59">
        <v>28.6010187008001</v>
      </c>
      <c r="AA408" s="60">
        <v>7.9783181750500906E-2</v>
      </c>
      <c r="AB408" s="59">
        <v>36.719478670900003</v>
      </c>
      <c r="AC408" s="60">
        <v>5.3210644241013003E-2</v>
      </c>
    </row>
    <row r="409" spans="1:29" customFormat="1" x14ac:dyDescent="0.3">
      <c r="A409" s="58" t="s">
        <v>226</v>
      </c>
      <c r="B409" s="61">
        <v>223.3687724783</v>
      </c>
      <c r="C409" s="62">
        <v>0.182590526805925</v>
      </c>
      <c r="D409" s="61">
        <v>104.50366985060001</v>
      </c>
      <c r="E409" s="62">
        <v>0.19062481992253399</v>
      </c>
      <c r="F409" s="61">
        <v>118.3177507746</v>
      </c>
      <c r="G409" s="62">
        <v>0.17711250016113</v>
      </c>
      <c r="H409" s="106"/>
      <c r="I409" s="61">
        <v>15.844297818399999</v>
      </c>
      <c r="J409" s="62">
        <v>0.10022769101753699</v>
      </c>
      <c r="K409" s="61">
        <v>25.047297350000001</v>
      </c>
      <c r="L409" s="62">
        <v>0.116460327943213</v>
      </c>
      <c r="M409" s="61">
        <v>30.172401594499998</v>
      </c>
      <c r="N409" s="62">
        <v>0.21522924794614101</v>
      </c>
      <c r="O409" s="61">
        <v>37.3472661976</v>
      </c>
      <c r="P409" s="62">
        <v>0.16995076286597099</v>
      </c>
      <c r="Q409" s="61">
        <v>30.1026395787</v>
      </c>
      <c r="R409" s="62">
        <v>0.22422481807526201</v>
      </c>
      <c r="S409" s="61">
        <v>53.455379073200099</v>
      </c>
      <c r="T409" s="62">
        <v>0.22331392566307201</v>
      </c>
      <c r="U409" s="61">
        <v>31.399490865899999</v>
      </c>
      <c r="V409" s="63">
        <v>0.26926670572876998</v>
      </c>
      <c r="W409" s="108"/>
      <c r="X409" s="61">
        <v>23.763041469699999</v>
      </c>
      <c r="Y409" s="62">
        <v>0.14390031102274101</v>
      </c>
      <c r="Z409" s="61">
        <v>63.874871693300101</v>
      </c>
      <c r="AA409" s="62">
        <v>0.17818038409428899</v>
      </c>
      <c r="AB409" s="61">
        <v>134.2238205589</v>
      </c>
      <c r="AC409" s="62">
        <v>0.19450537488402</v>
      </c>
    </row>
    <row r="410" spans="1:29" customFormat="1" x14ac:dyDescent="0.3">
      <c r="A410" s="58" t="s">
        <v>227</v>
      </c>
      <c r="B410" s="59">
        <v>106.0633105224</v>
      </c>
      <c r="C410" s="60">
        <v>8.6700372340304893E-2</v>
      </c>
      <c r="D410" s="59">
        <v>51.731165336699902</v>
      </c>
      <c r="E410" s="60">
        <v>9.4362658180225101E-2</v>
      </c>
      <c r="F410" s="59">
        <v>54.3321451857</v>
      </c>
      <c r="G410" s="60">
        <v>8.13310091677521E-2</v>
      </c>
      <c r="H410" s="106"/>
      <c r="I410" s="59">
        <v>18.622017601900001</v>
      </c>
      <c r="J410" s="60">
        <v>0.117798961349923</v>
      </c>
      <c r="K410" s="59">
        <v>23.575925914199999</v>
      </c>
      <c r="L410" s="60">
        <v>0.10961901498457</v>
      </c>
      <c r="M410" s="59">
        <v>11.099107454</v>
      </c>
      <c r="N410" s="60">
        <v>7.9173430816102994E-2</v>
      </c>
      <c r="O410" s="59">
        <v>16.535555566500001</v>
      </c>
      <c r="P410" s="60">
        <v>7.5245943520222805E-2</v>
      </c>
      <c r="Q410" s="59">
        <v>10.071008298100001</v>
      </c>
      <c r="R410" s="60">
        <v>7.5015680853242006E-2</v>
      </c>
      <c r="S410" s="59">
        <v>12.997738285500001</v>
      </c>
      <c r="T410" s="60">
        <v>5.4299043643512797E-2</v>
      </c>
      <c r="U410" s="59">
        <v>13.161957402200001</v>
      </c>
      <c r="V410" s="60">
        <v>0.112870521556185</v>
      </c>
      <c r="W410" s="108"/>
      <c r="X410" s="59">
        <v>10.462202505200001</v>
      </c>
      <c r="Y410" s="60">
        <v>6.3355282041688596E-2</v>
      </c>
      <c r="Z410" s="59">
        <v>38.925765328399997</v>
      </c>
      <c r="AA410" s="60">
        <v>0.10858429353379</v>
      </c>
      <c r="AB410" s="59">
        <v>56.675342688799901</v>
      </c>
      <c r="AC410" s="60">
        <v>8.2128930099467506E-2</v>
      </c>
    </row>
    <row r="411" spans="1:29" customFormat="1" x14ac:dyDescent="0.3">
      <c r="A411" s="58" t="s">
        <v>228</v>
      </c>
      <c r="B411" s="61">
        <v>140.73981152089999</v>
      </c>
      <c r="C411" s="62">
        <v>0.115046324708008</v>
      </c>
      <c r="D411" s="61">
        <v>64.1569160901999</v>
      </c>
      <c r="E411" s="62">
        <v>0.117028431575308</v>
      </c>
      <c r="F411" s="61">
        <v>74.404218563800001</v>
      </c>
      <c r="G411" s="62">
        <v>0.111377346899319</v>
      </c>
      <c r="H411" s="106"/>
      <c r="I411" s="61">
        <v>18.698002515300001</v>
      </c>
      <c r="J411" s="62">
        <v>0.118279625908841</v>
      </c>
      <c r="K411" s="61">
        <v>31.5717134171</v>
      </c>
      <c r="L411" s="62">
        <v>0.14679636077720801</v>
      </c>
      <c r="M411" s="61">
        <v>10.775975065400001</v>
      </c>
      <c r="N411" s="62">
        <v>7.6868425668680601E-2</v>
      </c>
      <c r="O411" s="61">
        <v>28.154789064799999</v>
      </c>
      <c r="P411" s="62">
        <v>0.12811989650264599</v>
      </c>
      <c r="Q411" s="61">
        <v>15.714874069</v>
      </c>
      <c r="R411" s="62">
        <v>0.117055010075942</v>
      </c>
      <c r="S411" s="61">
        <v>23.268087377699999</v>
      </c>
      <c r="T411" s="62">
        <v>9.7204210784291797E-2</v>
      </c>
      <c r="U411" s="61">
        <v>12.5563700116</v>
      </c>
      <c r="V411" s="62">
        <v>0.107677299717202</v>
      </c>
      <c r="W411" s="108"/>
      <c r="X411" s="61">
        <v>16.630960981400001</v>
      </c>
      <c r="Y411" s="62">
        <v>0.10071103317654399</v>
      </c>
      <c r="Z411" s="61">
        <v>23.25597741</v>
      </c>
      <c r="AA411" s="64">
        <v>6.4873069448944998E-2</v>
      </c>
      <c r="AB411" s="61">
        <v>98.8860102866999</v>
      </c>
      <c r="AC411" s="62">
        <v>0.14329692316543399</v>
      </c>
    </row>
    <row r="412" spans="1:29" customFormat="1" x14ac:dyDescent="0.3">
      <c r="A412" s="58" t="s">
        <v>229</v>
      </c>
      <c r="B412" s="59">
        <v>128.2778759505</v>
      </c>
      <c r="C412" s="60">
        <v>0.104859442470287</v>
      </c>
      <c r="D412" s="59">
        <v>61.230582679200097</v>
      </c>
      <c r="E412" s="60">
        <v>0.111690515880073</v>
      </c>
      <c r="F412" s="59">
        <v>67.047293271300106</v>
      </c>
      <c r="G412" s="60">
        <v>0.100364600092328</v>
      </c>
      <c r="H412" s="106"/>
      <c r="I412" s="59">
        <v>8.5040712113999692</v>
      </c>
      <c r="J412" s="60">
        <v>5.3794963433311999E-2</v>
      </c>
      <c r="K412" s="59">
        <v>26.516768871</v>
      </c>
      <c r="L412" s="60">
        <v>0.123292807026585</v>
      </c>
      <c r="M412" s="59">
        <v>18.178932842199998</v>
      </c>
      <c r="N412" s="60">
        <v>0.12967605617457101</v>
      </c>
      <c r="O412" s="59">
        <v>15.8337996377</v>
      </c>
      <c r="P412" s="60">
        <v>7.2052565059420107E-2</v>
      </c>
      <c r="Q412" s="59">
        <v>17.901021984900002</v>
      </c>
      <c r="R412" s="60">
        <v>0.13333891825106201</v>
      </c>
      <c r="S412" s="59">
        <v>27.520534571199999</v>
      </c>
      <c r="T412" s="60">
        <v>0.11496913347158599</v>
      </c>
      <c r="U412" s="59">
        <v>13.8227468321</v>
      </c>
      <c r="V412" s="60">
        <v>0.118537129136845</v>
      </c>
      <c r="W412" s="108"/>
      <c r="X412" s="59">
        <v>15.674034518499999</v>
      </c>
      <c r="Y412" s="60">
        <v>9.49162355782317E-2</v>
      </c>
      <c r="Z412" s="59">
        <v>45.4958260675999</v>
      </c>
      <c r="AA412" s="60">
        <v>0.126911625002328</v>
      </c>
      <c r="AB412" s="59">
        <v>67.108015364399904</v>
      </c>
      <c r="AC412" s="60">
        <v>9.7247043273122794E-2</v>
      </c>
    </row>
    <row r="413" spans="1:29" customFormat="1" x14ac:dyDescent="0.3">
      <c r="A413" s="58" t="s">
        <v>230</v>
      </c>
      <c r="B413" s="61">
        <v>292.80340113</v>
      </c>
      <c r="C413" s="62">
        <v>0.23934915641839399</v>
      </c>
      <c r="D413" s="61">
        <v>160.63577190660001</v>
      </c>
      <c r="E413" s="63">
        <v>0.293015213117294</v>
      </c>
      <c r="F413" s="61">
        <v>130.9514298398</v>
      </c>
      <c r="G413" s="64">
        <v>0.196024138278166</v>
      </c>
      <c r="H413" s="106"/>
      <c r="I413" s="61">
        <v>22.497673293799998</v>
      </c>
      <c r="J413" s="62">
        <v>0.142315543001589</v>
      </c>
      <c r="K413" s="61">
        <v>38.008284712399998</v>
      </c>
      <c r="L413" s="62">
        <v>0.17672394910763201</v>
      </c>
      <c r="M413" s="61">
        <v>25.1901621431</v>
      </c>
      <c r="N413" s="62">
        <v>0.17968936402759</v>
      </c>
      <c r="O413" s="61">
        <v>35.193053643600003</v>
      </c>
      <c r="P413" s="64">
        <v>0.16014790166079801</v>
      </c>
      <c r="Q413" s="61">
        <v>35.227879196700002</v>
      </c>
      <c r="R413" s="62">
        <v>0.26240106896295301</v>
      </c>
      <c r="S413" s="61">
        <v>92.582181814599807</v>
      </c>
      <c r="T413" s="63">
        <v>0.386769130177883</v>
      </c>
      <c r="U413" s="61">
        <v>44.104166325800001</v>
      </c>
      <c r="V413" s="63">
        <v>0.37821580057398602</v>
      </c>
      <c r="W413" s="108"/>
      <c r="X413" s="61">
        <v>55.715414211400002</v>
      </c>
      <c r="Y413" s="63">
        <v>0.33739222498114602</v>
      </c>
      <c r="Z413" s="61">
        <v>82.372028494700103</v>
      </c>
      <c r="AA413" s="62">
        <v>0.22977861695416699</v>
      </c>
      <c r="AB413" s="61">
        <v>148.31188815659999</v>
      </c>
      <c r="AC413" s="62">
        <v>0.21492056540737201</v>
      </c>
    </row>
    <row r="414" spans="1:29" customFormat="1" x14ac:dyDescent="0.3">
      <c r="A414" s="58" t="s">
        <v>231</v>
      </c>
      <c r="B414" s="59">
        <v>247.3904290582</v>
      </c>
      <c r="C414" s="60">
        <v>0.202226785182647</v>
      </c>
      <c r="D414" s="59">
        <v>119.5676241914</v>
      </c>
      <c r="E414" s="60">
        <v>0.218102932295444</v>
      </c>
      <c r="F414" s="59">
        <v>127.8228048668</v>
      </c>
      <c r="G414" s="60">
        <v>0.191340829244594</v>
      </c>
      <c r="H414" s="106"/>
      <c r="I414" s="59">
        <v>24.8745139882</v>
      </c>
      <c r="J414" s="60">
        <v>0.15735093664583</v>
      </c>
      <c r="K414" s="59">
        <v>35.371075766200001</v>
      </c>
      <c r="L414" s="60">
        <v>0.16446193878222501</v>
      </c>
      <c r="M414" s="59">
        <v>23.597580704799999</v>
      </c>
      <c r="N414" s="60">
        <v>0.16832897880320799</v>
      </c>
      <c r="O414" s="59">
        <v>37.357235700099999</v>
      </c>
      <c r="P414" s="60">
        <v>0.169996129628462</v>
      </c>
      <c r="Q414" s="59">
        <v>27.197207949700001</v>
      </c>
      <c r="R414" s="60">
        <v>0.20258319835153499</v>
      </c>
      <c r="S414" s="59">
        <v>69.822336655499996</v>
      </c>
      <c r="T414" s="63">
        <v>0.29168814004960503</v>
      </c>
      <c r="U414" s="59">
        <v>29.1704782937</v>
      </c>
      <c r="V414" s="60">
        <v>0.25015178202164301</v>
      </c>
      <c r="W414" s="108"/>
      <c r="X414" s="59">
        <v>49.731814436999997</v>
      </c>
      <c r="Y414" s="63">
        <v>0.30115772740348201</v>
      </c>
      <c r="Z414" s="59">
        <v>69.945526246699899</v>
      </c>
      <c r="AA414" s="60">
        <v>0.19511461083093501</v>
      </c>
      <c r="AB414" s="59">
        <v>126.4498042634</v>
      </c>
      <c r="AC414" s="60">
        <v>0.183239953086202</v>
      </c>
    </row>
    <row r="415" spans="1:29" customFormat="1" x14ac:dyDescent="0.3">
      <c r="A415" s="58" t="s">
        <v>232</v>
      </c>
      <c r="B415" s="61">
        <v>92.147549744999793</v>
      </c>
      <c r="C415" s="62">
        <v>7.5325075502437597E-2</v>
      </c>
      <c r="D415" s="61">
        <v>37.795826232099998</v>
      </c>
      <c r="E415" s="62">
        <v>6.8943249357822201E-2</v>
      </c>
      <c r="F415" s="61">
        <v>51.4561061610001</v>
      </c>
      <c r="G415" s="62">
        <v>7.7025801716708003E-2</v>
      </c>
      <c r="H415" s="106"/>
      <c r="I415" s="61">
        <v>9.0036311111000007</v>
      </c>
      <c r="J415" s="62">
        <v>5.6955074146059298E-2</v>
      </c>
      <c r="K415" s="61">
        <v>9.9800712377000202</v>
      </c>
      <c r="L415" s="62">
        <v>4.64035042582817E-2</v>
      </c>
      <c r="M415" s="61">
        <v>6.0448388995000002</v>
      </c>
      <c r="N415" s="62">
        <v>4.3119740608653402E-2</v>
      </c>
      <c r="O415" s="61">
        <v>17.441390138799999</v>
      </c>
      <c r="P415" s="62">
        <v>7.9367992930164596E-2</v>
      </c>
      <c r="Q415" s="61">
        <v>13.6733006065</v>
      </c>
      <c r="R415" s="62">
        <v>0.101847990205822</v>
      </c>
      <c r="S415" s="61">
        <v>25.3957413782</v>
      </c>
      <c r="T415" s="62">
        <v>0.106092647748769</v>
      </c>
      <c r="U415" s="61">
        <v>10.6085763732</v>
      </c>
      <c r="V415" s="62">
        <v>9.09739723068516E-2</v>
      </c>
      <c r="W415" s="108"/>
      <c r="X415" s="61">
        <v>17.136698518799999</v>
      </c>
      <c r="Y415" s="62">
        <v>0.1037735952236</v>
      </c>
      <c r="Z415" s="61">
        <v>27.5382086089</v>
      </c>
      <c r="AA415" s="62">
        <v>7.6818449213685594E-2</v>
      </c>
      <c r="AB415" s="61">
        <v>47.472642617300103</v>
      </c>
      <c r="AC415" s="62">
        <v>6.8793185222746203E-2</v>
      </c>
    </row>
    <row r="416" spans="1:29" customFormat="1" x14ac:dyDescent="0.3">
      <c r="A416" s="65" t="s">
        <v>1</v>
      </c>
    </row>
    <row r="417" spans="1:29" customFormat="1" x14ac:dyDescent="0.3">
      <c r="A417" s="65" t="s">
        <v>1</v>
      </c>
    </row>
    <row r="418" spans="1:29" customFormat="1" x14ac:dyDescent="0.3">
      <c r="A418" s="53" t="s">
        <v>233</v>
      </c>
    </row>
    <row r="419" spans="1:29" customFormat="1" x14ac:dyDescent="0.3">
      <c r="A419" s="54" t="s">
        <v>1</v>
      </c>
    </row>
    <row r="420" spans="1:29" customFormat="1" x14ac:dyDescent="0.3">
      <c r="A420" s="114" t="s">
        <v>1</v>
      </c>
      <c r="B420" s="113" t="s">
        <v>502</v>
      </c>
      <c r="C420" s="113" t="s">
        <v>1</v>
      </c>
      <c r="D420" s="113" t="s">
        <v>346</v>
      </c>
      <c r="E420" s="113" t="s">
        <v>1</v>
      </c>
      <c r="F420" s="113" t="s">
        <v>347</v>
      </c>
      <c r="G420" s="113" t="s">
        <v>1</v>
      </c>
      <c r="H420" s="104"/>
      <c r="I420" s="113" t="s">
        <v>350</v>
      </c>
      <c r="J420" s="113" t="s">
        <v>1</v>
      </c>
      <c r="K420" s="113" t="s">
        <v>351</v>
      </c>
      <c r="L420" s="113" t="s">
        <v>1</v>
      </c>
      <c r="M420" s="113" t="s">
        <v>352</v>
      </c>
      <c r="N420" s="113" t="s">
        <v>1</v>
      </c>
      <c r="O420" s="113" t="s">
        <v>353</v>
      </c>
      <c r="P420" s="113" t="s">
        <v>1</v>
      </c>
      <c r="Q420" s="113" t="s">
        <v>354</v>
      </c>
      <c r="R420" s="113" t="s">
        <v>1</v>
      </c>
      <c r="S420" s="113" t="s">
        <v>355</v>
      </c>
      <c r="T420" s="113" t="s">
        <v>1</v>
      </c>
      <c r="U420" s="113" t="s">
        <v>356</v>
      </c>
      <c r="V420" s="113" t="s">
        <v>1</v>
      </c>
      <c r="W420" s="104"/>
      <c r="X420" s="113" t="s">
        <v>358</v>
      </c>
      <c r="Y420" s="113" t="s">
        <v>1</v>
      </c>
      <c r="Z420" s="113" t="s">
        <v>359</v>
      </c>
      <c r="AA420" s="113" t="s">
        <v>1</v>
      </c>
      <c r="AB420" s="113" t="s">
        <v>360</v>
      </c>
      <c r="AC420" s="113" t="s">
        <v>1</v>
      </c>
    </row>
    <row r="421" spans="1:29" customFormat="1" x14ac:dyDescent="0.3">
      <c r="A421" s="115" t="s">
        <v>1</v>
      </c>
      <c r="B421" s="55" t="s">
        <v>14</v>
      </c>
      <c r="C421" s="55" t="s">
        <v>15</v>
      </c>
      <c r="D421" s="55" t="s">
        <v>14</v>
      </c>
      <c r="E421" s="55" t="s">
        <v>15</v>
      </c>
      <c r="F421" s="55" t="s">
        <v>14</v>
      </c>
      <c r="G421" s="55" t="s">
        <v>15</v>
      </c>
      <c r="H421" s="104"/>
      <c r="I421" s="55" t="s">
        <v>14</v>
      </c>
      <c r="J421" s="55" t="s">
        <v>15</v>
      </c>
      <c r="K421" s="55" t="s">
        <v>14</v>
      </c>
      <c r="L421" s="55" t="s">
        <v>15</v>
      </c>
      <c r="M421" s="55" t="s">
        <v>14</v>
      </c>
      <c r="N421" s="55" t="s">
        <v>15</v>
      </c>
      <c r="O421" s="55" t="s">
        <v>14</v>
      </c>
      <c r="P421" s="55" t="s">
        <v>15</v>
      </c>
      <c r="Q421" s="55" t="s">
        <v>14</v>
      </c>
      <c r="R421" s="55" t="s">
        <v>15</v>
      </c>
      <c r="S421" s="55" t="s">
        <v>14</v>
      </c>
      <c r="T421" s="55" t="s">
        <v>15</v>
      </c>
      <c r="U421" s="55" t="s">
        <v>14</v>
      </c>
      <c r="V421" s="55" t="s">
        <v>15</v>
      </c>
      <c r="W421" s="104"/>
      <c r="X421" s="55" t="s">
        <v>14</v>
      </c>
      <c r="Y421" s="55" t="s">
        <v>15</v>
      </c>
      <c r="Z421" s="55" t="s">
        <v>14</v>
      </c>
      <c r="AA421" s="55" t="s">
        <v>15</v>
      </c>
      <c r="AB421" s="55" t="s">
        <v>14</v>
      </c>
      <c r="AC421" s="55" t="s">
        <v>15</v>
      </c>
    </row>
    <row r="422" spans="1:29" customFormat="1" x14ac:dyDescent="0.3">
      <c r="A422" s="56" t="s">
        <v>16</v>
      </c>
      <c r="B422" s="57">
        <v>1223.3316612077999</v>
      </c>
      <c r="C422" s="57">
        <v>1223.3316612077999</v>
      </c>
      <c r="D422" s="57">
        <v>548.21649086970001</v>
      </c>
      <c r="E422" s="57">
        <v>548.21649086970001</v>
      </c>
      <c r="F422" s="57">
        <v>668.03726821630005</v>
      </c>
      <c r="G422" s="57">
        <v>668.03726821630005</v>
      </c>
      <c r="H422" s="105"/>
      <c r="I422" s="57">
        <v>158.0830373078</v>
      </c>
      <c r="J422" s="57">
        <v>158.0830373078</v>
      </c>
      <c r="K422" s="57">
        <v>215.0714993883</v>
      </c>
      <c r="L422" s="57">
        <v>215.0714993883</v>
      </c>
      <c r="M422" s="57">
        <v>140.18727418520001</v>
      </c>
      <c r="N422" s="57">
        <v>140.18727418520001</v>
      </c>
      <c r="O422" s="57">
        <v>219.75344839760001</v>
      </c>
      <c r="P422" s="57">
        <v>219.75344839760001</v>
      </c>
      <c r="Q422" s="57">
        <v>134.25204148719999</v>
      </c>
      <c r="R422" s="57">
        <v>134.25204148719999</v>
      </c>
      <c r="S422" s="57">
        <v>239.37324515020001</v>
      </c>
      <c r="T422" s="57">
        <v>239.37324515020001</v>
      </c>
      <c r="U422" s="57">
        <v>116.6111152915</v>
      </c>
      <c r="V422" s="57">
        <v>116.6111152915</v>
      </c>
      <c r="W422" s="105"/>
      <c r="X422" s="57">
        <v>165.1354420349</v>
      </c>
      <c r="Y422" s="57">
        <v>165.1354420349</v>
      </c>
      <c r="Z422" s="57">
        <v>358.48430801170002</v>
      </c>
      <c r="AA422" s="57">
        <v>358.48430801170002</v>
      </c>
      <c r="AB422" s="57">
        <v>690.07769394000002</v>
      </c>
      <c r="AC422" s="57">
        <v>690.07769394000002</v>
      </c>
    </row>
    <row r="423" spans="1:29" customFormat="1" ht="25.5" customHeight="1" x14ac:dyDescent="0.3">
      <c r="A423" s="66" t="s">
        <v>223</v>
      </c>
      <c r="B423" s="59">
        <v>298.04175809449998</v>
      </c>
      <c r="C423" s="60">
        <v>0.24363119793714999</v>
      </c>
      <c r="D423" s="59">
        <v>108.5807282266</v>
      </c>
      <c r="E423" s="64">
        <v>0.198061769455978</v>
      </c>
      <c r="F423" s="59">
        <v>189.46102986790001</v>
      </c>
      <c r="G423" s="60">
        <v>0.28360847348198498</v>
      </c>
      <c r="H423" s="106"/>
      <c r="I423" s="59">
        <v>41.237083535499998</v>
      </c>
      <c r="J423" s="60">
        <v>0.26085710546671897</v>
      </c>
      <c r="K423" s="59">
        <v>70.341152283899902</v>
      </c>
      <c r="L423" s="60">
        <v>0.327059384827661</v>
      </c>
      <c r="M423" s="59">
        <v>58.7821985299</v>
      </c>
      <c r="N423" s="63">
        <v>0.41931194447966402</v>
      </c>
      <c r="O423" s="59">
        <v>79.000945227900203</v>
      </c>
      <c r="P423" s="63">
        <v>0.35949809117426701</v>
      </c>
      <c r="Q423" s="59">
        <v>21.0079803201</v>
      </c>
      <c r="R423" s="64">
        <v>0.15648164517560001</v>
      </c>
      <c r="S423" s="59">
        <v>18.9778166826</v>
      </c>
      <c r="T423" s="64">
        <v>7.9281277532465902E-2</v>
      </c>
      <c r="U423" s="59">
        <v>8.6945815146000403</v>
      </c>
      <c r="V423" s="64">
        <v>7.4560486732895198E-2</v>
      </c>
      <c r="W423" s="108"/>
      <c r="X423" s="59">
        <v>21.7997725259</v>
      </c>
      <c r="Y423" s="64">
        <v>0.132011470446743</v>
      </c>
      <c r="Z423" s="59">
        <v>70.861249234799999</v>
      </c>
      <c r="AA423" s="60">
        <v>0.19766904059992299</v>
      </c>
      <c r="AB423" s="59">
        <v>205.3807363338</v>
      </c>
      <c r="AC423" s="63">
        <v>0.297619729107861</v>
      </c>
    </row>
    <row r="424" spans="1:29" customFormat="1" x14ac:dyDescent="0.3">
      <c r="A424" s="58" t="s">
        <v>224</v>
      </c>
      <c r="B424" s="61">
        <v>135.35314744530001</v>
      </c>
      <c r="C424" s="62">
        <v>0.110643051052619</v>
      </c>
      <c r="D424" s="61">
        <v>61.601467221699998</v>
      </c>
      <c r="E424" s="62">
        <v>0.112367045223274</v>
      </c>
      <c r="F424" s="61">
        <v>73.511623557299998</v>
      </c>
      <c r="G424" s="62">
        <v>0.110041201374259</v>
      </c>
      <c r="H424" s="106"/>
      <c r="I424" s="61">
        <v>11.0177737506</v>
      </c>
      <c r="J424" s="62">
        <v>6.9696116283162898E-2</v>
      </c>
      <c r="K424" s="61">
        <v>17.2956994615</v>
      </c>
      <c r="L424" s="62">
        <v>8.0418370219633606E-2</v>
      </c>
      <c r="M424" s="61">
        <v>10.7455608394</v>
      </c>
      <c r="N424" s="62">
        <v>7.6651471411050803E-2</v>
      </c>
      <c r="O424" s="61">
        <v>19.673377860900001</v>
      </c>
      <c r="P424" s="62">
        <v>8.9524774261129897E-2</v>
      </c>
      <c r="Q424" s="61">
        <v>16.000389837899998</v>
      </c>
      <c r="R424" s="62">
        <v>0.119181724617763</v>
      </c>
      <c r="S424" s="61">
        <v>44.984138252200196</v>
      </c>
      <c r="T424" s="63">
        <v>0.18792467062880699</v>
      </c>
      <c r="U424" s="61">
        <v>15.6362074428</v>
      </c>
      <c r="V424" s="62">
        <v>0.134088482077486</v>
      </c>
      <c r="W424" s="108"/>
      <c r="X424" s="61">
        <v>13.3842730848</v>
      </c>
      <c r="Y424" s="62">
        <v>8.1050275579068895E-2</v>
      </c>
      <c r="Z424" s="61">
        <v>34.103285438900102</v>
      </c>
      <c r="AA424" s="62">
        <v>9.5131877955971694E-2</v>
      </c>
      <c r="AB424" s="61">
        <v>87.865588921599894</v>
      </c>
      <c r="AC424" s="62">
        <v>0.12732709619975</v>
      </c>
    </row>
    <row r="425" spans="1:29" customFormat="1" x14ac:dyDescent="0.3">
      <c r="A425" s="58" t="s">
        <v>225</v>
      </c>
      <c r="B425" s="59">
        <v>41.626381523500001</v>
      </c>
      <c r="C425" s="60">
        <v>3.40270613795789E-2</v>
      </c>
      <c r="D425" s="59">
        <v>14.9165621041</v>
      </c>
      <c r="E425" s="60">
        <v>2.7209254651271299E-2</v>
      </c>
      <c r="F425" s="59">
        <v>26.162467566299998</v>
      </c>
      <c r="G425" s="60">
        <v>3.9163185665008399E-2</v>
      </c>
      <c r="H425" s="106"/>
      <c r="I425" s="59">
        <v>11.3762161339</v>
      </c>
      <c r="J425" s="60">
        <v>7.1963547308049394E-2</v>
      </c>
      <c r="K425" s="59">
        <v>7.2371907707000203</v>
      </c>
      <c r="L425" s="60">
        <v>3.3650161882368398E-2</v>
      </c>
      <c r="M425" s="59">
        <v>3.9728415103999999</v>
      </c>
      <c r="N425" s="60">
        <v>2.8339530342472601E-2</v>
      </c>
      <c r="O425" s="59">
        <v>7.4930388969999999</v>
      </c>
      <c r="P425" s="60">
        <v>3.4097480388306997E-2</v>
      </c>
      <c r="Q425" s="59">
        <v>5.3057159660000002</v>
      </c>
      <c r="R425" s="60">
        <v>3.9520560784216202E-2</v>
      </c>
      <c r="S425" s="59">
        <v>2.3570793857000001</v>
      </c>
      <c r="T425" s="60">
        <v>9.8468790203391308E-3</v>
      </c>
      <c r="U425" s="59">
        <v>3.8842988597999999</v>
      </c>
      <c r="V425" s="60">
        <v>3.3309850867047998E-2</v>
      </c>
      <c r="W425" s="108"/>
      <c r="X425" s="59">
        <v>1.5188738959000001</v>
      </c>
      <c r="Y425" s="60">
        <v>9.1977462692654395E-3</v>
      </c>
      <c r="Z425" s="59">
        <v>18.599267714700002</v>
      </c>
      <c r="AA425" s="60">
        <v>5.1883073537748799E-2</v>
      </c>
      <c r="AB425" s="59">
        <v>20.001201156499999</v>
      </c>
      <c r="AC425" s="60">
        <v>2.8983984458768802E-2</v>
      </c>
    </row>
    <row r="426" spans="1:29" customFormat="1" x14ac:dyDescent="0.3">
      <c r="A426" s="58" t="s">
        <v>226</v>
      </c>
      <c r="B426" s="61">
        <v>110.3562090043</v>
      </c>
      <c r="C426" s="62">
        <v>9.02095584572256E-2</v>
      </c>
      <c r="D426" s="61">
        <v>56.860267154600002</v>
      </c>
      <c r="E426" s="62">
        <v>0.10371863689178</v>
      </c>
      <c r="F426" s="61">
        <v>53.495941849700003</v>
      </c>
      <c r="G426" s="62">
        <v>8.0079277601588603E-2</v>
      </c>
      <c r="H426" s="106"/>
      <c r="I426" s="61">
        <v>11.603937719199999</v>
      </c>
      <c r="J426" s="62">
        <v>7.3404066096011494E-2</v>
      </c>
      <c r="K426" s="61">
        <v>15.4201098175</v>
      </c>
      <c r="L426" s="62">
        <v>7.1697597595950305E-2</v>
      </c>
      <c r="M426" s="61">
        <v>11.9998252576</v>
      </c>
      <c r="N426" s="62">
        <v>8.55985347268194E-2</v>
      </c>
      <c r="O426" s="61">
        <v>10.6168762607</v>
      </c>
      <c r="P426" s="64">
        <v>4.8312671942653103E-2</v>
      </c>
      <c r="Q426" s="61">
        <v>15.586377566399999</v>
      </c>
      <c r="R426" s="62">
        <v>0.11609788122206</v>
      </c>
      <c r="S426" s="61">
        <v>26.349588865499999</v>
      </c>
      <c r="T426" s="62">
        <v>0.11007741842229</v>
      </c>
      <c r="U426" s="61">
        <v>18.779493517399999</v>
      </c>
      <c r="V426" s="63">
        <v>0.161043769030557</v>
      </c>
      <c r="W426" s="108"/>
      <c r="X426" s="61">
        <v>14.797568097199999</v>
      </c>
      <c r="Y426" s="62">
        <v>8.9608674642192507E-2</v>
      </c>
      <c r="Z426" s="61">
        <v>37.966736623900097</v>
      </c>
      <c r="AA426" s="62">
        <v>0.105909061499732</v>
      </c>
      <c r="AB426" s="61">
        <v>57.591904283200002</v>
      </c>
      <c r="AC426" s="62">
        <v>8.3457130681009101E-2</v>
      </c>
    </row>
    <row r="427" spans="1:29" customFormat="1" x14ac:dyDescent="0.3">
      <c r="A427" s="58" t="s">
        <v>227</v>
      </c>
      <c r="B427" s="59">
        <v>81.316249300300001</v>
      </c>
      <c r="C427" s="60">
        <v>6.6471139331108403E-2</v>
      </c>
      <c r="D427" s="59">
        <v>41.857932850700003</v>
      </c>
      <c r="E427" s="60">
        <v>7.6352925436985394E-2</v>
      </c>
      <c r="F427" s="59">
        <v>39.458316449599998</v>
      </c>
      <c r="G427" s="60">
        <v>5.90660406641026E-2</v>
      </c>
      <c r="H427" s="106"/>
      <c r="I427" s="59">
        <v>8.2736437435000205</v>
      </c>
      <c r="J427" s="60">
        <v>5.2337327801910603E-2</v>
      </c>
      <c r="K427" s="59">
        <v>14.0637202398</v>
      </c>
      <c r="L427" s="60">
        <v>6.5390906186080497E-2</v>
      </c>
      <c r="M427" s="59">
        <v>10.4813852246</v>
      </c>
      <c r="N427" s="60">
        <v>7.4767023508518604E-2</v>
      </c>
      <c r="O427" s="59">
        <v>15.3202024011</v>
      </c>
      <c r="P427" s="60">
        <v>6.9715412944879707E-2</v>
      </c>
      <c r="Q427" s="59">
        <v>9.1553322673000004</v>
      </c>
      <c r="R427" s="60">
        <v>6.8195106501772601E-2</v>
      </c>
      <c r="S427" s="59">
        <v>11.5408837241</v>
      </c>
      <c r="T427" s="60">
        <v>4.8212922529660397E-2</v>
      </c>
      <c r="U427" s="59">
        <v>12.481081699900001</v>
      </c>
      <c r="V427" s="60">
        <v>0.10703166390871301</v>
      </c>
      <c r="W427" s="108"/>
      <c r="X427" s="59">
        <v>3.9515139897</v>
      </c>
      <c r="Y427" s="60">
        <v>2.3928927315705398E-2</v>
      </c>
      <c r="Z427" s="59">
        <v>33.769729198399901</v>
      </c>
      <c r="AA427" s="60">
        <v>9.4201415358180302E-2</v>
      </c>
      <c r="AB427" s="59">
        <v>43.595006112199997</v>
      </c>
      <c r="AC427" s="60">
        <v>6.3174054885464001E-2</v>
      </c>
    </row>
    <row r="428" spans="1:29" customFormat="1" x14ac:dyDescent="0.3">
      <c r="A428" s="58" t="s">
        <v>228</v>
      </c>
      <c r="B428" s="61">
        <v>120.4994553513</v>
      </c>
      <c r="C428" s="62">
        <v>9.85010518180576E-2</v>
      </c>
      <c r="D428" s="61">
        <v>53.166460516599997</v>
      </c>
      <c r="E428" s="62">
        <v>9.69807756644748E-2</v>
      </c>
      <c r="F428" s="61">
        <v>65.154317967799997</v>
      </c>
      <c r="G428" s="62">
        <v>9.7530962818535502E-2</v>
      </c>
      <c r="H428" s="106"/>
      <c r="I428" s="61">
        <v>18.698002515300001</v>
      </c>
      <c r="J428" s="62">
        <v>0.118279625908841</v>
      </c>
      <c r="K428" s="61">
        <v>24.595033817299999</v>
      </c>
      <c r="L428" s="62">
        <v>0.114357475942896</v>
      </c>
      <c r="M428" s="61">
        <v>7.7057707560000201</v>
      </c>
      <c r="N428" s="62">
        <v>5.4967690903383902E-2</v>
      </c>
      <c r="O428" s="61">
        <v>24.506204283799999</v>
      </c>
      <c r="P428" s="62">
        <v>0.11151681333100601</v>
      </c>
      <c r="Q428" s="61">
        <v>12.886555707299999</v>
      </c>
      <c r="R428" s="62">
        <v>9.5987782118967996E-2</v>
      </c>
      <c r="S428" s="61">
        <v>22.384445469300001</v>
      </c>
      <c r="T428" s="62">
        <v>9.3512729274545195E-2</v>
      </c>
      <c r="U428" s="61">
        <v>9.7234428022999904</v>
      </c>
      <c r="V428" s="62">
        <v>8.3383498888538299E-2</v>
      </c>
      <c r="W428" s="108"/>
      <c r="X428" s="61">
        <v>16.630960981400001</v>
      </c>
      <c r="Y428" s="62">
        <v>0.10071103317654399</v>
      </c>
      <c r="Z428" s="61">
        <v>19.102734815400002</v>
      </c>
      <c r="AA428" s="64">
        <v>5.3287506282636302E-2</v>
      </c>
      <c r="AB428" s="61">
        <v>82.798896711699996</v>
      </c>
      <c r="AC428" s="62">
        <v>0.119984890743185</v>
      </c>
    </row>
    <row r="429" spans="1:29" customFormat="1" x14ac:dyDescent="0.3">
      <c r="A429" s="58" t="s">
        <v>229</v>
      </c>
      <c r="B429" s="59">
        <v>75.875255219099998</v>
      </c>
      <c r="C429" s="60">
        <v>6.20234541662954E-2</v>
      </c>
      <c r="D429" s="59">
        <v>44.452670058399903</v>
      </c>
      <c r="E429" s="60">
        <v>8.1085977526651101E-2</v>
      </c>
      <c r="F429" s="59">
        <v>31.422585160699999</v>
      </c>
      <c r="G429" s="60">
        <v>4.7037173905881302E-2</v>
      </c>
      <c r="H429" s="106"/>
      <c r="I429" s="59">
        <v>8.5040712113999692</v>
      </c>
      <c r="J429" s="60">
        <v>5.3794963433311999E-2</v>
      </c>
      <c r="K429" s="59">
        <v>22.6110974781</v>
      </c>
      <c r="L429" s="60">
        <v>0.105132932733578</v>
      </c>
      <c r="M429" s="59">
        <v>10.2845030999</v>
      </c>
      <c r="N429" s="60">
        <v>7.3362601275157396E-2</v>
      </c>
      <c r="O429" s="59">
        <v>6.5601124601000098</v>
      </c>
      <c r="P429" s="60">
        <v>2.9852147977358599E-2</v>
      </c>
      <c r="Q429" s="59">
        <v>10.3705977293</v>
      </c>
      <c r="R429" s="60">
        <v>7.72472255499278E-2</v>
      </c>
      <c r="S429" s="59">
        <v>12.259452162700001</v>
      </c>
      <c r="T429" s="60">
        <v>5.1214797021311001E-2</v>
      </c>
      <c r="U429" s="59">
        <v>5.2854210775999997</v>
      </c>
      <c r="V429" s="60">
        <v>4.5325191036786699E-2</v>
      </c>
      <c r="W429" s="108"/>
      <c r="X429" s="59">
        <v>7.5427570289999801</v>
      </c>
      <c r="Y429" s="60">
        <v>4.5676185172931601E-2</v>
      </c>
      <c r="Z429" s="59">
        <v>30.509198630399901</v>
      </c>
      <c r="AA429" s="60">
        <v>8.5106092368774602E-2</v>
      </c>
      <c r="AB429" s="59">
        <v>37.823299559699997</v>
      </c>
      <c r="AC429" s="60">
        <v>5.4810204549212101E-2</v>
      </c>
    </row>
    <row r="430" spans="1:29" customFormat="1" x14ac:dyDescent="0.3">
      <c r="A430" s="58" t="s">
        <v>230</v>
      </c>
      <c r="B430" s="61">
        <v>155.96194397529999</v>
      </c>
      <c r="C430" s="62">
        <v>0.12748950176055901</v>
      </c>
      <c r="D430" s="61">
        <v>83.209051107099995</v>
      </c>
      <c r="E430" s="62">
        <v>0.15178137194504299</v>
      </c>
      <c r="F430" s="61">
        <v>71.536693484600093</v>
      </c>
      <c r="G430" s="62">
        <v>0.10708488416463199</v>
      </c>
      <c r="H430" s="106"/>
      <c r="I430" s="61">
        <v>19.602177358300001</v>
      </c>
      <c r="J430" s="62">
        <v>0.123999245536591</v>
      </c>
      <c r="K430" s="61">
        <v>13.182285261000001</v>
      </c>
      <c r="L430" s="62">
        <v>6.1292571533153699E-2</v>
      </c>
      <c r="M430" s="61">
        <v>11.6801828978</v>
      </c>
      <c r="N430" s="62">
        <v>8.3318425054541206E-2</v>
      </c>
      <c r="O430" s="61">
        <v>19.0048965272</v>
      </c>
      <c r="P430" s="62">
        <v>8.6482813652209098E-2</v>
      </c>
      <c r="Q430" s="61">
        <v>19.964484814999999</v>
      </c>
      <c r="R430" s="62">
        <v>0.148708984934903</v>
      </c>
      <c r="S430" s="61">
        <v>52.2036777749001</v>
      </c>
      <c r="T430" s="63">
        <v>0.21808484796261901</v>
      </c>
      <c r="U430" s="61">
        <v>20.3242393411</v>
      </c>
      <c r="V430" s="62">
        <v>0.17429075513337</v>
      </c>
      <c r="W430" s="108"/>
      <c r="X430" s="61">
        <v>42.244693453700002</v>
      </c>
      <c r="Y430" s="63">
        <v>0.25581845382877899</v>
      </c>
      <c r="Z430" s="61">
        <v>50.227765183800003</v>
      </c>
      <c r="AA430" s="62">
        <v>0.14011147506674301</v>
      </c>
      <c r="AB430" s="61">
        <v>58.592453826899998</v>
      </c>
      <c r="AC430" s="64">
        <v>8.4907039223897002E-2</v>
      </c>
    </row>
    <row r="431" spans="1:29" customFormat="1" x14ac:dyDescent="0.3">
      <c r="A431" s="58" t="s">
        <v>231</v>
      </c>
      <c r="B431" s="59">
        <v>114.53106504820001</v>
      </c>
      <c r="C431" s="60">
        <v>9.36222519861237E-2</v>
      </c>
      <c r="D431" s="59">
        <v>47.2461304728999</v>
      </c>
      <c r="E431" s="60">
        <v>8.6181520001246098E-2</v>
      </c>
      <c r="F431" s="59">
        <v>67.284934575299999</v>
      </c>
      <c r="G431" s="60">
        <v>0.10072033070094299</v>
      </c>
      <c r="H431" s="106"/>
      <c r="I431" s="59">
        <v>18.766500228999998</v>
      </c>
      <c r="J431" s="60">
        <v>0.11871292801934299</v>
      </c>
      <c r="K431" s="59">
        <v>20.345139020800001</v>
      </c>
      <c r="L431" s="60">
        <v>9.4597094820397104E-2</v>
      </c>
      <c r="M431" s="59">
        <v>9.9607722451999798</v>
      </c>
      <c r="N431" s="60">
        <v>7.1053327080466105E-2</v>
      </c>
      <c r="O431" s="59">
        <v>21.043152763999998</v>
      </c>
      <c r="P431" s="60">
        <v>9.5758009339296499E-2</v>
      </c>
      <c r="Q431" s="59">
        <v>10.301306671400001</v>
      </c>
      <c r="R431" s="60">
        <v>7.6731098888966703E-2</v>
      </c>
      <c r="S431" s="59">
        <v>22.920421455</v>
      </c>
      <c r="T431" s="60">
        <v>9.5751809859193196E-2</v>
      </c>
      <c r="U431" s="59">
        <v>11.193772662800001</v>
      </c>
      <c r="V431" s="60">
        <v>9.5992330017753799E-2</v>
      </c>
      <c r="W431" s="108"/>
      <c r="X431" s="59">
        <v>26.128330458499999</v>
      </c>
      <c r="Y431" s="63">
        <v>0.158223638345171</v>
      </c>
      <c r="Z431" s="59">
        <v>35.806132562499997</v>
      </c>
      <c r="AA431" s="60">
        <v>9.9882008116604595E-2</v>
      </c>
      <c r="AB431" s="59">
        <v>51.3333179161</v>
      </c>
      <c r="AC431" s="60">
        <v>7.4387736869181098E-2</v>
      </c>
    </row>
    <row r="432" spans="1:29" customFormat="1" x14ac:dyDescent="0.3">
      <c r="A432" s="58" t="s">
        <v>234</v>
      </c>
      <c r="B432" s="61">
        <v>89.770196245999699</v>
      </c>
      <c r="C432" s="62">
        <v>7.3381732111281697E-2</v>
      </c>
      <c r="D432" s="61">
        <v>36.325221157000001</v>
      </c>
      <c r="E432" s="62">
        <v>6.6260723203296998E-2</v>
      </c>
      <c r="F432" s="61">
        <v>50.549357737100003</v>
      </c>
      <c r="G432" s="62">
        <v>7.5668469623064394E-2</v>
      </c>
      <c r="H432" s="106"/>
      <c r="I432" s="61">
        <v>9.0036311111000007</v>
      </c>
      <c r="J432" s="62">
        <v>5.6955074146059298E-2</v>
      </c>
      <c r="K432" s="61">
        <v>9.9800712377000202</v>
      </c>
      <c r="L432" s="62">
        <v>4.64035042582817E-2</v>
      </c>
      <c r="M432" s="61">
        <v>4.5742338244000003</v>
      </c>
      <c r="N432" s="64">
        <v>3.2629451217926E-2</v>
      </c>
      <c r="O432" s="61">
        <v>16.534641714900001</v>
      </c>
      <c r="P432" s="62">
        <v>7.5241784988893001E-2</v>
      </c>
      <c r="Q432" s="61">
        <v>13.6733006065</v>
      </c>
      <c r="R432" s="62">
        <v>0.101847990205822</v>
      </c>
      <c r="S432" s="61">
        <v>25.3957413782</v>
      </c>
      <c r="T432" s="62">
        <v>0.106092647748769</v>
      </c>
      <c r="U432" s="61">
        <v>10.6085763732</v>
      </c>
      <c r="V432" s="62">
        <v>9.09739723068516E-2</v>
      </c>
      <c r="W432" s="108"/>
      <c r="X432" s="61">
        <v>17.136698518799999</v>
      </c>
      <c r="Y432" s="62">
        <v>0.1037735952236</v>
      </c>
      <c r="Z432" s="61">
        <v>27.5382086089</v>
      </c>
      <c r="AA432" s="62">
        <v>7.6818449213685594E-2</v>
      </c>
      <c r="AB432" s="61">
        <v>45.095289118299902</v>
      </c>
      <c r="AC432" s="62">
        <v>6.5348133281671994E-2</v>
      </c>
    </row>
    <row r="433" spans="1:29" customFormat="1" x14ac:dyDescent="0.3">
      <c r="A433" s="65" t="s">
        <v>1</v>
      </c>
    </row>
    <row r="434" spans="1:29" customFormat="1" x14ac:dyDescent="0.3">
      <c r="A434" s="65" t="s">
        <v>1</v>
      </c>
    </row>
    <row r="435" spans="1:29" customFormat="1" x14ac:dyDescent="0.3">
      <c r="A435" s="53" t="s">
        <v>235</v>
      </c>
    </row>
    <row r="436" spans="1:29" customFormat="1" x14ac:dyDescent="0.3">
      <c r="A436" s="54" t="s">
        <v>1</v>
      </c>
    </row>
    <row r="437" spans="1:29" customFormat="1" x14ac:dyDescent="0.3">
      <c r="A437" s="114" t="s">
        <v>1</v>
      </c>
      <c r="B437" s="113" t="s">
        <v>502</v>
      </c>
      <c r="C437" s="113" t="s">
        <v>1</v>
      </c>
      <c r="D437" s="113" t="s">
        <v>346</v>
      </c>
      <c r="E437" s="113" t="s">
        <v>1</v>
      </c>
      <c r="F437" s="113" t="s">
        <v>347</v>
      </c>
      <c r="G437" s="113" t="s">
        <v>1</v>
      </c>
      <c r="H437" s="104"/>
      <c r="I437" s="113" t="s">
        <v>350</v>
      </c>
      <c r="J437" s="113" t="s">
        <v>1</v>
      </c>
      <c r="K437" s="113" t="s">
        <v>351</v>
      </c>
      <c r="L437" s="113" t="s">
        <v>1</v>
      </c>
      <c r="M437" s="113" t="s">
        <v>352</v>
      </c>
      <c r="N437" s="113" t="s">
        <v>1</v>
      </c>
      <c r="O437" s="113" t="s">
        <v>353</v>
      </c>
      <c r="P437" s="113" t="s">
        <v>1</v>
      </c>
      <c r="Q437" s="113" t="s">
        <v>354</v>
      </c>
      <c r="R437" s="113" t="s">
        <v>1</v>
      </c>
      <c r="S437" s="113" t="s">
        <v>355</v>
      </c>
      <c r="T437" s="113" t="s">
        <v>1</v>
      </c>
      <c r="U437" s="113" t="s">
        <v>356</v>
      </c>
      <c r="V437" s="113" t="s">
        <v>1</v>
      </c>
      <c r="W437" s="104"/>
      <c r="X437" s="113" t="s">
        <v>358</v>
      </c>
      <c r="Y437" s="113" t="s">
        <v>1</v>
      </c>
      <c r="Z437" s="113" t="s">
        <v>359</v>
      </c>
      <c r="AA437" s="113" t="s">
        <v>1</v>
      </c>
      <c r="AB437" s="113" t="s">
        <v>360</v>
      </c>
      <c r="AC437" s="113" t="s">
        <v>1</v>
      </c>
    </row>
    <row r="438" spans="1:29" customFormat="1" x14ac:dyDescent="0.3">
      <c r="A438" s="115" t="s">
        <v>1</v>
      </c>
      <c r="B438" s="55" t="s">
        <v>14</v>
      </c>
      <c r="C438" s="55" t="s">
        <v>15</v>
      </c>
      <c r="D438" s="55" t="s">
        <v>14</v>
      </c>
      <c r="E438" s="55" t="s">
        <v>15</v>
      </c>
      <c r="F438" s="55" t="s">
        <v>14</v>
      </c>
      <c r="G438" s="55" t="s">
        <v>15</v>
      </c>
      <c r="H438" s="104"/>
      <c r="I438" s="55" t="s">
        <v>14</v>
      </c>
      <c r="J438" s="55" t="s">
        <v>15</v>
      </c>
      <c r="K438" s="55" t="s">
        <v>14</v>
      </c>
      <c r="L438" s="55" t="s">
        <v>15</v>
      </c>
      <c r="M438" s="55" t="s">
        <v>14</v>
      </c>
      <c r="N438" s="55" t="s">
        <v>15</v>
      </c>
      <c r="O438" s="55" t="s">
        <v>14</v>
      </c>
      <c r="P438" s="55" t="s">
        <v>15</v>
      </c>
      <c r="Q438" s="55" t="s">
        <v>14</v>
      </c>
      <c r="R438" s="55" t="s">
        <v>15</v>
      </c>
      <c r="S438" s="55" t="s">
        <v>14</v>
      </c>
      <c r="T438" s="55" t="s">
        <v>15</v>
      </c>
      <c r="U438" s="55" t="s">
        <v>14</v>
      </c>
      <c r="V438" s="55" t="s">
        <v>15</v>
      </c>
      <c r="W438" s="104"/>
      <c r="X438" s="55" t="s">
        <v>14</v>
      </c>
      <c r="Y438" s="55" t="s">
        <v>15</v>
      </c>
      <c r="Z438" s="55" t="s">
        <v>14</v>
      </c>
      <c r="AA438" s="55" t="s">
        <v>15</v>
      </c>
      <c r="AB438" s="55" t="s">
        <v>14</v>
      </c>
      <c r="AC438" s="55" t="s">
        <v>15</v>
      </c>
    </row>
    <row r="439" spans="1:29" customFormat="1" x14ac:dyDescent="0.3">
      <c r="A439" s="56" t="s">
        <v>16</v>
      </c>
      <c r="B439" s="57">
        <v>1223.3316612077999</v>
      </c>
      <c r="C439" s="57">
        <v>1223.3316612077999</v>
      </c>
      <c r="D439" s="57">
        <v>548.21649086970001</v>
      </c>
      <c r="E439" s="57">
        <v>548.21649086970001</v>
      </c>
      <c r="F439" s="57">
        <v>668.03726821630005</v>
      </c>
      <c r="G439" s="57">
        <v>668.03726821630005</v>
      </c>
      <c r="H439" s="105"/>
      <c r="I439" s="57">
        <v>158.0830373078</v>
      </c>
      <c r="J439" s="57">
        <v>158.0830373078</v>
      </c>
      <c r="K439" s="57">
        <v>215.0714993883</v>
      </c>
      <c r="L439" s="57">
        <v>215.0714993883</v>
      </c>
      <c r="M439" s="57">
        <v>140.18727418520001</v>
      </c>
      <c r="N439" s="57">
        <v>140.18727418520001</v>
      </c>
      <c r="O439" s="57">
        <v>219.75344839760001</v>
      </c>
      <c r="P439" s="57">
        <v>219.75344839760001</v>
      </c>
      <c r="Q439" s="57">
        <v>134.25204148719999</v>
      </c>
      <c r="R439" s="57">
        <v>134.25204148719999</v>
      </c>
      <c r="S439" s="57">
        <v>239.37324515020001</v>
      </c>
      <c r="T439" s="57">
        <v>239.37324515020001</v>
      </c>
      <c r="U439" s="57">
        <v>116.6111152915</v>
      </c>
      <c r="V439" s="57">
        <v>116.6111152915</v>
      </c>
      <c r="W439" s="105"/>
      <c r="X439" s="57">
        <v>165.1354420349</v>
      </c>
      <c r="Y439" s="57">
        <v>165.1354420349</v>
      </c>
      <c r="Z439" s="57">
        <v>358.48430801170002</v>
      </c>
      <c r="AA439" s="57">
        <v>358.48430801170002</v>
      </c>
      <c r="AB439" s="57">
        <v>690.07769394000002</v>
      </c>
      <c r="AC439" s="57">
        <v>690.07769394000002</v>
      </c>
    </row>
    <row r="440" spans="1:29" customFormat="1" x14ac:dyDescent="0.3">
      <c r="A440" s="58" t="s">
        <v>236</v>
      </c>
      <c r="B440" s="59">
        <v>254.12673830439999</v>
      </c>
      <c r="C440" s="60">
        <v>0.207733312529081</v>
      </c>
      <c r="D440" s="59">
        <v>103.4163798565</v>
      </c>
      <c r="E440" s="60">
        <v>0.18864149761791801</v>
      </c>
      <c r="F440" s="59">
        <v>144.84865570970001</v>
      </c>
      <c r="G440" s="60">
        <v>0.21682720800361099</v>
      </c>
      <c r="H440" s="106"/>
      <c r="I440" s="59">
        <v>48.269384933799998</v>
      </c>
      <c r="J440" s="60">
        <v>0.30534196303311001</v>
      </c>
      <c r="K440" s="59">
        <v>30.844107671100002</v>
      </c>
      <c r="L440" s="60">
        <v>0.14341327306884399</v>
      </c>
      <c r="M440" s="59">
        <v>32.185732001300003</v>
      </c>
      <c r="N440" s="60">
        <v>0.229590968141514</v>
      </c>
      <c r="O440" s="59">
        <v>53.599802629299901</v>
      </c>
      <c r="P440" s="60">
        <v>0.24390881244476201</v>
      </c>
      <c r="Q440" s="59">
        <v>24.675053425400002</v>
      </c>
      <c r="R440" s="60">
        <v>0.183796485714913</v>
      </c>
      <c r="S440" s="59">
        <v>36.866999382300001</v>
      </c>
      <c r="T440" s="60">
        <v>0.154014703519464</v>
      </c>
      <c r="U440" s="59">
        <v>27.6856582612</v>
      </c>
      <c r="V440" s="60">
        <v>0.23741869025085999</v>
      </c>
      <c r="W440" s="108"/>
      <c r="X440" s="59">
        <v>28.198447864999999</v>
      </c>
      <c r="Y440" s="60">
        <v>0.17075951423583899</v>
      </c>
      <c r="Z440" s="59">
        <v>86.212127349300104</v>
      </c>
      <c r="AA440" s="60">
        <v>0.24049065864965599</v>
      </c>
      <c r="AB440" s="59">
        <v>139.7161630901</v>
      </c>
      <c r="AC440" s="60">
        <v>0.20246439541088501</v>
      </c>
    </row>
    <row r="441" spans="1:29" customFormat="1" x14ac:dyDescent="0.3">
      <c r="A441" s="58" t="s">
        <v>237</v>
      </c>
      <c r="B441" s="61">
        <v>181.1460676897</v>
      </c>
      <c r="C441" s="62">
        <v>0.14807600705016799</v>
      </c>
      <c r="D441" s="61">
        <v>76.238245163600098</v>
      </c>
      <c r="E441" s="62">
        <v>0.13906594645238499</v>
      </c>
      <c r="F441" s="61">
        <v>104.90782252610001</v>
      </c>
      <c r="G441" s="62">
        <v>0.15703887719649301</v>
      </c>
      <c r="H441" s="106"/>
      <c r="I441" s="61">
        <v>23.697843893799998</v>
      </c>
      <c r="J441" s="62">
        <v>0.149907569448191</v>
      </c>
      <c r="K441" s="61">
        <v>31.850058688299999</v>
      </c>
      <c r="L441" s="62">
        <v>0.14809055955292499</v>
      </c>
      <c r="M441" s="61">
        <v>13.751784174899999</v>
      </c>
      <c r="N441" s="62">
        <v>9.80958097290104E-2</v>
      </c>
      <c r="O441" s="61">
        <v>47.940787025199903</v>
      </c>
      <c r="P441" s="63">
        <v>0.21815715464205501</v>
      </c>
      <c r="Q441" s="61">
        <v>15.3307936215</v>
      </c>
      <c r="R441" s="62">
        <v>0.114194119148361</v>
      </c>
      <c r="S441" s="61">
        <v>39.754355797800002</v>
      </c>
      <c r="T441" s="62">
        <v>0.16607685530124799</v>
      </c>
      <c r="U441" s="61">
        <v>8.8204444882000406</v>
      </c>
      <c r="V441" s="64">
        <v>7.5639826153373002E-2</v>
      </c>
      <c r="W441" s="108"/>
      <c r="X441" s="61">
        <v>10.8322744496</v>
      </c>
      <c r="Y441" s="64">
        <v>6.5596302744692997E-2</v>
      </c>
      <c r="Z441" s="61">
        <v>59.285566957699999</v>
      </c>
      <c r="AA441" s="62">
        <v>0.165378415826684</v>
      </c>
      <c r="AB441" s="61">
        <v>111.0282262824</v>
      </c>
      <c r="AC441" s="62">
        <v>0.160892356407703</v>
      </c>
    </row>
    <row r="442" spans="1:29" customFormat="1" x14ac:dyDescent="0.3">
      <c r="A442" s="58" t="s">
        <v>238</v>
      </c>
      <c r="B442" s="59">
        <v>329.92868861440002</v>
      </c>
      <c r="C442" s="60">
        <v>0.26969684434445201</v>
      </c>
      <c r="D442" s="59">
        <v>160.49710614770001</v>
      </c>
      <c r="E442" s="60">
        <v>0.29276227333673399</v>
      </c>
      <c r="F442" s="59">
        <v>169.43158246670001</v>
      </c>
      <c r="G442" s="60">
        <v>0.25362594353319901</v>
      </c>
      <c r="H442" s="106"/>
      <c r="I442" s="59">
        <v>35.239080093600002</v>
      </c>
      <c r="J442" s="60">
        <v>0.22291499893810099</v>
      </c>
      <c r="K442" s="59">
        <v>52.6634122076998</v>
      </c>
      <c r="L442" s="60">
        <v>0.24486467224845601</v>
      </c>
      <c r="M442" s="59">
        <v>36.972615815099999</v>
      </c>
      <c r="N442" s="60">
        <v>0.26373731874018602</v>
      </c>
      <c r="O442" s="59">
        <v>49.663642516199999</v>
      </c>
      <c r="P442" s="60">
        <v>0.22599710210846599</v>
      </c>
      <c r="Q442" s="59">
        <v>39.328567854399999</v>
      </c>
      <c r="R442" s="60">
        <v>0.29294577139186201</v>
      </c>
      <c r="S442" s="59">
        <v>78.301933515900004</v>
      </c>
      <c r="T442" s="60">
        <v>0.327112303076176</v>
      </c>
      <c r="U442" s="59">
        <v>37.7594366115</v>
      </c>
      <c r="V442" s="60">
        <v>0.32380649577967202</v>
      </c>
      <c r="W442" s="108"/>
      <c r="X442" s="59">
        <v>53.191151443300001</v>
      </c>
      <c r="Y442" s="60">
        <v>0.32210621044062998</v>
      </c>
      <c r="Z442" s="59">
        <v>90.170836645200097</v>
      </c>
      <c r="AA442" s="60">
        <v>0.251533566825628</v>
      </c>
      <c r="AB442" s="59">
        <v>185.0596617695</v>
      </c>
      <c r="AC442" s="60">
        <v>0.26817221219381998</v>
      </c>
    </row>
    <row r="443" spans="1:29" customFormat="1" x14ac:dyDescent="0.3">
      <c r="A443" s="58" t="s">
        <v>239</v>
      </c>
      <c r="B443" s="61">
        <v>276.98740886190001</v>
      </c>
      <c r="C443" s="62">
        <v>0.22642053471290799</v>
      </c>
      <c r="D443" s="61">
        <v>122.06458503570001</v>
      </c>
      <c r="E443" s="62">
        <v>0.22265763082400999</v>
      </c>
      <c r="F443" s="61">
        <v>153.7066244426</v>
      </c>
      <c r="G443" s="62">
        <v>0.23008690047039701</v>
      </c>
      <c r="H443" s="106"/>
      <c r="I443" s="61">
        <v>24.6399522651</v>
      </c>
      <c r="J443" s="62">
        <v>0.15586714858675199</v>
      </c>
      <c r="K443" s="61">
        <v>72.930383735999996</v>
      </c>
      <c r="L443" s="63">
        <v>0.33909831820313902</v>
      </c>
      <c r="M443" s="61">
        <v>39.325503617999999</v>
      </c>
      <c r="N443" s="62">
        <v>0.28052120883702703</v>
      </c>
      <c r="O443" s="61">
        <v>42.661213524700003</v>
      </c>
      <c r="P443" s="62">
        <v>0.19413216873627001</v>
      </c>
      <c r="Q443" s="61">
        <v>29.244276068800001</v>
      </c>
      <c r="R443" s="62">
        <v>0.21783114614006299</v>
      </c>
      <c r="S443" s="61">
        <v>48.468618617099899</v>
      </c>
      <c r="T443" s="62">
        <v>0.20248135328026001</v>
      </c>
      <c r="U443" s="61">
        <v>19.717461032199999</v>
      </c>
      <c r="V443" s="62">
        <v>0.16908732056040299</v>
      </c>
      <c r="W443" s="108"/>
      <c r="X443" s="61">
        <v>37.752739559299997</v>
      </c>
      <c r="Y443" s="62">
        <v>0.22861681958813701</v>
      </c>
      <c r="Z443" s="61">
        <v>74.390048100800101</v>
      </c>
      <c r="AA443" s="62">
        <v>0.20751270401038599</v>
      </c>
      <c r="AB443" s="61">
        <v>161.61447424789901</v>
      </c>
      <c r="AC443" s="62">
        <v>0.23419750510288501</v>
      </c>
    </row>
    <row r="444" spans="1:29" customFormat="1" x14ac:dyDescent="0.3">
      <c r="A444" s="58" t="s">
        <v>240</v>
      </c>
      <c r="B444" s="59">
        <v>134.235791581</v>
      </c>
      <c r="C444" s="60">
        <v>0.109729679887847</v>
      </c>
      <c r="D444" s="59">
        <v>61.327903364100003</v>
      </c>
      <c r="E444" s="60">
        <v>0.111868038239434</v>
      </c>
      <c r="F444" s="59">
        <v>72.907888216900105</v>
      </c>
      <c r="G444" s="60">
        <v>0.109137456375104</v>
      </c>
      <c r="H444" s="106"/>
      <c r="I444" s="59">
        <v>17.2332664268</v>
      </c>
      <c r="J444" s="60">
        <v>0.109014013902361</v>
      </c>
      <c r="K444" s="59">
        <v>20.7624947013</v>
      </c>
      <c r="L444" s="60">
        <v>9.6537638693885902E-2</v>
      </c>
      <c r="M444" s="59">
        <v>16.388524616200002</v>
      </c>
      <c r="N444" s="60">
        <v>0.116904510137984</v>
      </c>
      <c r="O444" s="59">
        <v>19.740215942199999</v>
      </c>
      <c r="P444" s="60">
        <v>8.9828924579531594E-2</v>
      </c>
      <c r="Q444" s="59">
        <v>17.9029342951</v>
      </c>
      <c r="R444" s="60">
        <v>0.133353162430732</v>
      </c>
      <c r="S444" s="59">
        <v>25.373836563899999</v>
      </c>
      <c r="T444" s="60">
        <v>0.106001138715309</v>
      </c>
      <c r="U444" s="59">
        <v>16.834519035500001</v>
      </c>
      <c r="V444" s="60">
        <v>0.14436461733015499</v>
      </c>
      <c r="W444" s="108"/>
      <c r="X444" s="59">
        <v>25.932594290499999</v>
      </c>
      <c r="Y444" s="60">
        <v>0.15703833151104801</v>
      </c>
      <c r="Z444" s="59">
        <v>30.7462512233</v>
      </c>
      <c r="AA444" s="60">
        <v>8.5767355881854995E-2</v>
      </c>
      <c r="AB444" s="59">
        <v>72.659914556299896</v>
      </c>
      <c r="AC444" s="60">
        <v>0.105292368083147</v>
      </c>
    </row>
    <row r="445" spans="1:29" customFormat="1" x14ac:dyDescent="0.3">
      <c r="A445" s="58" t="s">
        <v>88</v>
      </c>
      <c r="B445" s="61">
        <v>46.906966156400003</v>
      </c>
      <c r="C445" s="62">
        <v>3.8343621475543703E-2</v>
      </c>
      <c r="D445" s="61">
        <v>24.6722713021001</v>
      </c>
      <c r="E445" s="62">
        <v>4.5004613529519101E-2</v>
      </c>
      <c r="F445" s="61">
        <v>22.234694854299999</v>
      </c>
      <c r="G445" s="62">
        <v>3.3283614421195401E-2</v>
      </c>
      <c r="H445" s="106"/>
      <c r="I445" s="61">
        <v>9.0035096947000106</v>
      </c>
      <c r="J445" s="62">
        <v>5.6954306091484497E-2</v>
      </c>
      <c r="K445" s="61">
        <v>6.02104238390001</v>
      </c>
      <c r="L445" s="62">
        <v>2.79955382327499E-2</v>
      </c>
      <c r="M445" s="61">
        <v>1.5631139597000001</v>
      </c>
      <c r="N445" s="62">
        <v>1.1150184414278499E-2</v>
      </c>
      <c r="O445" s="61">
        <v>6.1477867600000096</v>
      </c>
      <c r="P445" s="62">
        <v>2.7975837488915301E-2</v>
      </c>
      <c r="Q445" s="61">
        <v>7.7704162220000299</v>
      </c>
      <c r="R445" s="62">
        <v>5.7879315174070203E-2</v>
      </c>
      <c r="S445" s="61">
        <v>10.6075012732</v>
      </c>
      <c r="T445" s="62">
        <v>4.4313646107542598E-2</v>
      </c>
      <c r="U445" s="61">
        <v>5.7935958629000002</v>
      </c>
      <c r="V445" s="62">
        <v>4.9683049925535801E-2</v>
      </c>
      <c r="W445" s="108"/>
      <c r="X445" s="61">
        <v>9.2282344271999701</v>
      </c>
      <c r="Y445" s="62">
        <v>5.5882821479653601E-2</v>
      </c>
      <c r="Z445" s="61">
        <v>17.679477735399999</v>
      </c>
      <c r="AA445" s="62">
        <v>4.9317298805790402E-2</v>
      </c>
      <c r="AB445" s="61">
        <v>19.999253993799901</v>
      </c>
      <c r="AC445" s="62">
        <v>2.8981162801559698E-2</v>
      </c>
    </row>
    <row r="446" spans="1:29" customFormat="1" x14ac:dyDescent="0.3">
      <c r="A446" s="58" t="s">
        <v>241</v>
      </c>
      <c r="B446" s="59">
        <v>435.2728059941</v>
      </c>
      <c r="C446" s="60">
        <v>0.35580931957924899</v>
      </c>
      <c r="D446" s="59">
        <v>179.65462502010001</v>
      </c>
      <c r="E446" s="60">
        <v>0.327707444070303</v>
      </c>
      <c r="F446" s="59">
        <v>249.75647823580101</v>
      </c>
      <c r="G446" s="60">
        <v>0.373866085200104</v>
      </c>
      <c r="H446" s="106"/>
      <c r="I446" s="59">
        <v>71.967228827600195</v>
      </c>
      <c r="J446" s="60">
        <v>0.45524953248130101</v>
      </c>
      <c r="K446" s="59">
        <v>62.6941663594001</v>
      </c>
      <c r="L446" s="60">
        <v>0.29150383262176999</v>
      </c>
      <c r="M446" s="59">
        <v>45.937516176199999</v>
      </c>
      <c r="N446" s="60">
        <v>0.32768677787052503</v>
      </c>
      <c r="O446" s="59">
        <v>101.5405896545</v>
      </c>
      <c r="P446" s="63">
        <v>0.46206596708681702</v>
      </c>
      <c r="Q446" s="59">
        <v>40.005847046900001</v>
      </c>
      <c r="R446" s="64">
        <v>0.297990604863273</v>
      </c>
      <c r="S446" s="59">
        <v>76.621355180099897</v>
      </c>
      <c r="T446" s="60">
        <v>0.320091558820712</v>
      </c>
      <c r="U446" s="59">
        <v>36.5061027494</v>
      </c>
      <c r="V446" s="60">
        <v>0.31305851640423299</v>
      </c>
      <c r="W446" s="108"/>
      <c r="X446" s="59">
        <v>39.030722314599998</v>
      </c>
      <c r="Y446" s="64">
        <v>0.23635581698053201</v>
      </c>
      <c r="Z446" s="59">
        <v>145.49769430699999</v>
      </c>
      <c r="AA446" s="60">
        <v>0.40586907447634002</v>
      </c>
      <c r="AB446" s="59">
        <v>250.7443893725</v>
      </c>
      <c r="AC446" s="60">
        <v>0.36335675181858801</v>
      </c>
    </row>
    <row r="447" spans="1:29" customFormat="1" x14ac:dyDescent="0.3">
      <c r="A447" s="58" t="s">
        <v>242</v>
      </c>
      <c r="B447" s="61">
        <v>411.22320044290001</v>
      </c>
      <c r="C447" s="62">
        <v>0.336150214600755</v>
      </c>
      <c r="D447" s="61">
        <v>183.39248839980101</v>
      </c>
      <c r="E447" s="62">
        <v>0.334525669063444</v>
      </c>
      <c r="F447" s="61">
        <v>226.614512659501</v>
      </c>
      <c r="G447" s="62">
        <v>0.33922435684550101</v>
      </c>
      <c r="H447" s="106"/>
      <c r="I447" s="61">
        <v>41.8732186919</v>
      </c>
      <c r="J447" s="62">
        <v>0.26488116248911397</v>
      </c>
      <c r="K447" s="61">
        <v>93.692878437299797</v>
      </c>
      <c r="L447" s="62">
        <v>0.435635956897025</v>
      </c>
      <c r="M447" s="61">
        <v>55.714028234200001</v>
      </c>
      <c r="N447" s="62">
        <v>0.39742571897501</v>
      </c>
      <c r="O447" s="61">
        <v>62.401429466900098</v>
      </c>
      <c r="P447" s="62">
        <v>0.28396109331580099</v>
      </c>
      <c r="Q447" s="61">
        <v>47.147210363900001</v>
      </c>
      <c r="R447" s="62">
        <v>0.35118430857079502</v>
      </c>
      <c r="S447" s="61">
        <v>73.842455181000105</v>
      </c>
      <c r="T447" s="62">
        <v>0.30848249199556899</v>
      </c>
      <c r="U447" s="61">
        <v>36.5519800677001</v>
      </c>
      <c r="V447" s="62">
        <v>0.31345193789055797</v>
      </c>
      <c r="W447" s="108"/>
      <c r="X447" s="61">
        <v>63.685333849800003</v>
      </c>
      <c r="Y447" s="62">
        <v>0.38565515109918502</v>
      </c>
      <c r="Z447" s="61">
        <v>105.13629932409999</v>
      </c>
      <c r="AA447" s="62">
        <v>0.29328005989224099</v>
      </c>
      <c r="AB447" s="61">
        <v>234.27438880419999</v>
      </c>
      <c r="AC447" s="62">
        <v>0.33948987318603202</v>
      </c>
    </row>
    <row r="448" spans="1:29" customFormat="1" x14ac:dyDescent="0.3">
      <c r="A448" s="65" t="s">
        <v>1</v>
      </c>
    </row>
    <row r="449" spans="1:29" customFormat="1" x14ac:dyDescent="0.3">
      <c r="A449" s="65" t="s">
        <v>1</v>
      </c>
    </row>
    <row r="450" spans="1:29" customFormat="1" x14ac:dyDescent="0.3">
      <c r="A450" s="53" t="s">
        <v>243</v>
      </c>
    </row>
    <row r="451" spans="1:29" customFormat="1" x14ac:dyDescent="0.3">
      <c r="A451" s="54" t="s">
        <v>1</v>
      </c>
    </row>
    <row r="452" spans="1:29" customFormat="1" x14ac:dyDescent="0.3">
      <c r="A452" s="114" t="s">
        <v>1</v>
      </c>
      <c r="B452" s="113" t="s">
        <v>502</v>
      </c>
      <c r="C452" s="113" t="s">
        <v>1</v>
      </c>
      <c r="D452" s="113" t="s">
        <v>346</v>
      </c>
      <c r="E452" s="113" t="s">
        <v>1</v>
      </c>
      <c r="F452" s="113" t="s">
        <v>347</v>
      </c>
      <c r="G452" s="113" t="s">
        <v>1</v>
      </c>
      <c r="H452" s="104"/>
      <c r="I452" s="113" t="s">
        <v>350</v>
      </c>
      <c r="J452" s="113" t="s">
        <v>1</v>
      </c>
      <c r="K452" s="113" t="s">
        <v>351</v>
      </c>
      <c r="L452" s="113" t="s">
        <v>1</v>
      </c>
      <c r="M452" s="113" t="s">
        <v>352</v>
      </c>
      <c r="N452" s="113" t="s">
        <v>1</v>
      </c>
      <c r="O452" s="113" t="s">
        <v>353</v>
      </c>
      <c r="P452" s="113" t="s">
        <v>1</v>
      </c>
      <c r="Q452" s="113" t="s">
        <v>354</v>
      </c>
      <c r="R452" s="113" t="s">
        <v>1</v>
      </c>
      <c r="S452" s="113" t="s">
        <v>355</v>
      </c>
      <c r="T452" s="113" t="s">
        <v>1</v>
      </c>
      <c r="U452" s="113" t="s">
        <v>356</v>
      </c>
      <c r="V452" s="113" t="s">
        <v>1</v>
      </c>
      <c r="W452" s="104"/>
      <c r="X452" s="113" t="s">
        <v>358</v>
      </c>
      <c r="Y452" s="113" t="s">
        <v>1</v>
      </c>
      <c r="Z452" s="113" t="s">
        <v>359</v>
      </c>
      <c r="AA452" s="113" t="s">
        <v>1</v>
      </c>
      <c r="AB452" s="113" t="s">
        <v>360</v>
      </c>
      <c r="AC452" s="113" t="s">
        <v>1</v>
      </c>
    </row>
    <row r="453" spans="1:29" customFormat="1" x14ac:dyDescent="0.3">
      <c r="A453" s="115" t="s">
        <v>1</v>
      </c>
      <c r="B453" s="55" t="s">
        <v>14</v>
      </c>
      <c r="C453" s="55" t="s">
        <v>15</v>
      </c>
      <c r="D453" s="55" t="s">
        <v>14</v>
      </c>
      <c r="E453" s="55" t="s">
        <v>15</v>
      </c>
      <c r="F453" s="55" t="s">
        <v>14</v>
      </c>
      <c r="G453" s="55" t="s">
        <v>15</v>
      </c>
      <c r="H453" s="104"/>
      <c r="I453" s="55" t="s">
        <v>14</v>
      </c>
      <c r="J453" s="55" t="s">
        <v>15</v>
      </c>
      <c r="K453" s="55" t="s">
        <v>14</v>
      </c>
      <c r="L453" s="55" t="s">
        <v>15</v>
      </c>
      <c r="M453" s="55" t="s">
        <v>14</v>
      </c>
      <c r="N453" s="55" t="s">
        <v>15</v>
      </c>
      <c r="O453" s="55" t="s">
        <v>14</v>
      </c>
      <c r="P453" s="55" t="s">
        <v>15</v>
      </c>
      <c r="Q453" s="55" t="s">
        <v>14</v>
      </c>
      <c r="R453" s="55" t="s">
        <v>15</v>
      </c>
      <c r="S453" s="55" t="s">
        <v>14</v>
      </c>
      <c r="T453" s="55" t="s">
        <v>15</v>
      </c>
      <c r="U453" s="55" t="s">
        <v>14</v>
      </c>
      <c r="V453" s="55" t="s">
        <v>15</v>
      </c>
      <c r="W453" s="104"/>
      <c r="X453" s="55" t="s">
        <v>14</v>
      </c>
      <c r="Y453" s="55" t="s">
        <v>15</v>
      </c>
      <c r="Z453" s="55" t="s">
        <v>14</v>
      </c>
      <c r="AA453" s="55" t="s">
        <v>15</v>
      </c>
      <c r="AB453" s="55" t="s">
        <v>14</v>
      </c>
      <c r="AC453" s="55" t="s">
        <v>15</v>
      </c>
    </row>
    <row r="454" spans="1:29" customFormat="1" x14ac:dyDescent="0.3">
      <c r="A454" s="56" t="s">
        <v>16</v>
      </c>
      <c r="B454" s="57">
        <v>1223.3316612077999</v>
      </c>
      <c r="C454" s="57">
        <v>1223.3316612077999</v>
      </c>
      <c r="D454" s="57">
        <v>548.21649086970001</v>
      </c>
      <c r="E454" s="57">
        <v>548.21649086970001</v>
      </c>
      <c r="F454" s="57">
        <v>668.03726821630005</v>
      </c>
      <c r="G454" s="57">
        <v>668.03726821630005</v>
      </c>
      <c r="H454" s="105"/>
      <c r="I454" s="57">
        <v>158.0830373078</v>
      </c>
      <c r="J454" s="57">
        <v>158.0830373078</v>
      </c>
      <c r="K454" s="57">
        <v>215.0714993883</v>
      </c>
      <c r="L454" s="57">
        <v>215.0714993883</v>
      </c>
      <c r="M454" s="57">
        <v>140.18727418520001</v>
      </c>
      <c r="N454" s="57">
        <v>140.18727418520001</v>
      </c>
      <c r="O454" s="57">
        <v>219.75344839760001</v>
      </c>
      <c r="P454" s="57">
        <v>219.75344839760001</v>
      </c>
      <c r="Q454" s="57">
        <v>134.25204148719999</v>
      </c>
      <c r="R454" s="57">
        <v>134.25204148719999</v>
      </c>
      <c r="S454" s="57">
        <v>239.37324515020001</v>
      </c>
      <c r="T454" s="57">
        <v>239.37324515020001</v>
      </c>
      <c r="U454" s="57">
        <v>116.6111152915</v>
      </c>
      <c r="V454" s="57">
        <v>116.6111152915</v>
      </c>
      <c r="W454" s="105"/>
      <c r="X454" s="57">
        <v>165.1354420349</v>
      </c>
      <c r="Y454" s="57">
        <v>165.1354420349</v>
      </c>
      <c r="Z454" s="57">
        <v>358.48430801170002</v>
      </c>
      <c r="AA454" s="57">
        <v>358.48430801170002</v>
      </c>
      <c r="AB454" s="57">
        <v>690.07769394000002</v>
      </c>
      <c r="AC454" s="57">
        <v>690.07769394000002</v>
      </c>
    </row>
    <row r="455" spans="1:29" customFormat="1" x14ac:dyDescent="0.3">
      <c r="A455" s="58" t="s">
        <v>236</v>
      </c>
      <c r="B455" s="59">
        <v>225.92940537800001</v>
      </c>
      <c r="C455" s="60">
        <v>0.18468369007546101</v>
      </c>
      <c r="D455" s="59">
        <v>91.136753095799904</v>
      </c>
      <c r="E455" s="60">
        <v>0.166242268544711</v>
      </c>
      <c r="F455" s="59">
        <v>129.47830139710001</v>
      </c>
      <c r="G455" s="60">
        <v>0.19381897920577801</v>
      </c>
      <c r="H455" s="106"/>
      <c r="I455" s="59">
        <v>43.485699339900002</v>
      </c>
      <c r="J455" s="60">
        <v>0.27508137546237799</v>
      </c>
      <c r="K455" s="59">
        <v>40.979504375600001</v>
      </c>
      <c r="L455" s="60">
        <v>0.19053898118603699</v>
      </c>
      <c r="M455" s="59">
        <v>25.6817651225</v>
      </c>
      <c r="N455" s="60">
        <v>0.18319612298454499</v>
      </c>
      <c r="O455" s="59">
        <v>41.004101924700002</v>
      </c>
      <c r="P455" s="60">
        <v>0.18659139241588299</v>
      </c>
      <c r="Q455" s="59">
        <v>23.9567711155</v>
      </c>
      <c r="R455" s="60">
        <v>0.178446233294591</v>
      </c>
      <c r="S455" s="59">
        <v>32.610494374200002</v>
      </c>
      <c r="T455" s="60">
        <v>0.13623282900199599</v>
      </c>
      <c r="U455" s="59">
        <v>18.211069125600002</v>
      </c>
      <c r="V455" s="60">
        <v>0.15616923892783899</v>
      </c>
      <c r="W455" s="108"/>
      <c r="X455" s="59">
        <v>30.380528998999999</v>
      </c>
      <c r="Y455" s="60">
        <v>0.183973401618892</v>
      </c>
      <c r="Z455" s="59">
        <v>78.065692036999906</v>
      </c>
      <c r="AA455" s="60">
        <v>0.21776599503053301</v>
      </c>
      <c r="AB455" s="59">
        <v>117.483184342</v>
      </c>
      <c r="AC455" s="60">
        <v>0.17024631483337699</v>
      </c>
    </row>
    <row r="456" spans="1:29" customFormat="1" x14ac:dyDescent="0.3">
      <c r="A456" s="58" t="s">
        <v>237</v>
      </c>
      <c r="B456" s="61">
        <v>214.1402003206</v>
      </c>
      <c r="C456" s="62">
        <v>0.17504672454008</v>
      </c>
      <c r="D456" s="61">
        <v>88.069793188099993</v>
      </c>
      <c r="E456" s="62">
        <v>0.16064783649317901</v>
      </c>
      <c r="F456" s="61">
        <v>126.07040713249999</v>
      </c>
      <c r="G456" s="62">
        <v>0.18871762569342199</v>
      </c>
      <c r="H456" s="106"/>
      <c r="I456" s="61">
        <v>20.619743647</v>
      </c>
      <c r="J456" s="62">
        <v>0.13043615556836599</v>
      </c>
      <c r="K456" s="61">
        <v>40.685440583000002</v>
      </c>
      <c r="L456" s="62">
        <v>0.189171697313295</v>
      </c>
      <c r="M456" s="61">
        <v>26.9128441915</v>
      </c>
      <c r="N456" s="62">
        <v>0.19197779789872901</v>
      </c>
      <c r="O456" s="61">
        <v>53.007347284300103</v>
      </c>
      <c r="P456" s="63">
        <v>0.241212812225789</v>
      </c>
      <c r="Q456" s="61">
        <v>23.411078978900001</v>
      </c>
      <c r="R456" s="62">
        <v>0.17438154920818899</v>
      </c>
      <c r="S456" s="61">
        <v>37.413750783200001</v>
      </c>
      <c r="T456" s="62">
        <v>0.15629879922346299</v>
      </c>
      <c r="U456" s="61">
        <v>12.0899948527</v>
      </c>
      <c r="V456" s="64">
        <v>0.10367789401960401</v>
      </c>
      <c r="W456" s="108"/>
      <c r="X456" s="61">
        <v>20.609589037599999</v>
      </c>
      <c r="Y456" s="62">
        <v>0.124804153388491</v>
      </c>
      <c r="Z456" s="61">
        <v>52.592006100300097</v>
      </c>
      <c r="AA456" s="62">
        <v>0.146706578014521</v>
      </c>
      <c r="AB456" s="61">
        <v>139.43156642630001</v>
      </c>
      <c r="AC456" s="62">
        <v>0.20205198291545301</v>
      </c>
    </row>
    <row r="457" spans="1:29" customFormat="1" x14ac:dyDescent="0.3">
      <c r="A457" s="58" t="s">
        <v>238</v>
      </c>
      <c r="B457" s="59">
        <v>312.42769097339999</v>
      </c>
      <c r="C457" s="60">
        <v>0.25539083216806402</v>
      </c>
      <c r="D457" s="59">
        <v>140.36665987570001</v>
      </c>
      <c r="E457" s="60">
        <v>0.25604238875233398</v>
      </c>
      <c r="F457" s="59">
        <v>170.297479861</v>
      </c>
      <c r="G457" s="60">
        <v>0.25492212480256499</v>
      </c>
      <c r="H457" s="106"/>
      <c r="I457" s="59">
        <v>35.081374864099999</v>
      </c>
      <c r="J457" s="60">
        <v>0.22191738887072299</v>
      </c>
      <c r="K457" s="59">
        <v>54.1493768542</v>
      </c>
      <c r="L457" s="60">
        <v>0.25177383804088399</v>
      </c>
      <c r="M457" s="59">
        <v>39.111254992500001</v>
      </c>
      <c r="N457" s="60">
        <v>0.27899290588124598</v>
      </c>
      <c r="O457" s="59">
        <v>45.982401074800002</v>
      </c>
      <c r="P457" s="60">
        <v>0.20924541303035199</v>
      </c>
      <c r="Q457" s="59">
        <v>35.157456767500001</v>
      </c>
      <c r="R457" s="60">
        <v>0.26187651508339999</v>
      </c>
      <c r="S457" s="59">
        <v>69.591657022199897</v>
      </c>
      <c r="T457" s="60">
        <v>0.290724458276585</v>
      </c>
      <c r="U457" s="59">
        <v>33.354169398099998</v>
      </c>
      <c r="V457" s="60">
        <v>0.28602907462742699</v>
      </c>
      <c r="W457" s="108"/>
      <c r="X457" s="59">
        <v>39.177510046099997</v>
      </c>
      <c r="Y457" s="60">
        <v>0.237244709938283</v>
      </c>
      <c r="Z457" s="59">
        <v>93.976379578200095</v>
      </c>
      <c r="AA457" s="60">
        <v>0.26214921400446001</v>
      </c>
      <c r="AB457" s="59">
        <v>179.27380134910101</v>
      </c>
      <c r="AC457" s="60">
        <v>0.25978785131502502</v>
      </c>
    </row>
    <row r="458" spans="1:29" customFormat="1" x14ac:dyDescent="0.3">
      <c r="A458" s="58" t="s">
        <v>239</v>
      </c>
      <c r="B458" s="61">
        <v>276.3199886557</v>
      </c>
      <c r="C458" s="62">
        <v>0.225874958866746</v>
      </c>
      <c r="D458" s="61">
        <v>147.18992278100001</v>
      </c>
      <c r="E458" s="62">
        <v>0.26848868144680499</v>
      </c>
      <c r="F458" s="61">
        <v>129.13006587469999</v>
      </c>
      <c r="G458" s="62">
        <v>0.19329769762618901</v>
      </c>
      <c r="H458" s="106"/>
      <c r="I458" s="61">
        <v>25.2260190716</v>
      </c>
      <c r="J458" s="62">
        <v>0.15957448377262001</v>
      </c>
      <c r="K458" s="61">
        <v>47.784765975899802</v>
      </c>
      <c r="L458" s="62">
        <v>0.22218083805528899</v>
      </c>
      <c r="M458" s="61">
        <v>33.828326336700002</v>
      </c>
      <c r="N458" s="62">
        <v>0.24130811112005601</v>
      </c>
      <c r="O458" s="61">
        <v>49.988554490600102</v>
      </c>
      <c r="P458" s="62">
        <v>0.227475631691366</v>
      </c>
      <c r="Q458" s="61">
        <v>34.055973168900003</v>
      </c>
      <c r="R458" s="62">
        <v>0.253671920304817</v>
      </c>
      <c r="S458" s="61">
        <v>58.2680300098001</v>
      </c>
      <c r="T458" s="62">
        <v>0.243419142240556</v>
      </c>
      <c r="U458" s="61">
        <v>27.1683196022</v>
      </c>
      <c r="V458" s="62">
        <v>0.23298224645468599</v>
      </c>
      <c r="W458" s="108"/>
      <c r="X458" s="61">
        <v>45.727037172400003</v>
      </c>
      <c r="Y458" s="62">
        <v>0.27690625712399097</v>
      </c>
      <c r="Z458" s="61">
        <v>69.482272662300105</v>
      </c>
      <c r="AA458" s="62">
        <v>0.19382235458973601</v>
      </c>
      <c r="AB458" s="61">
        <v>157.88053186709999</v>
      </c>
      <c r="AC458" s="62">
        <v>0.22878660367310399</v>
      </c>
    </row>
    <row r="459" spans="1:29" customFormat="1" x14ac:dyDescent="0.3">
      <c r="A459" s="58" t="s">
        <v>240</v>
      </c>
      <c r="B459" s="59">
        <v>152.32486881529999</v>
      </c>
      <c r="C459" s="60">
        <v>0.124516411734908</v>
      </c>
      <c r="D459" s="59">
        <v>67.042898603699996</v>
      </c>
      <c r="E459" s="60">
        <v>0.12229274332361301</v>
      </c>
      <c r="F459" s="59">
        <v>85.281970211599898</v>
      </c>
      <c r="G459" s="60">
        <v>0.127660497803226</v>
      </c>
      <c r="H459" s="106"/>
      <c r="I459" s="59">
        <v>33.670200385199998</v>
      </c>
      <c r="J459" s="60">
        <v>0.21299059632591399</v>
      </c>
      <c r="K459" s="59">
        <v>25.451369215700002</v>
      </c>
      <c r="L459" s="60">
        <v>0.11833910717174501</v>
      </c>
      <c r="M459" s="59">
        <v>11.7898068137</v>
      </c>
      <c r="N459" s="60">
        <v>8.4100406989329204E-2</v>
      </c>
      <c r="O459" s="59">
        <v>23.534194414000002</v>
      </c>
      <c r="P459" s="60">
        <v>0.10709362963633499</v>
      </c>
      <c r="Q459" s="59">
        <v>11.072778984399999</v>
      </c>
      <c r="R459" s="64">
        <v>8.2477546424913895E-2</v>
      </c>
      <c r="S459" s="59">
        <v>26.487835554899998</v>
      </c>
      <c r="T459" s="60">
        <v>0.11065495451791001</v>
      </c>
      <c r="U459" s="59">
        <v>20.318683447400002</v>
      </c>
      <c r="V459" s="60">
        <v>0.17424311050115701</v>
      </c>
      <c r="W459" s="108"/>
      <c r="X459" s="59">
        <v>22.456617077699999</v>
      </c>
      <c r="Y459" s="60">
        <v>0.13598908145323499</v>
      </c>
      <c r="Z459" s="59">
        <v>50.1519878922999</v>
      </c>
      <c r="AA459" s="60">
        <v>0.13990009261622499</v>
      </c>
      <c r="AB459" s="59">
        <v>74.819232334399999</v>
      </c>
      <c r="AC459" s="60">
        <v>0.108421461802684</v>
      </c>
    </row>
    <row r="460" spans="1:29" customFormat="1" x14ac:dyDescent="0.3">
      <c r="A460" s="58" t="s">
        <v>88</v>
      </c>
      <c r="B460" s="61">
        <v>42.189507064799997</v>
      </c>
      <c r="C460" s="62">
        <v>3.4487382614740901E-2</v>
      </c>
      <c r="D460" s="61">
        <v>14.4104633254</v>
      </c>
      <c r="E460" s="62">
        <v>2.6286081439358001E-2</v>
      </c>
      <c r="F460" s="61">
        <v>27.779043739399999</v>
      </c>
      <c r="G460" s="62">
        <v>4.1583074868819403E-2</v>
      </c>
      <c r="H460" s="106"/>
      <c r="I460" s="61">
        <v>0</v>
      </c>
      <c r="J460" s="62">
        <v>0</v>
      </c>
      <c r="K460" s="61">
        <v>6.02104238390001</v>
      </c>
      <c r="L460" s="62">
        <v>2.79955382327499E-2</v>
      </c>
      <c r="M460" s="61">
        <v>2.8632767282999998</v>
      </c>
      <c r="N460" s="62">
        <v>2.0424655126094801E-2</v>
      </c>
      <c r="O460" s="61">
        <v>6.2368492091999803</v>
      </c>
      <c r="P460" s="62">
        <v>2.8381121000275102E-2</v>
      </c>
      <c r="Q460" s="61">
        <v>6.597982472</v>
      </c>
      <c r="R460" s="62">
        <v>4.9146235684088803E-2</v>
      </c>
      <c r="S460" s="61">
        <v>15.001477405899999</v>
      </c>
      <c r="T460" s="62">
        <v>6.2669816739489806E-2</v>
      </c>
      <c r="U460" s="61">
        <v>5.4688788654999998</v>
      </c>
      <c r="V460" s="62">
        <v>4.6898435469287E-2</v>
      </c>
      <c r="W460" s="108"/>
      <c r="X460" s="61">
        <v>6.78415970210001</v>
      </c>
      <c r="Y460" s="62">
        <v>4.10823964771065E-2</v>
      </c>
      <c r="Z460" s="61">
        <v>14.2159697416</v>
      </c>
      <c r="AA460" s="62">
        <v>3.9655765744524701E-2</v>
      </c>
      <c r="AB460" s="61">
        <v>21.1893776211</v>
      </c>
      <c r="AC460" s="62">
        <v>3.0705785460357699E-2</v>
      </c>
    </row>
    <row r="461" spans="1:29" customFormat="1" x14ac:dyDescent="0.3">
      <c r="A461" s="58" t="s">
        <v>241</v>
      </c>
      <c r="B461" s="59">
        <v>440.06960569860001</v>
      </c>
      <c r="C461" s="60">
        <v>0.35973041461554101</v>
      </c>
      <c r="D461" s="59">
        <v>179.2065462839</v>
      </c>
      <c r="E461" s="60">
        <v>0.32689010503789101</v>
      </c>
      <c r="F461" s="59">
        <v>255.54870852960099</v>
      </c>
      <c r="G461" s="60">
        <v>0.38253660489919999</v>
      </c>
      <c r="H461" s="106"/>
      <c r="I461" s="59">
        <v>64.1054429869003</v>
      </c>
      <c r="J461" s="60">
        <v>0.40551753103074401</v>
      </c>
      <c r="K461" s="59">
        <v>81.664944958600003</v>
      </c>
      <c r="L461" s="60">
        <v>0.37971067849933199</v>
      </c>
      <c r="M461" s="59">
        <v>52.594609314000003</v>
      </c>
      <c r="N461" s="60">
        <v>0.375173920883274</v>
      </c>
      <c r="O461" s="59">
        <v>94.011449209000105</v>
      </c>
      <c r="P461" s="60">
        <v>0.42780420464167201</v>
      </c>
      <c r="Q461" s="59">
        <v>47.367850094399998</v>
      </c>
      <c r="R461" s="60">
        <v>0.35282778250278002</v>
      </c>
      <c r="S461" s="59">
        <v>70.024245157399903</v>
      </c>
      <c r="T461" s="60">
        <v>0.29253162822545897</v>
      </c>
      <c r="U461" s="59">
        <v>30.3010639783</v>
      </c>
      <c r="V461" s="64">
        <v>0.25984713294744299</v>
      </c>
      <c r="W461" s="108"/>
      <c r="X461" s="59">
        <v>50.990118036600002</v>
      </c>
      <c r="Y461" s="60">
        <v>0.30877755500738402</v>
      </c>
      <c r="Z461" s="59">
        <v>130.6576981373</v>
      </c>
      <c r="AA461" s="60">
        <v>0.36447257304505398</v>
      </c>
      <c r="AB461" s="59">
        <v>256.9147507683</v>
      </c>
      <c r="AC461" s="60">
        <v>0.37229829774883</v>
      </c>
    </row>
    <row r="462" spans="1:29" customFormat="1" x14ac:dyDescent="0.3">
      <c r="A462" s="58" t="s">
        <v>242</v>
      </c>
      <c r="B462" s="61">
        <v>428.64485747100002</v>
      </c>
      <c r="C462" s="62">
        <v>0.35039137060165498</v>
      </c>
      <c r="D462" s="61">
        <v>214.23282138469901</v>
      </c>
      <c r="E462" s="62">
        <v>0.390781424770418</v>
      </c>
      <c r="F462" s="61">
        <v>214.41203608630099</v>
      </c>
      <c r="G462" s="62">
        <v>0.32095819542941501</v>
      </c>
      <c r="H462" s="106"/>
      <c r="I462" s="61">
        <v>58.896219456799997</v>
      </c>
      <c r="J462" s="62">
        <v>0.37256508009853401</v>
      </c>
      <c r="K462" s="61">
        <v>73.236135191600198</v>
      </c>
      <c r="L462" s="62">
        <v>0.34051994522703399</v>
      </c>
      <c r="M462" s="61">
        <v>45.618133150399998</v>
      </c>
      <c r="N462" s="62">
        <v>0.32540851810938498</v>
      </c>
      <c r="O462" s="61">
        <v>73.522748904599894</v>
      </c>
      <c r="P462" s="62">
        <v>0.33456926132770098</v>
      </c>
      <c r="Q462" s="61">
        <v>45.128752153299999</v>
      </c>
      <c r="R462" s="62">
        <v>0.33614946672973101</v>
      </c>
      <c r="S462" s="61">
        <v>84.755865564699903</v>
      </c>
      <c r="T462" s="62">
        <v>0.35407409675846602</v>
      </c>
      <c r="U462" s="61">
        <v>47.487003049599998</v>
      </c>
      <c r="V462" s="62">
        <v>0.407225356955843</v>
      </c>
      <c r="W462" s="108"/>
      <c r="X462" s="61">
        <v>68.183654250100304</v>
      </c>
      <c r="Y462" s="62">
        <v>0.41289533857722699</v>
      </c>
      <c r="Z462" s="61">
        <v>119.6342605546</v>
      </c>
      <c r="AA462" s="62">
        <v>0.333722447205961</v>
      </c>
      <c r="AB462" s="61">
        <v>232.69976420149999</v>
      </c>
      <c r="AC462" s="62">
        <v>0.33720806547578802</v>
      </c>
    </row>
    <row r="463" spans="1:29" customFormat="1" x14ac:dyDescent="0.3">
      <c r="A463" s="65" t="s">
        <v>1</v>
      </c>
    </row>
    <row r="464" spans="1:29" customFormat="1" x14ac:dyDescent="0.3">
      <c r="A464" s="65" t="s">
        <v>1</v>
      </c>
    </row>
    <row r="465" spans="1:29" customFormat="1" x14ac:dyDescent="0.3">
      <c r="A465" s="53" t="s">
        <v>244</v>
      </c>
    </row>
    <row r="466" spans="1:29" customFormat="1" x14ac:dyDescent="0.3">
      <c r="A466" s="54" t="s">
        <v>1</v>
      </c>
    </row>
    <row r="467" spans="1:29" customFormat="1" x14ac:dyDescent="0.3">
      <c r="A467" s="114" t="s">
        <v>1</v>
      </c>
      <c r="B467" s="113" t="s">
        <v>502</v>
      </c>
      <c r="C467" s="113" t="s">
        <v>1</v>
      </c>
      <c r="D467" s="113" t="s">
        <v>346</v>
      </c>
      <c r="E467" s="113" t="s">
        <v>1</v>
      </c>
      <c r="F467" s="113" t="s">
        <v>347</v>
      </c>
      <c r="G467" s="113" t="s">
        <v>1</v>
      </c>
      <c r="H467" s="104"/>
      <c r="I467" s="113" t="s">
        <v>350</v>
      </c>
      <c r="J467" s="113" t="s">
        <v>1</v>
      </c>
      <c r="K467" s="113" t="s">
        <v>351</v>
      </c>
      <c r="L467" s="113" t="s">
        <v>1</v>
      </c>
      <c r="M467" s="113" t="s">
        <v>352</v>
      </c>
      <c r="N467" s="113" t="s">
        <v>1</v>
      </c>
      <c r="O467" s="113" t="s">
        <v>353</v>
      </c>
      <c r="P467" s="113" t="s">
        <v>1</v>
      </c>
      <c r="Q467" s="113" t="s">
        <v>354</v>
      </c>
      <c r="R467" s="113" t="s">
        <v>1</v>
      </c>
      <c r="S467" s="113" t="s">
        <v>355</v>
      </c>
      <c r="T467" s="113" t="s">
        <v>1</v>
      </c>
      <c r="U467" s="113" t="s">
        <v>356</v>
      </c>
      <c r="V467" s="113" t="s">
        <v>1</v>
      </c>
      <c r="W467" s="104"/>
      <c r="X467" s="113" t="s">
        <v>358</v>
      </c>
      <c r="Y467" s="113" t="s">
        <v>1</v>
      </c>
      <c r="Z467" s="113" t="s">
        <v>359</v>
      </c>
      <c r="AA467" s="113" t="s">
        <v>1</v>
      </c>
      <c r="AB467" s="113" t="s">
        <v>360</v>
      </c>
      <c r="AC467" s="113" t="s">
        <v>1</v>
      </c>
    </row>
    <row r="468" spans="1:29" customFormat="1" x14ac:dyDescent="0.3">
      <c r="A468" s="115" t="s">
        <v>1</v>
      </c>
      <c r="B468" s="55" t="s">
        <v>14</v>
      </c>
      <c r="C468" s="55" t="s">
        <v>15</v>
      </c>
      <c r="D468" s="55" t="s">
        <v>14</v>
      </c>
      <c r="E468" s="55" t="s">
        <v>15</v>
      </c>
      <c r="F468" s="55" t="s">
        <v>14</v>
      </c>
      <c r="G468" s="55" t="s">
        <v>15</v>
      </c>
      <c r="H468" s="104"/>
      <c r="I468" s="55" t="s">
        <v>14</v>
      </c>
      <c r="J468" s="55" t="s">
        <v>15</v>
      </c>
      <c r="K468" s="55" t="s">
        <v>14</v>
      </c>
      <c r="L468" s="55" t="s">
        <v>15</v>
      </c>
      <c r="M468" s="55" t="s">
        <v>14</v>
      </c>
      <c r="N468" s="55" t="s">
        <v>15</v>
      </c>
      <c r="O468" s="55" t="s">
        <v>14</v>
      </c>
      <c r="P468" s="55" t="s">
        <v>15</v>
      </c>
      <c r="Q468" s="55" t="s">
        <v>14</v>
      </c>
      <c r="R468" s="55" t="s">
        <v>15</v>
      </c>
      <c r="S468" s="55" t="s">
        <v>14</v>
      </c>
      <c r="T468" s="55" t="s">
        <v>15</v>
      </c>
      <c r="U468" s="55" t="s">
        <v>14</v>
      </c>
      <c r="V468" s="55" t="s">
        <v>15</v>
      </c>
      <c r="W468" s="104"/>
      <c r="X468" s="55" t="s">
        <v>14</v>
      </c>
      <c r="Y468" s="55" t="s">
        <v>15</v>
      </c>
      <c r="Z468" s="55" t="s">
        <v>14</v>
      </c>
      <c r="AA468" s="55" t="s">
        <v>15</v>
      </c>
      <c r="AB468" s="55" t="s">
        <v>14</v>
      </c>
      <c r="AC468" s="55" t="s">
        <v>15</v>
      </c>
    </row>
    <row r="469" spans="1:29" customFormat="1" x14ac:dyDescent="0.3">
      <c r="A469" s="56" t="s">
        <v>16</v>
      </c>
      <c r="B469" s="57">
        <v>1223.3316612077999</v>
      </c>
      <c r="C469" s="57">
        <v>1223.3316612077999</v>
      </c>
      <c r="D469" s="57">
        <v>548.21649086970001</v>
      </c>
      <c r="E469" s="57">
        <v>548.21649086970001</v>
      </c>
      <c r="F469" s="57">
        <v>668.03726821630005</v>
      </c>
      <c r="G469" s="57">
        <v>668.03726821630005</v>
      </c>
      <c r="H469" s="105"/>
      <c r="I469" s="57">
        <v>158.0830373078</v>
      </c>
      <c r="J469" s="57">
        <v>158.0830373078</v>
      </c>
      <c r="K469" s="57">
        <v>215.0714993883</v>
      </c>
      <c r="L469" s="57">
        <v>215.0714993883</v>
      </c>
      <c r="M469" s="57">
        <v>140.18727418520001</v>
      </c>
      <c r="N469" s="57">
        <v>140.18727418520001</v>
      </c>
      <c r="O469" s="57">
        <v>219.75344839760001</v>
      </c>
      <c r="P469" s="57">
        <v>219.75344839760001</v>
      </c>
      <c r="Q469" s="57">
        <v>134.25204148719999</v>
      </c>
      <c r="R469" s="57">
        <v>134.25204148719999</v>
      </c>
      <c r="S469" s="57">
        <v>239.37324515020001</v>
      </c>
      <c r="T469" s="57">
        <v>239.37324515020001</v>
      </c>
      <c r="U469" s="57">
        <v>116.6111152915</v>
      </c>
      <c r="V469" s="57">
        <v>116.6111152915</v>
      </c>
      <c r="W469" s="105"/>
      <c r="X469" s="57">
        <v>165.1354420349</v>
      </c>
      <c r="Y469" s="57">
        <v>165.1354420349</v>
      </c>
      <c r="Z469" s="57">
        <v>358.48430801170002</v>
      </c>
      <c r="AA469" s="57">
        <v>358.48430801170002</v>
      </c>
      <c r="AB469" s="57">
        <v>690.07769394000002</v>
      </c>
      <c r="AC469" s="57">
        <v>690.07769394000002</v>
      </c>
    </row>
    <row r="470" spans="1:29" customFormat="1" x14ac:dyDescent="0.3">
      <c r="A470" s="58" t="s">
        <v>236</v>
      </c>
      <c r="B470" s="59">
        <v>241.84215040430001</v>
      </c>
      <c r="C470" s="60">
        <v>0.197691401337172</v>
      </c>
      <c r="D470" s="59">
        <v>107.8457167505</v>
      </c>
      <c r="E470" s="60">
        <v>0.196721037303004</v>
      </c>
      <c r="F470" s="59">
        <v>128.68208276870001</v>
      </c>
      <c r="G470" s="60">
        <v>0.19262710164702199</v>
      </c>
      <c r="H470" s="106"/>
      <c r="I470" s="59">
        <v>32.611281811700003</v>
      </c>
      <c r="J470" s="60">
        <v>0.206292100449736</v>
      </c>
      <c r="K470" s="59">
        <v>33.930188882000003</v>
      </c>
      <c r="L470" s="60">
        <v>0.157762367298797</v>
      </c>
      <c r="M470" s="59">
        <v>28.126177736799999</v>
      </c>
      <c r="N470" s="60">
        <v>0.200632888400717</v>
      </c>
      <c r="O470" s="59">
        <v>51.748405462199798</v>
      </c>
      <c r="P470" s="60">
        <v>0.23548392910117899</v>
      </c>
      <c r="Q470" s="59">
        <v>29.7303793257</v>
      </c>
      <c r="R470" s="60">
        <v>0.22145197195034499</v>
      </c>
      <c r="S470" s="59">
        <v>39.8409222935</v>
      </c>
      <c r="T470" s="60">
        <v>0.16643849344358</v>
      </c>
      <c r="U470" s="59">
        <v>25.854794892400001</v>
      </c>
      <c r="V470" s="60">
        <v>0.221718099752062</v>
      </c>
      <c r="W470" s="108"/>
      <c r="X470" s="59">
        <v>25.133590089799998</v>
      </c>
      <c r="Y470" s="60">
        <v>0.15219985352682899</v>
      </c>
      <c r="Z470" s="59">
        <v>89.137596554800098</v>
      </c>
      <c r="AA470" s="63">
        <v>0.24865132046976701</v>
      </c>
      <c r="AB470" s="59">
        <v>127.57096375970001</v>
      </c>
      <c r="AC470" s="60">
        <v>0.18486463898192901</v>
      </c>
    </row>
    <row r="471" spans="1:29" customFormat="1" x14ac:dyDescent="0.3">
      <c r="A471" s="58" t="s">
        <v>237</v>
      </c>
      <c r="B471" s="61">
        <v>195.46210679270001</v>
      </c>
      <c r="C471" s="62">
        <v>0.15977850732623</v>
      </c>
      <c r="D471" s="61">
        <v>83.043922839700102</v>
      </c>
      <c r="E471" s="62">
        <v>0.15148016198483499</v>
      </c>
      <c r="F471" s="61">
        <v>111.8708320999</v>
      </c>
      <c r="G471" s="62">
        <v>0.167461962711455</v>
      </c>
      <c r="H471" s="106"/>
      <c r="I471" s="61">
        <v>25.6903826898</v>
      </c>
      <c r="J471" s="62">
        <v>0.16251195022131801</v>
      </c>
      <c r="K471" s="61">
        <v>33.054355398399998</v>
      </c>
      <c r="L471" s="62">
        <v>0.153690077450579</v>
      </c>
      <c r="M471" s="61">
        <v>20.446371632000002</v>
      </c>
      <c r="N471" s="62">
        <v>0.14585041153584699</v>
      </c>
      <c r="O471" s="61">
        <v>45.249492773999997</v>
      </c>
      <c r="P471" s="62">
        <v>0.20591027400912501</v>
      </c>
      <c r="Q471" s="61">
        <v>16.248520750299999</v>
      </c>
      <c r="R471" s="62">
        <v>0.121029971464897</v>
      </c>
      <c r="S471" s="61">
        <v>41.773555216699997</v>
      </c>
      <c r="T471" s="62">
        <v>0.17451221497410099</v>
      </c>
      <c r="U471" s="61">
        <v>12.999428331500001</v>
      </c>
      <c r="V471" s="62">
        <v>0.111476751585855</v>
      </c>
      <c r="W471" s="108"/>
      <c r="X471" s="61">
        <v>19.911208643399998</v>
      </c>
      <c r="Y471" s="62">
        <v>0.120575016471582</v>
      </c>
      <c r="Z471" s="61">
        <v>51.861362402200101</v>
      </c>
      <c r="AA471" s="62">
        <v>0.14466843106702301</v>
      </c>
      <c r="AB471" s="61">
        <v>123.6895357471</v>
      </c>
      <c r="AC471" s="62">
        <v>0.179240014324901</v>
      </c>
    </row>
    <row r="472" spans="1:29" customFormat="1" x14ac:dyDescent="0.3">
      <c r="A472" s="58" t="s">
        <v>238</v>
      </c>
      <c r="B472" s="59">
        <v>350.2168016988</v>
      </c>
      <c r="C472" s="60">
        <v>0.28628115563773598</v>
      </c>
      <c r="D472" s="59">
        <v>185.61253148630001</v>
      </c>
      <c r="E472" s="63">
        <v>0.33857524276922302</v>
      </c>
      <c r="F472" s="59">
        <v>163.3880708289</v>
      </c>
      <c r="G472" s="60">
        <v>0.24457927514307101</v>
      </c>
      <c r="H472" s="106"/>
      <c r="I472" s="59">
        <v>35.983514757199998</v>
      </c>
      <c r="J472" s="60">
        <v>0.22762413583398799</v>
      </c>
      <c r="K472" s="59">
        <v>56.344910950900001</v>
      </c>
      <c r="L472" s="60">
        <v>0.26198222968247598</v>
      </c>
      <c r="M472" s="59">
        <v>39.825967588600001</v>
      </c>
      <c r="N472" s="60">
        <v>0.284091176036323</v>
      </c>
      <c r="O472" s="59">
        <v>60.379652164699799</v>
      </c>
      <c r="P472" s="60">
        <v>0.274760885915451</v>
      </c>
      <c r="Q472" s="59">
        <v>41.214015933600002</v>
      </c>
      <c r="R472" s="60">
        <v>0.30698986381916199</v>
      </c>
      <c r="S472" s="59">
        <v>83.425646495999899</v>
      </c>
      <c r="T472" s="60">
        <v>0.34851700507988198</v>
      </c>
      <c r="U472" s="59">
        <v>33.043093807799998</v>
      </c>
      <c r="V472" s="60">
        <v>0.28336144221929599</v>
      </c>
      <c r="W472" s="108"/>
      <c r="X472" s="59">
        <v>48.387302268399999</v>
      </c>
      <c r="Y472" s="60">
        <v>0.29301585215228199</v>
      </c>
      <c r="Z472" s="59">
        <v>93.716117383699896</v>
      </c>
      <c r="AA472" s="60">
        <v>0.26142320678829101</v>
      </c>
      <c r="AB472" s="59">
        <v>204.639480447501</v>
      </c>
      <c r="AC472" s="60">
        <v>0.29654556616532601</v>
      </c>
    </row>
    <row r="473" spans="1:29" customFormat="1" x14ac:dyDescent="0.3">
      <c r="A473" s="58" t="s">
        <v>239</v>
      </c>
      <c r="B473" s="61">
        <v>292.25141240440001</v>
      </c>
      <c r="C473" s="62">
        <v>0.23889793885973601</v>
      </c>
      <c r="D473" s="61">
        <v>109.872737634</v>
      </c>
      <c r="E473" s="62">
        <v>0.20041851980719499</v>
      </c>
      <c r="F473" s="61">
        <v>182.37867477040001</v>
      </c>
      <c r="G473" s="62">
        <v>0.27300673697047201</v>
      </c>
      <c r="H473" s="106"/>
      <c r="I473" s="61">
        <v>53.333688809500003</v>
      </c>
      <c r="J473" s="62">
        <v>0.33737768275324298</v>
      </c>
      <c r="K473" s="61">
        <v>64.181867032300204</v>
      </c>
      <c r="L473" s="62">
        <v>0.29842107027125497</v>
      </c>
      <c r="M473" s="61">
        <v>38.109482951700002</v>
      </c>
      <c r="N473" s="62">
        <v>0.271846950254229</v>
      </c>
      <c r="O473" s="61">
        <v>39.877397517200002</v>
      </c>
      <c r="P473" s="62">
        <v>0.18146426282717401</v>
      </c>
      <c r="Q473" s="61">
        <v>31.415955026399999</v>
      </c>
      <c r="R473" s="62">
        <v>0.23400727972836999</v>
      </c>
      <c r="S473" s="61">
        <v>43.395547215699899</v>
      </c>
      <c r="T473" s="62">
        <v>0.18128821033641601</v>
      </c>
      <c r="U473" s="61">
        <v>21.9374738516</v>
      </c>
      <c r="V473" s="62">
        <v>0.18812506678082599</v>
      </c>
      <c r="W473" s="108"/>
      <c r="X473" s="61">
        <v>50.583365626000003</v>
      </c>
      <c r="Y473" s="62">
        <v>0.30631441078111898</v>
      </c>
      <c r="Z473" s="61">
        <v>67.168215992100102</v>
      </c>
      <c r="AA473" s="64">
        <v>0.18736724172012501</v>
      </c>
      <c r="AB473" s="61">
        <v>174.49983078630001</v>
      </c>
      <c r="AC473" s="62">
        <v>0.25286983236625599</v>
      </c>
    </row>
    <row r="474" spans="1:29" customFormat="1" x14ac:dyDescent="0.3">
      <c r="A474" s="58" t="s">
        <v>240</v>
      </c>
      <c r="B474" s="59">
        <v>93.870108734500207</v>
      </c>
      <c r="C474" s="60">
        <v>7.6733163794536E-2</v>
      </c>
      <c r="D474" s="59">
        <v>38.309616562400102</v>
      </c>
      <c r="E474" s="60">
        <v>6.9880452705143897E-2</v>
      </c>
      <c r="F474" s="59">
        <v>55.560492172099998</v>
      </c>
      <c r="G474" s="60">
        <v>8.31697493770817E-2</v>
      </c>
      <c r="H474" s="106"/>
      <c r="I474" s="59">
        <v>10.4641692396</v>
      </c>
      <c r="J474" s="60">
        <v>6.6194130741715498E-2</v>
      </c>
      <c r="K474" s="59">
        <v>16.468179754400001</v>
      </c>
      <c r="L474" s="60">
        <v>7.6570720905551504E-2</v>
      </c>
      <c r="M474" s="59">
        <v>10.0187165595</v>
      </c>
      <c r="N474" s="60">
        <v>7.14666621327152E-2</v>
      </c>
      <c r="O474" s="59">
        <v>12.731170692799999</v>
      </c>
      <c r="P474" s="60">
        <v>5.79338835664844E-2</v>
      </c>
      <c r="Q474" s="59">
        <v>12.0416001658</v>
      </c>
      <c r="R474" s="60">
        <v>8.9693981800254993E-2</v>
      </c>
      <c r="S474" s="59">
        <v>17.202283927300002</v>
      </c>
      <c r="T474" s="60">
        <v>7.1863853942849998E-2</v>
      </c>
      <c r="U474" s="59">
        <v>14.9439883951</v>
      </c>
      <c r="V474" s="63">
        <v>0.12815234943721801</v>
      </c>
      <c r="W474" s="108"/>
      <c r="X474" s="59">
        <v>13.631686998699999</v>
      </c>
      <c r="Y474" s="60">
        <v>8.25485239917126E-2</v>
      </c>
      <c r="Z474" s="59">
        <v>32.2217137636</v>
      </c>
      <c r="AA474" s="60">
        <v>8.9883191658554698E-2</v>
      </c>
      <c r="AB474" s="59">
        <v>41.856392350199997</v>
      </c>
      <c r="AC474" s="60">
        <v>6.0654608485054599E-2</v>
      </c>
    </row>
    <row r="475" spans="1:29" customFormat="1" x14ac:dyDescent="0.3">
      <c r="A475" s="58" t="s">
        <v>88</v>
      </c>
      <c r="B475" s="61">
        <v>49.6890811731</v>
      </c>
      <c r="C475" s="62">
        <v>4.0617833044590497E-2</v>
      </c>
      <c r="D475" s="61">
        <v>23.531965596799999</v>
      </c>
      <c r="E475" s="62">
        <v>4.2924585430599703E-2</v>
      </c>
      <c r="F475" s="61">
        <v>26.157115576300001</v>
      </c>
      <c r="G475" s="62">
        <v>3.9155174150898898E-2</v>
      </c>
      <c r="H475" s="106"/>
      <c r="I475" s="61">
        <v>0</v>
      </c>
      <c r="J475" s="62">
        <v>0</v>
      </c>
      <c r="K475" s="61">
        <v>11.0919973703</v>
      </c>
      <c r="L475" s="62">
        <v>5.1573534391342102E-2</v>
      </c>
      <c r="M475" s="61">
        <v>3.6605577166000001</v>
      </c>
      <c r="N475" s="62">
        <v>2.6111911640168399E-2</v>
      </c>
      <c r="O475" s="61">
        <v>9.7673297866999995</v>
      </c>
      <c r="P475" s="62">
        <v>4.44467645805856E-2</v>
      </c>
      <c r="Q475" s="61">
        <v>3.6015702853999998</v>
      </c>
      <c r="R475" s="62">
        <v>2.6826931236970299E-2</v>
      </c>
      <c r="S475" s="61">
        <v>13.735290000999999</v>
      </c>
      <c r="T475" s="62">
        <v>5.7380222223170699E-2</v>
      </c>
      <c r="U475" s="61">
        <v>7.8323360130999999</v>
      </c>
      <c r="V475" s="62">
        <v>6.7166290224744199E-2</v>
      </c>
      <c r="W475" s="108"/>
      <c r="X475" s="61">
        <v>7.4882884086000097</v>
      </c>
      <c r="Y475" s="62">
        <v>4.53463430764754E-2</v>
      </c>
      <c r="Z475" s="61">
        <v>24.379301915300001</v>
      </c>
      <c r="AA475" s="63">
        <v>6.8006608296239099E-2</v>
      </c>
      <c r="AB475" s="61">
        <v>17.8214908491999</v>
      </c>
      <c r="AC475" s="62">
        <v>2.58253396765343E-2</v>
      </c>
    </row>
    <row r="476" spans="1:29" customFormat="1" x14ac:dyDescent="0.3">
      <c r="A476" s="58" t="s">
        <v>241</v>
      </c>
      <c r="B476" s="59">
        <v>437.30425719700003</v>
      </c>
      <c r="C476" s="60">
        <v>0.357469908663402</v>
      </c>
      <c r="D476" s="59">
        <v>190.88963959020001</v>
      </c>
      <c r="E476" s="60">
        <v>0.34820119928783899</v>
      </c>
      <c r="F476" s="59">
        <v>240.5529148686</v>
      </c>
      <c r="G476" s="60">
        <v>0.36008906435847599</v>
      </c>
      <c r="H476" s="106"/>
      <c r="I476" s="59">
        <v>58.301664501499999</v>
      </c>
      <c r="J476" s="60">
        <v>0.36880405067105398</v>
      </c>
      <c r="K476" s="59">
        <v>66.984544280400002</v>
      </c>
      <c r="L476" s="60">
        <v>0.311452444749376</v>
      </c>
      <c r="M476" s="59">
        <v>48.572549368799997</v>
      </c>
      <c r="N476" s="60">
        <v>0.34648329993656402</v>
      </c>
      <c r="O476" s="59">
        <v>96.997898236199802</v>
      </c>
      <c r="P476" s="63">
        <v>0.44139420311030397</v>
      </c>
      <c r="Q476" s="59">
        <v>45.978900076000002</v>
      </c>
      <c r="R476" s="60">
        <v>0.34248194341524202</v>
      </c>
      <c r="S476" s="59">
        <v>81.614477510200004</v>
      </c>
      <c r="T476" s="60">
        <v>0.34095070841768099</v>
      </c>
      <c r="U476" s="59">
        <v>38.8542232239</v>
      </c>
      <c r="V476" s="60">
        <v>0.33319485133791699</v>
      </c>
      <c r="W476" s="108"/>
      <c r="X476" s="59">
        <v>45.044798733199997</v>
      </c>
      <c r="Y476" s="60">
        <v>0.272774869998411</v>
      </c>
      <c r="Z476" s="59">
        <v>140.99895895700001</v>
      </c>
      <c r="AA476" s="60">
        <v>0.39331975153679</v>
      </c>
      <c r="AB476" s="59">
        <v>251.26049950679999</v>
      </c>
      <c r="AC476" s="60">
        <v>0.36410465330682901</v>
      </c>
    </row>
    <row r="477" spans="1:29" customFormat="1" x14ac:dyDescent="0.3">
      <c r="A477" s="58" t="s">
        <v>242</v>
      </c>
      <c r="B477" s="61">
        <v>386.12152113889999</v>
      </c>
      <c r="C477" s="62">
        <v>0.31563110265427202</v>
      </c>
      <c r="D477" s="61">
        <v>148.18235419640001</v>
      </c>
      <c r="E477" s="62">
        <v>0.27029897251233898</v>
      </c>
      <c r="F477" s="61">
        <v>237.93916694250001</v>
      </c>
      <c r="G477" s="62">
        <v>0.356176486347554</v>
      </c>
      <c r="H477" s="106"/>
      <c r="I477" s="61">
        <v>63.7978580491</v>
      </c>
      <c r="J477" s="62">
        <v>0.40357181349495802</v>
      </c>
      <c r="K477" s="61">
        <v>80.650046786699903</v>
      </c>
      <c r="L477" s="62">
        <v>0.37499179117680598</v>
      </c>
      <c r="M477" s="61">
        <v>48.128199511200002</v>
      </c>
      <c r="N477" s="62">
        <v>0.34331361238694402</v>
      </c>
      <c r="O477" s="61">
        <v>52.6085682100002</v>
      </c>
      <c r="P477" s="64">
        <v>0.239398146393659</v>
      </c>
      <c r="Q477" s="61">
        <v>43.457555192199997</v>
      </c>
      <c r="R477" s="62">
        <v>0.323701261528625</v>
      </c>
      <c r="S477" s="61">
        <v>60.5978311430001</v>
      </c>
      <c r="T477" s="62">
        <v>0.25315206427926601</v>
      </c>
      <c r="U477" s="61">
        <v>36.881462246700004</v>
      </c>
      <c r="V477" s="62">
        <v>0.31627741621804401</v>
      </c>
      <c r="W477" s="108"/>
      <c r="X477" s="61">
        <v>64.215052624699993</v>
      </c>
      <c r="Y477" s="62">
        <v>0.38886293477283101</v>
      </c>
      <c r="Z477" s="61">
        <v>99.389929755699995</v>
      </c>
      <c r="AA477" s="62">
        <v>0.27725043337867999</v>
      </c>
      <c r="AB477" s="61">
        <v>216.35622313650001</v>
      </c>
      <c r="AC477" s="62">
        <v>0.31352444085130998</v>
      </c>
    </row>
    <row r="478" spans="1:29" customFormat="1" x14ac:dyDescent="0.3">
      <c r="A478" s="65" t="s">
        <v>1</v>
      </c>
    </row>
    <row r="479" spans="1:29" customFormat="1" x14ac:dyDescent="0.3">
      <c r="A479" s="65" t="s">
        <v>1</v>
      </c>
    </row>
    <row r="480" spans="1:29" customFormat="1" x14ac:dyDescent="0.3">
      <c r="A480" s="53" t="s">
        <v>245</v>
      </c>
    </row>
    <row r="481" spans="1:29" customFormat="1" x14ac:dyDescent="0.3">
      <c r="A481" s="54" t="s">
        <v>1</v>
      </c>
    </row>
    <row r="482" spans="1:29" customFormat="1" x14ac:dyDescent="0.3">
      <c r="A482" s="114" t="s">
        <v>1</v>
      </c>
      <c r="B482" s="113" t="s">
        <v>502</v>
      </c>
      <c r="C482" s="113" t="s">
        <v>1</v>
      </c>
      <c r="D482" s="113" t="s">
        <v>346</v>
      </c>
      <c r="E482" s="113" t="s">
        <v>1</v>
      </c>
      <c r="F482" s="113" t="s">
        <v>347</v>
      </c>
      <c r="G482" s="113" t="s">
        <v>1</v>
      </c>
      <c r="H482" s="104"/>
      <c r="I482" s="113" t="s">
        <v>350</v>
      </c>
      <c r="J482" s="113" t="s">
        <v>1</v>
      </c>
      <c r="K482" s="113" t="s">
        <v>351</v>
      </c>
      <c r="L482" s="113" t="s">
        <v>1</v>
      </c>
      <c r="M482" s="113" t="s">
        <v>352</v>
      </c>
      <c r="N482" s="113" t="s">
        <v>1</v>
      </c>
      <c r="O482" s="113" t="s">
        <v>353</v>
      </c>
      <c r="P482" s="113" t="s">
        <v>1</v>
      </c>
      <c r="Q482" s="113" t="s">
        <v>354</v>
      </c>
      <c r="R482" s="113" t="s">
        <v>1</v>
      </c>
      <c r="S482" s="113" t="s">
        <v>355</v>
      </c>
      <c r="T482" s="113" t="s">
        <v>1</v>
      </c>
      <c r="U482" s="113" t="s">
        <v>356</v>
      </c>
      <c r="V482" s="113" t="s">
        <v>1</v>
      </c>
      <c r="W482" s="104"/>
      <c r="X482" s="113" t="s">
        <v>358</v>
      </c>
      <c r="Y482" s="113" t="s">
        <v>1</v>
      </c>
      <c r="Z482" s="113" t="s">
        <v>359</v>
      </c>
      <c r="AA482" s="113" t="s">
        <v>1</v>
      </c>
      <c r="AB482" s="113" t="s">
        <v>360</v>
      </c>
      <c r="AC482" s="113" t="s">
        <v>1</v>
      </c>
    </row>
    <row r="483" spans="1:29" customFormat="1" x14ac:dyDescent="0.3">
      <c r="A483" s="115" t="s">
        <v>1</v>
      </c>
      <c r="B483" s="55" t="s">
        <v>14</v>
      </c>
      <c r="C483" s="55" t="s">
        <v>15</v>
      </c>
      <c r="D483" s="55" t="s">
        <v>14</v>
      </c>
      <c r="E483" s="55" t="s">
        <v>15</v>
      </c>
      <c r="F483" s="55" t="s">
        <v>14</v>
      </c>
      <c r="G483" s="55" t="s">
        <v>15</v>
      </c>
      <c r="H483" s="104"/>
      <c r="I483" s="55" t="s">
        <v>14</v>
      </c>
      <c r="J483" s="55" t="s">
        <v>15</v>
      </c>
      <c r="K483" s="55" t="s">
        <v>14</v>
      </c>
      <c r="L483" s="55" t="s">
        <v>15</v>
      </c>
      <c r="M483" s="55" t="s">
        <v>14</v>
      </c>
      <c r="N483" s="55" t="s">
        <v>15</v>
      </c>
      <c r="O483" s="55" t="s">
        <v>14</v>
      </c>
      <c r="P483" s="55" t="s">
        <v>15</v>
      </c>
      <c r="Q483" s="55" t="s">
        <v>14</v>
      </c>
      <c r="R483" s="55" t="s">
        <v>15</v>
      </c>
      <c r="S483" s="55" t="s">
        <v>14</v>
      </c>
      <c r="T483" s="55" t="s">
        <v>15</v>
      </c>
      <c r="U483" s="55" t="s">
        <v>14</v>
      </c>
      <c r="V483" s="55" t="s">
        <v>15</v>
      </c>
      <c r="W483" s="104"/>
      <c r="X483" s="55" t="s">
        <v>14</v>
      </c>
      <c r="Y483" s="55" t="s">
        <v>15</v>
      </c>
      <c r="Z483" s="55" t="s">
        <v>14</v>
      </c>
      <c r="AA483" s="55" t="s">
        <v>15</v>
      </c>
      <c r="AB483" s="55" t="s">
        <v>14</v>
      </c>
      <c r="AC483" s="55" t="s">
        <v>15</v>
      </c>
    </row>
    <row r="484" spans="1:29" customFormat="1" x14ac:dyDescent="0.3">
      <c r="A484" s="56" t="s">
        <v>16</v>
      </c>
      <c r="B484" s="57">
        <v>1223.3316612077999</v>
      </c>
      <c r="C484" s="57">
        <v>1223.3316612077999</v>
      </c>
      <c r="D484" s="57">
        <v>548.21649086970001</v>
      </c>
      <c r="E484" s="57">
        <v>548.21649086970001</v>
      </c>
      <c r="F484" s="57">
        <v>668.03726821630005</v>
      </c>
      <c r="G484" s="57">
        <v>668.03726821630005</v>
      </c>
      <c r="H484" s="105"/>
      <c r="I484" s="57">
        <v>158.0830373078</v>
      </c>
      <c r="J484" s="57">
        <v>158.0830373078</v>
      </c>
      <c r="K484" s="57">
        <v>215.0714993883</v>
      </c>
      <c r="L484" s="57">
        <v>215.0714993883</v>
      </c>
      <c r="M484" s="57">
        <v>140.18727418520001</v>
      </c>
      <c r="N484" s="57">
        <v>140.18727418520001</v>
      </c>
      <c r="O484" s="57">
        <v>219.75344839760001</v>
      </c>
      <c r="P484" s="57">
        <v>219.75344839760001</v>
      </c>
      <c r="Q484" s="57">
        <v>134.25204148719999</v>
      </c>
      <c r="R484" s="57">
        <v>134.25204148719999</v>
      </c>
      <c r="S484" s="57">
        <v>239.37324515020001</v>
      </c>
      <c r="T484" s="57">
        <v>239.37324515020001</v>
      </c>
      <c r="U484" s="57">
        <v>116.6111152915</v>
      </c>
      <c r="V484" s="57">
        <v>116.6111152915</v>
      </c>
      <c r="W484" s="105"/>
      <c r="X484" s="57">
        <v>165.1354420349</v>
      </c>
      <c r="Y484" s="57">
        <v>165.1354420349</v>
      </c>
      <c r="Z484" s="57">
        <v>358.48430801170002</v>
      </c>
      <c r="AA484" s="57">
        <v>358.48430801170002</v>
      </c>
      <c r="AB484" s="57">
        <v>690.07769394000002</v>
      </c>
      <c r="AC484" s="57">
        <v>690.07769394000002</v>
      </c>
    </row>
    <row r="485" spans="1:29" customFormat="1" x14ac:dyDescent="0.3">
      <c r="A485" s="58" t="s">
        <v>236</v>
      </c>
      <c r="B485" s="59">
        <v>346.04076233640001</v>
      </c>
      <c r="C485" s="60">
        <v>0.28286749481718798</v>
      </c>
      <c r="D485" s="59">
        <v>151.10729308879999</v>
      </c>
      <c r="E485" s="60">
        <v>0.27563434447052299</v>
      </c>
      <c r="F485" s="59">
        <v>188.4029189789</v>
      </c>
      <c r="G485" s="60">
        <v>0.28202456351267202</v>
      </c>
      <c r="H485" s="106"/>
      <c r="I485" s="59">
        <v>41.363956367</v>
      </c>
      <c r="J485" s="60">
        <v>0.26165967627798797</v>
      </c>
      <c r="K485" s="59">
        <v>57.951927934499899</v>
      </c>
      <c r="L485" s="60">
        <v>0.26945424242321803</v>
      </c>
      <c r="M485" s="59">
        <v>42.663603365900002</v>
      </c>
      <c r="N485" s="60">
        <v>0.30433292617942997</v>
      </c>
      <c r="O485" s="59">
        <v>81.113010262200106</v>
      </c>
      <c r="P485" s="63">
        <v>0.36910915780234899</v>
      </c>
      <c r="Q485" s="59">
        <v>35.9777548104</v>
      </c>
      <c r="R485" s="60">
        <v>0.26798664967661001</v>
      </c>
      <c r="S485" s="59">
        <v>59.2077416003998</v>
      </c>
      <c r="T485" s="60">
        <v>0.24734485912679499</v>
      </c>
      <c r="U485" s="59">
        <v>27.762767996000001</v>
      </c>
      <c r="V485" s="60">
        <v>0.238079945694711</v>
      </c>
      <c r="W485" s="108"/>
      <c r="X485" s="59">
        <v>37.183010037400003</v>
      </c>
      <c r="Y485" s="60">
        <v>0.225166745425502</v>
      </c>
      <c r="Z485" s="59">
        <v>97.689975088499907</v>
      </c>
      <c r="AA485" s="60">
        <v>0.272508371789907</v>
      </c>
      <c r="AB485" s="59">
        <v>211.16777721050099</v>
      </c>
      <c r="AC485" s="60">
        <v>0.30600580060027299</v>
      </c>
    </row>
    <row r="486" spans="1:29" customFormat="1" x14ac:dyDescent="0.3">
      <c r="A486" s="58" t="s">
        <v>237</v>
      </c>
      <c r="B486" s="61">
        <v>169.8497116062</v>
      </c>
      <c r="C486" s="62">
        <v>0.13884191588608699</v>
      </c>
      <c r="D486" s="61">
        <v>63.235176408400001</v>
      </c>
      <c r="E486" s="62">
        <v>0.115347089081692</v>
      </c>
      <c r="F486" s="61">
        <v>106.6145351978</v>
      </c>
      <c r="G486" s="62">
        <v>0.15959369375075</v>
      </c>
      <c r="H486" s="106"/>
      <c r="I486" s="61">
        <v>2.1785855125000002</v>
      </c>
      <c r="J486" s="64">
        <v>1.37812731182418E-2</v>
      </c>
      <c r="K486" s="61">
        <v>28.737001660400001</v>
      </c>
      <c r="L486" s="62">
        <v>0.13361603811817399</v>
      </c>
      <c r="M486" s="61">
        <v>30.6173691284</v>
      </c>
      <c r="N486" s="63">
        <v>0.218403341575439</v>
      </c>
      <c r="O486" s="61">
        <v>43.049174629900001</v>
      </c>
      <c r="P486" s="63">
        <v>0.19589760681257301</v>
      </c>
      <c r="Q486" s="61">
        <v>20.489566240799999</v>
      </c>
      <c r="R486" s="62">
        <v>0.15262014650819</v>
      </c>
      <c r="S486" s="61">
        <v>36.242976048000003</v>
      </c>
      <c r="T486" s="62">
        <v>0.151407798416479</v>
      </c>
      <c r="U486" s="61">
        <v>8.5350383862000001</v>
      </c>
      <c r="V486" s="64">
        <v>7.3192322746115895E-2</v>
      </c>
      <c r="W486" s="108"/>
      <c r="X486" s="61">
        <v>5.5454250600000004</v>
      </c>
      <c r="Y486" s="64">
        <v>3.35810713415962E-2</v>
      </c>
      <c r="Z486" s="61">
        <v>31.257083318899902</v>
      </c>
      <c r="AA486" s="64">
        <v>8.7192333444843201E-2</v>
      </c>
      <c r="AB486" s="61">
        <v>131.54016447090001</v>
      </c>
      <c r="AC486" s="63">
        <v>0.19061645612665901</v>
      </c>
    </row>
    <row r="487" spans="1:29" customFormat="1" x14ac:dyDescent="0.3">
      <c r="A487" s="58" t="s">
        <v>238</v>
      </c>
      <c r="B487" s="59">
        <v>241.2332450788</v>
      </c>
      <c r="C487" s="60">
        <v>0.197193657883938</v>
      </c>
      <c r="D487" s="59">
        <v>112.5244579397</v>
      </c>
      <c r="E487" s="60">
        <v>0.20525551458911701</v>
      </c>
      <c r="F487" s="59">
        <v>128.161435286</v>
      </c>
      <c r="G487" s="60">
        <v>0.191847732729341</v>
      </c>
      <c r="H487" s="106"/>
      <c r="I487" s="59">
        <v>30.663266926999999</v>
      </c>
      <c r="J487" s="60">
        <v>0.19396936856227201</v>
      </c>
      <c r="K487" s="59">
        <v>57.627925907500099</v>
      </c>
      <c r="L487" s="60">
        <v>0.26794775724074799</v>
      </c>
      <c r="M487" s="59">
        <v>15.322618798000001</v>
      </c>
      <c r="N487" s="64">
        <v>0.109301068068115</v>
      </c>
      <c r="O487" s="59">
        <v>26.231251329199999</v>
      </c>
      <c r="P487" s="64">
        <v>0.119366733584721</v>
      </c>
      <c r="Q487" s="59">
        <v>26.615178982100002</v>
      </c>
      <c r="R487" s="60">
        <v>0.198247852973153</v>
      </c>
      <c r="S487" s="59">
        <v>56.317166000400199</v>
      </c>
      <c r="T487" s="60">
        <v>0.235269258956082</v>
      </c>
      <c r="U487" s="59">
        <v>28.455837134599999</v>
      </c>
      <c r="V487" s="60">
        <v>0.24402336829955901</v>
      </c>
      <c r="W487" s="108"/>
      <c r="X487" s="59">
        <v>37.926350982300001</v>
      </c>
      <c r="Y487" s="60">
        <v>0.22966814703705199</v>
      </c>
      <c r="Z487" s="59">
        <v>84.023813773999905</v>
      </c>
      <c r="AA487" s="60">
        <v>0.234386308957372</v>
      </c>
      <c r="AB487" s="59">
        <v>117.3162174797</v>
      </c>
      <c r="AC487" s="60">
        <v>0.17000436111748901</v>
      </c>
    </row>
    <row r="488" spans="1:29" customFormat="1" x14ac:dyDescent="0.3">
      <c r="A488" s="58" t="s">
        <v>239</v>
      </c>
      <c r="B488" s="61">
        <v>243.4983558429</v>
      </c>
      <c r="C488" s="62">
        <v>0.19904524959526801</v>
      </c>
      <c r="D488" s="61">
        <v>113.4977171578</v>
      </c>
      <c r="E488" s="62">
        <v>0.20703083370904299</v>
      </c>
      <c r="F488" s="61">
        <v>130.0006386851</v>
      </c>
      <c r="G488" s="62">
        <v>0.19460087763098799</v>
      </c>
      <c r="H488" s="106"/>
      <c r="I488" s="61">
        <v>59.871341470399997</v>
      </c>
      <c r="J488" s="63">
        <v>0.37873349658525202</v>
      </c>
      <c r="K488" s="61">
        <v>35.343939171599999</v>
      </c>
      <c r="L488" s="62">
        <v>0.16433576402323999</v>
      </c>
      <c r="M488" s="61">
        <v>23.678745717000002</v>
      </c>
      <c r="N488" s="62">
        <v>0.168907954410457</v>
      </c>
      <c r="O488" s="61">
        <v>34.657903451000003</v>
      </c>
      <c r="P488" s="62">
        <v>0.157712671649609</v>
      </c>
      <c r="Q488" s="61">
        <v>22.348696910499999</v>
      </c>
      <c r="R488" s="62">
        <v>0.16646820907100199</v>
      </c>
      <c r="S488" s="61">
        <v>46.584051390600003</v>
      </c>
      <c r="T488" s="62">
        <v>0.19460842986596</v>
      </c>
      <c r="U488" s="61">
        <v>21.013677731800001</v>
      </c>
      <c r="V488" s="62">
        <v>0.18020304221660899</v>
      </c>
      <c r="W488" s="108"/>
      <c r="X488" s="61">
        <v>51.753369361099999</v>
      </c>
      <c r="Y488" s="63">
        <v>0.31339952661502202</v>
      </c>
      <c r="Z488" s="61">
        <v>65.398991753400097</v>
      </c>
      <c r="AA488" s="62">
        <v>0.182431951111415</v>
      </c>
      <c r="AB488" s="61">
        <v>126.3459947284</v>
      </c>
      <c r="AC488" s="62">
        <v>0.183089521423345</v>
      </c>
    </row>
    <row r="489" spans="1:29" customFormat="1" x14ac:dyDescent="0.3">
      <c r="A489" s="58" t="s">
        <v>240</v>
      </c>
      <c r="B489" s="59">
        <v>161.1120309911</v>
      </c>
      <c r="C489" s="60">
        <v>0.13169938790927199</v>
      </c>
      <c r="D489" s="59">
        <v>80.376720299500107</v>
      </c>
      <c r="E489" s="60">
        <v>0.146614926107</v>
      </c>
      <c r="F489" s="59">
        <v>80.735310691600006</v>
      </c>
      <c r="G489" s="60">
        <v>0.120854500987899</v>
      </c>
      <c r="H489" s="106"/>
      <c r="I489" s="59">
        <v>17.8978732717</v>
      </c>
      <c r="J489" s="60">
        <v>0.11321817682976</v>
      </c>
      <c r="K489" s="59">
        <v>23.150892989399999</v>
      </c>
      <c r="L489" s="60">
        <v>0.107642774869032</v>
      </c>
      <c r="M489" s="59">
        <v>24.7757251399</v>
      </c>
      <c r="N489" s="60">
        <v>0.176733054293994</v>
      </c>
      <c r="O489" s="59">
        <v>25.3861240393</v>
      </c>
      <c r="P489" s="60">
        <v>0.11552093595987099</v>
      </c>
      <c r="Q489" s="59">
        <v>23.078695262299998</v>
      </c>
      <c r="R489" s="60">
        <v>0.171905730494984</v>
      </c>
      <c r="S489" s="59">
        <v>25.847081483499998</v>
      </c>
      <c r="T489" s="60">
        <v>0.107978155483841</v>
      </c>
      <c r="U489" s="59">
        <v>20.975638804999999</v>
      </c>
      <c r="V489" s="60">
        <v>0.17987683894940801</v>
      </c>
      <c r="W489" s="108"/>
      <c r="X489" s="59">
        <v>19.3061948896</v>
      </c>
      <c r="Y489" s="60">
        <v>0.116911273871298</v>
      </c>
      <c r="Z489" s="59">
        <v>61.235497493799997</v>
      </c>
      <c r="AA489" s="60">
        <v>0.17081779069615899</v>
      </c>
      <c r="AB489" s="59">
        <v>74.410022985699896</v>
      </c>
      <c r="AC489" s="60">
        <v>0.107828471546234</v>
      </c>
    </row>
    <row r="490" spans="1:29" customFormat="1" x14ac:dyDescent="0.3">
      <c r="A490" s="58" t="s">
        <v>88</v>
      </c>
      <c r="B490" s="61">
        <v>61.597555352400001</v>
      </c>
      <c r="C490" s="62">
        <v>5.0352293908247699E-2</v>
      </c>
      <c r="D490" s="61">
        <v>27.475125975500099</v>
      </c>
      <c r="E490" s="62">
        <v>5.01172920426253E-2</v>
      </c>
      <c r="F490" s="61">
        <v>34.122429376900001</v>
      </c>
      <c r="G490" s="62">
        <v>5.1078631388348998E-2</v>
      </c>
      <c r="H490" s="106"/>
      <c r="I490" s="61">
        <v>6.1080137592000003</v>
      </c>
      <c r="J490" s="62">
        <v>3.8638008626486697E-2</v>
      </c>
      <c r="K490" s="61">
        <v>12.2598117249</v>
      </c>
      <c r="L490" s="62">
        <v>5.7003423325586999E-2</v>
      </c>
      <c r="M490" s="61">
        <v>3.1292120360000002</v>
      </c>
      <c r="N490" s="62">
        <v>2.2321655472564698E-2</v>
      </c>
      <c r="O490" s="61">
        <v>9.3159846859999895</v>
      </c>
      <c r="P490" s="62">
        <v>4.2392894190877897E-2</v>
      </c>
      <c r="Q490" s="61">
        <v>5.7421492810999997</v>
      </c>
      <c r="R490" s="62">
        <v>4.2771411276062203E-2</v>
      </c>
      <c r="S490" s="61">
        <v>15.1742286273</v>
      </c>
      <c r="T490" s="62">
        <v>6.3391498150842204E-2</v>
      </c>
      <c r="U490" s="61">
        <v>9.8681552379000301</v>
      </c>
      <c r="V490" s="62">
        <v>8.46244820935977E-2</v>
      </c>
      <c r="W490" s="108"/>
      <c r="X490" s="61">
        <v>13.4210917045</v>
      </c>
      <c r="Y490" s="62">
        <v>8.1273235709530905E-2</v>
      </c>
      <c r="Z490" s="61">
        <v>18.878946583099999</v>
      </c>
      <c r="AA490" s="62">
        <v>5.26632440003032E-2</v>
      </c>
      <c r="AB490" s="61">
        <v>29.297517064800001</v>
      </c>
      <c r="AC490" s="62">
        <v>4.2455389185999899E-2</v>
      </c>
    </row>
    <row r="491" spans="1:29" customFormat="1" x14ac:dyDescent="0.3">
      <c r="A491" s="58" t="s">
        <v>241</v>
      </c>
      <c r="B491" s="59">
        <v>515.89047394260001</v>
      </c>
      <c r="C491" s="60">
        <v>0.421709410703275</v>
      </c>
      <c r="D491" s="59">
        <v>214.34246949720099</v>
      </c>
      <c r="E491" s="60">
        <v>0.39098143355221499</v>
      </c>
      <c r="F491" s="59">
        <v>295.01745417670003</v>
      </c>
      <c r="G491" s="60">
        <v>0.44161825726342302</v>
      </c>
      <c r="H491" s="106"/>
      <c r="I491" s="59">
        <v>43.5425418795</v>
      </c>
      <c r="J491" s="60">
        <v>0.27544094939622898</v>
      </c>
      <c r="K491" s="59">
        <v>86.688929594899903</v>
      </c>
      <c r="L491" s="60">
        <v>0.40307028054139199</v>
      </c>
      <c r="M491" s="59">
        <v>73.280972494299803</v>
      </c>
      <c r="N491" s="63">
        <v>0.52273626775486903</v>
      </c>
      <c r="O491" s="59">
        <v>124.1621848921</v>
      </c>
      <c r="P491" s="63">
        <v>0.56500676461492105</v>
      </c>
      <c r="Q491" s="59">
        <v>56.467321051200003</v>
      </c>
      <c r="R491" s="60">
        <v>0.42060679618480001</v>
      </c>
      <c r="S491" s="59">
        <v>95.450717648400101</v>
      </c>
      <c r="T491" s="60">
        <v>0.39875265754327499</v>
      </c>
      <c r="U491" s="59">
        <v>36.297806382200001</v>
      </c>
      <c r="V491" s="64">
        <v>0.311272268440827</v>
      </c>
      <c r="W491" s="108"/>
      <c r="X491" s="59">
        <v>42.728435097400002</v>
      </c>
      <c r="Y491" s="64">
        <v>0.25874781676709802</v>
      </c>
      <c r="Z491" s="59">
        <v>128.94705840739999</v>
      </c>
      <c r="AA491" s="64">
        <v>0.35970070523475001</v>
      </c>
      <c r="AB491" s="59">
        <v>342.70794168139901</v>
      </c>
      <c r="AC491" s="63">
        <v>0.496622256726932</v>
      </c>
    </row>
    <row r="492" spans="1:29" customFormat="1" x14ac:dyDescent="0.3">
      <c r="A492" s="58" t="s">
        <v>242</v>
      </c>
      <c r="B492" s="61">
        <v>404.610386834</v>
      </c>
      <c r="C492" s="62">
        <v>0.33074463750453997</v>
      </c>
      <c r="D492" s="61">
        <v>193.87443745729999</v>
      </c>
      <c r="E492" s="62">
        <v>0.35364575981604301</v>
      </c>
      <c r="F492" s="61">
        <v>210.73594937670001</v>
      </c>
      <c r="G492" s="62">
        <v>0.31545537861888701</v>
      </c>
      <c r="H492" s="106"/>
      <c r="I492" s="61">
        <v>77.769214742100004</v>
      </c>
      <c r="J492" s="62">
        <v>0.491951673415012</v>
      </c>
      <c r="K492" s="61">
        <v>58.494832160999898</v>
      </c>
      <c r="L492" s="62">
        <v>0.27197853889227203</v>
      </c>
      <c r="M492" s="61">
        <v>48.454470856900002</v>
      </c>
      <c r="N492" s="62">
        <v>0.34564100870445102</v>
      </c>
      <c r="O492" s="61">
        <v>60.044027490299896</v>
      </c>
      <c r="P492" s="62">
        <v>0.27323360760948001</v>
      </c>
      <c r="Q492" s="61">
        <v>45.427392172799998</v>
      </c>
      <c r="R492" s="62">
        <v>0.33837393956598599</v>
      </c>
      <c r="S492" s="61">
        <v>72.431132874099802</v>
      </c>
      <c r="T492" s="62">
        <v>0.30258658534980198</v>
      </c>
      <c r="U492" s="61">
        <v>41.989316536799997</v>
      </c>
      <c r="V492" s="62">
        <v>0.36007988116601702</v>
      </c>
      <c r="W492" s="108"/>
      <c r="X492" s="61">
        <v>71.059564250699907</v>
      </c>
      <c r="Y492" s="63">
        <v>0.43031080048631898</v>
      </c>
      <c r="Z492" s="61">
        <v>126.63448924719999</v>
      </c>
      <c r="AA492" s="62">
        <v>0.35324974180757401</v>
      </c>
      <c r="AB492" s="61">
        <v>200.75601771410001</v>
      </c>
      <c r="AC492" s="62">
        <v>0.29091799296957899</v>
      </c>
    </row>
    <row r="493" spans="1:29" customFormat="1" x14ac:dyDescent="0.3">
      <c r="A493" s="65" t="s">
        <v>1</v>
      </c>
    </row>
    <row r="494" spans="1:29" customFormat="1" x14ac:dyDescent="0.3">
      <c r="A494" s="65" t="s">
        <v>1</v>
      </c>
    </row>
    <row r="495" spans="1:29" customFormat="1" x14ac:dyDescent="0.3">
      <c r="A495" s="53" t="s">
        <v>246</v>
      </c>
    </row>
    <row r="496" spans="1:29" customFormat="1" x14ac:dyDescent="0.3">
      <c r="A496" s="54" t="s">
        <v>1</v>
      </c>
    </row>
    <row r="497" spans="1:29" customFormat="1" x14ac:dyDescent="0.3">
      <c r="A497" s="114" t="s">
        <v>1</v>
      </c>
      <c r="B497" s="113" t="s">
        <v>502</v>
      </c>
      <c r="C497" s="113" t="s">
        <v>1</v>
      </c>
      <c r="D497" s="113" t="s">
        <v>346</v>
      </c>
      <c r="E497" s="113" t="s">
        <v>1</v>
      </c>
      <c r="F497" s="113" t="s">
        <v>347</v>
      </c>
      <c r="G497" s="113" t="s">
        <v>1</v>
      </c>
      <c r="H497" s="104"/>
      <c r="I497" s="113" t="s">
        <v>350</v>
      </c>
      <c r="J497" s="113" t="s">
        <v>1</v>
      </c>
      <c r="K497" s="113" t="s">
        <v>351</v>
      </c>
      <c r="L497" s="113" t="s">
        <v>1</v>
      </c>
      <c r="M497" s="113" t="s">
        <v>352</v>
      </c>
      <c r="N497" s="113" t="s">
        <v>1</v>
      </c>
      <c r="O497" s="113" t="s">
        <v>353</v>
      </c>
      <c r="P497" s="113" t="s">
        <v>1</v>
      </c>
      <c r="Q497" s="113" t="s">
        <v>354</v>
      </c>
      <c r="R497" s="113" t="s">
        <v>1</v>
      </c>
      <c r="S497" s="113" t="s">
        <v>355</v>
      </c>
      <c r="T497" s="113" t="s">
        <v>1</v>
      </c>
      <c r="U497" s="113" t="s">
        <v>356</v>
      </c>
      <c r="V497" s="113" t="s">
        <v>1</v>
      </c>
      <c r="W497" s="104"/>
      <c r="X497" s="113" t="s">
        <v>358</v>
      </c>
      <c r="Y497" s="113" t="s">
        <v>1</v>
      </c>
      <c r="Z497" s="113" t="s">
        <v>359</v>
      </c>
      <c r="AA497" s="113" t="s">
        <v>1</v>
      </c>
      <c r="AB497" s="113" t="s">
        <v>360</v>
      </c>
      <c r="AC497" s="113" t="s">
        <v>1</v>
      </c>
    </row>
    <row r="498" spans="1:29" customFormat="1" x14ac:dyDescent="0.3">
      <c r="A498" s="115" t="s">
        <v>1</v>
      </c>
      <c r="B498" s="55" t="s">
        <v>14</v>
      </c>
      <c r="C498" s="55" t="s">
        <v>15</v>
      </c>
      <c r="D498" s="55" t="s">
        <v>14</v>
      </c>
      <c r="E498" s="55" t="s">
        <v>15</v>
      </c>
      <c r="F498" s="55" t="s">
        <v>14</v>
      </c>
      <c r="G498" s="55" t="s">
        <v>15</v>
      </c>
      <c r="H498" s="104"/>
      <c r="I498" s="55" t="s">
        <v>14</v>
      </c>
      <c r="J498" s="55" t="s">
        <v>15</v>
      </c>
      <c r="K498" s="55" t="s">
        <v>14</v>
      </c>
      <c r="L498" s="55" t="s">
        <v>15</v>
      </c>
      <c r="M498" s="55" t="s">
        <v>14</v>
      </c>
      <c r="N498" s="55" t="s">
        <v>15</v>
      </c>
      <c r="O498" s="55" t="s">
        <v>14</v>
      </c>
      <c r="P498" s="55" t="s">
        <v>15</v>
      </c>
      <c r="Q498" s="55" t="s">
        <v>14</v>
      </c>
      <c r="R498" s="55" t="s">
        <v>15</v>
      </c>
      <c r="S498" s="55" t="s">
        <v>14</v>
      </c>
      <c r="T498" s="55" t="s">
        <v>15</v>
      </c>
      <c r="U498" s="55" t="s">
        <v>14</v>
      </c>
      <c r="V498" s="55" t="s">
        <v>15</v>
      </c>
      <c r="W498" s="104"/>
      <c r="X498" s="55" t="s">
        <v>14</v>
      </c>
      <c r="Y498" s="55" t="s">
        <v>15</v>
      </c>
      <c r="Z498" s="55" t="s">
        <v>14</v>
      </c>
      <c r="AA498" s="55" t="s">
        <v>15</v>
      </c>
      <c r="AB498" s="55" t="s">
        <v>14</v>
      </c>
      <c r="AC498" s="55" t="s">
        <v>15</v>
      </c>
    </row>
    <row r="499" spans="1:29" customFormat="1" x14ac:dyDescent="0.3">
      <c r="A499" s="56" t="s">
        <v>16</v>
      </c>
      <c r="B499" s="57">
        <v>1223.3316612077999</v>
      </c>
      <c r="C499" s="57">
        <v>1223.3316612077999</v>
      </c>
      <c r="D499" s="57">
        <v>548.21649086970001</v>
      </c>
      <c r="E499" s="57">
        <v>548.21649086970001</v>
      </c>
      <c r="F499" s="57">
        <v>668.03726821630005</v>
      </c>
      <c r="G499" s="57">
        <v>668.03726821630005</v>
      </c>
      <c r="H499" s="105"/>
      <c r="I499" s="57">
        <v>158.0830373078</v>
      </c>
      <c r="J499" s="57">
        <v>158.0830373078</v>
      </c>
      <c r="K499" s="57">
        <v>215.0714993883</v>
      </c>
      <c r="L499" s="57">
        <v>215.0714993883</v>
      </c>
      <c r="M499" s="57">
        <v>140.18727418520001</v>
      </c>
      <c r="N499" s="57">
        <v>140.18727418520001</v>
      </c>
      <c r="O499" s="57">
        <v>219.75344839760001</v>
      </c>
      <c r="P499" s="57">
        <v>219.75344839760001</v>
      </c>
      <c r="Q499" s="57">
        <v>134.25204148719999</v>
      </c>
      <c r="R499" s="57">
        <v>134.25204148719999</v>
      </c>
      <c r="S499" s="57">
        <v>239.37324515020001</v>
      </c>
      <c r="T499" s="57">
        <v>239.37324515020001</v>
      </c>
      <c r="U499" s="57">
        <v>116.6111152915</v>
      </c>
      <c r="V499" s="57">
        <v>116.6111152915</v>
      </c>
      <c r="W499" s="105"/>
      <c r="X499" s="57">
        <v>165.1354420349</v>
      </c>
      <c r="Y499" s="57">
        <v>165.1354420349</v>
      </c>
      <c r="Z499" s="57">
        <v>358.48430801170002</v>
      </c>
      <c r="AA499" s="57">
        <v>358.48430801170002</v>
      </c>
      <c r="AB499" s="57">
        <v>690.07769394000002</v>
      </c>
      <c r="AC499" s="57">
        <v>690.07769394000002</v>
      </c>
    </row>
    <row r="500" spans="1:29" customFormat="1" x14ac:dyDescent="0.3">
      <c r="A500" s="58" t="s">
        <v>236</v>
      </c>
      <c r="B500" s="59">
        <v>235.7270488721</v>
      </c>
      <c r="C500" s="60">
        <v>0.192692673906082</v>
      </c>
      <c r="D500" s="59">
        <v>108.3285254055</v>
      </c>
      <c r="E500" s="60">
        <v>0.19760172707254001</v>
      </c>
      <c r="F500" s="59">
        <v>121.5368207284</v>
      </c>
      <c r="G500" s="60">
        <v>0.181931198319086</v>
      </c>
      <c r="H500" s="106"/>
      <c r="I500" s="59">
        <v>52.489209034600002</v>
      </c>
      <c r="J500" s="63">
        <v>0.33203568155386198</v>
      </c>
      <c r="K500" s="59">
        <v>31.1785332326</v>
      </c>
      <c r="L500" s="60">
        <v>0.14496822368969001</v>
      </c>
      <c r="M500" s="59">
        <v>27.019045311900001</v>
      </c>
      <c r="N500" s="60">
        <v>0.19273536395468699</v>
      </c>
      <c r="O500" s="59">
        <v>46.372401697199898</v>
      </c>
      <c r="P500" s="60">
        <v>0.211020132040424</v>
      </c>
      <c r="Q500" s="59">
        <v>22.829824590600001</v>
      </c>
      <c r="R500" s="60">
        <v>0.170051973420283</v>
      </c>
      <c r="S500" s="59">
        <v>34.234745326800002</v>
      </c>
      <c r="T500" s="60">
        <v>0.14301826131537199</v>
      </c>
      <c r="U500" s="59">
        <v>21.603289678399999</v>
      </c>
      <c r="V500" s="60">
        <v>0.18525926644640101</v>
      </c>
      <c r="W500" s="108"/>
      <c r="X500" s="59">
        <v>36.975165137300003</v>
      </c>
      <c r="Y500" s="60">
        <v>0.22390811252671999</v>
      </c>
      <c r="Z500" s="59">
        <v>78.877242474400106</v>
      </c>
      <c r="AA500" s="60">
        <v>0.22002983313798399</v>
      </c>
      <c r="AB500" s="59">
        <v>119.8746412604</v>
      </c>
      <c r="AC500" s="60">
        <v>0.17371180421145799</v>
      </c>
    </row>
    <row r="501" spans="1:29" customFormat="1" x14ac:dyDescent="0.3">
      <c r="A501" s="58" t="s">
        <v>237</v>
      </c>
      <c r="B501" s="61">
        <v>145.93302752989999</v>
      </c>
      <c r="C501" s="62">
        <v>0.11929146621270301</v>
      </c>
      <c r="D501" s="61">
        <v>53.583036450800002</v>
      </c>
      <c r="E501" s="62">
        <v>9.7740650533505405E-2</v>
      </c>
      <c r="F501" s="61">
        <v>92.349991079099894</v>
      </c>
      <c r="G501" s="62">
        <v>0.13824077708370999</v>
      </c>
      <c r="H501" s="106"/>
      <c r="I501" s="61">
        <v>13.7378669351</v>
      </c>
      <c r="J501" s="62">
        <v>8.6902852887063994E-2</v>
      </c>
      <c r="K501" s="61">
        <v>29.0296975045</v>
      </c>
      <c r="L501" s="62">
        <v>0.13497696155495001</v>
      </c>
      <c r="M501" s="61">
        <v>16.631851294600001</v>
      </c>
      <c r="N501" s="62">
        <v>0.118640236007641</v>
      </c>
      <c r="O501" s="61">
        <v>37.0647421667</v>
      </c>
      <c r="P501" s="63">
        <v>0.16866512192172201</v>
      </c>
      <c r="Q501" s="61">
        <v>15.4532304822</v>
      </c>
      <c r="R501" s="62">
        <v>0.11510611169121999</v>
      </c>
      <c r="S501" s="61">
        <v>24.936000997299999</v>
      </c>
      <c r="T501" s="62">
        <v>0.10417204722129</v>
      </c>
      <c r="U501" s="61">
        <v>9.0796381495000293</v>
      </c>
      <c r="V501" s="62">
        <v>7.7862544465020098E-2</v>
      </c>
      <c r="W501" s="108"/>
      <c r="X501" s="61">
        <v>15.580413907300001</v>
      </c>
      <c r="Y501" s="62">
        <v>9.4349303307082993E-2</v>
      </c>
      <c r="Z501" s="61">
        <v>30.996499942600099</v>
      </c>
      <c r="AA501" s="62">
        <v>8.6465430284854594E-2</v>
      </c>
      <c r="AB501" s="61">
        <v>99.356113680000007</v>
      </c>
      <c r="AC501" s="62">
        <v>0.14397815572435901</v>
      </c>
    </row>
    <row r="502" spans="1:29" customFormat="1" x14ac:dyDescent="0.3">
      <c r="A502" s="58" t="s">
        <v>238</v>
      </c>
      <c r="B502" s="59">
        <v>317.8143801512</v>
      </c>
      <c r="C502" s="60">
        <v>0.25979412634299098</v>
      </c>
      <c r="D502" s="59">
        <v>156.38189864719999</v>
      </c>
      <c r="E502" s="60">
        <v>0.28525573610365701</v>
      </c>
      <c r="F502" s="59">
        <v>160.2162821204</v>
      </c>
      <c r="G502" s="60">
        <v>0.239831353343784</v>
      </c>
      <c r="H502" s="106"/>
      <c r="I502" s="59">
        <v>35.3083190053</v>
      </c>
      <c r="J502" s="60">
        <v>0.223352989711046</v>
      </c>
      <c r="K502" s="59">
        <v>54.9968224680999</v>
      </c>
      <c r="L502" s="60">
        <v>0.255714135180721</v>
      </c>
      <c r="M502" s="59">
        <v>36.735288575699997</v>
      </c>
      <c r="N502" s="60">
        <v>0.26204438875934899</v>
      </c>
      <c r="O502" s="59">
        <v>54.364093748699801</v>
      </c>
      <c r="P502" s="60">
        <v>0.24738676068618101</v>
      </c>
      <c r="Q502" s="59">
        <v>35.725338892800004</v>
      </c>
      <c r="R502" s="60">
        <v>0.26610648521278701</v>
      </c>
      <c r="S502" s="59">
        <v>68.803795051900096</v>
      </c>
      <c r="T502" s="60">
        <v>0.28743310476794298</v>
      </c>
      <c r="U502" s="59">
        <v>31.880722408699999</v>
      </c>
      <c r="V502" s="60">
        <v>0.273393512522419</v>
      </c>
      <c r="W502" s="108"/>
      <c r="X502" s="59">
        <v>45.808425167400003</v>
      </c>
      <c r="Y502" s="60">
        <v>0.27739911313356203</v>
      </c>
      <c r="Z502" s="59">
        <v>91.830623045199999</v>
      </c>
      <c r="AA502" s="60">
        <v>0.25616357813408902</v>
      </c>
      <c r="AB502" s="59">
        <v>176.94518498469901</v>
      </c>
      <c r="AC502" s="60">
        <v>0.25641342494992297</v>
      </c>
    </row>
    <row r="503" spans="1:29" customFormat="1" x14ac:dyDescent="0.3">
      <c r="A503" s="58" t="s">
        <v>239</v>
      </c>
      <c r="B503" s="61">
        <v>292.97627200559998</v>
      </c>
      <c r="C503" s="62">
        <v>0.239490467954</v>
      </c>
      <c r="D503" s="61">
        <v>131.51855555099999</v>
      </c>
      <c r="E503" s="62">
        <v>0.239902589107374</v>
      </c>
      <c r="F503" s="61">
        <v>161.45771645459999</v>
      </c>
      <c r="G503" s="62">
        <v>0.24168968429815599</v>
      </c>
      <c r="H503" s="106"/>
      <c r="I503" s="61">
        <v>36.057971070900003</v>
      </c>
      <c r="J503" s="62">
        <v>0.228095130793143</v>
      </c>
      <c r="K503" s="61">
        <v>61.236579083900097</v>
      </c>
      <c r="L503" s="62">
        <v>0.28472661072279298</v>
      </c>
      <c r="M503" s="61">
        <v>37.983218688000001</v>
      </c>
      <c r="N503" s="62">
        <v>0.27094626747518302</v>
      </c>
      <c r="O503" s="61">
        <v>45.441812349599999</v>
      </c>
      <c r="P503" s="62">
        <v>0.206785434681244</v>
      </c>
      <c r="Q503" s="61">
        <v>27.994481978500001</v>
      </c>
      <c r="R503" s="62">
        <v>0.208521834516528</v>
      </c>
      <c r="S503" s="61">
        <v>62.3360350389001</v>
      </c>
      <c r="T503" s="62">
        <v>0.260413543709891</v>
      </c>
      <c r="U503" s="61">
        <v>21.9261737958</v>
      </c>
      <c r="V503" s="62">
        <v>0.188028163018506</v>
      </c>
      <c r="W503" s="108"/>
      <c r="X503" s="61">
        <v>34.706079394900001</v>
      </c>
      <c r="Y503" s="62">
        <v>0.21016735697213401</v>
      </c>
      <c r="Z503" s="61">
        <v>79.932730288900103</v>
      </c>
      <c r="AA503" s="62">
        <v>0.22297414001812099</v>
      </c>
      <c r="AB503" s="61">
        <v>178.33746232179899</v>
      </c>
      <c r="AC503" s="62">
        <v>0.25843099101433298</v>
      </c>
    </row>
    <row r="504" spans="1:29" customFormat="1" x14ac:dyDescent="0.3">
      <c r="A504" s="58" t="s">
        <v>240</v>
      </c>
      <c r="B504" s="59">
        <v>190.96861802180001</v>
      </c>
      <c r="C504" s="60">
        <v>0.15610535072169701</v>
      </c>
      <c r="D504" s="59">
        <v>81.269277025700006</v>
      </c>
      <c r="E504" s="60">
        <v>0.14824303606185399</v>
      </c>
      <c r="F504" s="59">
        <v>109.69934099610001</v>
      </c>
      <c r="G504" s="60">
        <v>0.164211408876939</v>
      </c>
      <c r="H504" s="106"/>
      <c r="I504" s="59">
        <v>20.4896712619</v>
      </c>
      <c r="J504" s="60">
        <v>0.129613345054884</v>
      </c>
      <c r="K504" s="59">
        <v>34.389834673300001</v>
      </c>
      <c r="L504" s="60">
        <v>0.15989954397077499</v>
      </c>
      <c r="M504" s="59">
        <v>18.7976313311</v>
      </c>
      <c r="N504" s="60">
        <v>0.13408942744878999</v>
      </c>
      <c r="O504" s="59">
        <v>28.742618441299999</v>
      </c>
      <c r="P504" s="60">
        <v>0.13079484600076</v>
      </c>
      <c r="Q504" s="59">
        <v>27.879692463600001</v>
      </c>
      <c r="R504" s="63">
        <v>0.20766680457710701</v>
      </c>
      <c r="S504" s="59">
        <v>34.961870682499999</v>
      </c>
      <c r="T504" s="60">
        <v>0.146055882981251</v>
      </c>
      <c r="U504" s="59">
        <v>25.7072991681</v>
      </c>
      <c r="V504" s="63">
        <v>0.220453248421798</v>
      </c>
      <c r="W504" s="108"/>
      <c r="X504" s="59">
        <v>26.8771498467</v>
      </c>
      <c r="Y504" s="60">
        <v>0.162758215410958</v>
      </c>
      <c r="Z504" s="59">
        <v>59.436393597600102</v>
      </c>
      <c r="AA504" s="60">
        <v>0.165799150114153</v>
      </c>
      <c r="AB504" s="59">
        <v>98.251004310200003</v>
      </c>
      <c r="AC504" s="60">
        <v>0.14237672826263301</v>
      </c>
    </row>
    <row r="505" spans="1:29" customFormat="1" x14ac:dyDescent="0.3">
      <c r="A505" s="58" t="s">
        <v>88</v>
      </c>
      <c r="B505" s="61">
        <v>39.912314627199997</v>
      </c>
      <c r="C505" s="62">
        <v>3.26259148625275E-2</v>
      </c>
      <c r="D505" s="61">
        <v>17.135197789500001</v>
      </c>
      <c r="E505" s="62">
        <v>3.1256261121069898E-2</v>
      </c>
      <c r="F505" s="61">
        <v>22.7771168377</v>
      </c>
      <c r="G505" s="62">
        <v>3.4095578078325299E-2</v>
      </c>
      <c r="H505" s="106"/>
      <c r="I505" s="61">
        <v>0</v>
      </c>
      <c r="J505" s="62">
        <v>0</v>
      </c>
      <c r="K505" s="61">
        <v>4.2400324259</v>
      </c>
      <c r="L505" s="62">
        <v>1.9714524881071501E-2</v>
      </c>
      <c r="M505" s="61">
        <v>3.0202389839000001</v>
      </c>
      <c r="N505" s="62">
        <v>2.15443163543503E-2</v>
      </c>
      <c r="O505" s="61">
        <v>7.7677799940999801</v>
      </c>
      <c r="P505" s="62">
        <v>3.5347704669670299E-2</v>
      </c>
      <c r="Q505" s="61">
        <v>4.3694730794999996</v>
      </c>
      <c r="R505" s="62">
        <v>3.2546790582075401E-2</v>
      </c>
      <c r="S505" s="61">
        <v>14.1007980528</v>
      </c>
      <c r="T505" s="62">
        <v>5.8907160004252501E-2</v>
      </c>
      <c r="U505" s="61">
        <v>6.4139920909999999</v>
      </c>
      <c r="V505" s="62">
        <v>5.5003265125854801E-2</v>
      </c>
      <c r="W505" s="108"/>
      <c r="X505" s="61">
        <v>5.1882085812999996</v>
      </c>
      <c r="Y505" s="62">
        <v>3.1417898649543197E-2</v>
      </c>
      <c r="Z505" s="61">
        <v>17.410818663000001</v>
      </c>
      <c r="AA505" s="62">
        <v>4.8567868310798602E-2</v>
      </c>
      <c r="AB505" s="61">
        <v>17.3132873829</v>
      </c>
      <c r="AC505" s="62">
        <v>2.5088895837292999E-2</v>
      </c>
    </row>
    <row r="506" spans="1:29" customFormat="1" x14ac:dyDescent="0.3">
      <c r="A506" s="58" t="s">
        <v>241</v>
      </c>
      <c r="B506" s="59">
        <v>381.66007640200002</v>
      </c>
      <c r="C506" s="60">
        <v>0.311984140118785</v>
      </c>
      <c r="D506" s="59">
        <v>161.91156185630001</v>
      </c>
      <c r="E506" s="60">
        <v>0.29534237760604498</v>
      </c>
      <c r="F506" s="59">
        <v>213.88681180750001</v>
      </c>
      <c r="G506" s="60">
        <v>0.32017197540279602</v>
      </c>
      <c r="H506" s="106"/>
      <c r="I506" s="59">
        <v>66.227075969700095</v>
      </c>
      <c r="J506" s="60">
        <v>0.41893853444092599</v>
      </c>
      <c r="K506" s="59">
        <v>60.208230737099903</v>
      </c>
      <c r="L506" s="60">
        <v>0.27994518524463902</v>
      </c>
      <c r="M506" s="59">
        <v>43.650896606499998</v>
      </c>
      <c r="N506" s="60">
        <v>0.311375599962328</v>
      </c>
      <c r="O506" s="59">
        <v>83.437143863900104</v>
      </c>
      <c r="P506" s="63">
        <v>0.37968525396214597</v>
      </c>
      <c r="Q506" s="59">
        <v>38.283055072800003</v>
      </c>
      <c r="R506" s="60">
        <v>0.28515808511150298</v>
      </c>
      <c r="S506" s="59">
        <v>59.170746324100101</v>
      </c>
      <c r="T506" s="60">
        <v>0.24719030853666199</v>
      </c>
      <c r="U506" s="59">
        <v>30.682927827899999</v>
      </c>
      <c r="V506" s="60">
        <v>0.26312181091142101</v>
      </c>
      <c r="W506" s="108"/>
      <c r="X506" s="59">
        <v>52.555579044600002</v>
      </c>
      <c r="Y506" s="60">
        <v>0.31825741583380301</v>
      </c>
      <c r="Z506" s="59">
        <v>109.873742417</v>
      </c>
      <c r="AA506" s="60">
        <v>0.306495263422839</v>
      </c>
      <c r="AB506" s="59">
        <v>219.23075494039901</v>
      </c>
      <c r="AC506" s="60">
        <v>0.317689959935818</v>
      </c>
    </row>
    <row r="507" spans="1:29" customFormat="1" x14ac:dyDescent="0.3">
      <c r="A507" s="58" t="s">
        <v>242</v>
      </c>
      <c r="B507" s="61">
        <v>483.94489002739999</v>
      </c>
      <c r="C507" s="62">
        <v>0.39559581867569699</v>
      </c>
      <c r="D507" s="61">
        <v>212.78783257670099</v>
      </c>
      <c r="E507" s="62">
        <v>0.38814562516922801</v>
      </c>
      <c r="F507" s="61">
        <v>271.15705745069999</v>
      </c>
      <c r="G507" s="62">
        <v>0.40590109317509399</v>
      </c>
      <c r="H507" s="106"/>
      <c r="I507" s="61">
        <v>56.547642332800002</v>
      </c>
      <c r="J507" s="62">
        <v>0.35770847584802701</v>
      </c>
      <c r="K507" s="61">
        <v>95.626413757200197</v>
      </c>
      <c r="L507" s="62">
        <v>0.44462615469356798</v>
      </c>
      <c r="M507" s="61">
        <v>56.780850019100001</v>
      </c>
      <c r="N507" s="62">
        <v>0.40503569492397301</v>
      </c>
      <c r="O507" s="61">
        <v>74.184430790900095</v>
      </c>
      <c r="P507" s="62">
        <v>0.33758028068200402</v>
      </c>
      <c r="Q507" s="61">
        <v>55.874174442099999</v>
      </c>
      <c r="R507" s="62">
        <v>0.41618863909363502</v>
      </c>
      <c r="S507" s="61">
        <v>97.2979057213999</v>
      </c>
      <c r="T507" s="62">
        <v>0.406469426691142</v>
      </c>
      <c r="U507" s="61">
        <v>47.633472963899997</v>
      </c>
      <c r="V507" s="62">
        <v>0.40848141144030498</v>
      </c>
      <c r="W507" s="108"/>
      <c r="X507" s="61">
        <v>61.583229241600002</v>
      </c>
      <c r="Y507" s="62">
        <v>0.37292557238309199</v>
      </c>
      <c r="Z507" s="61">
        <v>139.36912388650001</v>
      </c>
      <c r="AA507" s="62">
        <v>0.38877329013227402</v>
      </c>
      <c r="AB507" s="61">
        <v>276.58846663200001</v>
      </c>
      <c r="AC507" s="62">
        <v>0.40080771927696701</v>
      </c>
    </row>
    <row r="508" spans="1:29" customFormat="1" x14ac:dyDescent="0.3">
      <c r="A508" s="65" t="s">
        <v>1</v>
      </c>
    </row>
    <row r="509" spans="1:29" customFormat="1" x14ac:dyDescent="0.3">
      <c r="A509" s="65" t="s">
        <v>1</v>
      </c>
    </row>
    <row r="510" spans="1:29" customFormat="1" x14ac:dyDescent="0.3">
      <c r="A510" s="53" t="s">
        <v>247</v>
      </c>
    </row>
    <row r="511" spans="1:29" customFormat="1" x14ac:dyDescent="0.3">
      <c r="A511" s="54" t="s">
        <v>1</v>
      </c>
    </row>
    <row r="512" spans="1:29" customFormat="1" x14ac:dyDescent="0.3">
      <c r="A512" s="114" t="s">
        <v>1</v>
      </c>
      <c r="B512" s="113" t="s">
        <v>502</v>
      </c>
      <c r="C512" s="113" t="s">
        <v>1</v>
      </c>
      <c r="D512" s="113" t="s">
        <v>346</v>
      </c>
      <c r="E512" s="113" t="s">
        <v>1</v>
      </c>
      <c r="F512" s="113" t="s">
        <v>347</v>
      </c>
      <c r="G512" s="113" t="s">
        <v>1</v>
      </c>
      <c r="H512" s="104"/>
      <c r="I512" s="113" t="s">
        <v>350</v>
      </c>
      <c r="J512" s="113" t="s">
        <v>1</v>
      </c>
      <c r="K512" s="113" t="s">
        <v>351</v>
      </c>
      <c r="L512" s="113" t="s">
        <v>1</v>
      </c>
      <c r="M512" s="113" t="s">
        <v>352</v>
      </c>
      <c r="N512" s="113" t="s">
        <v>1</v>
      </c>
      <c r="O512" s="113" t="s">
        <v>353</v>
      </c>
      <c r="P512" s="113" t="s">
        <v>1</v>
      </c>
      <c r="Q512" s="113" t="s">
        <v>354</v>
      </c>
      <c r="R512" s="113" t="s">
        <v>1</v>
      </c>
      <c r="S512" s="113" t="s">
        <v>355</v>
      </c>
      <c r="T512" s="113" t="s">
        <v>1</v>
      </c>
      <c r="U512" s="113" t="s">
        <v>356</v>
      </c>
      <c r="V512" s="113" t="s">
        <v>1</v>
      </c>
      <c r="W512" s="104"/>
      <c r="X512" s="113" t="s">
        <v>358</v>
      </c>
      <c r="Y512" s="113" t="s">
        <v>1</v>
      </c>
      <c r="Z512" s="113" t="s">
        <v>359</v>
      </c>
      <c r="AA512" s="113" t="s">
        <v>1</v>
      </c>
      <c r="AB512" s="113" t="s">
        <v>360</v>
      </c>
      <c r="AC512" s="113" t="s">
        <v>1</v>
      </c>
    </row>
    <row r="513" spans="1:29" customFormat="1" x14ac:dyDescent="0.3">
      <c r="A513" s="115" t="s">
        <v>1</v>
      </c>
      <c r="B513" s="55" t="s">
        <v>14</v>
      </c>
      <c r="C513" s="55" t="s">
        <v>15</v>
      </c>
      <c r="D513" s="55" t="s">
        <v>14</v>
      </c>
      <c r="E513" s="55" t="s">
        <v>15</v>
      </c>
      <c r="F513" s="55" t="s">
        <v>14</v>
      </c>
      <c r="G513" s="55" t="s">
        <v>15</v>
      </c>
      <c r="H513" s="104"/>
      <c r="I513" s="55" t="s">
        <v>14</v>
      </c>
      <c r="J513" s="55" t="s">
        <v>15</v>
      </c>
      <c r="K513" s="55" t="s">
        <v>14</v>
      </c>
      <c r="L513" s="55" t="s">
        <v>15</v>
      </c>
      <c r="M513" s="55" t="s">
        <v>14</v>
      </c>
      <c r="N513" s="55" t="s">
        <v>15</v>
      </c>
      <c r="O513" s="55" t="s">
        <v>14</v>
      </c>
      <c r="P513" s="55" t="s">
        <v>15</v>
      </c>
      <c r="Q513" s="55" t="s">
        <v>14</v>
      </c>
      <c r="R513" s="55" t="s">
        <v>15</v>
      </c>
      <c r="S513" s="55" t="s">
        <v>14</v>
      </c>
      <c r="T513" s="55" t="s">
        <v>15</v>
      </c>
      <c r="U513" s="55" t="s">
        <v>14</v>
      </c>
      <c r="V513" s="55" t="s">
        <v>15</v>
      </c>
      <c r="W513" s="104"/>
      <c r="X513" s="55" t="s">
        <v>14</v>
      </c>
      <c r="Y513" s="55" t="s">
        <v>15</v>
      </c>
      <c r="Z513" s="55" t="s">
        <v>14</v>
      </c>
      <c r="AA513" s="55" t="s">
        <v>15</v>
      </c>
      <c r="AB513" s="55" t="s">
        <v>14</v>
      </c>
      <c r="AC513" s="55" t="s">
        <v>15</v>
      </c>
    </row>
    <row r="514" spans="1:29" customFormat="1" x14ac:dyDescent="0.3">
      <c r="A514" s="56" t="s">
        <v>16</v>
      </c>
      <c r="B514" s="57">
        <v>1223.3316612077999</v>
      </c>
      <c r="C514" s="57">
        <v>1223.3316612077999</v>
      </c>
      <c r="D514" s="57">
        <v>548.21649086970001</v>
      </c>
      <c r="E514" s="57">
        <v>548.21649086970001</v>
      </c>
      <c r="F514" s="57">
        <v>668.03726821630005</v>
      </c>
      <c r="G514" s="57">
        <v>668.03726821630005</v>
      </c>
      <c r="H514" s="105"/>
      <c r="I514" s="57">
        <v>158.0830373078</v>
      </c>
      <c r="J514" s="57">
        <v>158.0830373078</v>
      </c>
      <c r="K514" s="57">
        <v>215.0714993883</v>
      </c>
      <c r="L514" s="57">
        <v>215.0714993883</v>
      </c>
      <c r="M514" s="57">
        <v>140.18727418520001</v>
      </c>
      <c r="N514" s="57">
        <v>140.18727418520001</v>
      </c>
      <c r="O514" s="57">
        <v>219.75344839760001</v>
      </c>
      <c r="P514" s="57">
        <v>219.75344839760001</v>
      </c>
      <c r="Q514" s="57">
        <v>134.25204148719999</v>
      </c>
      <c r="R514" s="57">
        <v>134.25204148719999</v>
      </c>
      <c r="S514" s="57">
        <v>239.37324515020001</v>
      </c>
      <c r="T514" s="57">
        <v>239.37324515020001</v>
      </c>
      <c r="U514" s="57">
        <v>116.6111152915</v>
      </c>
      <c r="V514" s="57">
        <v>116.6111152915</v>
      </c>
      <c r="W514" s="105"/>
      <c r="X514" s="57">
        <v>165.1354420349</v>
      </c>
      <c r="Y514" s="57">
        <v>165.1354420349</v>
      </c>
      <c r="Z514" s="57">
        <v>358.48430801170002</v>
      </c>
      <c r="AA514" s="57">
        <v>358.48430801170002</v>
      </c>
      <c r="AB514" s="57">
        <v>690.07769394000002</v>
      </c>
      <c r="AC514" s="57">
        <v>690.07769394000002</v>
      </c>
    </row>
    <row r="515" spans="1:29" customFormat="1" ht="25.5" customHeight="1" x14ac:dyDescent="0.3">
      <c r="A515" s="66" t="s">
        <v>248</v>
      </c>
      <c r="B515" s="59">
        <v>67.407535571099999</v>
      </c>
      <c r="C515" s="60">
        <v>5.5101603030978802E-2</v>
      </c>
      <c r="D515" s="59">
        <v>13.7014583833</v>
      </c>
      <c r="E515" s="64">
        <v>2.4992787724360099E-2</v>
      </c>
      <c r="F515" s="59">
        <v>53.706077187800098</v>
      </c>
      <c r="G515" s="63">
        <v>8.03938339116895E-2</v>
      </c>
      <c r="H515" s="106"/>
      <c r="I515" s="59">
        <v>12.9877395227</v>
      </c>
      <c r="J515" s="60">
        <v>8.2157704861223396E-2</v>
      </c>
      <c r="K515" s="59">
        <v>16.1160529022</v>
      </c>
      <c r="L515" s="60">
        <v>7.4933466070757002E-2</v>
      </c>
      <c r="M515" s="59">
        <v>6.0168222228000001</v>
      </c>
      <c r="N515" s="60">
        <v>4.2919888825652203E-2</v>
      </c>
      <c r="O515" s="59">
        <v>8.4556600119999903</v>
      </c>
      <c r="P515" s="60">
        <v>3.8477940044431801E-2</v>
      </c>
      <c r="Q515" s="59">
        <v>5.1093409813999999</v>
      </c>
      <c r="R515" s="60">
        <v>3.8057827090004701E-2</v>
      </c>
      <c r="S515" s="59">
        <v>12.9892309275</v>
      </c>
      <c r="T515" s="60">
        <v>5.42635035062069E-2</v>
      </c>
      <c r="U515" s="59">
        <v>5.7326890024999999</v>
      </c>
      <c r="V515" s="60">
        <v>4.9160742422964102E-2</v>
      </c>
      <c r="W515" s="108"/>
      <c r="X515" s="59">
        <v>15.8082680182</v>
      </c>
      <c r="Y515" s="60">
        <v>9.5729104687648198E-2</v>
      </c>
      <c r="Z515" s="59">
        <v>16.400567249200002</v>
      </c>
      <c r="AA515" s="60">
        <v>4.57497493827951E-2</v>
      </c>
      <c r="AB515" s="59">
        <v>30.301668792800001</v>
      </c>
      <c r="AC515" s="60">
        <v>4.3910517698076197E-2</v>
      </c>
    </row>
    <row r="516" spans="1:29" customFormat="1" x14ac:dyDescent="0.3">
      <c r="A516" s="58" t="s">
        <v>249</v>
      </c>
      <c r="B516" s="61">
        <v>578.94999133179999</v>
      </c>
      <c r="C516" s="62">
        <v>0.47325677058026999</v>
      </c>
      <c r="D516" s="61">
        <v>280.916341605399</v>
      </c>
      <c r="E516" s="62">
        <v>0.51241862710067199</v>
      </c>
      <c r="F516" s="61">
        <v>297.48629787329997</v>
      </c>
      <c r="G516" s="62">
        <v>0.44531392487668597</v>
      </c>
      <c r="H516" s="106"/>
      <c r="I516" s="61">
        <v>76.5463868538003</v>
      </c>
      <c r="J516" s="62">
        <v>0.48421632173449602</v>
      </c>
      <c r="K516" s="61">
        <v>112.7843732404</v>
      </c>
      <c r="L516" s="62">
        <v>0.52440408683241602</v>
      </c>
      <c r="M516" s="61">
        <v>72.194098780500198</v>
      </c>
      <c r="N516" s="62">
        <v>0.51498325507866805</v>
      </c>
      <c r="O516" s="61">
        <v>84.728032571200103</v>
      </c>
      <c r="P516" s="64">
        <v>0.38555951312264097</v>
      </c>
      <c r="Q516" s="61">
        <v>57.042653322100001</v>
      </c>
      <c r="R516" s="62">
        <v>0.42489226003716801</v>
      </c>
      <c r="S516" s="61">
        <v>122.8029370596</v>
      </c>
      <c r="T516" s="62">
        <v>0.51301864158855603</v>
      </c>
      <c r="U516" s="61">
        <v>52.851509504200102</v>
      </c>
      <c r="V516" s="62">
        <v>0.45322874557956</v>
      </c>
      <c r="W516" s="108"/>
      <c r="X516" s="61">
        <v>80.327774118099697</v>
      </c>
      <c r="Y516" s="62">
        <v>0.48643569864986003</v>
      </c>
      <c r="Z516" s="61">
        <v>132.19690268319999</v>
      </c>
      <c r="AA516" s="64">
        <v>0.36876621857290698</v>
      </c>
      <c r="AB516" s="61">
        <v>362.95141293130001</v>
      </c>
      <c r="AC516" s="63">
        <v>0.52595731773190402</v>
      </c>
    </row>
    <row r="517" spans="1:29" customFormat="1" ht="25.5" customHeight="1" x14ac:dyDescent="0.3">
      <c r="A517" s="66" t="s">
        <v>250</v>
      </c>
      <c r="B517" s="59">
        <v>576.97413430489996</v>
      </c>
      <c r="C517" s="60">
        <v>0.47164162638875101</v>
      </c>
      <c r="D517" s="59">
        <v>253.598690881001</v>
      </c>
      <c r="E517" s="60">
        <v>0.46258858517496798</v>
      </c>
      <c r="F517" s="59">
        <v>316.8448931552</v>
      </c>
      <c r="G517" s="60">
        <v>0.474292241211624</v>
      </c>
      <c r="H517" s="106"/>
      <c r="I517" s="59">
        <v>68.548910931300298</v>
      </c>
      <c r="J517" s="60">
        <v>0.433625973404281</v>
      </c>
      <c r="K517" s="59">
        <v>86.171073245699901</v>
      </c>
      <c r="L517" s="60">
        <v>0.40066244709682702</v>
      </c>
      <c r="M517" s="59">
        <v>61.976353181900002</v>
      </c>
      <c r="N517" s="60">
        <v>0.44209685609568</v>
      </c>
      <c r="O517" s="59">
        <v>126.5697558144</v>
      </c>
      <c r="P517" s="63">
        <v>0.57596254683292802</v>
      </c>
      <c r="Q517" s="59">
        <v>72.100047183699999</v>
      </c>
      <c r="R517" s="63">
        <v>0.53704991287282799</v>
      </c>
      <c r="S517" s="59">
        <v>103.58107716310001</v>
      </c>
      <c r="T517" s="60">
        <v>0.43271785490523701</v>
      </c>
      <c r="U517" s="59">
        <v>58.026916784800001</v>
      </c>
      <c r="V517" s="60">
        <v>0.49761051199747602</v>
      </c>
      <c r="W517" s="108"/>
      <c r="X517" s="59">
        <v>68.999399898599705</v>
      </c>
      <c r="Y517" s="60">
        <v>0.41783519666249203</v>
      </c>
      <c r="Z517" s="59">
        <v>209.88683807929999</v>
      </c>
      <c r="AA517" s="63">
        <v>0.585484032044298</v>
      </c>
      <c r="AB517" s="59">
        <v>296.8246122159</v>
      </c>
      <c r="AC517" s="60">
        <v>0.43013216457002001</v>
      </c>
    </row>
    <row r="518" spans="1:29" customFormat="1" x14ac:dyDescent="0.3">
      <c r="A518" s="65" t="s">
        <v>1</v>
      </c>
    </row>
    <row r="519" spans="1:29" customFormat="1" x14ac:dyDescent="0.3">
      <c r="A519" s="65" t="s">
        <v>1</v>
      </c>
    </row>
    <row r="520" spans="1:29" customFormat="1" x14ac:dyDescent="0.3">
      <c r="A520" s="53" t="s">
        <v>251</v>
      </c>
    </row>
    <row r="521" spans="1:29" customFormat="1" x14ac:dyDescent="0.3">
      <c r="A521" s="54" t="s">
        <v>1</v>
      </c>
    </row>
    <row r="522" spans="1:29" customFormat="1" x14ac:dyDescent="0.3">
      <c r="A522" s="114" t="s">
        <v>1</v>
      </c>
      <c r="B522" s="113" t="s">
        <v>502</v>
      </c>
      <c r="C522" s="113" t="s">
        <v>1</v>
      </c>
      <c r="D522" s="113" t="s">
        <v>346</v>
      </c>
      <c r="E522" s="113" t="s">
        <v>1</v>
      </c>
      <c r="F522" s="113" t="s">
        <v>347</v>
      </c>
      <c r="G522" s="113" t="s">
        <v>1</v>
      </c>
      <c r="H522" s="104"/>
      <c r="I522" s="113" t="s">
        <v>350</v>
      </c>
      <c r="J522" s="113" t="s">
        <v>1</v>
      </c>
      <c r="K522" s="113" t="s">
        <v>351</v>
      </c>
      <c r="L522" s="113" t="s">
        <v>1</v>
      </c>
      <c r="M522" s="113" t="s">
        <v>352</v>
      </c>
      <c r="N522" s="113" t="s">
        <v>1</v>
      </c>
      <c r="O522" s="113" t="s">
        <v>353</v>
      </c>
      <c r="P522" s="113" t="s">
        <v>1</v>
      </c>
      <c r="Q522" s="113" t="s">
        <v>354</v>
      </c>
      <c r="R522" s="113" t="s">
        <v>1</v>
      </c>
      <c r="S522" s="113" t="s">
        <v>355</v>
      </c>
      <c r="T522" s="113" t="s">
        <v>1</v>
      </c>
      <c r="U522" s="113" t="s">
        <v>356</v>
      </c>
      <c r="V522" s="113" t="s">
        <v>1</v>
      </c>
      <c r="W522" s="104"/>
      <c r="X522" s="113" t="s">
        <v>358</v>
      </c>
      <c r="Y522" s="113" t="s">
        <v>1</v>
      </c>
      <c r="Z522" s="113" t="s">
        <v>359</v>
      </c>
      <c r="AA522" s="113" t="s">
        <v>1</v>
      </c>
      <c r="AB522" s="113" t="s">
        <v>360</v>
      </c>
      <c r="AC522" s="113" t="s">
        <v>1</v>
      </c>
    </row>
    <row r="523" spans="1:29" customFormat="1" x14ac:dyDescent="0.3">
      <c r="A523" s="115" t="s">
        <v>1</v>
      </c>
      <c r="B523" s="55" t="s">
        <v>14</v>
      </c>
      <c r="C523" s="55" t="s">
        <v>15</v>
      </c>
      <c r="D523" s="55" t="s">
        <v>14</v>
      </c>
      <c r="E523" s="55" t="s">
        <v>15</v>
      </c>
      <c r="F523" s="55" t="s">
        <v>14</v>
      </c>
      <c r="G523" s="55" t="s">
        <v>15</v>
      </c>
      <c r="H523" s="104"/>
      <c r="I523" s="55" t="s">
        <v>14</v>
      </c>
      <c r="J523" s="55" t="s">
        <v>15</v>
      </c>
      <c r="K523" s="55" t="s">
        <v>14</v>
      </c>
      <c r="L523" s="55" t="s">
        <v>15</v>
      </c>
      <c r="M523" s="55" t="s">
        <v>14</v>
      </c>
      <c r="N523" s="55" t="s">
        <v>15</v>
      </c>
      <c r="O523" s="55" t="s">
        <v>14</v>
      </c>
      <c r="P523" s="55" t="s">
        <v>15</v>
      </c>
      <c r="Q523" s="55" t="s">
        <v>14</v>
      </c>
      <c r="R523" s="55" t="s">
        <v>15</v>
      </c>
      <c r="S523" s="55" t="s">
        <v>14</v>
      </c>
      <c r="T523" s="55" t="s">
        <v>15</v>
      </c>
      <c r="U523" s="55" t="s">
        <v>14</v>
      </c>
      <c r="V523" s="55" t="s">
        <v>15</v>
      </c>
      <c r="W523" s="104"/>
      <c r="X523" s="55" t="s">
        <v>14</v>
      </c>
      <c r="Y523" s="55" t="s">
        <v>15</v>
      </c>
      <c r="Z523" s="55" t="s">
        <v>14</v>
      </c>
      <c r="AA523" s="55" t="s">
        <v>15</v>
      </c>
      <c r="AB523" s="55" t="s">
        <v>14</v>
      </c>
      <c r="AC523" s="55" t="s">
        <v>15</v>
      </c>
    </row>
    <row r="524" spans="1:29" customFormat="1" x14ac:dyDescent="0.3">
      <c r="A524" s="56" t="s">
        <v>16</v>
      </c>
      <c r="B524" s="57">
        <v>1223.3316612077999</v>
      </c>
      <c r="C524" s="57">
        <v>1223.3316612077999</v>
      </c>
      <c r="D524" s="57">
        <v>548.21649086970001</v>
      </c>
      <c r="E524" s="57">
        <v>548.21649086970001</v>
      </c>
      <c r="F524" s="57">
        <v>668.03726821630005</v>
      </c>
      <c r="G524" s="57">
        <v>668.03726821630005</v>
      </c>
      <c r="H524" s="105"/>
      <c r="I524" s="57">
        <v>158.0830373078</v>
      </c>
      <c r="J524" s="57">
        <v>158.0830373078</v>
      </c>
      <c r="K524" s="57">
        <v>215.0714993883</v>
      </c>
      <c r="L524" s="57">
        <v>215.0714993883</v>
      </c>
      <c r="M524" s="57">
        <v>140.18727418520001</v>
      </c>
      <c r="N524" s="57">
        <v>140.18727418520001</v>
      </c>
      <c r="O524" s="57">
        <v>219.75344839760001</v>
      </c>
      <c r="P524" s="57">
        <v>219.75344839760001</v>
      </c>
      <c r="Q524" s="57">
        <v>134.25204148719999</v>
      </c>
      <c r="R524" s="57">
        <v>134.25204148719999</v>
      </c>
      <c r="S524" s="57">
        <v>239.37324515020001</v>
      </c>
      <c r="T524" s="57">
        <v>239.37324515020001</v>
      </c>
      <c r="U524" s="57">
        <v>116.6111152915</v>
      </c>
      <c r="V524" s="57">
        <v>116.6111152915</v>
      </c>
      <c r="W524" s="105"/>
      <c r="X524" s="57">
        <v>165.1354420349</v>
      </c>
      <c r="Y524" s="57">
        <v>165.1354420349</v>
      </c>
      <c r="Z524" s="57">
        <v>358.48430801170002</v>
      </c>
      <c r="AA524" s="57">
        <v>358.48430801170002</v>
      </c>
      <c r="AB524" s="57">
        <v>690.07769394000002</v>
      </c>
      <c r="AC524" s="57">
        <v>690.07769394000002</v>
      </c>
    </row>
    <row r="525" spans="1:29" customFormat="1" ht="25.5" customHeight="1" x14ac:dyDescent="0.3">
      <c r="A525" s="66" t="s">
        <v>252</v>
      </c>
      <c r="B525" s="59">
        <v>68.235170569800005</v>
      </c>
      <c r="C525" s="60">
        <v>5.5778144826588702E-2</v>
      </c>
      <c r="D525" s="59">
        <v>31.609723728700001</v>
      </c>
      <c r="E525" s="60">
        <v>5.7659198975488303E-2</v>
      </c>
      <c r="F525" s="59">
        <v>35.409247457500101</v>
      </c>
      <c r="G525" s="60">
        <v>5.3004898292642898E-2</v>
      </c>
      <c r="H525" s="106"/>
      <c r="I525" s="59">
        <v>2.8954959355000001</v>
      </c>
      <c r="J525" s="60">
        <v>1.8316297464997699E-2</v>
      </c>
      <c r="K525" s="59">
        <v>7.82458568269998</v>
      </c>
      <c r="L525" s="60">
        <v>3.6381322978425598E-2</v>
      </c>
      <c r="M525" s="59">
        <v>14.877556374299999</v>
      </c>
      <c r="N525" s="63">
        <v>0.10612629755997301</v>
      </c>
      <c r="O525" s="59">
        <v>11.1926750912</v>
      </c>
      <c r="P525" s="60">
        <v>5.0932875787910697E-2</v>
      </c>
      <c r="Q525" s="59">
        <v>11.0643035523</v>
      </c>
      <c r="R525" s="60">
        <v>8.2414415674676403E-2</v>
      </c>
      <c r="S525" s="59">
        <v>15.8376270478</v>
      </c>
      <c r="T525" s="60">
        <v>6.61628956814381E-2</v>
      </c>
      <c r="U525" s="59">
        <v>4.5429268860000001</v>
      </c>
      <c r="V525" s="60">
        <v>3.89579233046847E-2</v>
      </c>
      <c r="W525" s="108"/>
      <c r="X525" s="59">
        <v>6.8191198784999898</v>
      </c>
      <c r="Y525" s="60">
        <v>4.1294102552853797E-2</v>
      </c>
      <c r="Z525" s="59">
        <v>22.933898005500001</v>
      </c>
      <c r="AA525" s="60">
        <v>6.3974621742024798E-2</v>
      </c>
      <c r="AB525" s="59">
        <v>38.482152685799903</v>
      </c>
      <c r="AC525" s="60">
        <v>5.5764956647252402E-2</v>
      </c>
    </row>
    <row r="526" spans="1:29" customFormat="1" x14ac:dyDescent="0.3">
      <c r="A526" s="58" t="s">
        <v>253</v>
      </c>
      <c r="B526" s="61">
        <v>228.06435645510001</v>
      </c>
      <c r="C526" s="62">
        <v>0.18642888407705499</v>
      </c>
      <c r="D526" s="61">
        <v>86.893607072899997</v>
      </c>
      <c r="E526" s="62">
        <v>0.15850235904988999</v>
      </c>
      <c r="F526" s="61">
        <v>139.40719814549999</v>
      </c>
      <c r="G526" s="62">
        <v>0.20868176788658199</v>
      </c>
      <c r="H526" s="106"/>
      <c r="I526" s="61">
        <v>8.9106393090999703</v>
      </c>
      <c r="J526" s="62">
        <v>5.6366827591693397E-2</v>
      </c>
      <c r="K526" s="61">
        <v>47.243975759300199</v>
      </c>
      <c r="L526" s="62">
        <v>0.219666370921623</v>
      </c>
      <c r="M526" s="61">
        <v>29.702379823499999</v>
      </c>
      <c r="N526" s="62">
        <v>0.21187643454897701</v>
      </c>
      <c r="O526" s="61">
        <v>51.069943500599798</v>
      </c>
      <c r="P526" s="62">
        <v>0.23239655110303001</v>
      </c>
      <c r="Q526" s="61">
        <v>30.488545458200001</v>
      </c>
      <c r="R526" s="62">
        <v>0.22709930605492401</v>
      </c>
      <c r="S526" s="61">
        <v>47.382020664799903</v>
      </c>
      <c r="T526" s="62">
        <v>0.19794200740800899</v>
      </c>
      <c r="U526" s="61">
        <v>13.2668519396</v>
      </c>
      <c r="V526" s="64">
        <v>0.113770045903738</v>
      </c>
      <c r="W526" s="108"/>
      <c r="X526" s="61">
        <v>17.258127977699999</v>
      </c>
      <c r="Y526" s="64">
        <v>0.10450892773250101</v>
      </c>
      <c r="Z526" s="61">
        <v>56.152343149699902</v>
      </c>
      <c r="AA526" s="62">
        <v>0.15663821789339599</v>
      </c>
      <c r="AB526" s="61">
        <v>154.65388532769899</v>
      </c>
      <c r="AC526" s="63">
        <v>0.224110830832255</v>
      </c>
    </row>
    <row r="527" spans="1:29" customFormat="1" ht="22.8" x14ac:dyDescent="0.3">
      <c r="A527" s="66" t="s">
        <v>254</v>
      </c>
      <c r="B527" s="59">
        <v>140.2954210961</v>
      </c>
      <c r="C527" s="60">
        <v>0.11468306228385</v>
      </c>
      <c r="D527" s="59">
        <v>55.065719203500002</v>
      </c>
      <c r="E527" s="60">
        <v>0.100445207542266</v>
      </c>
      <c r="F527" s="59">
        <v>83.773445842700099</v>
      </c>
      <c r="G527" s="60">
        <v>0.125402353773436</v>
      </c>
      <c r="H527" s="106"/>
      <c r="I527" s="59">
        <v>18.619785806399999</v>
      </c>
      <c r="J527" s="60">
        <v>0.117784843481631</v>
      </c>
      <c r="K527" s="59">
        <v>24.215899969399999</v>
      </c>
      <c r="L527" s="60">
        <v>0.112594648934304</v>
      </c>
      <c r="M527" s="59">
        <v>26.060140605800001</v>
      </c>
      <c r="N527" s="63">
        <v>0.185895194533651</v>
      </c>
      <c r="O527" s="59">
        <v>32.9057254413</v>
      </c>
      <c r="P527" s="60">
        <v>0.14973929046958001</v>
      </c>
      <c r="Q527" s="59">
        <v>18.733880998299998</v>
      </c>
      <c r="R527" s="60">
        <v>0.13954261544757299</v>
      </c>
      <c r="S527" s="59">
        <v>14.9327677297</v>
      </c>
      <c r="T527" s="64">
        <v>6.2382776823408599E-2</v>
      </c>
      <c r="U527" s="59">
        <v>4.8272205452000003</v>
      </c>
      <c r="V527" s="64">
        <v>4.1395886945537697E-2</v>
      </c>
      <c r="W527" s="108"/>
      <c r="X527" s="59">
        <v>20.341814661299999</v>
      </c>
      <c r="Y527" s="60">
        <v>0.12318260944250201</v>
      </c>
      <c r="Z527" s="59">
        <v>36.977619935500101</v>
      </c>
      <c r="AA527" s="60">
        <v>0.103149898361222</v>
      </c>
      <c r="AB527" s="59">
        <v>82.975986499300006</v>
      </c>
      <c r="AC527" s="60">
        <v>0.12024151371354801</v>
      </c>
    </row>
    <row r="528" spans="1:29" customFormat="1" x14ac:dyDescent="0.3">
      <c r="A528" s="58" t="s">
        <v>255</v>
      </c>
      <c r="B528" s="61">
        <v>29.634899355600002</v>
      </c>
      <c r="C528" s="62">
        <v>2.42247464815399E-2</v>
      </c>
      <c r="D528" s="61">
        <v>10.911551597900001</v>
      </c>
      <c r="E528" s="62">
        <v>1.9903727413580201E-2</v>
      </c>
      <c r="F528" s="61">
        <v>18.723347757700001</v>
      </c>
      <c r="G528" s="62">
        <v>2.80274000396602E-2</v>
      </c>
      <c r="H528" s="106"/>
      <c r="I528" s="61">
        <v>3.1904679841000001</v>
      </c>
      <c r="J528" s="62">
        <v>2.01822285201157E-2</v>
      </c>
      <c r="K528" s="61">
        <v>13.134675485800001</v>
      </c>
      <c r="L528" s="63">
        <v>6.1071204335103699E-2</v>
      </c>
      <c r="M528" s="61">
        <v>0.69879836169999998</v>
      </c>
      <c r="N528" s="62">
        <v>4.9847489065007701E-3</v>
      </c>
      <c r="O528" s="61">
        <v>4.8953137923000103</v>
      </c>
      <c r="P528" s="62">
        <v>2.2276391237524101E-2</v>
      </c>
      <c r="Q528" s="61">
        <v>1.4070649545</v>
      </c>
      <c r="R528" s="62">
        <v>1.0480771382788599E-2</v>
      </c>
      <c r="S528" s="61">
        <v>5.2267671177000201</v>
      </c>
      <c r="T528" s="62">
        <v>2.1835218528371201E-2</v>
      </c>
      <c r="U528" s="61">
        <v>1.0818116595</v>
      </c>
      <c r="V528" s="62">
        <v>9.2770886960109097E-3</v>
      </c>
      <c r="W528" s="108"/>
      <c r="X528" s="61">
        <v>2.2472747193</v>
      </c>
      <c r="Y528" s="62">
        <v>1.3608675954766E-2</v>
      </c>
      <c r="Z528" s="61">
        <v>6.6839907288000102</v>
      </c>
      <c r="AA528" s="62">
        <v>1.8645141724255999E-2</v>
      </c>
      <c r="AB528" s="61">
        <v>20.703633907499999</v>
      </c>
      <c r="AC528" s="62">
        <v>3.0001888322592402E-2</v>
      </c>
    </row>
    <row r="529" spans="1:29" customFormat="1" x14ac:dyDescent="0.3">
      <c r="A529" s="58" t="s">
        <v>256</v>
      </c>
      <c r="B529" s="59">
        <v>10.561210878800001</v>
      </c>
      <c r="C529" s="60">
        <v>8.6331542080525202E-3</v>
      </c>
      <c r="D529" s="59">
        <v>5.1969119444000098</v>
      </c>
      <c r="E529" s="60">
        <v>9.4796709529031704E-3</v>
      </c>
      <c r="F529" s="59">
        <v>4.1480995507999996</v>
      </c>
      <c r="G529" s="60">
        <v>6.2093834403515796E-3</v>
      </c>
      <c r="H529" s="106"/>
      <c r="I529" s="59">
        <v>0</v>
      </c>
      <c r="J529" s="60">
        <v>0</v>
      </c>
      <c r="K529" s="59">
        <v>7.7199782123000098</v>
      </c>
      <c r="L529" s="63">
        <v>3.5894938354254002E-2</v>
      </c>
      <c r="M529" s="59">
        <v>1.3903428949000001</v>
      </c>
      <c r="N529" s="60">
        <v>9.9177539686179494E-3</v>
      </c>
      <c r="O529" s="59">
        <v>1.4508897716</v>
      </c>
      <c r="P529" s="60">
        <v>6.6023526919809896E-3</v>
      </c>
      <c r="Q529" s="59">
        <v>0</v>
      </c>
      <c r="R529" s="60">
        <v>0</v>
      </c>
      <c r="S529" s="59">
        <v>0</v>
      </c>
      <c r="T529" s="60">
        <v>0</v>
      </c>
      <c r="U529" s="59">
        <v>0</v>
      </c>
      <c r="V529" s="60">
        <v>0</v>
      </c>
      <c r="W529" s="108"/>
      <c r="X529" s="59">
        <v>0</v>
      </c>
      <c r="Y529" s="60">
        <v>0</v>
      </c>
      <c r="Z529" s="59">
        <v>3.6973131994999902</v>
      </c>
      <c r="AA529" s="60">
        <v>1.03137379150759E-2</v>
      </c>
      <c r="AB529" s="59">
        <v>6.8638976792999999</v>
      </c>
      <c r="AC529" s="60">
        <v>9.9465578145419599E-3</v>
      </c>
    </row>
    <row r="530" spans="1:29" customFormat="1" x14ac:dyDescent="0.3">
      <c r="A530" s="58" t="s">
        <v>257</v>
      </c>
      <c r="B530" s="61">
        <v>4.9472720641000096</v>
      </c>
      <c r="C530" s="62">
        <v>4.04409713324638E-3</v>
      </c>
      <c r="D530" s="61">
        <v>2.2859766505999999</v>
      </c>
      <c r="E530" s="62">
        <v>4.1698429154757603E-3</v>
      </c>
      <c r="F530" s="61">
        <v>2.6612954135</v>
      </c>
      <c r="G530" s="62">
        <v>3.9837529133753598E-3</v>
      </c>
      <c r="H530" s="106"/>
      <c r="I530" s="61">
        <v>0</v>
      </c>
      <c r="J530" s="62">
        <v>0</v>
      </c>
      <c r="K530" s="61">
        <v>1.7810099580000001</v>
      </c>
      <c r="L530" s="62">
        <v>8.2810133516783794E-3</v>
      </c>
      <c r="M530" s="61">
        <v>1.9077305659999999</v>
      </c>
      <c r="N530" s="62">
        <v>1.36084432562667E-2</v>
      </c>
      <c r="O530" s="61">
        <v>0.44958639090000002</v>
      </c>
      <c r="P530" s="62">
        <v>2.0458672852612702E-3</v>
      </c>
      <c r="Q530" s="61">
        <v>0.80894514920000304</v>
      </c>
      <c r="R530" s="62">
        <v>6.02557056294095E-3</v>
      </c>
      <c r="S530" s="61">
        <v>0</v>
      </c>
      <c r="T530" s="62">
        <v>0</v>
      </c>
      <c r="U530" s="61">
        <v>0</v>
      </c>
      <c r="V530" s="62">
        <v>0</v>
      </c>
      <c r="W530" s="108"/>
      <c r="X530" s="61">
        <v>0</v>
      </c>
      <c r="Y530" s="62">
        <v>0</v>
      </c>
      <c r="Z530" s="61">
        <v>0</v>
      </c>
      <c r="AA530" s="62">
        <v>0</v>
      </c>
      <c r="AB530" s="61">
        <v>4.9472720640999999</v>
      </c>
      <c r="AC530" s="62">
        <v>7.1691522672665204E-3</v>
      </c>
    </row>
    <row r="531" spans="1:29" customFormat="1" x14ac:dyDescent="0.3">
      <c r="A531" s="58" t="s">
        <v>258</v>
      </c>
      <c r="B531" s="59">
        <v>11.389632135999999</v>
      </c>
      <c r="C531" s="60">
        <v>9.3103387226608405E-3</v>
      </c>
      <c r="D531" s="59">
        <v>5.9330726531999902</v>
      </c>
      <c r="E531" s="60">
        <v>1.0822499417680201E-2</v>
      </c>
      <c r="F531" s="59">
        <v>4.2403600992000099</v>
      </c>
      <c r="G531" s="60">
        <v>6.3474903286788401E-3</v>
      </c>
      <c r="H531" s="106"/>
      <c r="I531" s="59">
        <v>4.2403600992000001</v>
      </c>
      <c r="J531" s="60">
        <v>2.6823624921525801E-2</v>
      </c>
      <c r="K531" s="59">
        <v>5.4562318094999904</v>
      </c>
      <c r="L531" s="60">
        <v>2.53693856462546E-2</v>
      </c>
      <c r="M531" s="59">
        <v>0.65765175139999998</v>
      </c>
      <c r="N531" s="60">
        <v>4.6912371698673797E-3</v>
      </c>
      <c r="O531" s="59">
        <v>1.0353884759</v>
      </c>
      <c r="P531" s="60">
        <v>4.7115914833184801E-3</v>
      </c>
      <c r="Q531" s="59">
        <v>0</v>
      </c>
      <c r="R531" s="60">
        <v>0</v>
      </c>
      <c r="S531" s="59">
        <v>0</v>
      </c>
      <c r="T531" s="60">
        <v>0</v>
      </c>
      <c r="U531" s="59">
        <v>0</v>
      </c>
      <c r="V531" s="60">
        <v>0</v>
      </c>
      <c r="W531" s="108"/>
      <c r="X531" s="59">
        <v>1.0353884759</v>
      </c>
      <c r="Y531" s="60">
        <v>6.2699349282099E-3</v>
      </c>
      <c r="Z531" s="59">
        <v>4.2403600992000099</v>
      </c>
      <c r="AA531" s="60">
        <v>1.18285793950613E-2</v>
      </c>
      <c r="AB531" s="59">
        <v>6.1138835608999997</v>
      </c>
      <c r="AC531" s="60">
        <v>8.8597032110873906E-3</v>
      </c>
    </row>
    <row r="532" spans="1:29" customFormat="1" x14ac:dyDescent="0.3">
      <c r="A532" s="58" t="s">
        <v>259</v>
      </c>
      <c r="B532" s="61">
        <v>30.094966830400001</v>
      </c>
      <c r="C532" s="62">
        <v>2.4600823950462598E-2</v>
      </c>
      <c r="D532" s="61">
        <v>15.0503975797</v>
      </c>
      <c r="E532" s="62">
        <v>2.7453383527051099E-2</v>
      </c>
      <c r="F532" s="61">
        <v>15.0445692507</v>
      </c>
      <c r="G532" s="62">
        <v>2.25205538171095E-2</v>
      </c>
      <c r="H532" s="106"/>
      <c r="I532" s="61">
        <v>6.3636026961999903</v>
      </c>
      <c r="J532" s="62">
        <v>4.02548104121353E-2</v>
      </c>
      <c r="K532" s="61">
        <v>10.299860000900001</v>
      </c>
      <c r="L532" s="62">
        <v>4.7890399379715898E-2</v>
      </c>
      <c r="M532" s="61">
        <v>1.9361353963000001</v>
      </c>
      <c r="N532" s="62">
        <v>1.3811063861204601E-2</v>
      </c>
      <c r="O532" s="61">
        <v>2.7281549458000001</v>
      </c>
      <c r="P532" s="62">
        <v>1.24146172253186E-2</v>
      </c>
      <c r="Q532" s="61">
        <v>2.1796821335000001</v>
      </c>
      <c r="R532" s="62">
        <v>1.6235746654979701E-2</v>
      </c>
      <c r="S532" s="61">
        <v>6.0020641671000003</v>
      </c>
      <c r="T532" s="62">
        <v>2.5074081121028699E-2</v>
      </c>
      <c r="U532" s="61">
        <v>0.58546749060000003</v>
      </c>
      <c r="V532" s="62">
        <v>5.02068339828901E-3</v>
      </c>
      <c r="W532" s="108"/>
      <c r="X532" s="61">
        <v>9.5159894740999995</v>
      </c>
      <c r="Y532" s="63">
        <v>5.7625361078385999E-2</v>
      </c>
      <c r="Z532" s="61">
        <v>9.5863460841000006</v>
      </c>
      <c r="AA532" s="62">
        <v>2.67413269419512E-2</v>
      </c>
      <c r="AB532" s="61">
        <v>10.992631272200001</v>
      </c>
      <c r="AC532" s="62">
        <v>1.5929556003234299E-2</v>
      </c>
    </row>
    <row r="533" spans="1:29" customFormat="1" x14ac:dyDescent="0.3">
      <c r="A533" s="58" t="s">
        <v>260</v>
      </c>
      <c r="B533" s="59">
        <v>109.5276404528</v>
      </c>
      <c r="C533" s="60">
        <v>8.9532253538392795E-2</v>
      </c>
      <c r="D533" s="59">
        <v>37.153229609900002</v>
      </c>
      <c r="E533" s="60">
        <v>6.77710908531034E-2</v>
      </c>
      <c r="F533" s="59">
        <v>70.918154792999999</v>
      </c>
      <c r="G533" s="60">
        <v>0.106158979696381</v>
      </c>
      <c r="H533" s="106"/>
      <c r="I533" s="59">
        <v>5.1622372989</v>
      </c>
      <c r="J533" s="60">
        <v>3.2655225929450797E-2</v>
      </c>
      <c r="K533" s="59">
        <v>21.533803365200001</v>
      </c>
      <c r="L533" s="60">
        <v>0.10012392821199401</v>
      </c>
      <c r="M533" s="59">
        <v>18.4670877971</v>
      </c>
      <c r="N533" s="60">
        <v>0.131731556265965</v>
      </c>
      <c r="O533" s="59">
        <v>21.465216310100001</v>
      </c>
      <c r="P533" s="60">
        <v>9.7678632424748002E-2</v>
      </c>
      <c r="Q533" s="59">
        <v>16.242021894299999</v>
      </c>
      <c r="R533" s="60">
        <v>0.120981563590216</v>
      </c>
      <c r="S533" s="59">
        <v>20.715868778600001</v>
      </c>
      <c r="T533" s="60">
        <v>8.65421228074231E-2</v>
      </c>
      <c r="U533" s="59">
        <v>5.9414050086000003</v>
      </c>
      <c r="V533" s="60">
        <v>5.0950589004726599E-2</v>
      </c>
      <c r="W533" s="108"/>
      <c r="X533" s="59">
        <v>3.1084065593000001</v>
      </c>
      <c r="Y533" s="64">
        <v>1.8823376260094799E-2</v>
      </c>
      <c r="Z533" s="59">
        <v>32.046377625199902</v>
      </c>
      <c r="AA533" s="60">
        <v>8.9394087576502995E-2</v>
      </c>
      <c r="AB533" s="59">
        <v>74.372856268299898</v>
      </c>
      <c r="AC533" s="60">
        <v>0.107774612802898</v>
      </c>
    </row>
    <row r="534" spans="1:29" customFormat="1" x14ac:dyDescent="0.3">
      <c r="A534" s="58" t="s">
        <v>261</v>
      </c>
      <c r="B534" s="61">
        <v>245.41424495730001</v>
      </c>
      <c r="C534" s="62">
        <v>0.20061137362782</v>
      </c>
      <c r="D534" s="61">
        <v>98.365907343099906</v>
      </c>
      <c r="E534" s="62">
        <v>0.17942894637673301</v>
      </c>
      <c r="F534" s="61">
        <v>147.04833761419999</v>
      </c>
      <c r="G534" s="62">
        <v>0.220119961281244</v>
      </c>
      <c r="H534" s="106"/>
      <c r="I534" s="61">
        <v>9.1357716451999806</v>
      </c>
      <c r="J534" s="64">
        <v>5.7790967334540401E-2</v>
      </c>
      <c r="K534" s="61">
        <v>28.4851524563</v>
      </c>
      <c r="L534" s="62">
        <v>0.13244503589418699</v>
      </c>
      <c r="M534" s="61">
        <v>38.904352149300003</v>
      </c>
      <c r="N534" s="63">
        <v>0.27751700270528001</v>
      </c>
      <c r="O534" s="61">
        <v>56.580150667399899</v>
      </c>
      <c r="P534" s="62">
        <v>0.25747104803119902</v>
      </c>
      <c r="Q534" s="61">
        <v>36.200397045400003</v>
      </c>
      <c r="R534" s="63">
        <v>0.26964503961641001</v>
      </c>
      <c r="S534" s="61">
        <v>52.0711624085002</v>
      </c>
      <c r="T534" s="62">
        <v>0.21753125490623201</v>
      </c>
      <c r="U534" s="61">
        <v>24.0372585852</v>
      </c>
      <c r="V534" s="62">
        <v>0.20613179562782299</v>
      </c>
      <c r="W534" s="108"/>
      <c r="X534" s="61">
        <v>25.773372960900002</v>
      </c>
      <c r="Y534" s="62">
        <v>0.15607414521864399</v>
      </c>
      <c r="Z534" s="61">
        <v>57.836652520999898</v>
      </c>
      <c r="AA534" s="62">
        <v>0.16133663657911701</v>
      </c>
      <c r="AB534" s="61">
        <v>161.8042194754</v>
      </c>
      <c r="AC534" s="62">
        <v>0.23447246722550699</v>
      </c>
    </row>
    <row r="535" spans="1:29" customFormat="1" x14ac:dyDescent="0.3">
      <c r="A535" s="58" t="s">
        <v>262</v>
      </c>
      <c r="B535" s="59">
        <v>8.88243551359996</v>
      </c>
      <c r="C535" s="60">
        <v>7.2608563934577998E-3</v>
      </c>
      <c r="D535" s="59">
        <v>3.5541040423000001</v>
      </c>
      <c r="E535" s="60">
        <v>6.4830301559548296E-3</v>
      </c>
      <c r="F535" s="59">
        <v>5.3283314713000003</v>
      </c>
      <c r="G535" s="60">
        <v>7.9760991262163693E-3</v>
      </c>
      <c r="H535" s="106"/>
      <c r="I535" s="59">
        <v>4.2403600992000001</v>
      </c>
      <c r="J535" s="60">
        <v>2.6823624921525801E-2</v>
      </c>
      <c r="K535" s="59">
        <v>0</v>
      </c>
      <c r="L535" s="60">
        <v>0</v>
      </c>
      <c r="M535" s="59">
        <v>1.1690026822999999</v>
      </c>
      <c r="N535" s="60">
        <v>8.3388644874829495E-3</v>
      </c>
      <c r="O535" s="59">
        <v>1.9004761625</v>
      </c>
      <c r="P535" s="60">
        <v>8.6482199772422597E-3</v>
      </c>
      <c r="Q535" s="59">
        <v>0.47024914270000001</v>
      </c>
      <c r="R535" s="60">
        <v>3.5027336455426298E-3</v>
      </c>
      <c r="S535" s="59">
        <v>0.66485655769999896</v>
      </c>
      <c r="T535" s="60">
        <v>2.7774890100304298E-3</v>
      </c>
      <c r="U535" s="59">
        <v>0.43749086920000002</v>
      </c>
      <c r="V535" s="60">
        <v>3.7517081292497501E-3</v>
      </c>
      <c r="W535" s="108"/>
      <c r="X535" s="59">
        <v>0.43749086920000002</v>
      </c>
      <c r="Y535" s="60">
        <v>2.6492851189845699E-3</v>
      </c>
      <c r="Z535" s="59">
        <v>4.8378925623999898</v>
      </c>
      <c r="AA535" s="60">
        <v>1.3495409573805101E-2</v>
      </c>
      <c r="AB535" s="59">
        <v>3.6070520820000098</v>
      </c>
      <c r="AC535" s="60">
        <v>5.2270231506912302E-3</v>
      </c>
    </row>
    <row r="536" spans="1:29" customFormat="1" x14ac:dyDescent="0.3">
      <c r="A536" s="58" t="s">
        <v>263</v>
      </c>
      <c r="B536" s="61">
        <v>243.8161859265</v>
      </c>
      <c r="C536" s="62">
        <v>0.19930505655823499</v>
      </c>
      <c r="D536" s="61">
        <v>119.7584885166</v>
      </c>
      <c r="E536" s="62">
        <v>0.21845108731883101</v>
      </c>
      <c r="F536" s="61">
        <v>122.60144136</v>
      </c>
      <c r="G536" s="62">
        <v>0.18352485286839401</v>
      </c>
      <c r="H536" s="106"/>
      <c r="I536" s="61">
        <v>45.917531685900002</v>
      </c>
      <c r="J536" s="62">
        <v>0.29046463471279999</v>
      </c>
      <c r="K536" s="61">
        <v>56.724311201700203</v>
      </c>
      <c r="L536" s="62">
        <v>0.26374629536239602</v>
      </c>
      <c r="M536" s="61">
        <v>33.0584189689</v>
      </c>
      <c r="N536" s="62">
        <v>0.23581611926648099</v>
      </c>
      <c r="O536" s="61">
        <v>38.269179179699996</v>
      </c>
      <c r="P536" s="62">
        <v>0.17414597795279901</v>
      </c>
      <c r="Q536" s="61">
        <v>14.3842496167</v>
      </c>
      <c r="R536" s="64">
        <v>0.107143619250449</v>
      </c>
      <c r="S536" s="61">
        <v>38.433969009800002</v>
      </c>
      <c r="T536" s="62">
        <v>0.16056083872566401</v>
      </c>
      <c r="U536" s="61">
        <v>17.0285262638</v>
      </c>
      <c r="V536" s="62">
        <v>0.146028328613724</v>
      </c>
      <c r="W536" s="108"/>
      <c r="X536" s="61">
        <v>19.336026352499999</v>
      </c>
      <c r="Y536" s="64">
        <v>0.117091922328906</v>
      </c>
      <c r="Z536" s="61">
        <v>78.373930908299997</v>
      </c>
      <c r="AA536" s="62">
        <v>0.21862583426034399</v>
      </c>
      <c r="AB536" s="61">
        <v>146.106228665701</v>
      </c>
      <c r="AC536" s="62">
        <v>0.211724317346799</v>
      </c>
    </row>
    <row r="537" spans="1:29" customFormat="1" x14ac:dyDescent="0.3">
      <c r="A537" s="58" t="s">
        <v>264</v>
      </c>
      <c r="B537" s="59">
        <v>25.885521427800001</v>
      </c>
      <c r="C537" s="60">
        <v>2.11598557027807E-2</v>
      </c>
      <c r="D537" s="59">
        <v>17.283506119799998</v>
      </c>
      <c r="E537" s="60">
        <v>3.1526789886202E-2</v>
      </c>
      <c r="F537" s="59">
        <v>8.6020153080000092</v>
      </c>
      <c r="G537" s="60">
        <v>1.28765500328566E-2</v>
      </c>
      <c r="H537" s="106"/>
      <c r="I537" s="59">
        <v>0</v>
      </c>
      <c r="J537" s="60">
        <v>0</v>
      </c>
      <c r="K537" s="59">
        <v>4.2400324259</v>
      </c>
      <c r="L537" s="60">
        <v>1.9714524881071501E-2</v>
      </c>
      <c r="M537" s="59">
        <v>3.7966170029000001</v>
      </c>
      <c r="N537" s="60">
        <v>2.70824654018476E-2</v>
      </c>
      <c r="O537" s="59">
        <v>6.7015038101000002</v>
      </c>
      <c r="P537" s="60">
        <v>3.0495556993376399E-2</v>
      </c>
      <c r="Q537" s="59">
        <v>2.4859555518000001</v>
      </c>
      <c r="R537" s="60">
        <v>1.8517078207984001E-2</v>
      </c>
      <c r="S537" s="59">
        <v>3.8202691665000001</v>
      </c>
      <c r="T537" s="60">
        <v>1.5959465996723599E-2</v>
      </c>
      <c r="U537" s="59">
        <v>4.8411434705999996</v>
      </c>
      <c r="V537" s="60">
        <v>4.1515283157169798E-2</v>
      </c>
      <c r="W537" s="108"/>
      <c r="X537" s="59">
        <v>1.3562479242000001</v>
      </c>
      <c r="Y537" s="60">
        <v>8.2129427062263699E-3</v>
      </c>
      <c r="Z537" s="59">
        <v>6.1838985898000001</v>
      </c>
      <c r="AA537" s="60">
        <v>1.7250123510561498E-2</v>
      </c>
      <c r="AB537" s="59">
        <v>18.345374913800001</v>
      </c>
      <c r="AC537" s="60">
        <v>2.6584506461956502E-2</v>
      </c>
    </row>
    <row r="538" spans="1:29" customFormat="1" x14ac:dyDescent="0.3">
      <c r="A538" s="58" t="s">
        <v>265</v>
      </c>
      <c r="B538" s="61">
        <v>20.120237757999998</v>
      </c>
      <c r="C538" s="62">
        <v>1.6447083318464301E-2</v>
      </c>
      <c r="D538" s="61">
        <v>13.624853401499999</v>
      </c>
      <c r="E538" s="62">
        <v>2.48530528147471E-2</v>
      </c>
      <c r="F538" s="61">
        <v>5.2791849729000004</v>
      </c>
      <c r="G538" s="62">
        <v>7.9025306282623203E-3</v>
      </c>
      <c r="H538" s="106"/>
      <c r="I538" s="61">
        <v>9.2590986316999899</v>
      </c>
      <c r="J538" s="62">
        <v>5.8571107877133002E-2</v>
      </c>
      <c r="K538" s="61">
        <v>5.9943676863999897</v>
      </c>
      <c r="L538" s="62">
        <v>2.7871511118158401E-2</v>
      </c>
      <c r="M538" s="61">
        <v>4.8667714398999999</v>
      </c>
      <c r="N538" s="62">
        <v>3.4716214208363599E-2</v>
      </c>
      <c r="O538" s="61">
        <v>0</v>
      </c>
      <c r="P538" s="62">
        <v>0</v>
      </c>
      <c r="Q538" s="61">
        <v>0</v>
      </c>
      <c r="R538" s="64">
        <v>0</v>
      </c>
      <c r="S538" s="61">
        <v>0</v>
      </c>
      <c r="T538" s="62">
        <v>0</v>
      </c>
      <c r="U538" s="61">
        <v>0</v>
      </c>
      <c r="V538" s="62">
        <v>0</v>
      </c>
      <c r="W538" s="108"/>
      <c r="X538" s="61">
        <v>6.3636026962000098</v>
      </c>
      <c r="Y538" s="62">
        <v>3.8535656657249298E-2</v>
      </c>
      <c r="Z538" s="61">
        <v>3.6281870790000101</v>
      </c>
      <c r="AA538" s="62">
        <v>1.01209090549135E-2</v>
      </c>
      <c r="AB538" s="61">
        <v>10.128447982799999</v>
      </c>
      <c r="AC538" s="62">
        <v>1.4677257462086001E-2</v>
      </c>
    </row>
    <row r="539" spans="1:29" customFormat="1" x14ac:dyDescent="0.3">
      <c r="A539" s="58" t="s">
        <v>266</v>
      </c>
      <c r="B539" s="59">
        <v>368.86631609049999</v>
      </c>
      <c r="C539" s="60">
        <v>0.30152601112793598</v>
      </c>
      <c r="D539" s="59">
        <v>146.86152651820001</v>
      </c>
      <c r="E539" s="60">
        <v>0.267889654842773</v>
      </c>
      <c r="F539" s="59">
        <v>221.45743771919999</v>
      </c>
      <c r="G539" s="60">
        <v>0.331504615469291</v>
      </c>
      <c r="H539" s="106"/>
      <c r="I539" s="59">
        <v>23.902031052800002</v>
      </c>
      <c r="J539" s="60">
        <v>0.151199214411986</v>
      </c>
      <c r="K539" s="59">
        <v>50.788690768899798</v>
      </c>
      <c r="L539" s="60">
        <v>0.236147936446027</v>
      </c>
      <c r="M539" s="59">
        <v>41.343612100800001</v>
      </c>
      <c r="N539" s="60">
        <v>0.29491701255408798</v>
      </c>
      <c r="O539" s="59">
        <v>65.664179715800103</v>
      </c>
      <c r="P539" s="60">
        <v>0.29880841549750697</v>
      </c>
      <c r="Q539" s="59">
        <v>42.673035755599997</v>
      </c>
      <c r="R539" s="60">
        <v>0.31785763019230201</v>
      </c>
      <c r="S539" s="59">
        <v>82.361665060300197</v>
      </c>
      <c r="T539" s="60">
        <v>0.34407214143176401</v>
      </c>
      <c r="U539" s="59">
        <v>62.133101636299997</v>
      </c>
      <c r="V539" s="63">
        <v>0.53282314881374804</v>
      </c>
      <c r="W539" s="108"/>
      <c r="X539" s="59">
        <v>35.672022974299999</v>
      </c>
      <c r="Y539" s="64">
        <v>0.21601675893876901</v>
      </c>
      <c r="Z539" s="59">
        <v>114.3284415447</v>
      </c>
      <c r="AA539" s="60">
        <v>0.318921746334762</v>
      </c>
      <c r="AB539" s="59">
        <v>216.09552870399901</v>
      </c>
      <c r="AC539" s="60">
        <v>0.31314666537067998</v>
      </c>
    </row>
    <row r="540" spans="1:29" customFormat="1" x14ac:dyDescent="0.3">
      <c r="A540" s="58" t="s">
        <v>267</v>
      </c>
      <c r="B540" s="61">
        <v>71.580905787899994</v>
      </c>
      <c r="C540" s="62">
        <v>5.8513081985655399E-2</v>
      </c>
      <c r="D540" s="61">
        <v>38.667328891800103</v>
      </c>
      <c r="E540" s="62">
        <v>7.0532954655299601E-2</v>
      </c>
      <c r="F540" s="61">
        <v>32.366225043</v>
      </c>
      <c r="G540" s="62">
        <v>4.8449729652688102E-2</v>
      </c>
      <c r="H540" s="106"/>
      <c r="I540" s="61">
        <v>0</v>
      </c>
      <c r="J540" s="62">
        <v>0</v>
      </c>
      <c r="K540" s="61">
        <v>7.1067423326000201</v>
      </c>
      <c r="L540" s="62">
        <v>3.30436266674701E-2</v>
      </c>
      <c r="M540" s="61">
        <v>4.8203249877000003</v>
      </c>
      <c r="N540" s="62">
        <v>3.4384897029468703E-2</v>
      </c>
      <c r="O540" s="61">
        <v>16.8102524223</v>
      </c>
      <c r="P540" s="62">
        <v>7.6495966479147998E-2</v>
      </c>
      <c r="Q540" s="61">
        <v>8.8922137613000096</v>
      </c>
      <c r="R540" s="62">
        <v>6.6235221921357598E-2</v>
      </c>
      <c r="S540" s="61">
        <v>21.627904837199999</v>
      </c>
      <c r="T540" s="62">
        <v>9.03522230466028E-2</v>
      </c>
      <c r="U540" s="61">
        <v>12.323467446800001</v>
      </c>
      <c r="V540" s="63">
        <v>0.10568004101490901</v>
      </c>
      <c r="W540" s="108"/>
      <c r="X540" s="61">
        <v>7.19460234469999</v>
      </c>
      <c r="Y540" s="62">
        <v>4.3567887402266303E-2</v>
      </c>
      <c r="Z540" s="61">
        <v>23.6137294593</v>
      </c>
      <c r="AA540" s="62">
        <v>6.5871026796880894E-2</v>
      </c>
      <c r="AB540" s="61">
        <v>40.772573983900102</v>
      </c>
      <c r="AC540" s="62">
        <v>5.9084034076089198E-2</v>
      </c>
    </row>
    <row r="541" spans="1:29" customFormat="1" x14ac:dyDescent="0.3">
      <c r="A541" s="58" t="s">
        <v>268</v>
      </c>
      <c r="B541" s="59">
        <v>233.36715833779999</v>
      </c>
      <c r="C541" s="60">
        <v>0.19076360543746201</v>
      </c>
      <c r="D541" s="59">
        <v>115.83368535690001</v>
      </c>
      <c r="E541" s="60">
        <v>0.211291866053025</v>
      </c>
      <c r="F541" s="59">
        <v>112.4591787621</v>
      </c>
      <c r="G541" s="60">
        <v>0.16834267205237299</v>
      </c>
      <c r="H541" s="106"/>
      <c r="I541" s="59">
        <v>54.476151661400003</v>
      </c>
      <c r="J541" s="63">
        <v>0.34460466213924401</v>
      </c>
      <c r="K541" s="59">
        <v>48.724411812400199</v>
      </c>
      <c r="L541" s="60">
        <v>0.226549830874758</v>
      </c>
      <c r="M541" s="59">
        <v>19.5982680099</v>
      </c>
      <c r="N541" s="60">
        <v>0.139800621160584</v>
      </c>
      <c r="O541" s="59">
        <v>39.003880755300003</v>
      </c>
      <c r="P541" s="60">
        <v>0.17748927736838199</v>
      </c>
      <c r="Q541" s="59">
        <v>17.3262025738</v>
      </c>
      <c r="R541" s="64">
        <v>0.129057274525333</v>
      </c>
      <c r="S541" s="59">
        <v>39.6311420559</v>
      </c>
      <c r="T541" s="60">
        <v>0.16556212049108701</v>
      </c>
      <c r="U541" s="59">
        <v>14.6071014691</v>
      </c>
      <c r="V541" s="64">
        <v>0.12526337161415299</v>
      </c>
      <c r="W541" s="108"/>
      <c r="X541" s="59">
        <v>44.278900730700002</v>
      </c>
      <c r="Y541" s="63">
        <v>0.268136871074242</v>
      </c>
      <c r="Z541" s="59">
        <v>62.821829455699898</v>
      </c>
      <c r="AA541" s="60">
        <v>0.17524289920564601</v>
      </c>
      <c r="AB541" s="59">
        <v>119.4025337977</v>
      </c>
      <c r="AC541" s="60">
        <v>0.173027667531131</v>
      </c>
    </row>
    <row r="542" spans="1:29" customFormat="1" x14ac:dyDescent="0.3">
      <c r="A542" s="65" t="s">
        <v>1</v>
      </c>
    </row>
    <row r="543" spans="1:29" customFormat="1" x14ac:dyDescent="0.3">
      <c r="A543" s="65" t="s">
        <v>1</v>
      </c>
    </row>
    <row r="544" spans="1:29" customFormat="1" x14ac:dyDescent="0.3">
      <c r="A544" s="53" t="s">
        <v>405</v>
      </c>
    </row>
    <row r="545" spans="1:29" customFormat="1" x14ac:dyDescent="0.3">
      <c r="A545" s="54" t="s">
        <v>1</v>
      </c>
    </row>
    <row r="546" spans="1:29" customFormat="1" x14ac:dyDescent="0.3">
      <c r="A546" s="114" t="s">
        <v>1</v>
      </c>
      <c r="B546" s="113" t="s">
        <v>502</v>
      </c>
      <c r="C546" s="113" t="s">
        <v>1</v>
      </c>
      <c r="D546" s="113" t="s">
        <v>346</v>
      </c>
      <c r="E546" s="113" t="s">
        <v>1</v>
      </c>
      <c r="F546" s="113" t="s">
        <v>347</v>
      </c>
      <c r="G546" s="113" t="s">
        <v>1</v>
      </c>
      <c r="H546" s="104"/>
      <c r="I546" s="113" t="s">
        <v>350</v>
      </c>
      <c r="J546" s="113" t="s">
        <v>1</v>
      </c>
      <c r="K546" s="113" t="s">
        <v>351</v>
      </c>
      <c r="L546" s="113" t="s">
        <v>1</v>
      </c>
      <c r="M546" s="113" t="s">
        <v>352</v>
      </c>
      <c r="N546" s="113" t="s">
        <v>1</v>
      </c>
      <c r="O546" s="113" t="s">
        <v>353</v>
      </c>
      <c r="P546" s="113" t="s">
        <v>1</v>
      </c>
      <c r="Q546" s="113" t="s">
        <v>354</v>
      </c>
      <c r="R546" s="113" t="s">
        <v>1</v>
      </c>
      <c r="S546" s="113" t="s">
        <v>355</v>
      </c>
      <c r="T546" s="113" t="s">
        <v>1</v>
      </c>
      <c r="U546" s="113" t="s">
        <v>356</v>
      </c>
      <c r="V546" s="113" t="s">
        <v>1</v>
      </c>
      <c r="W546" s="104"/>
      <c r="X546" s="113" t="s">
        <v>358</v>
      </c>
      <c r="Y546" s="113" t="s">
        <v>1</v>
      </c>
      <c r="Z546" s="113" t="s">
        <v>359</v>
      </c>
      <c r="AA546" s="113" t="s">
        <v>1</v>
      </c>
      <c r="AB546" s="113" t="s">
        <v>360</v>
      </c>
      <c r="AC546" s="113" t="s">
        <v>1</v>
      </c>
    </row>
    <row r="547" spans="1:29" customFormat="1" x14ac:dyDescent="0.3">
      <c r="A547" s="115" t="s">
        <v>1</v>
      </c>
      <c r="B547" s="55" t="s">
        <v>14</v>
      </c>
      <c r="C547" s="55" t="s">
        <v>15</v>
      </c>
      <c r="D547" s="55" t="s">
        <v>14</v>
      </c>
      <c r="E547" s="55" t="s">
        <v>15</v>
      </c>
      <c r="F547" s="55" t="s">
        <v>14</v>
      </c>
      <c r="G547" s="55" t="s">
        <v>15</v>
      </c>
      <c r="H547" s="104"/>
      <c r="I547" s="55" t="s">
        <v>14</v>
      </c>
      <c r="J547" s="55" t="s">
        <v>15</v>
      </c>
      <c r="K547" s="55" t="s">
        <v>14</v>
      </c>
      <c r="L547" s="55" t="s">
        <v>15</v>
      </c>
      <c r="M547" s="55" t="s">
        <v>14</v>
      </c>
      <c r="N547" s="55" t="s">
        <v>15</v>
      </c>
      <c r="O547" s="55" t="s">
        <v>14</v>
      </c>
      <c r="P547" s="55" t="s">
        <v>15</v>
      </c>
      <c r="Q547" s="55" t="s">
        <v>14</v>
      </c>
      <c r="R547" s="55" t="s">
        <v>15</v>
      </c>
      <c r="S547" s="55" t="s">
        <v>14</v>
      </c>
      <c r="T547" s="55" t="s">
        <v>15</v>
      </c>
      <c r="U547" s="55" t="s">
        <v>14</v>
      </c>
      <c r="V547" s="55" t="s">
        <v>15</v>
      </c>
      <c r="W547" s="104"/>
      <c r="X547" s="55" t="s">
        <v>14</v>
      </c>
      <c r="Y547" s="55" t="s">
        <v>15</v>
      </c>
      <c r="Z547" s="55" t="s">
        <v>14</v>
      </c>
      <c r="AA547" s="55" t="s">
        <v>15</v>
      </c>
      <c r="AB547" s="55" t="s">
        <v>14</v>
      </c>
      <c r="AC547" s="55" t="s">
        <v>15</v>
      </c>
    </row>
    <row r="548" spans="1:29" customFormat="1" x14ac:dyDescent="0.3">
      <c r="A548" s="56" t="s">
        <v>16</v>
      </c>
      <c r="B548" s="57">
        <v>989.96450287000005</v>
      </c>
      <c r="C548" s="57">
        <v>989.96450287000005</v>
      </c>
      <c r="D548" s="57">
        <v>432.38280551280002</v>
      </c>
      <c r="E548" s="57">
        <v>432.38280551280002</v>
      </c>
      <c r="F548" s="57">
        <v>555.57808945420004</v>
      </c>
      <c r="G548" s="57">
        <v>555.57808945420004</v>
      </c>
      <c r="H548" s="105"/>
      <c r="I548" s="57">
        <v>103.6068856464</v>
      </c>
      <c r="J548" s="57">
        <v>103.6068856464</v>
      </c>
      <c r="K548" s="57">
        <v>166.34708757589999</v>
      </c>
      <c r="L548" s="57">
        <v>166.34708757589999</v>
      </c>
      <c r="M548" s="57">
        <v>120.5890061753</v>
      </c>
      <c r="N548" s="57">
        <v>120.5890061753</v>
      </c>
      <c r="O548" s="57">
        <v>180.74956764230001</v>
      </c>
      <c r="P548" s="57">
        <v>180.74956764230001</v>
      </c>
      <c r="Q548" s="57">
        <v>116.9258389134</v>
      </c>
      <c r="R548" s="57">
        <v>116.9258389134</v>
      </c>
      <c r="S548" s="57">
        <v>199.74210309430001</v>
      </c>
      <c r="T548" s="57">
        <v>199.74210309430001</v>
      </c>
      <c r="U548" s="57">
        <v>102.0040138224</v>
      </c>
      <c r="V548" s="57">
        <v>102.0040138224</v>
      </c>
      <c r="W548" s="105"/>
      <c r="X548" s="57">
        <v>120.85654130419999</v>
      </c>
      <c r="Y548" s="57">
        <v>120.85654130419999</v>
      </c>
      <c r="Z548" s="57">
        <v>295.662478556</v>
      </c>
      <c r="AA548" s="57">
        <v>295.662478556</v>
      </c>
      <c r="AB548" s="57">
        <v>570.6751601423</v>
      </c>
      <c r="AC548" s="57">
        <v>570.6751601423</v>
      </c>
    </row>
    <row r="549" spans="1:29" customFormat="1" ht="25.5" customHeight="1" x14ac:dyDescent="0.3">
      <c r="A549" s="66" t="s">
        <v>252</v>
      </c>
      <c r="B549" s="59">
        <v>26.389336126900002</v>
      </c>
      <c r="C549" s="60">
        <v>2.66568508773747E-2</v>
      </c>
      <c r="D549" s="59">
        <v>15.350483623200001</v>
      </c>
      <c r="E549" s="60">
        <v>3.5502067675874702E-2</v>
      </c>
      <c r="F549" s="59">
        <v>11.038852503699999</v>
      </c>
      <c r="G549" s="60">
        <v>1.98691285945862E-2</v>
      </c>
      <c r="H549" s="106"/>
      <c r="I549" s="67">
        <v>2.8954959355000001</v>
      </c>
      <c r="J549" s="71">
        <v>2.7946945006937498</v>
      </c>
      <c r="K549" s="59">
        <v>3.784559319</v>
      </c>
      <c r="L549" s="60">
        <v>2.2750980339666001E-2</v>
      </c>
      <c r="M549" s="59">
        <v>5.3861581043999998</v>
      </c>
      <c r="N549" s="60">
        <v>4.4665415822153401E-2</v>
      </c>
      <c r="O549" s="59">
        <v>4.0386904376999997</v>
      </c>
      <c r="P549" s="60">
        <v>2.2344122259216101E-2</v>
      </c>
      <c r="Q549" s="59">
        <v>3.9366742015999998</v>
      </c>
      <c r="R549" s="60">
        <v>3.36681287744761E-2</v>
      </c>
      <c r="S549" s="59">
        <v>5.4048121185999802</v>
      </c>
      <c r="T549" s="60">
        <v>2.7058952693856098E-2</v>
      </c>
      <c r="U549" s="59">
        <v>0.94294601010000001</v>
      </c>
      <c r="V549" s="60">
        <v>9.2442049559125303E-3</v>
      </c>
      <c r="W549" s="108"/>
      <c r="X549" s="59">
        <v>3.0258856555999998</v>
      </c>
      <c r="Y549" s="60">
        <v>2.5037003565936401E-2</v>
      </c>
      <c r="Z549" s="59">
        <v>10.266123759899999</v>
      </c>
      <c r="AA549" s="60">
        <v>3.4722443679831197E-2</v>
      </c>
      <c r="AB549" s="59">
        <v>13.097326711399999</v>
      </c>
      <c r="AC549" s="60">
        <v>2.2950581392282999E-2</v>
      </c>
    </row>
    <row r="550" spans="1:29" customFormat="1" x14ac:dyDescent="0.3">
      <c r="A550" s="58" t="s">
        <v>253</v>
      </c>
      <c r="B550" s="61">
        <v>120.03495452350001</v>
      </c>
      <c r="C550" s="62">
        <v>0.121251776377342</v>
      </c>
      <c r="D550" s="61">
        <v>50.118564514200102</v>
      </c>
      <c r="E550" s="62">
        <v>0.11591248281661</v>
      </c>
      <c r="F550" s="61">
        <v>69.916390009300002</v>
      </c>
      <c r="G550" s="62">
        <v>0.125844397639918</v>
      </c>
      <c r="H550" s="106"/>
      <c r="I550" s="69">
        <v>4.2403600992000001</v>
      </c>
      <c r="J550" s="72">
        <v>4.0927396598638497</v>
      </c>
      <c r="K550" s="61">
        <v>29.497517762600001</v>
      </c>
      <c r="L550" s="62">
        <v>0.17732512298504199</v>
      </c>
      <c r="M550" s="61">
        <v>15.6534237296</v>
      </c>
      <c r="N550" s="62">
        <v>0.129808049888434</v>
      </c>
      <c r="O550" s="61">
        <v>23.888115044999999</v>
      </c>
      <c r="P550" s="62">
        <v>0.1321613952199</v>
      </c>
      <c r="Q550" s="61">
        <v>15.567689691</v>
      </c>
      <c r="R550" s="62">
        <v>0.13314156935431601</v>
      </c>
      <c r="S550" s="61">
        <v>24.909747619699999</v>
      </c>
      <c r="T550" s="62">
        <v>0.12470954913266299</v>
      </c>
      <c r="U550" s="61">
        <v>6.2781005764</v>
      </c>
      <c r="V550" s="64">
        <v>6.1547583679705503E-2</v>
      </c>
      <c r="W550" s="108"/>
      <c r="X550" s="61">
        <v>13.844525880000001</v>
      </c>
      <c r="Y550" s="62">
        <v>0.11455338478662</v>
      </c>
      <c r="Z550" s="61">
        <v>32.368201290400002</v>
      </c>
      <c r="AA550" s="62">
        <v>0.10947686513515199</v>
      </c>
      <c r="AB550" s="61">
        <v>73.822227353100004</v>
      </c>
      <c r="AC550" s="62">
        <v>0.129359454395548</v>
      </c>
    </row>
    <row r="551" spans="1:29" customFormat="1" ht="22.8" x14ac:dyDescent="0.3">
      <c r="A551" s="66" t="s">
        <v>254</v>
      </c>
      <c r="B551" s="59">
        <v>76.976530522700003</v>
      </c>
      <c r="C551" s="60">
        <v>7.7756859260648001E-2</v>
      </c>
      <c r="D551" s="59">
        <v>27.318970289499902</v>
      </c>
      <c r="E551" s="60">
        <v>6.3182369745485301E-2</v>
      </c>
      <c r="F551" s="59">
        <v>49.417503566900002</v>
      </c>
      <c r="G551" s="60">
        <v>8.8947898603142797E-2</v>
      </c>
      <c r="H551" s="106"/>
      <c r="I551" s="67">
        <v>14.379425707199999</v>
      </c>
      <c r="J551" s="71">
        <v>13.8788321041475</v>
      </c>
      <c r="K551" s="59">
        <v>10.5610501583</v>
      </c>
      <c r="L551" s="60">
        <v>6.3488037645872603E-2</v>
      </c>
      <c r="M551" s="59">
        <v>10.326288186499999</v>
      </c>
      <c r="N551" s="60">
        <v>8.5632086323762305E-2</v>
      </c>
      <c r="O551" s="59">
        <v>20.501065063399999</v>
      </c>
      <c r="P551" s="60">
        <v>0.113422484661049</v>
      </c>
      <c r="Q551" s="59">
        <v>11.7561095573</v>
      </c>
      <c r="R551" s="60">
        <v>0.10054329878280401</v>
      </c>
      <c r="S551" s="59">
        <v>9.4525918499999992</v>
      </c>
      <c r="T551" s="60">
        <v>4.7323982793639398E-2</v>
      </c>
      <c r="U551" s="59">
        <v>0</v>
      </c>
      <c r="V551" s="64">
        <v>0</v>
      </c>
      <c r="W551" s="108"/>
      <c r="X551" s="59">
        <v>15.6817525044</v>
      </c>
      <c r="Y551" s="60">
        <v>0.12975509918762701</v>
      </c>
      <c r="Z551" s="59">
        <v>19.270440242500001</v>
      </c>
      <c r="AA551" s="60">
        <v>6.51771585512501E-2</v>
      </c>
      <c r="AB551" s="59">
        <v>42.024337775799999</v>
      </c>
      <c r="AC551" s="60">
        <v>7.3639682801895701E-2</v>
      </c>
    </row>
    <row r="552" spans="1:29" customFormat="1" x14ac:dyDescent="0.3">
      <c r="A552" s="58" t="s">
        <v>255</v>
      </c>
      <c r="B552" s="61">
        <v>17.785573687700001</v>
      </c>
      <c r="C552" s="62">
        <v>1.7965870125785301E-2</v>
      </c>
      <c r="D552" s="61">
        <v>5.2611371408000096</v>
      </c>
      <c r="E552" s="62">
        <v>1.21677760394759E-2</v>
      </c>
      <c r="F552" s="61">
        <v>12.524436546900001</v>
      </c>
      <c r="G552" s="62">
        <v>2.2543071414504501E-2</v>
      </c>
      <c r="H552" s="106"/>
      <c r="I552" s="69">
        <v>3.1904679841000001</v>
      </c>
      <c r="J552" s="72">
        <v>3.0793976328839299</v>
      </c>
      <c r="K552" s="61">
        <v>10.9664643387</v>
      </c>
      <c r="L552" s="63">
        <v>6.5925195917219001E-2</v>
      </c>
      <c r="M552" s="61">
        <v>0.69879836169999998</v>
      </c>
      <c r="N552" s="62">
        <v>5.79487619861597E-3</v>
      </c>
      <c r="O552" s="61">
        <v>0.785445984200001</v>
      </c>
      <c r="P552" s="62">
        <v>4.3454930180213897E-3</v>
      </c>
      <c r="Q552" s="61">
        <v>1.0625853595000001</v>
      </c>
      <c r="R552" s="62">
        <v>9.0876864290620404E-3</v>
      </c>
      <c r="S552" s="61">
        <v>0</v>
      </c>
      <c r="T552" s="62">
        <v>0</v>
      </c>
      <c r="U552" s="61">
        <v>1.0818116595</v>
      </c>
      <c r="V552" s="62">
        <v>1.06055793194918E-2</v>
      </c>
      <c r="W552" s="108"/>
      <c r="X552" s="61">
        <v>0.68064994590000005</v>
      </c>
      <c r="Y552" s="62">
        <v>5.6318833763973203E-3</v>
      </c>
      <c r="Z552" s="61">
        <v>3.4629962814000201</v>
      </c>
      <c r="AA552" s="62">
        <v>1.17126674250757E-2</v>
      </c>
      <c r="AB552" s="61">
        <v>13.6419274604</v>
      </c>
      <c r="AC552" s="62">
        <v>2.3904890931293301E-2</v>
      </c>
    </row>
    <row r="553" spans="1:29" customFormat="1" x14ac:dyDescent="0.3">
      <c r="A553" s="58" t="s">
        <v>256</v>
      </c>
      <c r="B553" s="59">
        <v>0.59753246319999898</v>
      </c>
      <c r="C553" s="60">
        <v>6.0358978677285604E-4</v>
      </c>
      <c r="D553" s="59">
        <v>0.59753246319999997</v>
      </c>
      <c r="E553" s="60">
        <v>1.38195241712106E-3</v>
      </c>
      <c r="F553" s="59">
        <v>0</v>
      </c>
      <c r="G553" s="60">
        <v>0</v>
      </c>
      <c r="H553" s="106"/>
      <c r="I553" s="67">
        <v>0</v>
      </c>
      <c r="J553" s="71">
        <v>0</v>
      </c>
      <c r="K553" s="59">
        <v>0</v>
      </c>
      <c r="L553" s="60">
        <v>0</v>
      </c>
      <c r="M553" s="59">
        <v>0</v>
      </c>
      <c r="N553" s="60">
        <v>0</v>
      </c>
      <c r="O553" s="59">
        <v>0.59753246320000297</v>
      </c>
      <c r="P553" s="60">
        <v>3.3058583264913002E-3</v>
      </c>
      <c r="Q553" s="59">
        <v>0</v>
      </c>
      <c r="R553" s="60">
        <v>0</v>
      </c>
      <c r="S553" s="59">
        <v>0</v>
      </c>
      <c r="T553" s="60">
        <v>0</v>
      </c>
      <c r="U553" s="59">
        <v>0</v>
      </c>
      <c r="V553" s="60">
        <v>0</v>
      </c>
      <c r="W553" s="108"/>
      <c r="X553" s="59">
        <v>0</v>
      </c>
      <c r="Y553" s="60">
        <v>0</v>
      </c>
      <c r="Z553" s="59">
        <v>0.59753246320000097</v>
      </c>
      <c r="AA553" s="60">
        <v>2.0209952447071298E-3</v>
      </c>
      <c r="AB553" s="59">
        <v>0</v>
      </c>
      <c r="AC553" s="60">
        <v>0</v>
      </c>
    </row>
    <row r="554" spans="1:29" customFormat="1" x14ac:dyDescent="0.3">
      <c r="A554" s="58" t="s">
        <v>257</v>
      </c>
      <c r="B554" s="61">
        <v>2.9899421623000002</v>
      </c>
      <c r="C554" s="62">
        <v>3.0202518914889099E-3</v>
      </c>
      <c r="D554" s="61">
        <v>1.2089322042999999</v>
      </c>
      <c r="E554" s="62">
        <v>2.7959765950133502E-3</v>
      </c>
      <c r="F554" s="61">
        <v>1.7810099580000001</v>
      </c>
      <c r="G554" s="62">
        <v>3.2056878984368601E-3</v>
      </c>
      <c r="H554" s="106"/>
      <c r="I554" s="69">
        <v>0</v>
      </c>
      <c r="J554" s="72">
        <v>0</v>
      </c>
      <c r="K554" s="61">
        <v>1.7810099580000001</v>
      </c>
      <c r="L554" s="62">
        <v>1.07065893605584E-2</v>
      </c>
      <c r="M554" s="61">
        <v>1.2089322042999999</v>
      </c>
      <c r="N554" s="62">
        <v>1.0025227362290201E-2</v>
      </c>
      <c r="O554" s="61">
        <v>0</v>
      </c>
      <c r="P554" s="62">
        <v>0</v>
      </c>
      <c r="Q554" s="61">
        <v>0</v>
      </c>
      <c r="R554" s="62">
        <v>0</v>
      </c>
      <c r="S554" s="61">
        <v>0</v>
      </c>
      <c r="T554" s="62">
        <v>0</v>
      </c>
      <c r="U554" s="61">
        <v>0</v>
      </c>
      <c r="V554" s="62">
        <v>0</v>
      </c>
      <c r="W554" s="108"/>
      <c r="X554" s="61">
        <v>0</v>
      </c>
      <c r="Y554" s="62">
        <v>0</v>
      </c>
      <c r="Z554" s="61">
        <v>0</v>
      </c>
      <c r="AA554" s="62">
        <v>0</v>
      </c>
      <c r="AB554" s="61">
        <v>2.98994216230001</v>
      </c>
      <c r="AC554" s="62">
        <v>5.2393066513609001E-3</v>
      </c>
    </row>
    <row r="555" spans="1:29" customFormat="1" x14ac:dyDescent="0.3">
      <c r="A555" s="58" t="s">
        <v>258</v>
      </c>
      <c r="B555" s="59">
        <v>5.4565594828000004</v>
      </c>
      <c r="C555" s="60">
        <v>5.5118738772763302E-3</v>
      </c>
      <c r="D555" s="59">
        <v>0</v>
      </c>
      <c r="E555" s="60">
        <v>0</v>
      </c>
      <c r="F555" s="59">
        <v>4.2403600992000001</v>
      </c>
      <c r="G555" s="60">
        <v>7.6323386031398903E-3</v>
      </c>
      <c r="H555" s="106"/>
      <c r="I555" s="67">
        <v>4.2403600992000001</v>
      </c>
      <c r="J555" s="68">
        <v>4.0927396598638497</v>
      </c>
      <c r="K555" s="59">
        <v>1.2161993836</v>
      </c>
      <c r="L555" s="60">
        <v>7.31121537096391E-3</v>
      </c>
      <c r="M555" s="59">
        <v>0</v>
      </c>
      <c r="N555" s="60">
        <v>0</v>
      </c>
      <c r="O555" s="59">
        <v>0</v>
      </c>
      <c r="P555" s="60">
        <v>0</v>
      </c>
      <c r="Q555" s="59">
        <v>0</v>
      </c>
      <c r="R555" s="60">
        <v>0</v>
      </c>
      <c r="S555" s="59">
        <v>0</v>
      </c>
      <c r="T555" s="60">
        <v>0</v>
      </c>
      <c r="U555" s="59">
        <v>0</v>
      </c>
      <c r="V555" s="60">
        <v>0</v>
      </c>
      <c r="W555" s="108"/>
      <c r="X555" s="59">
        <v>0</v>
      </c>
      <c r="Y555" s="60">
        <v>0</v>
      </c>
      <c r="Z555" s="59">
        <v>4.2403600992000099</v>
      </c>
      <c r="AA555" s="60">
        <v>1.43418945816517E-2</v>
      </c>
      <c r="AB555" s="59">
        <v>1.2161993836</v>
      </c>
      <c r="AC555" s="60">
        <v>2.1311587896987402E-3</v>
      </c>
    </row>
    <row r="556" spans="1:29" customFormat="1" x14ac:dyDescent="0.3">
      <c r="A556" s="58" t="s">
        <v>259</v>
      </c>
      <c r="B556" s="61">
        <v>19.375678733299999</v>
      </c>
      <c r="C556" s="62">
        <v>1.9572094430788299E-2</v>
      </c>
      <c r="D556" s="61">
        <v>10.282975022900001</v>
      </c>
      <c r="E556" s="62">
        <v>2.37821090288374E-2</v>
      </c>
      <c r="F556" s="61">
        <v>9.0927037104000004</v>
      </c>
      <c r="G556" s="62">
        <v>1.6366202848878901E-2</v>
      </c>
      <c r="H556" s="106"/>
      <c r="I556" s="69">
        <v>6.3636026962000001</v>
      </c>
      <c r="J556" s="72">
        <v>6.14206542016748</v>
      </c>
      <c r="K556" s="61">
        <v>4.7227688707000004</v>
      </c>
      <c r="L556" s="62">
        <v>2.83910523443647E-2</v>
      </c>
      <c r="M556" s="61">
        <v>1.1316285568</v>
      </c>
      <c r="N556" s="62">
        <v>9.3841768225119398E-3</v>
      </c>
      <c r="O556" s="61">
        <v>1.0653112413000001</v>
      </c>
      <c r="P556" s="62">
        <v>5.8938522243562504E-3</v>
      </c>
      <c r="Q556" s="61">
        <v>1.8659531058000001</v>
      </c>
      <c r="R556" s="62">
        <v>1.59584324828492E-2</v>
      </c>
      <c r="S556" s="61">
        <v>4.2264142624999996</v>
      </c>
      <c r="T556" s="62">
        <v>2.1159355974662401E-2</v>
      </c>
      <c r="U556" s="61">
        <v>0</v>
      </c>
      <c r="V556" s="62">
        <v>0</v>
      </c>
      <c r="W556" s="108"/>
      <c r="X556" s="61">
        <v>8.5536600641999705</v>
      </c>
      <c r="Y556" s="63">
        <v>7.0775317346457506E-2</v>
      </c>
      <c r="Z556" s="61">
        <v>4.8179580385999996</v>
      </c>
      <c r="AA556" s="62">
        <v>1.6295466581118599E-2</v>
      </c>
      <c r="AB556" s="61">
        <v>6.0040606305000104</v>
      </c>
      <c r="AC556" s="62">
        <v>1.05209776942155E-2</v>
      </c>
    </row>
    <row r="557" spans="1:29" customFormat="1" x14ac:dyDescent="0.3">
      <c r="A557" s="58" t="s">
        <v>260</v>
      </c>
      <c r="B557" s="59">
        <v>30.576228179400001</v>
      </c>
      <c r="C557" s="60">
        <v>3.0886186414519599E-2</v>
      </c>
      <c r="D557" s="59">
        <v>11.8480821991</v>
      </c>
      <c r="E557" s="60">
        <v>2.7401834781677601E-2</v>
      </c>
      <c r="F557" s="59">
        <v>18.7281459802999</v>
      </c>
      <c r="G557" s="60">
        <v>3.3709295481213999E-2</v>
      </c>
      <c r="H557" s="106"/>
      <c r="I557" s="67">
        <v>0</v>
      </c>
      <c r="J557" s="71">
        <v>0</v>
      </c>
      <c r="K557" s="59">
        <v>0</v>
      </c>
      <c r="L557" s="60">
        <v>0</v>
      </c>
      <c r="M557" s="59">
        <v>9.8074725207000206</v>
      </c>
      <c r="N557" s="63">
        <v>8.1329740013305202E-2</v>
      </c>
      <c r="O557" s="59">
        <v>6.0152019124999896</v>
      </c>
      <c r="P557" s="60">
        <v>3.3279204984899197E-2</v>
      </c>
      <c r="Q557" s="59">
        <v>4.4293054386000001</v>
      </c>
      <c r="R557" s="60">
        <v>3.7881322723547203E-2</v>
      </c>
      <c r="S557" s="59">
        <v>8.3847483820000104</v>
      </c>
      <c r="T557" s="60">
        <v>4.1977871726130198E-2</v>
      </c>
      <c r="U557" s="59">
        <v>1.9394999256000001</v>
      </c>
      <c r="V557" s="60">
        <v>1.9013956930919201E-2</v>
      </c>
      <c r="W557" s="108"/>
      <c r="X557" s="59">
        <v>1.1975903093</v>
      </c>
      <c r="Y557" s="60">
        <v>9.9091889969416293E-3</v>
      </c>
      <c r="Z557" s="59">
        <v>7.8532168038999899</v>
      </c>
      <c r="AA557" s="60">
        <v>2.6561425184063601E-2</v>
      </c>
      <c r="AB557" s="59">
        <v>21.5254210662</v>
      </c>
      <c r="AC557" s="60">
        <v>3.7719218514491802E-2</v>
      </c>
    </row>
    <row r="558" spans="1:29" customFormat="1" x14ac:dyDescent="0.3">
      <c r="A558" s="58" t="s">
        <v>261</v>
      </c>
      <c r="B558" s="61">
        <v>125.0990280857</v>
      </c>
      <c r="C558" s="62">
        <v>0.126367185614258</v>
      </c>
      <c r="D558" s="61">
        <v>50.192612698100099</v>
      </c>
      <c r="E558" s="62">
        <v>0.11608373889561199</v>
      </c>
      <c r="F558" s="61">
        <v>74.906415387600006</v>
      </c>
      <c r="G558" s="62">
        <v>0.13482607901472199</v>
      </c>
      <c r="H558" s="106"/>
      <c r="I558" s="69">
        <v>9.1357716452000002</v>
      </c>
      <c r="J558" s="72">
        <v>8.8177263395209895</v>
      </c>
      <c r="K558" s="61">
        <v>17.719291031299999</v>
      </c>
      <c r="L558" s="62">
        <v>0.106519995567792</v>
      </c>
      <c r="M558" s="61">
        <v>16.2995462596</v>
      </c>
      <c r="N558" s="62">
        <v>0.13516610490931</v>
      </c>
      <c r="O558" s="61">
        <v>25.9930374604</v>
      </c>
      <c r="P558" s="62">
        <v>0.14380691361785</v>
      </c>
      <c r="Q558" s="61">
        <v>20.198837480800002</v>
      </c>
      <c r="R558" s="63">
        <v>0.17274913456691199</v>
      </c>
      <c r="S558" s="61">
        <v>26.015298964100001</v>
      </c>
      <c r="T558" s="62">
        <v>0.13024444301469101</v>
      </c>
      <c r="U558" s="61">
        <v>9.7372452443000004</v>
      </c>
      <c r="V558" s="62">
        <v>9.5459432226398397E-2</v>
      </c>
      <c r="W558" s="108"/>
      <c r="X558" s="61">
        <v>18.466018826500001</v>
      </c>
      <c r="Y558" s="62">
        <v>0.15279287845926701</v>
      </c>
      <c r="Z558" s="61">
        <v>25.4452208101</v>
      </c>
      <c r="AA558" s="62">
        <v>8.6061717856026607E-2</v>
      </c>
      <c r="AB558" s="61">
        <v>81.187788449099997</v>
      </c>
      <c r="AC558" s="62">
        <v>0.142266203471789</v>
      </c>
    </row>
    <row r="559" spans="1:29" customFormat="1" x14ac:dyDescent="0.3">
      <c r="A559" s="58" t="s">
        <v>262</v>
      </c>
      <c r="B559" s="59">
        <v>1.1421193572999999</v>
      </c>
      <c r="C559" s="60">
        <v>1.1536972830731699E-3</v>
      </c>
      <c r="D559" s="59">
        <v>0.85335730840000101</v>
      </c>
      <c r="E559" s="60">
        <v>1.9736152722075301E-3</v>
      </c>
      <c r="F559" s="59">
        <v>0.28876204890000001</v>
      </c>
      <c r="G559" s="60">
        <v>5.1975060640652702E-4</v>
      </c>
      <c r="H559" s="106"/>
      <c r="I559" s="67">
        <v>0</v>
      </c>
      <c r="J559" s="71">
        <v>0</v>
      </c>
      <c r="K559" s="59">
        <v>0</v>
      </c>
      <c r="L559" s="60">
        <v>0</v>
      </c>
      <c r="M559" s="59">
        <v>0</v>
      </c>
      <c r="N559" s="60">
        <v>0</v>
      </c>
      <c r="O559" s="59">
        <v>0.85335730840000101</v>
      </c>
      <c r="P559" s="60">
        <v>4.72121355271388E-3</v>
      </c>
      <c r="Q559" s="59">
        <v>0.28876204890000001</v>
      </c>
      <c r="R559" s="60">
        <v>2.4696170802235499E-3</v>
      </c>
      <c r="S559" s="59">
        <v>0</v>
      </c>
      <c r="T559" s="60">
        <v>0</v>
      </c>
      <c r="U559" s="59">
        <v>0</v>
      </c>
      <c r="V559" s="60">
        <v>0</v>
      </c>
      <c r="W559" s="108"/>
      <c r="X559" s="59">
        <v>0</v>
      </c>
      <c r="Y559" s="60">
        <v>0</v>
      </c>
      <c r="Z559" s="59">
        <v>0</v>
      </c>
      <c r="AA559" s="60">
        <v>0</v>
      </c>
      <c r="AB559" s="59">
        <v>1.1421193572999999</v>
      </c>
      <c r="AC559" s="60">
        <v>2.00134759153563E-3</v>
      </c>
    </row>
    <row r="560" spans="1:29" customFormat="1" x14ac:dyDescent="0.3">
      <c r="A560" s="58" t="s">
        <v>263</v>
      </c>
      <c r="B560" s="61">
        <v>180.91378100559999</v>
      </c>
      <c r="C560" s="62">
        <v>0.18274774548088701</v>
      </c>
      <c r="D560" s="61">
        <v>85.598406814499995</v>
      </c>
      <c r="E560" s="62">
        <v>0.19796903513076</v>
      </c>
      <c r="F560" s="61">
        <v>95.315374191100005</v>
      </c>
      <c r="G560" s="62">
        <v>0.17156071486681199</v>
      </c>
      <c r="H560" s="106"/>
      <c r="I560" s="69">
        <v>40.421607725900003</v>
      </c>
      <c r="J560" s="68">
        <v>39.014402830189198</v>
      </c>
      <c r="K560" s="61">
        <v>45.017020672100003</v>
      </c>
      <c r="L560" s="62">
        <v>0.27062103297456203</v>
      </c>
      <c r="M560" s="61">
        <v>20.850814487400001</v>
      </c>
      <c r="N560" s="62">
        <v>0.17290808796524301</v>
      </c>
      <c r="O560" s="61">
        <v>23.325775136499999</v>
      </c>
      <c r="P560" s="62">
        <v>0.12905024028970999</v>
      </c>
      <c r="Q560" s="61">
        <v>9.2393896820999597</v>
      </c>
      <c r="R560" s="64">
        <v>7.9019229350520803E-2</v>
      </c>
      <c r="S560" s="61">
        <v>31.011818291600001</v>
      </c>
      <c r="T560" s="62">
        <v>0.15525929591799201</v>
      </c>
      <c r="U560" s="61">
        <v>11.04735501</v>
      </c>
      <c r="V560" s="64">
        <v>0.108303140200293</v>
      </c>
      <c r="W560" s="108"/>
      <c r="X560" s="61">
        <v>18.389707319500001</v>
      </c>
      <c r="Y560" s="62">
        <v>0.15216145622778099</v>
      </c>
      <c r="Z560" s="61">
        <v>64.1482665577999</v>
      </c>
      <c r="AA560" s="62">
        <v>0.21696451599505201</v>
      </c>
      <c r="AB560" s="61">
        <v>98.375807128299996</v>
      </c>
      <c r="AC560" s="62">
        <v>0.172384946812421</v>
      </c>
    </row>
    <row r="561" spans="1:29" customFormat="1" x14ac:dyDescent="0.3">
      <c r="A561" s="58" t="s">
        <v>264</v>
      </c>
      <c r="B561" s="59">
        <v>12.5640140626</v>
      </c>
      <c r="C561" s="60">
        <v>1.2691378353643701E-2</v>
      </c>
      <c r="D561" s="59">
        <v>7.7938987549999998</v>
      </c>
      <c r="E561" s="60">
        <v>1.8025459513258301E-2</v>
      </c>
      <c r="F561" s="59">
        <v>4.7701153076000002</v>
      </c>
      <c r="G561" s="60">
        <v>8.5858593024900603E-3</v>
      </c>
      <c r="H561" s="106"/>
      <c r="I561" s="67">
        <v>0</v>
      </c>
      <c r="J561" s="71">
        <v>0</v>
      </c>
      <c r="K561" s="59">
        <v>0</v>
      </c>
      <c r="L561" s="60">
        <v>0</v>
      </c>
      <c r="M561" s="59">
        <v>2.4702319052999999</v>
      </c>
      <c r="N561" s="60">
        <v>2.0484718994275699E-2</v>
      </c>
      <c r="O561" s="59">
        <v>5.0093094020000004</v>
      </c>
      <c r="P561" s="60">
        <v>2.7714087880493999E-2</v>
      </c>
      <c r="Q561" s="59">
        <v>2.1116915208</v>
      </c>
      <c r="R561" s="60">
        <v>1.8060092965114401E-2</v>
      </c>
      <c r="S561" s="59">
        <v>0</v>
      </c>
      <c r="T561" s="60">
        <v>0</v>
      </c>
      <c r="U561" s="59">
        <v>2.9727812345000002</v>
      </c>
      <c r="V561" s="60">
        <v>2.9143767221512799E-2</v>
      </c>
      <c r="W561" s="108"/>
      <c r="X561" s="59">
        <v>1.3562479242000001</v>
      </c>
      <c r="Y561" s="60">
        <v>1.12219653943784E-2</v>
      </c>
      <c r="Z561" s="59">
        <v>3.6933425387000001</v>
      </c>
      <c r="AA561" s="60">
        <v>1.24917526117554E-2</v>
      </c>
      <c r="AB561" s="59">
        <v>7.5144235997000104</v>
      </c>
      <c r="AC561" s="60">
        <v>1.3167602384912399E-2</v>
      </c>
    </row>
    <row r="562" spans="1:29" customFormat="1" x14ac:dyDescent="0.3">
      <c r="A562" s="58" t="s">
        <v>269</v>
      </c>
      <c r="B562" s="61">
        <v>2.9889929932000001</v>
      </c>
      <c r="C562" s="62">
        <v>3.0192931004441401E-3</v>
      </c>
      <c r="D562" s="61">
        <v>1.2079830352000001</v>
      </c>
      <c r="E562" s="62">
        <v>2.7937813895428801E-3</v>
      </c>
      <c r="F562" s="61">
        <v>1.7810099580000001</v>
      </c>
      <c r="G562" s="62">
        <v>3.2056878984368601E-3</v>
      </c>
      <c r="H562" s="106"/>
      <c r="I562" s="69">
        <v>0</v>
      </c>
      <c r="J562" s="72">
        <v>0</v>
      </c>
      <c r="K562" s="61">
        <v>1.7810099580000001</v>
      </c>
      <c r="L562" s="62">
        <v>1.07065893605584E-2</v>
      </c>
      <c r="M562" s="61">
        <v>1.2079830352000001</v>
      </c>
      <c r="N562" s="62">
        <v>1.00173562542174E-2</v>
      </c>
      <c r="O562" s="61">
        <v>0</v>
      </c>
      <c r="P562" s="62">
        <v>0</v>
      </c>
      <c r="Q562" s="61">
        <v>0</v>
      </c>
      <c r="R562" s="62">
        <v>0</v>
      </c>
      <c r="S562" s="61">
        <v>0</v>
      </c>
      <c r="T562" s="62">
        <v>0</v>
      </c>
      <c r="U562" s="61">
        <v>0</v>
      </c>
      <c r="V562" s="62">
        <v>0</v>
      </c>
      <c r="W562" s="108"/>
      <c r="X562" s="61">
        <v>0</v>
      </c>
      <c r="Y562" s="62">
        <v>0</v>
      </c>
      <c r="Z562" s="61">
        <v>0</v>
      </c>
      <c r="AA562" s="62">
        <v>0</v>
      </c>
      <c r="AB562" s="61">
        <v>2.9889929932000001</v>
      </c>
      <c r="AC562" s="62">
        <v>5.2376434125057797E-3</v>
      </c>
    </row>
    <row r="563" spans="1:29" customFormat="1" x14ac:dyDescent="0.3">
      <c r="A563" s="58" t="s">
        <v>266</v>
      </c>
      <c r="B563" s="59">
        <v>298.91840736839998</v>
      </c>
      <c r="C563" s="60">
        <v>0.30194861179548099</v>
      </c>
      <c r="D563" s="59">
        <v>127.75125063820001</v>
      </c>
      <c r="E563" s="60">
        <v>0.29545867460360498</v>
      </c>
      <c r="F563" s="59">
        <v>171.16715673019999</v>
      </c>
      <c r="G563" s="60">
        <v>0.308088385735936</v>
      </c>
      <c r="H563" s="106"/>
      <c r="I563" s="67">
        <v>18.739793753899999</v>
      </c>
      <c r="J563" s="71">
        <v>18.087401852669402</v>
      </c>
      <c r="K563" s="59">
        <v>32.193453791000003</v>
      </c>
      <c r="L563" s="60">
        <v>0.19353181507497699</v>
      </c>
      <c r="M563" s="59">
        <v>30.727403836099999</v>
      </c>
      <c r="N563" s="60">
        <v>0.25481098825403398</v>
      </c>
      <c r="O563" s="59">
        <v>54.338177140699997</v>
      </c>
      <c r="P563" s="60">
        <v>0.30062687202790001</v>
      </c>
      <c r="Q563" s="59">
        <v>38.530005362899999</v>
      </c>
      <c r="R563" s="60">
        <v>0.32952515646637198</v>
      </c>
      <c r="S563" s="59">
        <v>68.708766768599901</v>
      </c>
      <c r="T563" s="60">
        <v>0.34398740027365199</v>
      </c>
      <c r="U563" s="59">
        <v>55.680806715199999</v>
      </c>
      <c r="V563" s="63">
        <v>0.54586878132213801</v>
      </c>
      <c r="W563" s="108"/>
      <c r="X563" s="59">
        <v>32.465900529899997</v>
      </c>
      <c r="Y563" s="60">
        <v>0.26863171971951599</v>
      </c>
      <c r="Z563" s="59">
        <v>95.885090211000005</v>
      </c>
      <c r="AA563" s="60">
        <v>0.32430591355148503</v>
      </c>
      <c r="AB563" s="59">
        <v>167.79709376</v>
      </c>
      <c r="AC563" s="60">
        <v>0.29403258715196101</v>
      </c>
    </row>
    <row r="564" spans="1:29" customFormat="1" x14ac:dyDescent="0.3">
      <c r="A564" s="58" t="s">
        <v>270</v>
      </c>
      <c r="B564" s="61">
        <v>68.155824115399994</v>
      </c>
      <c r="C564" s="62">
        <v>6.8846735330216194E-2</v>
      </c>
      <c r="D564" s="61">
        <v>36.9986188062</v>
      </c>
      <c r="E564" s="62">
        <v>8.5569126094919901E-2</v>
      </c>
      <c r="F564" s="61">
        <v>30.609853456100002</v>
      </c>
      <c r="G564" s="62">
        <v>5.50955014913765E-2</v>
      </c>
      <c r="H564" s="106"/>
      <c r="I564" s="69">
        <v>0</v>
      </c>
      <c r="J564" s="72">
        <v>0</v>
      </c>
      <c r="K564" s="61">
        <v>7.1067423326000103</v>
      </c>
      <c r="L564" s="62">
        <v>4.2722373058424398E-2</v>
      </c>
      <c r="M564" s="61">
        <v>4.8203249877000003</v>
      </c>
      <c r="N564" s="62">
        <v>3.9973171191847297E-2</v>
      </c>
      <c r="O564" s="61">
        <v>14.338549047000001</v>
      </c>
      <c r="P564" s="62">
        <v>7.9328261937399003E-2</v>
      </c>
      <c r="Q564" s="61">
        <v>7.9388354641000003</v>
      </c>
      <c r="R564" s="62">
        <v>6.7896331023802395E-2</v>
      </c>
      <c r="S564" s="61">
        <v>21.627904837199999</v>
      </c>
      <c r="T564" s="62">
        <v>0.108279148472715</v>
      </c>
      <c r="U564" s="61">
        <v>12.323467446800001</v>
      </c>
      <c r="V564" s="63">
        <v>0.120813554143629</v>
      </c>
      <c r="W564" s="108"/>
      <c r="X564" s="61">
        <v>7.1946023446999998</v>
      </c>
      <c r="Y564" s="62">
        <v>5.95301029390784E-2</v>
      </c>
      <c r="Z564" s="61">
        <v>23.6137294593</v>
      </c>
      <c r="AA564" s="62">
        <v>7.9867183602830599E-2</v>
      </c>
      <c r="AB564" s="61">
        <v>37.347492311400003</v>
      </c>
      <c r="AC564" s="62">
        <v>6.5444398004089202E-2</v>
      </c>
    </row>
    <row r="565" spans="1:29" customFormat="1" x14ac:dyDescent="0.3">
      <c r="A565" s="58" t="s">
        <v>268</v>
      </c>
      <c r="B565" s="59">
        <v>0</v>
      </c>
      <c r="C565" s="60">
        <v>0</v>
      </c>
      <c r="D565" s="59">
        <v>0</v>
      </c>
      <c r="E565" s="60">
        <v>0</v>
      </c>
      <c r="F565" s="59">
        <v>0</v>
      </c>
      <c r="G565" s="60">
        <v>0</v>
      </c>
      <c r="H565" s="106"/>
      <c r="I565" s="67">
        <v>0</v>
      </c>
      <c r="J565" s="71">
        <v>0</v>
      </c>
      <c r="K565" s="59">
        <v>0</v>
      </c>
      <c r="L565" s="60">
        <v>0</v>
      </c>
      <c r="M565" s="59">
        <v>0</v>
      </c>
      <c r="N565" s="60">
        <v>0</v>
      </c>
      <c r="O565" s="59">
        <v>0</v>
      </c>
      <c r="P565" s="60">
        <v>0</v>
      </c>
      <c r="Q565" s="59">
        <v>0</v>
      </c>
      <c r="R565" s="60">
        <v>0</v>
      </c>
      <c r="S565" s="59">
        <v>0</v>
      </c>
      <c r="T565" s="60">
        <v>0</v>
      </c>
      <c r="U565" s="59">
        <v>0</v>
      </c>
      <c r="V565" s="60">
        <v>0</v>
      </c>
      <c r="W565" s="108"/>
      <c r="X565" s="59">
        <v>0</v>
      </c>
      <c r="Y565" s="60">
        <v>0</v>
      </c>
      <c r="Z565" s="59">
        <v>0</v>
      </c>
      <c r="AA565" s="60">
        <v>0</v>
      </c>
      <c r="AB565" s="59">
        <v>0</v>
      </c>
      <c r="AC565" s="60">
        <v>0</v>
      </c>
    </row>
    <row r="566" spans="1:29" customFormat="1" x14ac:dyDescent="0.3">
      <c r="A566" s="65" t="s">
        <v>1</v>
      </c>
    </row>
    <row r="567" spans="1:29" customFormat="1" x14ac:dyDescent="0.3">
      <c r="A567" s="65" t="s">
        <v>1</v>
      </c>
    </row>
    <row r="568" spans="1:29" customFormat="1" x14ac:dyDescent="0.3">
      <c r="A568" s="53" t="s">
        <v>271</v>
      </c>
    </row>
    <row r="569" spans="1:29" customFormat="1" x14ac:dyDescent="0.3">
      <c r="A569" s="54" t="s">
        <v>1</v>
      </c>
    </row>
    <row r="570" spans="1:29" customFormat="1" x14ac:dyDescent="0.3">
      <c r="A570" s="114" t="s">
        <v>1</v>
      </c>
      <c r="B570" s="113" t="s">
        <v>502</v>
      </c>
      <c r="C570" s="113" t="s">
        <v>1</v>
      </c>
      <c r="D570" s="113" t="s">
        <v>346</v>
      </c>
      <c r="E570" s="113" t="s">
        <v>1</v>
      </c>
      <c r="F570" s="113" t="s">
        <v>347</v>
      </c>
      <c r="G570" s="113" t="s">
        <v>1</v>
      </c>
      <c r="H570" s="104"/>
      <c r="I570" s="113" t="s">
        <v>350</v>
      </c>
      <c r="J570" s="113" t="s">
        <v>1</v>
      </c>
      <c r="K570" s="113" t="s">
        <v>351</v>
      </c>
      <c r="L570" s="113" t="s">
        <v>1</v>
      </c>
      <c r="M570" s="113" t="s">
        <v>352</v>
      </c>
      <c r="N570" s="113" t="s">
        <v>1</v>
      </c>
      <c r="O570" s="113" t="s">
        <v>353</v>
      </c>
      <c r="P570" s="113" t="s">
        <v>1</v>
      </c>
      <c r="Q570" s="113" t="s">
        <v>354</v>
      </c>
      <c r="R570" s="113" t="s">
        <v>1</v>
      </c>
      <c r="S570" s="113" t="s">
        <v>355</v>
      </c>
      <c r="T570" s="113" t="s">
        <v>1</v>
      </c>
      <c r="U570" s="113" t="s">
        <v>356</v>
      </c>
      <c r="V570" s="113" t="s">
        <v>1</v>
      </c>
      <c r="W570" s="104"/>
      <c r="X570" s="113" t="s">
        <v>358</v>
      </c>
      <c r="Y570" s="113" t="s">
        <v>1</v>
      </c>
      <c r="Z570" s="113" t="s">
        <v>359</v>
      </c>
      <c r="AA570" s="113" t="s">
        <v>1</v>
      </c>
      <c r="AB570" s="113" t="s">
        <v>360</v>
      </c>
      <c r="AC570" s="113" t="s">
        <v>1</v>
      </c>
    </row>
    <row r="571" spans="1:29" customFormat="1" x14ac:dyDescent="0.3">
      <c r="A571" s="115" t="s">
        <v>1</v>
      </c>
      <c r="B571" s="55" t="s">
        <v>14</v>
      </c>
      <c r="C571" s="55" t="s">
        <v>15</v>
      </c>
      <c r="D571" s="55" t="s">
        <v>14</v>
      </c>
      <c r="E571" s="55" t="s">
        <v>15</v>
      </c>
      <c r="F571" s="55" t="s">
        <v>14</v>
      </c>
      <c r="G571" s="55" t="s">
        <v>15</v>
      </c>
      <c r="H571" s="104"/>
      <c r="I571" s="55" t="s">
        <v>14</v>
      </c>
      <c r="J571" s="55" t="s">
        <v>15</v>
      </c>
      <c r="K571" s="55" t="s">
        <v>14</v>
      </c>
      <c r="L571" s="55" t="s">
        <v>15</v>
      </c>
      <c r="M571" s="55" t="s">
        <v>14</v>
      </c>
      <c r="N571" s="55" t="s">
        <v>15</v>
      </c>
      <c r="O571" s="55" t="s">
        <v>14</v>
      </c>
      <c r="P571" s="55" t="s">
        <v>15</v>
      </c>
      <c r="Q571" s="55" t="s">
        <v>14</v>
      </c>
      <c r="R571" s="55" t="s">
        <v>15</v>
      </c>
      <c r="S571" s="55" t="s">
        <v>14</v>
      </c>
      <c r="T571" s="55" t="s">
        <v>15</v>
      </c>
      <c r="U571" s="55" t="s">
        <v>14</v>
      </c>
      <c r="V571" s="55" t="s">
        <v>15</v>
      </c>
      <c r="W571" s="104"/>
      <c r="X571" s="55" t="s">
        <v>14</v>
      </c>
      <c r="Y571" s="55" t="s">
        <v>15</v>
      </c>
      <c r="Z571" s="55" t="s">
        <v>14</v>
      </c>
      <c r="AA571" s="55" t="s">
        <v>15</v>
      </c>
      <c r="AB571" s="55" t="s">
        <v>14</v>
      </c>
      <c r="AC571" s="55" t="s">
        <v>15</v>
      </c>
    </row>
    <row r="572" spans="1:29" customFormat="1" x14ac:dyDescent="0.3">
      <c r="A572" s="56" t="s">
        <v>16</v>
      </c>
      <c r="B572" s="57">
        <v>1223.3316612077999</v>
      </c>
      <c r="C572" s="57">
        <v>1223.3316612077999</v>
      </c>
      <c r="D572" s="57">
        <v>548.21649086970001</v>
      </c>
      <c r="E572" s="57">
        <v>548.21649086970001</v>
      </c>
      <c r="F572" s="57">
        <v>668.03726821630005</v>
      </c>
      <c r="G572" s="57">
        <v>668.03726821630005</v>
      </c>
      <c r="H572" s="105"/>
      <c r="I572" s="57">
        <v>158.0830373078</v>
      </c>
      <c r="J572" s="57">
        <v>158.0830373078</v>
      </c>
      <c r="K572" s="57">
        <v>215.0714993883</v>
      </c>
      <c r="L572" s="57">
        <v>215.0714993883</v>
      </c>
      <c r="M572" s="57">
        <v>140.18727418520001</v>
      </c>
      <c r="N572" s="57">
        <v>140.18727418520001</v>
      </c>
      <c r="O572" s="57">
        <v>219.75344839760001</v>
      </c>
      <c r="P572" s="57">
        <v>219.75344839760001</v>
      </c>
      <c r="Q572" s="57">
        <v>134.25204148719999</v>
      </c>
      <c r="R572" s="57">
        <v>134.25204148719999</v>
      </c>
      <c r="S572" s="57">
        <v>239.37324515020001</v>
      </c>
      <c r="T572" s="57">
        <v>239.37324515020001</v>
      </c>
      <c r="U572" s="57">
        <v>116.6111152915</v>
      </c>
      <c r="V572" s="57">
        <v>116.6111152915</v>
      </c>
      <c r="W572" s="105"/>
      <c r="X572" s="57">
        <v>165.1354420349</v>
      </c>
      <c r="Y572" s="57">
        <v>165.1354420349</v>
      </c>
      <c r="Z572" s="57">
        <v>358.48430801170002</v>
      </c>
      <c r="AA572" s="57">
        <v>358.48430801170002</v>
      </c>
      <c r="AB572" s="57">
        <v>690.07769394000002</v>
      </c>
      <c r="AC572" s="57">
        <v>690.07769394000002</v>
      </c>
    </row>
    <row r="573" spans="1:29" customFormat="1" ht="25.5" customHeight="1" x14ac:dyDescent="0.3">
      <c r="A573" s="66" t="s">
        <v>252</v>
      </c>
      <c r="B573" s="59">
        <v>49.787673265499997</v>
      </c>
      <c r="C573" s="60">
        <v>4.0698426145812698E-2</v>
      </c>
      <c r="D573" s="59">
        <v>25.110991953700001</v>
      </c>
      <c r="E573" s="60">
        <v>4.5804882508848802E-2</v>
      </c>
      <c r="F573" s="59">
        <v>23.4604819282</v>
      </c>
      <c r="G573" s="60">
        <v>3.5118522639973199E-2</v>
      </c>
      <c r="H573" s="106"/>
      <c r="I573" s="59">
        <v>0</v>
      </c>
      <c r="J573" s="60">
        <v>0</v>
      </c>
      <c r="K573" s="59">
        <v>20.267783663100001</v>
      </c>
      <c r="L573" s="63">
        <v>9.4237422070079194E-2</v>
      </c>
      <c r="M573" s="59">
        <v>7.1313539507000003</v>
      </c>
      <c r="N573" s="60">
        <v>5.0870194831513997E-2</v>
      </c>
      <c r="O573" s="59">
        <v>8.1590279205999998</v>
      </c>
      <c r="P573" s="60">
        <v>3.7128099604780099E-2</v>
      </c>
      <c r="Q573" s="59">
        <v>4.7547336178000004</v>
      </c>
      <c r="R573" s="60">
        <v>3.5416471624033601E-2</v>
      </c>
      <c r="S573" s="59">
        <v>6.2749972385000099</v>
      </c>
      <c r="T573" s="60">
        <v>2.6214279856391701E-2</v>
      </c>
      <c r="U573" s="59">
        <v>3.1997768747999999</v>
      </c>
      <c r="V573" s="60">
        <v>2.7439724479105799E-2</v>
      </c>
      <c r="W573" s="108"/>
      <c r="X573" s="59">
        <v>2.6720383879999998</v>
      </c>
      <c r="Y573" s="60">
        <v>1.61808897900627E-2</v>
      </c>
      <c r="Z573" s="59">
        <v>10.4937496969</v>
      </c>
      <c r="AA573" s="60">
        <v>2.9272549627353601E-2</v>
      </c>
      <c r="AB573" s="59">
        <v>36.621885180600003</v>
      </c>
      <c r="AC573" s="60">
        <v>5.3069220324319197E-2</v>
      </c>
    </row>
    <row r="574" spans="1:29" customFormat="1" x14ac:dyDescent="0.3">
      <c r="A574" s="58" t="s">
        <v>253</v>
      </c>
      <c r="B574" s="61">
        <v>403.01168475449998</v>
      </c>
      <c r="C574" s="62">
        <v>0.32943779478134699</v>
      </c>
      <c r="D574" s="61">
        <v>167.47631693400001</v>
      </c>
      <c r="E574" s="62">
        <v>0.30549303007706402</v>
      </c>
      <c r="F574" s="61">
        <v>233.77181658379999</v>
      </c>
      <c r="G574" s="62">
        <v>0.34993828594022103</v>
      </c>
      <c r="H574" s="106"/>
      <c r="I574" s="61">
        <v>53.002243909699999</v>
      </c>
      <c r="J574" s="62">
        <v>0.33528103212301302</v>
      </c>
      <c r="K574" s="61">
        <v>58.403282678300002</v>
      </c>
      <c r="L574" s="62">
        <v>0.271552868903638</v>
      </c>
      <c r="M574" s="61">
        <v>55.781885994</v>
      </c>
      <c r="N574" s="62">
        <v>0.39790976975775399</v>
      </c>
      <c r="O574" s="61">
        <v>94.349861808399893</v>
      </c>
      <c r="P574" s="63">
        <v>0.42934416955174598</v>
      </c>
      <c r="Q574" s="61">
        <v>42.846120017799997</v>
      </c>
      <c r="R574" s="62">
        <v>0.31914687883450199</v>
      </c>
      <c r="S574" s="61">
        <v>79.140920158999904</v>
      </c>
      <c r="T574" s="62">
        <v>0.33061723380715002</v>
      </c>
      <c r="U574" s="61">
        <v>19.487370187300002</v>
      </c>
      <c r="V574" s="64">
        <v>0.167114173795407</v>
      </c>
      <c r="W574" s="108"/>
      <c r="X574" s="61">
        <v>37.179264681100001</v>
      </c>
      <c r="Y574" s="64">
        <v>0.225144064913954</v>
      </c>
      <c r="Z574" s="61">
        <v>109.98985587049999</v>
      </c>
      <c r="AA574" s="62">
        <v>0.30681916449997099</v>
      </c>
      <c r="AB574" s="61">
        <v>255.842564202901</v>
      </c>
      <c r="AC574" s="62">
        <v>0.37074457912436798</v>
      </c>
    </row>
    <row r="575" spans="1:29" customFormat="1" ht="22.8" x14ac:dyDescent="0.3">
      <c r="A575" s="66" t="s">
        <v>254</v>
      </c>
      <c r="B575" s="59">
        <v>24.973919138100001</v>
      </c>
      <c r="C575" s="60">
        <v>2.04146757008178E-2</v>
      </c>
      <c r="D575" s="59">
        <v>8.8786410987999904</v>
      </c>
      <c r="E575" s="60">
        <v>1.6195501679846899E-2</v>
      </c>
      <c r="F575" s="59">
        <v>16.095278039299998</v>
      </c>
      <c r="G575" s="60">
        <v>2.40933834159812E-2</v>
      </c>
      <c r="H575" s="106"/>
      <c r="I575" s="59">
        <v>0</v>
      </c>
      <c r="J575" s="60">
        <v>0</v>
      </c>
      <c r="K575" s="59">
        <v>12.5377892322</v>
      </c>
      <c r="L575" s="63">
        <v>5.8295912140193397E-2</v>
      </c>
      <c r="M575" s="59">
        <v>4.5874342055000001</v>
      </c>
      <c r="N575" s="60">
        <v>3.2723613695773701E-2</v>
      </c>
      <c r="O575" s="59">
        <v>4.3721821391000004</v>
      </c>
      <c r="P575" s="60">
        <v>1.9895852242506801E-2</v>
      </c>
      <c r="Q575" s="59">
        <v>3.4765135613</v>
      </c>
      <c r="R575" s="60">
        <v>2.5895424179687099E-2</v>
      </c>
      <c r="S575" s="59">
        <v>0</v>
      </c>
      <c r="T575" s="60">
        <v>0</v>
      </c>
      <c r="U575" s="59">
        <v>0</v>
      </c>
      <c r="V575" s="60">
        <v>0</v>
      </c>
      <c r="W575" s="108"/>
      <c r="X575" s="59">
        <v>1.1792580166</v>
      </c>
      <c r="Y575" s="60">
        <v>7.1411563869540097E-3</v>
      </c>
      <c r="Z575" s="59">
        <v>7.8834578531000101</v>
      </c>
      <c r="AA575" s="60">
        <v>2.1991082111306001E-2</v>
      </c>
      <c r="AB575" s="59">
        <v>15.911203268400101</v>
      </c>
      <c r="AC575" s="60">
        <v>2.3057118652183899E-2</v>
      </c>
    </row>
    <row r="576" spans="1:29" customFormat="1" x14ac:dyDescent="0.3">
      <c r="A576" s="58" t="s">
        <v>255</v>
      </c>
      <c r="B576" s="61">
        <v>21.8468740715</v>
      </c>
      <c r="C576" s="62">
        <v>1.7858504577516199E-2</v>
      </c>
      <c r="D576" s="61">
        <v>10.223230449900001</v>
      </c>
      <c r="E576" s="62">
        <v>1.8648162943222801E-2</v>
      </c>
      <c r="F576" s="61">
        <v>11.623643621599999</v>
      </c>
      <c r="G576" s="62">
        <v>1.7399693362371599E-2</v>
      </c>
      <c r="H576" s="106"/>
      <c r="I576" s="61">
        <v>4.2403600992000001</v>
      </c>
      <c r="J576" s="62">
        <v>2.6823624921525801E-2</v>
      </c>
      <c r="K576" s="61">
        <v>11.761081195699999</v>
      </c>
      <c r="L576" s="63">
        <v>5.4684517609960001E-2</v>
      </c>
      <c r="M576" s="61">
        <v>2.1478393110999998</v>
      </c>
      <c r="N576" s="62">
        <v>1.53212145937192E-2</v>
      </c>
      <c r="O576" s="61">
        <v>1.7563715869000001</v>
      </c>
      <c r="P576" s="62">
        <v>7.9924642807979798E-3</v>
      </c>
      <c r="Q576" s="61">
        <v>0.26268879490000002</v>
      </c>
      <c r="R576" s="64">
        <v>1.9566838015274801E-3</v>
      </c>
      <c r="S576" s="61">
        <v>0.96232940990000004</v>
      </c>
      <c r="T576" s="62">
        <v>4.0202045525019499E-3</v>
      </c>
      <c r="U576" s="61">
        <v>0.71620367380000005</v>
      </c>
      <c r="V576" s="62">
        <v>6.1418130853963804E-3</v>
      </c>
      <c r="W576" s="108"/>
      <c r="X576" s="61">
        <v>1.2250182048</v>
      </c>
      <c r="Y576" s="62">
        <v>7.4182633946085503E-3</v>
      </c>
      <c r="Z576" s="61">
        <v>4.9565637730000098</v>
      </c>
      <c r="AA576" s="62">
        <v>1.38264455716099E-2</v>
      </c>
      <c r="AB576" s="61">
        <v>15.6652920937</v>
      </c>
      <c r="AC576" s="62">
        <v>2.2700765770675702E-2</v>
      </c>
    </row>
    <row r="577" spans="1:29" customFormat="1" x14ac:dyDescent="0.3">
      <c r="A577" s="58" t="s">
        <v>256</v>
      </c>
      <c r="B577" s="59">
        <v>12.991425362299999</v>
      </c>
      <c r="C577" s="60">
        <v>1.06197082723041E-2</v>
      </c>
      <c r="D577" s="59">
        <v>5.6972749872000001</v>
      </c>
      <c r="E577" s="60">
        <v>1.0392381626758001E-2</v>
      </c>
      <c r="F577" s="59">
        <v>7.2941503750999903</v>
      </c>
      <c r="G577" s="60">
        <v>1.0918777622355999E-2</v>
      </c>
      <c r="H577" s="106"/>
      <c r="I577" s="59">
        <v>0</v>
      </c>
      <c r="J577" s="60">
        <v>0</v>
      </c>
      <c r="K577" s="59">
        <v>5.7302310630999997</v>
      </c>
      <c r="L577" s="60">
        <v>2.6643377106672701E-2</v>
      </c>
      <c r="M577" s="59">
        <v>1.2079830352000001</v>
      </c>
      <c r="N577" s="60">
        <v>8.6169236274909397E-3</v>
      </c>
      <c r="O577" s="59">
        <v>4.2926428360999997</v>
      </c>
      <c r="P577" s="60">
        <v>1.9533904325056702E-2</v>
      </c>
      <c r="Q577" s="59">
        <v>0.49860807070000002</v>
      </c>
      <c r="R577" s="60">
        <v>3.7139701205030802E-3</v>
      </c>
      <c r="S577" s="59">
        <v>1.2619603572</v>
      </c>
      <c r="T577" s="60">
        <v>5.2719357019543099E-3</v>
      </c>
      <c r="U577" s="59">
        <v>0</v>
      </c>
      <c r="V577" s="60">
        <v>0</v>
      </c>
      <c r="W577" s="108"/>
      <c r="X577" s="59">
        <v>0.49860807070000002</v>
      </c>
      <c r="Y577" s="60">
        <v>3.0193885973589102E-3</v>
      </c>
      <c r="Z577" s="59">
        <v>2.8579086308999999</v>
      </c>
      <c r="AA577" s="60">
        <v>7.9722000852732594E-3</v>
      </c>
      <c r="AB577" s="59">
        <v>9.6349086607000007</v>
      </c>
      <c r="AC577" s="60">
        <v>1.3962063612996199E-2</v>
      </c>
    </row>
    <row r="578" spans="1:29" customFormat="1" x14ac:dyDescent="0.3">
      <c r="A578" s="58" t="s">
        <v>257</v>
      </c>
      <c r="B578" s="61">
        <v>23.726167777400001</v>
      </c>
      <c r="C578" s="62">
        <v>1.9394714066318701E-2</v>
      </c>
      <c r="D578" s="61">
        <v>7.8636488536999902</v>
      </c>
      <c r="E578" s="62">
        <v>1.4344057474858099E-2</v>
      </c>
      <c r="F578" s="61">
        <v>15.8625189237</v>
      </c>
      <c r="G578" s="62">
        <v>2.37449610649027E-2</v>
      </c>
      <c r="H578" s="106"/>
      <c r="I578" s="61">
        <v>0</v>
      </c>
      <c r="J578" s="62">
        <v>0</v>
      </c>
      <c r="K578" s="61">
        <v>15.740078109700001</v>
      </c>
      <c r="L578" s="63">
        <v>7.3185327458391597E-2</v>
      </c>
      <c r="M578" s="61">
        <v>4.0982798492999999</v>
      </c>
      <c r="N578" s="62">
        <v>2.92343215396699E-2</v>
      </c>
      <c r="O578" s="61">
        <v>3.7063227246000001</v>
      </c>
      <c r="P578" s="62">
        <v>1.6865822819281302E-2</v>
      </c>
      <c r="Q578" s="61">
        <v>0.1814870938</v>
      </c>
      <c r="R578" s="64">
        <v>1.3518386148139399E-3</v>
      </c>
      <c r="S578" s="61">
        <v>0</v>
      </c>
      <c r="T578" s="62">
        <v>0</v>
      </c>
      <c r="U578" s="61">
        <v>0</v>
      </c>
      <c r="V578" s="62">
        <v>0</v>
      </c>
      <c r="W578" s="108"/>
      <c r="X578" s="61">
        <v>0</v>
      </c>
      <c r="Y578" s="62">
        <v>0</v>
      </c>
      <c r="Z578" s="61">
        <v>0.59753246320000097</v>
      </c>
      <c r="AA578" s="64">
        <v>1.6668301787438301E-3</v>
      </c>
      <c r="AB578" s="61">
        <v>23.1286353142</v>
      </c>
      <c r="AC578" s="62">
        <v>3.3515987427657601E-2</v>
      </c>
    </row>
    <row r="579" spans="1:29" customFormat="1" x14ac:dyDescent="0.3">
      <c r="A579" s="58" t="s">
        <v>258</v>
      </c>
      <c r="B579" s="59">
        <v>10.685697253300001</v>
      </c>
      <c r="C579" s="60">
        <v>8.7349143262996799E-3</v>
      </c>
      <c r="D579" s="59">
        <v>4.7913128788000101</v>
      </c>
      <c r="E579" s="60">
        <v>8.7398189558270702E-3</v>
      </c>
      <c r="F579" s="59">
        <v>4.6781849909000002</v>
      </c>
      <c r="G579" s="60">
        <v>7.0028802485691197E-3</v>
      </c>
      <c r="H579" s="106"/>
      <c r="I579" s="59">
        <v>3.1904679841000001</v>
      </c>
      <c r="J579" s="60">
        <v>2.01822285201157E-2</v>
      </c>
      <c r="K579" s="59">
        <v>6.9439488162999901</v>
      </c>
      <c r="L579" s="63">
        <v>3.22866992421115E-2</v>
      </c>
      <c r="M579" s="59">
        <v>0.55128045290000005</v>
      </c>
      <c r="N579" s="60">
        <v>3.9324571798985799E-3</v>
      </c>
      <c r="O579" s="59">
        <v>0</v>
      </c>
      <c r="P579" s="60">
        <v>0</v>
      </c>
      <c r="Q579" s="59">
        <v>0</v>
      </c>
      <c r="R579" s="60">
        <v>0</v>
      </c>
      <c r="S579" s="59">
        <v>0</v>
      </c>
      <c r="T579" s="60">
        <v>0</v>
      </c>
      <c r="U579" s="59">
        <v>0</v>
      </c>
      <c r="V579" s="60">
        <v>0</v>
      </c>
      <c r="W579" s="108"/>
      <c r="X579" s="59">
        <v>0</v>
      </c>
      <c r="Y579" s="60">
        <v>0</v>
      </c>
      <c r="Z579" s="59">
        <v>1.4877170068000001</v>
      </c>
      <c r="AA579" s="60">
        <v>4.15001988525379E-3</v>
      </c>
      <c r="AB579" s="59">
        <v>9.1979802465000002</v>
      </c>
      <c r="AC579" s="60">
        <v>1.3328905320767701E-2</v>
      </c>
    </row>
    <row r="580" spans="1:29" customFormat="1" x14ac:dyDescent="0.3">
      <c r="A580" s="58" t="s">
        <v>259</v>
      </c>
      <c r="B580" s="61">
        <v>21.715355936400002</v>
      </c>
      <c r="C580" s="62">
        <v>1.77509964182243E-2</v>
      </c>
      <c r="D580" s="61">
        <v>6.4809554827999998</v>
      </c>
      <c r="E580" s="62">
        <v>1.1821890787193401E-2</v>
      </c>
      <c r="F580" s="61">
        <v>15.234400453599999</v>
      </c>
      <c r="G580" s="62">
        <v>2.2804716410922399E-2</v>
      </c>
      <c r="H580" s="106"/>
      <c r="I580" s="61">
        <v>0</v>
      </c>
      <c r="J580" s="62">
        <v>0</v>
      </c>
      <c r="K580" s="61">
        <v>6.0230177466999999</v>
      </c>
      <c r="L580" s="62">
        <v>2.8004722912289601E-2</v>
      </c>
      <c r="M580" s="61">
        <v>1.6255573176</v>
      </c>
      <c r="N580" s="62">
        <v>1.1595612562182301E-2</v>
      </c>
      <c r="O580" s="61">
        <v>2.7202140147999998</v>
      </c>
      <c r="P580" s="62">
        <v>1.23784815875941E-2</v>
      </c>
      <c r="Q580" s="61">
        <v>2.9065947247000001</v>
      </c>
      <c r="R580" s="62">
        <v>2.16502832471052E-2</v>
      </c>
      <c r="S580" s="61">
        <v>7.0920056122999897</v>
      </c>
      <c r="T580" s="62">
        <v>2.9627394690037199E-2</v>
      </c>
      <c r="U580" s="61">
        <v>1.3479665203</v>
      </c>
      <c r="V580" s="62">
        <v>1.15595028563993E-2</v>
      </c>
      <c r="W580" s="108"/>
      <c r="X580" s="61">
        <v>4.3387685310000004</v>
      </c>
      <c r="Y580" s="62">
        <v>2.6273999557787499E-2</v>
      </c>
      <c r="Z580" s="61">
        <v>7.8814945697999903</v>
      </c>
      <c r="AA580" s="62">
        <v>2.1985605488602799E-2</v>
      </c>
      <c r="AB580" s="61">
        <v>9.4950928355999906</v>
      </c>
      <c r="AC580" s="62">
        <v>1.37594547961516E-2</v>
      </c>
    </row>
    <row r="581" spans="1:29" customFormat="1" x14ac:dyDescent="0.3">
      <c r="A581" s="58" t="s">
        <v>260</v>
      </c>
      <c r="B581" s="59">
        <v>217.98348476539999</v>
      </c>
      <c r="C581" s="60">
        <v>0.178188378244199</v>
      </c>
      <c r="D581" s="59">
        <v>98.233038322700097</v>
      </c>
      <c r="E581" s="60">
        <v>0.17918658040888399</v>
      </c>
      <c r="F581" s="59">
        <v>119.5103897764</v>
      </c>
      <c r="G581" s="60">
        <v>0.17889778828582401</v>
      </c>
      <c r="H581" s="106"/>
      <c r="I581" s="59">
        <v>13.2754618004</v>
      </c>
      <c r="J581" s="60">
        <v>8.3977775392508697E-2</v>
      </c>
      <c r="K581" s="59">
        <v>30.191418730700001</v>
      </c>
      <c r="L581" s="60">
        <v>0.14037851977863</v>
      </c>
      <c r="M581" s="59">
        <v>39.244588198700001</v>
      </c>
      <c r="N581" s="63">
        <v>0.27994401365457999</v>
      </c>
      <c r="O581" s="59">
        <v>40.610755085400001</v>
      </c>
      <c r="P581" s="60">
        <v>0.184801446264101</v>
      </c>
      <c r="Q581" s="59">
        <v>25.877721603299999</v>
      </c>
      <c r="R581" s="60">
        <v>0.192754771671515</v>
      </c>
      <c r="S581" s="59">
        <v>47.441551804200103</v>
      </c>
      <c r="T581" s="60">
        <v>0.19819070328612401</v>
      </c>
      <c r="U581" s="59">
        <v>21.3419875427</v>
      </c>
      <c r="V581" s="60">
        <v>0.18301846688757001</v>
      </c>
      <c r="W581" s="108"/>
      <c r="X581" s="59">
        <v>19.8020320957</v>
      </c>
      <c r="Y581" s="60">
        <v>0.119913883123376</v>
      </c>
      <c r="Z581" s="59">
        <v>43.574548318300103</v>
      </c>
      <c r="AA581" s="64">
        <v>0.12155217772287499</v>
      </c>
      <c r="AB581" s="59">
        <v>154.6069043514</v>
      </c>
      <c r="AC581" s="63">
        <v>0.22404275012668701</v>
      </c>
    </row>
    <row r="582" spans="1:29" customFormat="1" x14ac:dyDescent="0.3">
      <c r="A582" s="58" t="s">
        <v>261</v>
      </c>
      <c r="B582" s="61">
        <v>116.417705642</v>
      </c>
      <c r="C582" s="62">
        <v>9.51644671135711E-2</v>
      </c>
      <c r="D582" s="61">
        <v>54.717667968699999</v>
      </c>
      <c r="E582" s="62">
        <v>9.9810328364794296E-2</v>
      </c>
      <c r="F582" s="61">
        <v>61.700037673300002</v>
      </c>
      <c r="G582" s="62">
        <v>9.2360173015560695E-2</v>
      </c>
      <c r="H582" s="106"/>
      <c r="I582" s="61">
        <v>8.1132245014999906</v>
      </c>
      <c r="J582" s="62">
        <v>5.13225494630579E-2</v>
      </c>
      <c r="K582" s="61">
        <v>15.1088850787</v>
      </c>
      <c r="L582" s="62">
        <v>7.02505219039819E-2</v>
      </c>
      <c r="M582" s="61">
        <v>14.998356349</v>
      </c>
      <c r="N582" s="62">
        <v>0.10698800184377499</v>
      </c>
      <c r="O582" s="61">
        <v>24.512487506300001</v>
      </c>
      <c r="P582" s="62">
        <v>0.111545405476184</v>
      </c>
      <c r="Q582" s="61">
        <v>15.8905452603</v>
      </c>
      <c r="R582" s="62">
        <v>0.118363527915626</v>
      </c>
      <c r="S582" s="61">
        <v>24.7168734159</v>
      </c>
      <c r="T582" s="62">
        <v>0.103256625026706</v>
      </c>
      <c r="U582" s="61">
        <v>13.077333530300001</v>
      </c>
      <c r="V582" s="62">
        <v>0.11214482854065699</v>
      </c>
      <c r="W582" s="108"/>
      <c r="X582" s="61">
        <v>16.334573212399999</v>
      </c>
      <c r="Y582" s="62">
        <v>9.8916216961758105E-2</v>
      </c>
      <c r="Z582" s="61">
        <v>29.387217532800001</v>
      </c>
      <c r="AA582" s="62">
        <v>8.1976300987324904E-2</v>
      </c>
      <c r="AB582" s="61">
        <v>70.695914896799906</v>
      </c>
      <c r="AC582" s="62">
        <v>0.10244631223067301</v>
      </c>
    </row>
    <row r="583" spans="1:29" customFormat="1" x14ac:dyDescent="0.3">
      <c r="A583" s="58" t="s">
        <v>262</v>
      </c>
      <c r="B583" s="59">
        <v>5.8664224514000001</v>
      </c>
      <c r="C583" s="60">
        <v>4.7954472506728501E-3</v>
      </c>
      <c r="D583" s="59">
        <v>2.0869971716000002</v>
      </c>
      <c r="E583" s="60">
        <v>3.8068850652214999E-3</v>
      </c>
      <c r="F583" s="59">
        <v>3.7794252797999999</v>
      </c>
      <c r="G583" s="60">
        <v>5.6575066386510102E-3</v>
      </c>
      <c r="H583" s="106"/>
      <c r="I583" s="59">
        <v>0</v>
      </c>
      <c r="J583" s="60">
        <v>0</v>
      </c>
      <c r="K583" s="59">
        <v>3.3843595339000001</v>
      </c>
      <c r="L583" s="60">
        <v>1.57359740529345E-2</v>
      </c>
      <c r="M583" s="59">
        <v>0.69879836169999998</v>
      </c>
      <c r="N583" s="60">
        <v>4.9847489065007701E-3</v>
      </c>
      <c r="O583" s="59">
        <v>1.2846564851</v>
      </c>
      <c r="P583" s="60">
        <v>5.8458990949514997E-3</v>
      </c>
      <c r="Q583" s="59">
        <v>0.49860807070000002</v>
      </c>
      <c r="R583" s="60">
        <v>3.7139701205030802E-3</v>
      </c>
      <c r="S583" s="59">
        <v>0</v>
      </c>
      <c r="T583" s="60">
        <v>0</v>
      </c>
      <c r="U583" s="59">
        <v>0</v>
      </c>
      <c r="V583" s="60">
        <v>0</v>
      </c>
      <c r="W583" s="108"/>
      <c r="X583" s="59">
        <v>0.49860807070000002</v>
      </c>
      <c r="Y583" s="60">
        <v>3.0193885973589102E-3</v>
      </c>
      <c r="Z583" s="59">
        <v>0</v>
      </c>
      <c r="AA583" s="60">
        <v>0</v>
      </c>
      <c r="AB583" s="59">
        <v>5.3678143806999898</v>
      </c>
      <c r="AC583" s="60">
        <v>7.7785652656767604E-3</v>
      </c>
    </row>
    <row r="584" spans="1:29" customFormat="1" x14ac:dyDescent="0.3">
      <c r="A584" s="58" t="s">
        <v>263</v>
      </c>
      <c r="B584" s="61">
        <v>156.1808920405</v>
      </c>
      <c r="C584" s="62">
        <v>0.12766847862524999</v>
      </c>
      <c r="D584" s="61">
        <v>86.260495485599904</v>
      </c>
      <c r="E584" s="62">
        <v>0.157347502167902</v>
      </c>
      <c r="F584" s="61">
        <v>69.373044701799898</v>
      </c>
      <c r="G584" s="62">
        <v>0.103846069676667</v>
      </c>
      <c r="H584" s="106"/>
      <c r="I584" s="61">
        <v>21.340818563300001</v>
      </c>
      <c r="J584" s="62">
        <v>0.13499752362265</v>
      </c>
      <c r="K584" s="61">
        <v>37.958719723199998</v>
      </c>
      <c r="L584" s="62">
        <v>0.176493490914236</v>
      </c>
      <c r="M584" s="61">
        <v>20.978157980399999</v>
      </c>
      <c r="N584" s="62">
        <v>0.149643811125723</v>
      </c>
      <c r="O584" s="61">
        <v>36.9996125877</v>
      </c>
      <c r="P584" s="62">
        <v>0.168368746235811</v>
      </c>
      <c r="Q584" s="61">
        <v>7.6249596475000301</v>
      </c>
      <c r="R584" s="64">
        <v>5.6795856234536202E-2</v>
      </c>
      <c r="S584" s="61">
        <v>18.547188035000001</v>
      </c>
      <c r="T584" s="62">
        <v>7.7482293492583801E-2</v>
      </c>
      <c r="U584" s="61">
        <v>12.7314355034</v>
      </c>
      <c r="V584" s="62">
        <v>0.10917857591512101</v>
      </c>
      <c r="W584" s="108"/>
      <c r="X584" s="61">
        <v>17.2192332027</v>
      </c>
      <c r="Y584" s="62">
        <v>0.104273395162868</v>
      </c>
      <c r="Z584" s="61">
        <v>38.937010694000101</v>
      </c>
      <c r="AA584" s="62">
        <v>0.1086156627328</v>
      </c>
      <c r="AB584" s="61">
        <v>100.02464814379999</v>
      </c>
      <c r="AC584" s="62">
        <v>0.14494693716689899</v>
      </c>
    </row>
    <row r="585" spans="1:29" customFormat="1" x14ac:dyDescent="0.3">
      <c r="A585" s="58" t="s">
        <v>264</v>
      </c>
      <c r="B585" s="59">
        <v>56.301115551999999</v>
      </c>
      <c r="C585" s="60">
        <v>4.6022773167183201E-2</v>
      </c>
      <c r="D585" s="59">
        <v>29.829015543400001</v>
      </c>
      <c r="E585" s="60">
        <v>5.4411014699829202E-2</v>
      </c>
      <c r="F585" s="59">
        <v>26.472100008599899</v>
      </c>
      <c r="G585" s="60">
        <v>3.9626681426445098E-2</v>
      </c>
      <c r="H585" s="106"/>
      <c r="I585" s="59">
        <v>0</v>
      </c>
      <c r="J585" s="60">
        <v>0</v>
      </c>
      <c r="K585" s="59">
        <v>12.6853272063</v>
      </c>
      <c r="L585" s="60">
        <v>5.8981907144271699E-2</v>
      </c>
      <c r="M585" s="59">
        <v>10.5986805202</v>
      </c>
      <c r="N585" s="60">
        <v>7.5603727811970903E-2</v>
      </c>
      <c r="O585" s="59">
        <v>7.6020777762000096</v>
      </c>
      <c r="P585" s="60">
        <v>3.4593667729143199E-2</v>
      </c>
      <c r="Q585" s="59">
        <v>5.2552829708999997</v>
      </c>
      <c r="R585" s="60">
        <v>3.9144901728746198E-2</v>
      </c>
      <c r="S585" s="59">
        <v>13.933263713200001</v>
      </c>
      <c r="T585" s="60">
        <v>5.8207272514759399E-2</v>
      </c>
      <c r="U585" s="59">
        <v>6.2264833652</v>
      </c>
      <c r="V585" s="60">
        <v>5.3395281827425103E-2</v>
      </c>
      <c r="W585" s="108"/>
      <c r="X585" s="59">
        <v>3.6882193093</v>
      </c>
      <c r="Y585" s="60">
        <v>2.2334510774013799E-2</v>
      </c>
      <c r="Z585" s="59">
        <v>9.4205575991999897</v>
      </c>
      <c r="AA585" s="60">
        <v>2.6278856253012201E-2</v>
      </c>
      <c r="AB585" s="59">
        <v>43.192338643500001</v>
      </c>
      <c r="AC585" s="60">
        <v>6.2590544547083196E-2</v>
      </c>
    </row>
    <row r="586" spans="1:29" customFormat="1" x14ac:dyDescent="0.3">
      <c r="A586" s="58" t="s">
        <v>265</v>
      </c>
      <c r="B586" s="61">
        <v>21.227546590500001</v>
      </c>
      <c r="C586" s="62">
        <v>1.73522416394765E-2</v>
      </c>
      <c r="D586" s="61">
        <v>5.3038679512</v>
      </c>
      <c r="E586" s="62">
        <v>9.6747690730460394E-3</v>
      </c>
      <c r="F586" s="61">
        <v>15.9236786393</v>
      </c>
      <c r="G586" s="62">
        <v>2.3836512417663699E-2</v>
      </c>
      <c r="H586" s="106"/>
      <c r="I586" s="61">
        <v>2.8954959355000001</v>
      </c>
      <c r="J586" s="62">
        <v>1.8316297464997699E-2</v>
      </c>
      <c r="K586" s="61">
        <v>4.4917510277000003</v>
      </c>
      <c r="L586" s="62">
        <v>2.08849198544452E-2</v>
      </c>
      <c r="M586" s="61">
        <v>6.8634016425000004</v>
      </c>
      <c r="N586" s="63">
        <v>4.8958806584917497E-2</v>
      </c>
      <c r="O586" s="61">
        <v>6.6881359359000196</v>
      </c>
      <c r="P586" s="62">
        <v>3.0434725755926002E-2</v>
      </c>
      <c r="Q586" s="61">
        <v>0.28876204890000001</v>
      </c>
      <c r="R586" s="64">
        <v>2.1508950307286899E-3</v>
      </c>
      <c r="S586" s="61">
        <v>0</v>
      </c>
      <c r="T586" s="62">
        <v>0</v>
      </c>
      <c r="U586" s="61">
        <v>0</v>
      </c>
      <c r="V586" s="62">
        <v>0</v>
      </c>
      <c r="W586" s="108"/>
      <c r="X586" s="61">
        <v>1.0353884759</v>
      </c>
      <c r="Y586" s="62">
        <v>6.2699349282099E-3</v>
      </c>
      <c r="Z586" s="61">
        <v>6.0835825439000004</v>
      </c>
      <c r="AA586" s="62">
        <v>1.6970289655471999E-2</v>
      </c>
      <c r="AB586" s="61">
        <v>14.108575570699999</v>
      </c>
      <c r="AC586" s="62">
        <v>2.0444908877067201E-2</v>
      </c>
    </row>
    <row r="587" spans="1:29" customFormat="1" x14ac:dyDescent="0.3">
      <c r="A587" s="58" t="s">
        <v>266</v>
      </c>
      <c r="B587" s="59">
        <v>303.62859381419997</v>
      </c>
      <c r="C587" s="60">
        <v>0.24819809986314401</v>
      </c>
      <c r="D587" s="59">
        <v>128.56287486919999</v>
      </c>
      <c r="E587" s="60">
        <v>0.23451114114653099</v>
      </c>
      <c r="F587" s="59">
        <v>175.06571894499899</v>
      </c>
      <c r="G587" s="60">
        <v>0.26205980904693499</v>
      </c>
      <c r="H587" s="106"/>
      <c r="I587" s="59">
        <v>10.3483738584</v>
      </c>
      <c r="J587" s="64">
        <v>6.5461633548012599E-2</v>
      </c>
      <c r="K587" s="59">
        <v>51.6394744185002</v>
      </c>
      <c r="L587" s="60">
        <v>0.24010375417185201</v>
      </c>
      <c r="M587" s="59">
        <v>35.189346543600003</v>
      </c>
      <c r="N587" s="60">
        <v>0.25101669711554397</v>
      </c>
      <c r="O587" s="59">
        <v>55.610423770400203</v>
      </c>
      <c r="P587" s="60">
        <v>0.253058253128224</v>
      </c>
      <c r="Q587" s="59">
        <v>35.761834181600001</v>
      </c>
      <c r="R587" s="60">
        <v>0.26637832680562701</v>
      </c>
      <c r="S587" s="59">
        <v>71.763918099599906</v>
      </c>
      <c r="T587" s="60">
        <v>0.29979924470911601</v>
      </c>
      <c r="U587" s="59">
        <v>43.3152229421</v>
      </c>
      <c r="V587" s="63">
        <v>0.37145020724501498</v>
      </c>
      <c r="W587" s="108"/>
      <c r="X587" s="59">
        <v>39.467473830000003</v>
      </c>
      <c r="Y587" s="60">
        <v>0.23900062484260001</v>
      </c>
      <c r="Z587" s="59">
        <v>78.1989510107</v>
      </c>
      <c r="AA587" s="60">
        <v>0.21813772391997599</v>
      </c>
      <c r="AB587" s="59">
        <v>184.45513021709999</v>
      </c>
      <c r="AC587" s="60">
        <v>0.26729617815054002</v>
      </c>
    </row>
    <row r="588" spans="1:29" customFormat="1" x14ac:dyDescent="0.3">
      <c r="A588" s="58" t="s">
        <v>272</v>
      </c>
      <c r="B588" s="61">
        <v>46.056947612099997</v>
      </c>
      <c r="C588" s="62">
        <v>3.7648782478684299E-2</v>
      </c>
      <c r="D588" s="61">
        <v>29.285817892800001</v>
      </c>
      <c r="E588" s="62">
        <v>5.3420169550792797E-2</v>
      </c>
      <c r="F588" s="61">
        <v>16.771129719299999</v>
      </c>
      <c r="G588" s="62">
        <v>2.5105080984598301E-2</v>
      </c>
      <c r="H588" s="106"/>
      <c r="I588" s="61">
        <v>6.1080137592000003</v>
      </c>
      <c r="J588" s="62">
        <v>3.8638008626486697E-2</v>
      </c>
      <c r="K588" s="61">
        <v>4.1366892358999996</v>
      </c>
      <c r="L588" s="62">
        <v>1.9234018675954E-2</v>
      </c>
      <c r="M588" s="61">
        <v>11.3414370087</v>
      </c>
      <c r="N588" s="63">
        <v>8.0902043888212996E-2</v>
      </c>
      <c r="O588" s="61">
        <v>6.5211834618999802</v>
      </c>
      <c r="P588" s="62">
        <v>2.9674999457124401E-2</v>
      </c>
      <c r="Q588" s="61">
        <v>3.7522516018999998</v>
      </c>
      <c r="R588" s="62">
        <v>2.7949307588426901E-2</v>
      </c>
      <c r="S588" s="61">
        <v>11.573879640299999</v>
      </c>
      <c r="T588" s="62">
        <v>4.8350765487754098E-2</v>
      </c>
      <c r="U588" s="61">
        <v>2.6234929041999999</v>
      </c>
      <c r="V588" s="62">
        <v>2.2497794465320801E-2</v>
      </c>
      <c r="W588" s="108"/>
      <c r="X588" s="61">
        <v>9.8975865178999793</v>
      </c>
      <c r="Y588" s="62">
        <v>5.99361735793109E-2</v>
      </c>
      <c r="Z588" s="61">
        <v>8.2600612666000099</v>
      </c>
      <c r="AA588" s="62">
        <v>2.3041625761567298E-2</v>
      </c>
      <c r="AB588" s="61">
        <v>27.899299827599901</v>
      </c>
      <c r="AC588" s="62">
        <v>4.04292155399327E-2</v>
      </c>
    </row>
    <row r="589" spans="1:29" customFormat="1" x14ac:dyDescent="0.3">
      <c r="A589" s="58" t="s">
        <v>273</v>
      </c>
      <c r="B589" s="59">
        <v>98.687600470000206</v>
      </c>
      <c r="C589" s="60">
        <v>8.0671173320704698E-2</v>
      </c>
      <c r="D589" s="59">
        <v>38.0742062618001</v>
      </c>
      <c r="E589" s="60">
        <v>6.9451041506245897E-2</v>
      </c>
      <c r="F589" s="59">
        <v>60.613394208199999</v>
      </c>
      <c r="G589" s="60">
        <v>9.0733551991854303E-2</v>
      </c>
      <c r="H589" s="106"/>
      <c r="I589" s="59">
        <v>13.4941635991</v>
      </c>
      <c r="J589" s="60">
        <v>8.5361236910104499E-2</v>
      </c>
      <c r="K589" s="59">
        <v>8.8180748115999901</v>
      </c>
      <c r="L589" s="60">
        <v>4.1000666460596198E-2</v>
      </c>
      <c r="M589" s="59">
        <v>21.010658460799998</v>
      </c>
      <c r="N589" s="63">
        <v>0.14987564729337</v>
      </c>
      <c r="O589" s="59">
        <v>17.432559022500001</v>
      </c>
      <c r="P589" s="60">
        <v>7.9327806455893504E-2</v>
      </c>
      <c r="Q589" s="59">
        <v>12.639889049800001</v>
      </c>
      <c r="R589" s="60">
        <v>9.4150442032608694E-2</v>
      </c>
      <c r="S589" s="59">
        <v>16.779996042200001</v>
      </c>
      <c r="T589" s="60">
        <v>7.0099714074858405E-2</v>
      </c>
      <c r="U589" s="59">
        <v>8.5122594839999994</v>
      </c>
      <c r="V589" s="60">
        <v>7.2996982000569796E-2</v>
      </c>
      <c r="W589" s="108"/>
      <c r="X589" s="59">
        <v>22.999609382300001</v>
      </c>
      <c r="Y589" s="63">
        <v>0.13927724478091899</v>
      </c>
      <c r="Z589" s="59">
        <v>11.5937333646</v>
      </c>
      <c r="AA589" s="64">
        <v>3.2340978685799597E-2</v>
      </c>
      <c r="AB589" s="59">
        <v>64.0942577231</v>
      </c>
      <c r="AC589" s="60">
        <v>9.2879770330140193E-2</v>
      </c>
    </row>
    <row r="590" spans="1:29" customFormat="1" x14ac:dyDescent="0.3">
      <c r="A590" s="58" t="s">
        <v>267</v>
      </c>
      <c r="B590" s="61">
        <v>69.088970050599997</v>
      </c>
      <c r="C590" s="62">
        <v>5.6476074511460098E-2</v>
      </c>
      <c r="D590" s="61">
        <v>29.2030716820001</v>
      </c>
      <c r="E590" s="62">
        <v>5.3269232444415802E-2</v>
      </c>
      <c r="F590" s="61">
        <v>39.645841702300103</v>
      </c>
      <c r="G590" s="62">
        <v>5.93467514292381E-2</v>
      </c>
      <c r="H590" s="106"/>
      <c r="I590" s="61">
        <v>6.1080137592000003</v>
      </c>
      <c r="J590" s="62">
        <v>3.8638008626486697E-2</v>
      </c>
      <c r="K590" s="61">
        <v>4.7510523342000202</v>
      </c>
      <c r="L590" s="62">
        <v>2.20905714969803E-2</v>
      </c>
      <c r="M590" s="61">
        <v>8.6538809010999902</v>
      </c>
      <c r="N590" s="62">
        <v>6.1730859319423299E-2</v>
      </c>
      <c r="O590" s="61">
        <v>14.7782829294</v>
      </c>
      <c r="P590" s="62">
        <v>6.7249378961560802E-2</v>
      </c>
      <c r="Q590" s="61">
        <v>12.234527226899999</v>
      </c>
      <c r="R590" s="63">
        <v>9.1131033028398895E-2</v>
      </c>
      <c r="S590" s="61">
        <v>13.395902956500001</v>
      </c>
      <c r="T590" s="62">
        <v>5.5962406943576501E-2</v>
      </c>
      <c r="U590" s="61">
        <v>9.1673099432999905</v>
      </c>
      <c r="V590" s="62">
        <v>7.8614374970892895E-2</v>
      </c>
      <c r="W590" s="108"/>
      <c r="X590" s="61">
        <v>9.8935634014999891</v>
      </c>
      <c r="Y590" s="62">
        <v>5.9911811053916998E-2</v>
      </c>
      <c r="Z590" s="61">
        <v>9.3199408813999902</v>
      </c>
      <c r="AA590" s="64">
        <v>2.5998183666928701E-2</v>
      </c>
      <c r="AB590" s="61">
        <v>49.8754657677</v>
      </c>
      <c r="AC590" s="62">
        <v>7.2275145546200598E-2</v>
      </c>
    </row>
    <row r="591" spans="1:29" customFormat="1" x14ac:dyDescent="0.3">
      <c r="A591" s="58" t="s">
        <v>274</v>
      </c>
      <c r="B591" s="59">
        <v>309.53821110950003</v>
      </c>
      <c r="C591" s="60">
        <v>0.25302885629878302</v>
      </c>
      <c r="D591" s="59">
        <v>139.9494487963</v>
      </c>
      <c r="E591" s="60">
        <v>0.25528135531691498</v>
      </c>
      <c r="F591" s="59">
        <v>164.514468094401</v>
      </c>
      <c r="G591" s="60">
        <v>0.246265404524007</v>
      </c>
      <c r="H591" s="106"/>
      <c r="I591" s="59">
        <v>63.360751090700298</v>
      </c>
      <c r="J591" s="60">
        <v>0.40080676693560502</v>
      </c>
      <c r="K591" s="59">
        <v>46.487084198399998</v>
      </c>
      <c r="L591" s="60">
        <v>0.21614711540402701</v>
      </c>
      <c r="M591" s="59">
        <v>26.7067755132</v>
      </c>
      <c r="N591" s="60">
        <v>0.190507845083841</v>
      </c>
      <c r="O591" s="59">
        <v>49.279689702200201</v>
      </c>
      <c r="P591" s="60">
        <v>0.22424990397892799</v>
      </c>
      <c r="Q591" s="59">
        <v>32.684420121000002</v>
      </c>
      <c r="R591" s="60">
        <v>0.24345566561918</v>
      </c>
      <c r="S591" s="59">
        <v>56.914681988700202</v>
      </c>
      <c r="T591" s="60">
        <v>0.23776542759817501</v>
      </c>
      <c r="U591" s="59">
        <v>34.104808495299999</v>
      </c>
      <c r="V591" s="60">
        <v>0.292466189093948</v>
      </c>
      <c r="W591" s="108"/>
      <c r="X591" s="59">
        <v>45.468626670900001</v>
      </c>
      <c r="Y591" s="60">
        <v>0.27534141738810097</v>
      </c>
      <c r="Z591" s="59">
        <v>110.21985259740001</v>
      </c>
      <c r="AA591" s="63">
        <v>0.30746074551693597</v>
      </c>
      <c r="AB591" s="59">
        <v>145.72255337639999</v>
      </c>
      <c r="AC591" s="64">
        <v>0.211168328807147</v>
      </c>
    </row>
    <row r="592" spans="1:29" customFormat="1" x14ac:dyDescent="0.3">
      <c r="A592" s="65" t="s">
        <v>1</v>
      </c>
    </row>
    <row r="593" spans="1:29" customFormat="1" x14ac:dyDescent="0.3">
      <c r="A593" s="65" t="s">
        <v>1</v>
      </c>
    </row>
    <row r="594" spans="1:29" customFormat="1" x14ac:dyDescent="0.3">
      <c r="A594" s="53" t="s">
        <v>406</v>
      </c>
    </row>
    <row r="595" spans="1:29" customFormat="1" x14ac:dyDescent="0.3">
      <c r="A595" s="54" t="s">
        <v>1</v>
      </c>
    </row>
    <row r="596" spans="1:29" customFormat="1" x14ac:dyDescent="0.3">
      <c r="A596" s="114" t="s">
        <v>1</v>
      </c>
      <c r="B596" s="113" t="s">
        <v>502</v>
      </c>
      <c r="C596" s="113" t="s">
        <v>1</v>
      </c>
      <c r="D596" s="113" t="s">
        <v>346</v>
      </c>
      <c r="E596" s="113" t="s">
        <v>1</v>
      </c>
      <c r="F596" s="113" t="s">
        <v>347</v>
      </c>
      <c r="G596" s="113" t="s">
        <v>1</v>
      </c>
      <c r="H596" s="104"/>
      <c r="I596" s="113" t="s">
        <v>350</v>
      </c>
      <c r="J596" s="113" t="s">
        <v>1</v>
      </c>
      <c r="K596" s="113" t="s">
        <v>351</v>
      </c>
      <c r="L596" s="113" t="s">
        <v>1</v>
      </c>
      <c r="M596" s="113" t="s">
        <v>352</v>
      </c>
      <c r="N596" s="113" t="s">
        <v>1</v>
      </c>
      <c r="O596" s="113" t="s">
        <v>353</v>
      </c>
      <c r="P596" s="113" t="s">
        <v>1</v>
      </c>
      <c r="Q596" s="113" t="s">
        <v>354</v>
      </c>
      <c r="R596" s="113" t="s">
        <v>1</v>
      </c>
      <c r="S596" s="113" t="s">
        <v>355</v>
      </c>
      <c r="T596" s="113" t="s">
        <v>1</v>
      </c>
      <c r="U596" s="113" t="s">
        <v>356</v>
      </c>
      <c r="V596" s="113" t="s">
        <v>1</v>
      </c>
      <c r="W596" s="104"/>
      <c r="X596" s="113" t="s">
        <v>358</v>
      </c>
      <c r="Y596" s="113" t="s">
        <v>1</v>
      </c>
      <c r="Z596" s="113" t="s">
        <v>359</v>
      </c>
      <c r="AA596" s="113" t="s">
        <v>1</v>
      </c>
      <c r="AB596" s="113" t="s">
        <v>360</v>
      </c>
      <c r="AC596" s="113" t="s">
        <v>1</v>
      </c>
    </row>
    <row r="597" spans="1:29" customFormat="1" x14ac:dyDescent="0.3">
      <c r="A597" s="115" t="s">
        <v>1</v>
      </c>
      <c r="B597" s="55" t="s">
        <v>14</v>
      </c>
      <c r="C597" s="55" t="s">
        <v>15</v>
      </c>
      <c r="D597" s="55" t="s">
        <v>14</v>
      </c>
      <c r="E597" s="55" t="s">
        <v>15</v>
      </c>
      <c r="F597" s="55" t="s">
        <v>14</v>
      </c>
      <c r="G597" s="55" t="s">
        <v>15</v>
      </c>
      <c r="H597" s="104"/>
      <c r="I597" s="55" t="s">
        <v>14</v>
      </c>
      <c r="J597" s="55" t="s">
        <v>15</v>
      </c>
      <c r="K597" s="55" t="s">
        <v>14</v>
      </c>
      <c r="L597" s="55" t="s">
        <v>15</v>
      </c>
      <c r="M597" s="55" t="s">
        <v>14</v>
      </c>
      <c r="N597" s="55" t="s">
        <v>15</v>
      </c>
      <c r="O597" s="55" t="s">
        <v>14</v>
      </c>
      <c r="P597" s="55" t="s">
        <v>15</v>
      </c>
      <c r="Q597" s="55" t="s">
        <v>14</v>
      </c>
      <c r="R597" s="55" t="s">
        <v>15</v>
      </c>
      <c r="S597" s="55" t="s">
        <v>14</v>
      </c>
      <c r="T597" s="55" t="s">
        <v>15</v>
      </c>
      <c r="U597" s="55" t="s">
        <v>14</v>
      </c>
      <c r="V597" s="55" t="s">
        <v>15</v>
      </c>
      <c r="W597" s="104"/>
      <c r="X597" s="55" t="s">
        <v>14</v>
      </c>
      <c r="Y597" s="55" t="s">
        <v>15</v>
      </c>
      <c r="Z597" s="55" t="s">
        <v>14</v>
      </c>
      <c r="AA597" s="55" t="s">
        <v>15</v>
      </c>
      <c r="AB597" s="55" t="s">
        <v>14</v>
      </c>
      <c r="AC597" s="55" t="s">
        <v>15</v>
      </c>
    </row>
    <row r="598" spans="1:29" customFormat="1" x14ac:dyDescent="0.3">
      <c r="A598" s="56" t="s">
        <v>16</v>
      </c>
      <c r="B598" s="57">
        <v>913.79345009830001</v>
      </c>
      <c r="C598" s="57">
        <v>913.79345009830001</v>
      </c>
      <c r="D598" s="57">
        <v>408.26704207339998</v>
      </c>
      <c r="E598" s="57">
        <v>408.26704207339998</v>
      </c>
      <c r="F598" s="57">
        <v>503.52280012189999</v>
      </c>
      <c r="G598" s="57">
        <v>503.52280012189999</v>
      </c>
      <c r="H598" s="105"/>
      <c r="I598" s="57">
        <v>94.722286217100006</v>
      </c>
      <c r="J598" s="57">
        <v>94.722286217100006</v>
      </c>
      <c r="K598" s="57">
        <v>168.5844151899</v>
      </c>
      <c r="L598" s="57">
        <v>168.5844151899</v>
      </c>
      <c r="M598" s="57">
        <v>113.480498672</v>
      </c>
      <c r="N598" s="57">
        <v>113.480498672</v>
      </c>
      <c r="O598" s="57">
        <v>170.47375869539999</v>
      </c>
      <c r="P598" s="57">
        <v>170.47375869539999</v>
      </c>
      <c r="Q598" s="57">
        <v>101.5676213662</v>
      </c>
      <c r="R598" s="57">
        <v>101.5676213662</v>
      </c>
      <c r="S598" s="57">
        <v>182.4585631615</v>
      </c>
      <c r="T598" s="57">
        <v>182.4585631615</v>
      </c>
      <c r="U598" s="57">
        <v>82.506306796199993</v>
      </c>
      <c r="V598" s="57">
        <v>82.506306796199993</v>
      </c>
      <c r="W598" s="105"/>
      <c r="X598" s="57">
        <v>119.666815364</v>
      </c>
      <c r="Y598" s="57">
        <v>119.666815364</v>
      </c>
      <c r="Z598" s="57">
        <v>248.26445541429999</v>
      </c>
      <c r="AA598" s="57">
        <v>248.26445541429999</v>
      </c>
      <c r="AB598" s="57">
        <v>544.3551405636</v>
      </c>
      <c r="AC598" s="57">
        <v>544.3551405636</v>
      </c>
    </row>
    <row r="599" spans="1:29" customFormat="1" ht="25.5" customHeight="1" x14ac:dyDescent="0.3">
      <c r="A599" s="66" t="s">
        <v>252</v>
      </c>
      <c r="B599" s="59">
        <v>20.3260077404999</v>
      </c>
      <c r="C599" s="60">
        <v>2.2243547202394E-2</v>
      </c>
      <c r="D599" s="59">
        <v>15.9762882075</v>
      </c>
      <c r="E599" s="60">
        <v>3.91319566878673E-2</v>
      </c>
      <c r="F599" s="59">
        <v>4.3497195329999903</v>
      </c>
      <c r="G599" s="60">
        <v>8.6385751190352408E-3</v>
      </c>
      <c r="H599" s="106"/>
      <c r="I599" s="67">
        <v>0</v>
      </c>
      <c r="J599" s="71">
        <v>0</v>
      </c>
      <c r="K599" s="59">
        <v>8.7467854546999799</v>
      </c>
      <c r="L599" s="60">
        <v>5.1883713241507402E-2</v>
      </c>
      <c r="M599" s="59">
        <v>0.69879836169999998</v>
      </c>
      <c r="N599" s="60">
        <v>6.1578717918730902E-3</v>
      </c>
      <c r="O599" s="59">
        <v>2.1044891643999999</v>
      </c>
      <c r="P599" s="60">
        <v>1.23449449375975E-2</v>
      </c>
      <c r="Q599" s="59">
        <v>2.0587791535000002</v>
      </c>
      <c r="R599" s="60">
        <v>2.0270034148748201E-2</v>
      </c>
      <c r="S599" s="59">
        <v>4.5977616820999998</v>
      </c>
      <c r="T599" s="60">
        <v>2.5198936144369199E-2</v>
      </c>
      <c r="U599" s="59">
        <v>2.1193939241000002</v>
      </c>
      <c r="V599" s="60">
        <v>2.56876596032246E-2</v>
      </c>
      <c r="W599" s="108"/>
      <c r="X599" s="59">
        <v>2.1466607982000001</v>
      </c>
      <c r="Y599" s="60">
        <v>1.7938647332347998E-2</v>
      </c>
      <c r="Z599" s="59">
        <v>4.7495032201000003</v>
      </c>
      <c r="AA599" s="60">
        <v>1.91308224617741E-2</v>
      </c>
      <c r="AB599" s="59">
        <v>13.429843722199999</v>
      </c>
      <c r="AC599" s="60">
        <v>2.4671106638756799E-2</v>
      </c>
    </row>
    <row r="600" spans="1:29" customFormat="1" x14ac:dyDescent="0.3">
      <c r="A600" s="58" t="s">
        <v>253</v>
      </c>
      <c r="B600" s="61">
        <v>255.00500584930001</v>
      </c>
      <c r="C600" s="62">
        <v>0.27906197600986099</v>
      </c>
      <c r="D600" s="61">
        <v>105.8938302868</v>
      </c>
      <c r="E600" s="62">
        <v>0.259373937580203</v>
      </c>
      <c r="F600" s="61">
        <v>147.34762432580001</v>
      </c>
      <c r="G600" s="62">
        <v>0.292633470202597</v>
      </c>
      <c r="H600" s="106"/>
      <c r="I600" s="69">
        <v>37.791290494499997</v>
      </c>
      <c r="J600" s="72">
        <v>39.896936617306501</v>
      </c>
      <c r="K600" s="61">
        <v>37.344529665400003</v>
      </c>
      <c r="L600" s="62">
        <v>0.221518279867885</v>
      </c>
      <c r="M600" s="61">
        <v>36.588122216899997</v>
      </c>
      <c r="N600" s="62">
        <v>0.32241770740409798</v>
      </c>
      <c r="O600" s="61">
        <v>58.864741431800098</v>
      </c>
      <c r="P600" s="62">
        <v>0.34530089488423099</v>
      </c>
      <c r="Q600" s="61">
        <v>28.209236428400001</v>
      </c>
      <c r="R600" s="62">
        <v>0.277738476582928</v>
      </c>
      <c r="S600" s="61">
        <v>47.399003513099998</v>
      </c>
      <c r="T600" s="62">
        <v>0.25977955044590401</v>
      </c>
      <c r="U600" s="61">
        <v>8.8080820991999893</v>
      </c>
      <c r="V600" s="64">
        <v>0.106756470398766</v>
      </c>
      <c r="W600" s="108"/>
      <c r="X600" s="61">
        <v>24.6089208279</v>
      </c>
      <c r="Y600" s="62">
        <v>0.20564532241494901</v>
      </c>
      <c r="Z600" s="61">
        <v>71.907748232899905</v>
      </c>
      <c r="AA600" s="62">
        <v>0.28964173752904498</v>
      </c>
      <c r="AB600" s="61">
        <v>158.48833678849999</v>
      </c>
      <c r="AC600" s="62">
        <v>0.29114878317197201</v>
      </c>
    </row>
    <row r="601" spans="1:29" customFormat="1" ht="22.8" x14ac:dyDescent="0.3">
      <c r="A601" s="66" t="s">
        <v>254</v>
      </c>
      <c r="B601" s="59">
        <v>14.0591323885</v>
      </c>
      <c r="C601" s="60">
        <v>1.5385459796179999E-2</v>
      </c>
      <c r="D601" s="59">
        <v>3.7012643802</v>
      </c>
      <c r="E601" s="60">
        <v>9.0657927257683703E-3</v>
      </c>
      <c r="F601" s="59">
        <v>10.357868008300001</v>
      </c>
      <c r="G601" s="60">
        <v>2.0570802366431901E-2</v>
      </c>
      <c r="H601" s="106"/>
      <c r="I601" s="67">
        <v>0</v>
      </c>
      <c r="J601" s="71">
        <v>0</v>
      </c>
      <c r="K601" s="59">
        <v>7.3582829741999696</v>
      </c>
      <c r="L601" s="60">
        <v>4.3647468634104403E-2</v>
      </c>
      <c r="M601" s="59">
        <v>3.2309840924</v>
      </c>
      <c r="N601" s="60">
        <v>2.8471712146231599E-2</v>
      </c>
      <c r="O601" s="59">
        <v>1.4438507051</v>
      </c>
      <c r="P601" s="60">
        <v>8.4696361255215298E-3</v>
      </c>
      <c r="Q601" s="59">
        <v>2.0260146167999999</v>
      </c>
      <c r="R601" s="60">
        <v>1.9947445746467202E-2</v>
      </c>
      <c r="S601" s="59">
        <v>0</v>
      </c>
      <c r="T601" s="60">
        <v>0</v>
      </c>
      <c r="U601" s="59">
        <v>0</v>
      </c>
      <c r="V601" s="60">
        <v>0</v>
      </c>
      <c r="W601" s="108"/>
      <c r="X601" s="59">
        <v>1.1792580166</v>
      </c>
      <c r="Y601" s="60">
        <v>9.8545115704212396E-3</v>
      </c>
      <c r="Z601" s="59">
        <v>4.4620984098000003</v>
      </c>
      <c r="AA601" s="60">
        <v>1.7973166566892199E-2</v>
      </c>
      <c r="AB601" s="59">
        <v>8.4177759621000003</v>
      </c>
      <c r="AC601" s="60">
        <v>1.54637576369438E-2</v>
      </c>
    </row>
    <row r="602" spans="1:29" customFormat="1" x14ac:dyDescent="0.3">
      <c r="A602" s="58" t="s">
        <v>255</v>
      </c>
      <c r="B602" s="61">
        <v>11.0034884571</v>
      </c>
      <c r="C602" s="62">
        <v>1.2041548837887101E-2</v>
      </c>
      <c r="D602" s="61">
        <v>5.0854375274999999</v>
      </c>
      <c r="E602" s="62">
        <v>1.2456154926622101E-2</v>
      </c>
      <c r="F602" s="61">
        <v>5.9180509295999899</v>
      </c>
      <c r="G602" s="62">
        <v>1.1753292856187E-2</v>
      </c>
      <c r="H602" s="106"/>
      <c r="I602" s="69">
        <v>4.2403600992000001</v>
      </c>
      <c r="J602" s="72">
        <v>4.4766234732566001</v>
      </c>
      <c r="K602" s="61">
        <v>3.5718276646999998</v>
      </c>
      <c r="L602" s="62">
        <v>2.1187175936023199E-2</v>
      </c>
      <c r="M602" s="61">
        <v>1.2500788145999999</v>
      </c>
      <c r="N602" s="62">
        <v>1.10158029725723E-2</v>
      </c>
      <c r="O602" s="61">
        <v>0</v>
      </c>
      <c r="P602" s="62">
        <v>0</v>
      </c>
      <c r="Q602" s="61">
        <v>0.26268879490000002</v>
      </c>
      <c r="R602" s="62">
        <v>2.5863438698921701E-3</v>
      </c>
      <c r="S602" s="61">
        <v>0.96232940989999904</v>
      </c>
      <c r="T602" s="62">
        <v>5.2742353837797696E-3</v>
      </c>
      <c r="U602" s="61">
        <v>0.71620367380000105</v>
      </c>
      <c r="V602" s="62">
        <v>8.6805930553782405E-3</v>
      </c>
      <c r="W602" s="108"/>
      <c r="X602" s="61">
        <v>1.2250182048</v>
      </c>
      <c r="Y602" s="62">
        <v>1.0236908211134099E-2</v>
      </c>
      <c r="Z602" s="61">
        <v>4.9565637729999903</v>
      </c>
      <c r="AA602" s="62">
        <v>1.9964854673733101E-2</v>
      </c>
      <c r="AB602" s="61">
        <v>4.8219064792999902</v>
      </c>
      <c r="AC602" s="62">
        <v>8.8580158796840308E-3</v>
      </c>
    </row>
    <row r="603" spans="1:29" customFormat="1" x14ac:dyDescent="0.3">
      <c r="A603" s="58" t="s">
        <v>256</v>
      </c>
      <c r="B603" s="59">
        <v>6.0241857011000102</v>
      </c>
      <c r="C603" s="60">
        <v>6.5925026059794603E-3</v>
      </c>
      <c r="D603" s="59">
        <v>2.7906633126999898</v>
      </c>
      <c r="E603" s="60">
        <v>6.83538719786811E-3</v>
      </c>
      <c r="F603" s="59">
        <v>3.2335223883999999</v>
      </c>
      <c r="G603" s="60">
        <v>6.4217993457638496E-3</v>
      </c>
      <c r="H603" s="106"/>
      <c r="I603" s="67">
        <v>0</v>
      </c>
      <c r="J603" s="71">
        <v>0</v>
      </c>
      <c r="K603" s="59">
        <v>2.1682111471000001</v>
      </c>
      <c r="L603" s="60">
        <v>1.2861278693274501E-2</v>
      </c>
      <c r="M603" s="59">
        <v>1.2079830352000001</v>
      </c>
      <c r="N603" s="60">
        <v>1.0644851312219801E-2</v>
      </c>
      <c r="O603" s="59">
        <v>2.6479915188000001</v>
      </c>
      <c r="P603" s="60">
        <v>1.55331327182818E-2</v>
      </c>
      <c r="Q603" s="59">
        <v>0</v>
      </c>
      <c r="R603" s="60">
        <v>0</v>
      </c>
      <c r="S603" s="59">
        <v>0</v>
      </c>
      <c r="T603" s="60">
        <v>0</v>
      </c>
      <c r="U603" s="59">
        <v>0</v>
      </c>
      <c r="V603" s="60">
        <v>0</v>
      </c>
      <c r="W603" s="108"/>
      <c r="X603" s="59">
        <v>0</v>
      </c>
      <c r="Y603" s="60">
        <v>0</v>
      </c>
      <c r="Z603" s="59">
        <v>1.6628437045</v>
      </c>
      <c r="AA603" s="60">
        <v>6.6978726444148901E-3</v>
      </c>
      <c r="AB603" s="59">
        <v>4.3613419965999896</v>
      </c>
      <c r="AC603" s="60">
        <v>8.0119423361823504E-3</v>
      </c>
    </row>
    <row r="604" spans="1:29" customFormat="1" x14ac:dyDescent="0.3">
      <c r="A604" s="58" t="s">
        <v>257</v>
      </c>
      <c r="B604" s="61">
        <v>5.6806438239999997</v>
      </c>
      <c r="C604" s="62">
        <v>6.2165512604505004E-3</v>
      </c>
      <c r="D604" s="61">
        <v>1.9349998532999999</v>
      </c>
      <c r="E604" s="62">
        <v>4.7395445967742802E-3</v>
      </c>
      <c r="F604" s="61">
        <v>3.74564397070001</v>
      </c>
      <c r="G604" s="62">
        <v>7.4388765906791103E-3</v>
      </c>
      <c r="H604" s="106"/>
      <c r="I604" s="69">
        <v>0</v>
      </c>
      <c r="J604" s="72">
        <v>0</v>
      </c>
      <c r="K604" s="61">
        <v>4.3877890281000003</v>
      </c>
      <c r="L604" s="62">
        <v>2.6027251826080299E-2</v>
      </c>
      <c r="M604" s="61">
        <v>0.50740881169999996</v>
      </c>
      <c r="N604" s="62">
        <v>4.4713304720892704E-3</v>
      </c>
      <c r="O604" s="61">
        <v>0.785445984200001</v>
      </c>
      <c r="P604" s="62">
        <v>4.6074304351053997E-3</v>
      </c>
      <c r="Q604" s="61">
        <v>0</v>
      </c>
      <c r="R604" s="62">
        <v>0</v>
      </c>
      <c r="S604" s="61">
        <v>0</v>
      </c>
      <c r="T604" s="62">
        <v>0</v>
      </c>
      <c r="U604" s="61">
        <v>0</v>
      </c>
      <c r="V604" s="62">
        <v>0</v>
      </c>
      <c r="W604" s="108"/>
      <c r="X604" s="61">
        <v>0</v>
      </c>
      <c r="Y604" s="62">
        <v>0</v>
      </c>
      <c r="Z604" s="61">
        <v>0</v>
      </c>
      <c r="AA604" s="62">
        <v>0</v>
      </c>
      <c r="AB604" s="61">
        <v>5.6806438240000103</v>
      </c>
      <c r="AC604" s="62">
        <v>1.0435547312217E-2</v>
      </c>
    </row>
    <row r="605" spans="1:29" customFormat="1" x14ac:dyDescent="0.3">
      <c r="A605" s="58" t="s">
        <v>258</v>
      </c>
      <c r="B605" s="59">
        <v>9.4694978696999907</v>
      </c>
      <c r="C605" s="60">
        <v>1.0362842794158099E-2</v>
      </c>
      <c r="D605" s="59">
        <v>4.7913128787999897</v>
      </c>
      <c r="E605" s="60">
        <v>1.1735732706875199E-2</v>
      </c>
      <c r="F605" s="59">
        <v>4.6781849908999904</v>
      </c>
      <c r="G605" s="60">
        <v>9.2909099444304002E-3</v>
      </c>
      <c r="H605" s="106"/>
      <c r="I605" s="67">
        <v>3.1904679841000001</v>
      </c>
      <c r="J605" s="71">
        <v>3.36823371934622</v>
      </c>
      <c r="K605" s="59">
        <v>5.7277494326999996</v>
      </c>
      <c r="L605" s="60">
        <v>3.3975557148909902E-2</v>
      </c>
      <c r="M605" s="59">
        <v>0.55128045290000005</v>
      </c>
      <c r="N605" s="60">
        <v>4.8579311806991703E-3</v>
      </c>
      <c r="O605" s="59">
        <v>0</v>
      </c>
      <c r="P605" s="60">
        <v>0</v>
      </c>
      <c r="Q605" s="59">
        <v>0</v>
      </c>
      <c r="R605" s="60">
        <v>0</v>
      </c>
      <c r="S605" s="59">
        <v>0</v>
      </c>
      <c r="T605" s="60">
        <v>0</v>
      </c>
      <c r="U605" s="59">
        <v>0</v>
      </c>
      <c r="V605" s="60">
        <v>0</v>
      </c>
      <c r="W605" s="108"/>
      <c r="X605" s="59">
        <v>0</v>
      </c>
      <c r="Y605" s="60">
        <v>0</v>
      </c>
      <c r="Z605" s="59">
        <v>1.4877170068000001</v>
      </c>
      <c r="AA605" s="60">
        <v>5.9924688144234002E-3</v>
      </c>
      <c r="AB605" s="59">
        <v>7.9817808629</v>
      </c>
      <c r="AC605" s="60">
        <v>1.4662818935880799E-2</v>
      </c>
    </row>
    <row r="606" spans="1:29" customFormat="1" x14ac:dyDescent="0.3">
      <c r="A606" s="58" t="s">
        <v>259</v>
      </c>
      <c r="B606" s="61">
        <v>6.1263688643999998</v>
      </c>
      <c r="C606" s="62">
        <v>6.7043256479251004E-3</v>
      </c>
      <c r="D606" s="61">
        <v>1.8806475356000001</v>
      </c>
      <c r="E606" s="62">
        <v>4.6064152669514002E-3</v>
      </c>
      <c r="F606" s="61">
        <v>4.2457213288000002</v>
      </c>
      <c r="G606" s="62">
        <v>8.4320339173760001E-3</v>
      </c>
      <c r="H606" s="106"/>
      <c r="I606" s="69">
        <v>0</v>
      </c>
      <c r="J606" s="72">
        <v>0</v>
      </c>
      <c r="K606" s="61">
        <v>2.3670895928000002</v>
      </c>
      <c r="L606" s="62">
        <v>1.40409752000718E-2</v>
      </c>
      <c r="M606" s="61">
        <v>1.1181485059</v>
      </c>
      <c r="N606" s="62">
        <v>9.8532216458781796E-3</v>
      </c>
      <c r="O606" s="61">
        <v>1.0653112413000001</v>
      </c>
      <c r="P606" s="62">
        <v>6.2491215624774403E-3</v>
      </c>
      <c r="Q606" s="61">
        <v>0</v>
      </c>
      <c r="R606" s="62">
        <v>0</v>
      </c>
      <c r="S606" s="61">
        <v>0.81332049469999801</v>
      </c>
      <c r="T606" s="62">
        <v>4.4575627507276996E-3</v>
      </c>
      <c r="U606" s="61">
        <v>0.76249902970000005</v>
      </c>
      <c r="V606" s="62">
        <v>9.2417059896216201E-3</v>
      </c>
      <c r="W606" s="108"/>
      <c r="X606" s="61">
        <v>0</v>
      </c>
      <c r="Y606" s="62">
        <v>0</v>
      </c>
      <c r="Z606" s="61">
        <v>5.4687171130000101</v>
      </c>
      <c r="AA606" s="63">
        <v>2.2027789293775E-2</v>
      </c>
      <c r="AB606" s="61">
        <v>0.65765175140000098</v>
      </c>
      <c r="AC606" s="62">
        <v>1.2081299548656701E-3</v>
      </c>
    </row>
    <row r="607" spans="1:29" customFormat="1" x14ac:dyDescent="0.3">
      <c r="A607" s="58" t="s">
        <v>260</v>
      </c>
      <c r="B607" s="59">
        <v>95.671272101300005</v>
      </c>
      <c r="C607" s="60">
        <v>0.104696824091931</v>
      </c>
      <c r="D607" s="59">
        <v>43.568273318300101</v>
      </c>
      <c r="E607" s="60">
        <v>0.10671513697759399</v>
      </c>
      <c r="F607" s="59">
        <v>51.862942116699998</v>
      </c>
      <c r="G607" s="60">
        <v>0.103000186097123</v>
      </c>
      <c r="H607" s="106"/>
      <c r="I607" s="67">
        <v>5.1622372989</v>
      </c>
      <c r="J607" s="71">
        <v>5.4498656072007599</v>
      </c>
      <c r="K607" s="59">
        <v>7.9314445844999897</v>
      </c>
      <c r="L607" s="60">
        <v>4.7047317959763399E-2</v>
      </c>
      <c r="M607" s="59">
        <v>14.937340494400001</v>
      </c>
      <c r="N607" s="60">
        <v>0.13162914041798801</v>
      </c>
      <c r="O607" s="59">
        <v>21.590214468500001</v>
      </c>
      <c r="P607" s="60">
        <v>0.12664831604421301</v>
      </c>
      <c r="Q607" s="59">
        <v>13.906920398900001</v>
      </c>
      <c r="R607" s="60">
        <v>0.13692277333894501</v>
      </c>
      <c r="S607" s="59">
        <v>21.854850820999999</v>
      </c>
      <c r="T607" s="60">
        <v>0.11977980338284</v>
      </c>
      <c r="U607" s="59">
        <v>10.288264035099999</v>
      </c>
      <c r="V607" s="60">
        <v>0.12469669816288299</v>
      </c>
      <c r="W607" s="108"/>
      <c r="X607" s="59">
        <v>6.1730386979</v>
      </c>
      <c r="Y607" s="60">
        <v>5.1585217498459998E-2</v>
      </c>
      <c r="Z607" s="59">
        <v>28.552419424299998</v>
      </c>
      <c r="AA607" s="60">
        <v>0.115008084329479</v>
      </c>
      <c r="AB607" s="59">
        <v>60.945813979100002</v>
      </c>
      <c r="AC607" s="60">
        <v>0.11195965544846199</v>
      </c>
    </row>
    <row r="608" spans="1:29" customFormat="1" x14ac:dyDescent="0.3">
      <c r="A608" s="58" t="s">
        <v>261</v>
      </c>
      <c r="B608" s="61">
        <v>42.794970608900002</v>
      </c>
      <c r="C608" s="62">
        <v>4.6832214221163897E-2</v>
      </c>
      <c r="D608" s="61">
        <v>19.997437120200001</v>
      </c>
      <c r="E608" s="62">
        <v>4.8981267306423402E-2</v>
      </c>
      <c r="F608" s="61">
        <v>22.797533488700001</v>
      </c>
      <c r="G608" s="62">
        <v>4.52760698883563E-2</v>
      </c>
      <c r="H608" s="106"/>
      <c r="I608" s="69">
        <v>6.1080137592000003</v>
      </c>
      <c r="J608" s="72">
        <v>6.4483386150548103</v>
      </c>
      <c r="K608" s="61">
        <v>7.26270750420003</v>
      </c>
      <c r="L608" s="62">
        <v>4.3080539182812398E-2</v>
      </c>
      <c r="M608" s="61">
        <v>2.8760190064</v>
      </c>
      <c r="N608" s="62">
        <v>2.53437290112087E-2</v>
      </c>
      <c r="O608" s="61">
        <v>7.7391185235000002</v>
      </c>
      <c r="P608" s="62">
        <v>4.5397711546491699E-2</v>
      </c>
      <c r="Q608" s="61">
        <v>4.8567818709999999</v>
      </c>
      <c r="R608" s="62">
        <v>4.7818210229507802E-2</v>
      </c>
      <c r="S608" s="61">
        <v>11.6160926681</v>
      </c>
      <c r="T608" s="62">
        <v>6.3664277887677007E-2</v>
      </c>
      <c r="U608" s="61">
        <v>2.3362372764999999</v>
      </c>
      <c r="V608" s="62">
        <v>2.8315862959067802E-2</v>
      </c>
      <c r="W608" s="108"/>
      <c r="X608" s="61">
        <v>10.9046439254</v>
      </c>
      <c r="Y608" s="62">
        <v>9.1125044919349502E-2</v>
      </c>
      <c r="Z608" s="61">
        <v>13.956760084300001</v>
      </c>
      <c r="AA608" s="62">
        <v>5.6217310935668098E-2</v>
      </c>
      <c r="AB608" s="61">
        <v>17.933566599199999</v>
      </c>
      <c r="AC608" s="62">
        <v>3.2944607780561103E-2</v>
      </c>
    </row>
    <row r="609" spans="1:29" customFormat="1" x14ac:dyDescent="0.3">
      <c r="A609" s="58" t="s">
        <v>262</v>
      </c>
      <c r="B609" s="59">
        <v>3.7378582936</v>
      </c>
      <c r="C609" s="60">
        <v>4.0904848827685398E-3</v>
      </c>
      <c r="D609" s="59">
        <v>0.87084878480000005</v>
      </c>
      <c r="E609" s="60">
        <v>2.1330371914846701E-3</v>
      </c>
      <c r="F609" s="59">
        <v>2.8670095087999998</v>
      </c>
      <c r="G609" s="60">
        <v>5.6939020598588798E-3</v>
      </c>
      <c r="H609" s="106"/>
      <c r="I609" s="67">
        <v>0</v>
      </c>
      <c r="J609" s="71">
        <v>0</v>
      </c>
      <c r="K609" s="59">
        <v>2.1682111471000001</v>
      </c>
      <c r="L609" s="60">
        <v>1.2861278693274501E-2</v>
      </c>
      <c r="M609" s="59">
        <v>0.69879836169999998</v>
      </c>
      <c r="N609" s="60">
        <v>6.1578717918730902E-3</v>
      </c>
      <c r="O609" s="59">
        <v>0.87084878480000305</v>
      </c>
      <c r="P609" s="60">
        <v>5.1084037300780103E-3</v>
      </c>
      <c r="Q609" s="59">
        <v>0</v>
      </c>
      <c r="R609" s="60">
        <v>0</v>
      </c>
      <c r="S609" s="59">
        <v>0</v>
      </c>
      <c r="T609" s="60">
        <v>0</v>
      </c>
      <c r="U609" s="59">
        <v>0</v>
      </c>
      <c r="V609" s="60">
        <v>0</v>
      </c>
      <c r="W609" s="108"/>
      <c r="X609" s="59">
        <v>0</v>
      </c>
      <c r="Y609" s="60">
        <v>0</v>
      </c>
      <c r="Z609" s="59">
        <v>0</v>
      </c>
      <c r="AA609" s="60">
        <v>0</v>
      </c>
      <c r="AB609" s="59">
        <v>3.7378582936000102</v>
      </c>
      <c r="AC609" s="60">
        <v>6.8665803169048701E-3</v>
      </c>
    </row>
    <row r="610" spans="1:29" customFormat="1" x14ac:dyDescent="0.3">
      <c r="A610" s="58" t="s">
        <v>263</v>
      </c>
      <c r="B610" s="61">
        <v>87.791680897899894</v>
      </c>
      <c r="C610" s="62">
        <v>9.6073878498971393E-2</v>
      </c>
      <c r="D610" s="61">
        <v>50.536206106099897</v>
      </c>
      <c r="E610" s="62">
        <v>0.12378223294599</v>
      </c>
      <c r="F610" s="61">
        <v>37.255474791799998</v>
      </c>
      <c r="G610" s="62">
        <v>7.3989648100901598E-2</v>
      </c>
      <c r="H610" s="106"/>
      <c r="I610" s="69">
        <v>15.732243287399999</v>
      </c>
      <c r="J610" s="72">
        <v>16.608808671849701</v>
      </c>
      <c r="K610" s="61">
        <v>24.767483232299998</v>
      </c>
      <c r="L610" s="62">
        <v>0.146914429808953</v>
      </c>
      <c r="M610" s="61">
        <v>7.5657806929999998</v>
      </c>
      <c r="N610" s="62">
        <v>6.6670315882800799E-2</v>
      </c>
      <c r="O610" s="61">
        <v>16.310280792299999</v>
      </c>
      <c r="P610" s="62">
        <v>9.5676196249318196E-2</v>
      </c>
      <c r="Q610" s="61">
        <v>2.8872676107999999</v>
      </c>
      <c r="R610" s="64">
        <v>2.8427047635486299E-2</v>
      </c>
      <c r="S610" s="61">
        <v>14.4117556714</v>
      </c>
      <c r="T610" s="62">
        <v>7.8986458194585704E-2</v>
      </c>
      <c r="U610" s="61">
        <v>6.1168696107000002</v>
      </c>
      <c r="V610" s="62">
        <v>7.4138206498678597E-2</v>
      </c>
      <c r="W610" s="108"/>
      <c r="X610" s="61">
        <v>16.720625131999999</v>
      </c>
      <c r="Y610" s="62">
        <v>0.13972649878865401</v>
      </c>
      <c r="Z610" s="61">
        <v>23.770323514400001</v>
      </c>
      <c r="AA610" s="62">
        <v>9.5745979724453298E-2</v>
      </c>
      <c r="AB610" s="61">
        <v>47.300732251500001</v>
      </c>
      <c r="AC610" s="62">
        <v>8.6893148841263895E-2</v>
      </c>
    </row>
    <row r="611" spans="1:29" customFormat="1" x14ac:dyDescent="0.3">
      <c r="A611" s="58" t="s">
        <v>264</v>
      </c>
      <c r="B611" s="59">
        <v>19.507745065000002</v>
      </c>
      <c r="C611" s="60">
        <v>2.1348090274559799E-2</v>
      </c>
      <c r="D611" s="59">
        <v>8.5182830299999992</v>
      </c>
      <c r="E611" s="60">
        <v>2.0864488563023802E-2</v>
      </c>
      <c r="F611" s="59">
        <v>10.989462035000001</v>
      </c>
      <c r="G611" s="60">
        <v>2.18251527683344E-2</v>
      </c>
      <c r="H611" s="106"/>
      <c r="I611" s="67">
        <v>0</v>
      </c>
      <c r="J611" s="71">
        <v>0</v>
      </c>
      <c r="K611" s="59">
        <v>3.9026049327000001</v>
      </c>
      <c r="L611" s="60">
        <v>2.31492628088068E-2</v>
      </c>
      <c r="M611" s="59">
        <v>2.0809535808000001</v>
      </c>
      <c r="N611" s="60">
        <v>1.8337543500004501E-2</v>
      </c>
      <c r="O611" s="59">
        <v>3.3250606836999999</v>
      </c>
      <c r="P611" s="60">
        <v>1.95048241391871E-2</v>
      </c>
      <c r="Q611" s="59">
        <v>1.9534036458999999</v>
      </c>
      <c r="R611" s="60">
        <v>1.9232543005580902E-2</v>
      </c>
      <c r="S611" s="59">
        <v>3.7500301425</v>
      </c>
      <c r="T611" s="60">
        <v>2.0552776901902499E-2</v>
      </c>
      <c r="U611" s="59">
        <v>4.4956920794000004</v>
      </c>
      <c r="V611" s="63">
        <v>5.4489071853681098E-2</v>
      </c>
      <c r="W611" s="108"/>
      <c r="X611" s="59">
        <v>2.5286489645999999</v>
      </c>
      <c r="Y611" s="60">
        <v>2.1130745034940598E-2</v>
      </c>
      <c r="Z611" s="59">
        <v>1.7992505284</v>
      </c>
      <c r="AA611" s="60">
        <v>7.2473142617111201E-3</v>
      </c>
      <c r="AB611" s="59">
        <v>15.179845572</v>
      </c>
      <c r="AC611" s="60">
        <v>2.7885923069052802E-2</v>
      </c>
    </row>
    <row r="612" spans="1:29" customFormat="1" x14ac:dyDescent="0.3">
      <c r="A612" s="58" t="s">
        <v>269</v>
      </c>
      <c r="B612" s="61">
        <v>10.860783607</v>
      </c>
      <c r="C612" s="62">
        <v>1.18853813253221E-2</v>
      </c>
      <c r="D612" s="61">
        <v>2.8954959355000098</v>
      </c>
      <c r="E612" s="62">
        <v>7.0921618379850403E-3</v>
      </c>
      <c r="F612" s="61">
        <v>7.9652876714999996</v>
      </c>
      <c r="G612" s="62">
        <v>1.58191201462409E-2</v>
      </c>
      <c r="H612" s="106"/>
      <c r="I612" s="69">
        <v>2.8954959355000001</v>
      </c>
      <c r="J612" s="72">
        <v>3.05682648839749</v>
      </c>
      <c r="K612" s="61">
        <v>4.4917510277000003</v>
      </c>
      <c r="L612" s="62">
        <v>2.6643928044240098E-2</v>
      </c>
      <c r="M612" s="61">
        <v>1.7171650569000001</v>
      </c>
      <c r="N612" s="62">
        <v>1.51318074646749E-2</v>
      </c>
      <c r="O612" s="61">
        <v>1.7563715869000001</v>
      </c>
      <c r="P612" s="62">
        <v>1.03028853258187E-2</v>
      </c>
      <c r="Q612" s="61">
        <v>0</v>
      </c>
      <c r="R612" s="62">
        <v>0</v>
      </c>
      <c r="S612" s="61">
        <v>0</v>
      </c>
      <c r="T612" s="62">
        <v>0</v>
      </c>
      <c r="U612" s="61">
        <v>0</v>
      </c>
      <c r="V612" s="62">
        <v>0</v>
      </c>
      <c r="W612" s="108"/>
      <c r="X612" s="61">
        <v>0</v>
      </c>
      <c r="Y612" s="62">
        <v>0</v>
      </c>
      <c r="Z612" s="61">
        <v>5.2625855283000202</v>
      </c>
      <c r="AA612" s="62">
        <v>2.1197498931201701E-2</v>
      </c>
      <c r="AB612" s="61">
        <v>5.5981980786999896</v>
      </c>
      <c r="AC612" s="62">
        <v>1.02840915085396E-2</v>
      </c>
    </row>
    <row r="613" spans="1:29" customFormat="1" x14ac:dyDescent="0.3">
      <c r="A613" s="58" t="s">
        <v>266</v>
      </c>
      <c r="B613" s="59">
        <v>227.14952191789999</v>
      </c>
      <c r="C613" s="60">
        <v>0.24857862779982101</v>
      </c>
      <c r="D613" s="59">
        <v>97.183861030800003</v>
      </c>
      <c r="E613" s="60">
        <v>0.23803993713832</v>
      </c>
      <c r="F613" s="59">
        <v>129.9656608871</v>
      </c>
      <c r="G613" s="60">
        <v>0.25811276243227899</v>
      </c>
      <c r="H613" s="106"/>
      <c r="I613" s="67">
        <v>6.1080137592000003</v>
      </c>
      <c r="J613" s="71">
        <v>6.4483386150548103</v>
      </c>
      <c r="K613" s="59">
        <v>38.0748755515</v>
      </c>
      <c r="L613" s="60">
        <v>0.22585050645761601</v>
      </c>
      <c r="M613" s="59">
        <v>23.394034090800002</v>
      </c>
      <c r="N613" s="60">
        <v>0.206150258102207</v>
      </c>
      <c r="O613" s="59">
        <v>40.348465091500003</v>
      </c>
      <c r="P613" s="60">
        <v>0.236684316696472</v>
      </c>
      <c r="Q613" s="59">
        <v>30.721422248700001</v>
      </c>
      <c r="R613" s="60">
        <v>0.302472597422899</v>
      </c>
      <c r="S613" s="59">
        <v>52.795613792700003</v>
      </c>
      <c r="T613" s="60">
        <v>0.289356733265344</v>
      </c>
      <c r="U613" s="59">
        <v>35.707097383499999</v>
      </c>
      <c r="V613" s="63">
        <v>0.43278021729539601</v>
      </c>
      <c r="W613" s="108"/>
      <c r="X613" s="59">
        <v>33.2473149988</v>
      </c>
      <c r="Y613" s="60">
        <v>0.27783237063398902</v>
      </c>
      <c r="Z613" s="59">
        <v>60.574845194900099</v>
      </c>
      <c r="AA613" s="60">
        <v>0.243993225263816</v>
      </c>
      <c r="AB613" s="59">
        <v>131.8203229678</v>
      </c>
      <c r="AC613" s="60">
        <v>0.24215868124496701</v>
      </c>
    </row>
    <row r="614" spans="1:29" customFormat="1" x14ac:dyDescent="0.3">
      <c r="A614" s="58" t="s">
        <v>272</v>
      </c>
      <c r="B614" s="61">
        <v>9.9187621529999994</v>
      </c>
      <c r="C614" s="62">
        <v>1.0854490313903E-2</v>
      </c>
      <c r="D614" s="61">
        <v>4.7172764171999999</v>
      </c>
      <c r="E614" s="62">
        <v>1.15543894830284E-2</v>
      </c>
      <c r="F614" s="61">
        <v>5.2014857358000004</v>
      </c>
      <c r="G614" s="62">
        <v>1.03301890888372E-2</v>
      </c>
      <c r="H614" s="106"/>
      <c r="I614" s="69">
        <v>0</v>
      </c>
      <c r="J614" s="72">
        <v>0</v>
      </c>
      <c r="K614" s="61">
        <v>1.7810099580000001</v>
      </c>
      <c r="L614" s="62">
        <v>1.05644994289288E-2</v>
      </c>
      <c r="M614" s="61">
        <v>2.2455740034999998</v>
      </c>
      <c r="N614" s="62">
        <v>1.9788192947499499E-2</v>
      </c>
      <c r="O614" s="61">
        <v>2.0507577974000002</v>
      </c>
      <c r="P614" s="62">
        <v>1.2029756445179699E-2</v>
      </c>
      <c r="Q614" s="61">
        <v>0.46722243460000001</v>
      </c>
      <c r="R614" s="62">
        <v>4.6001120073043697E-3</v>
      </c>
      <c r="S614" s="61">
        <v>3.3741979595</v>
      </c>
      <c r="T614" s="62">
        <v>1.84929547894849E-2</v>
      </c>
      <c r="U614" s="61">
        <v>0</v>
      </c>
      <c r="V614" s="62">
        <v>0</v>
      </c>
      <c r="W614" s="108"/>
      <c r="X614" s="61">
        <v>0</v>
      </c>
      <c r="Y614" s="62">
        <v>0</v>
      </c>
      <c r="Z614" s="61">
        <v>5.1959072583999797</v>
      </c>
      <c r="AA614" s="62">
        <v>2.0928921338051201E-2</v>
      </c>
      <c r="AB614" s="61">
        <v>4.7228548946000002</v>
      </c>
      <c r="AC614" s="62">
        <v>8.6760545509135395E-3</v>
      </c>
    </row>
    <row r="615" spans="1:29" customFormat="1" x14ac:dyDescent="0.3">
      <c r="A615" s="58" t="s">
        <v>273</v>
      </c>
      <c r="B615" s="59">
        <v>40.419647855400001</v>
      </c>
      <c r="C615" s="60">
        <v>4.4232805401540003E-2</v>
      </c>
      <c r="D615" s="59">
        <v>17.285890329299999</v>
      </c>
      <c r="E615" s="60">
        <v>4.23396663162251E-2</v>
      </c>
      <c r="F615" s="59">
        <v>23.133757526100101</v>
      </c>
      <c r="G615" s="60">
        <v>4.5943813309942398E-2</v>
      </c>
      <c r="H615" s="106"/>
      <c r="I615" s="67">
        <v>13.4941635991</v>
      </c>
      <c r="J615" s="68">
        <v>14.2460281925331</v>
      </c>
      <c r="K615" s="59">
        <v>1.7810099580000001</v>
      </c>
      <c r="L615" s="60">
        <v>1.05644994289288E-2</v>
      </c>
      <c r="M615" s="59">
        <v>7.5092374335000001</v>
      </c>
      <c r="N615" s="60">
        <v>6.6172051774326696E-2</v>
      </c>
      <c r="O615" s="59">
        <v>1.9186685497</v>
      </c>
      <c r="P615" s="64">
        <v>1.1254920196417099E-2</v>
      </c>
      <c r="Q615" s="59">
        <v>4.5589773200000003</v>
      </c>
      <c r="R615" s="60">
        <v>4.4886128656717303E-2</v>
      </c>
      <c r="S615" s="59">
        <v>9.1689332542000095</v>
      </c>
      <c r="T615" s="60">
        <v>5.0252139967167701E-2</v>
      </c>
      <c r="U615" s="59">
        <v>1.9886577408999999</v>
      </c>
      <c r="V615" s="60">
        <v>2.4103099728026999E-2</v>
      </c>
      <c r="W615" s="108"/>
      <c r="X615" s="59">
        <v>18.828365359700001</v>
      </c>
      <c r="Y615" s="63">
        <v>0.15733990498893299</v>
      </c>
      <c r="Z615" s="59">
        <v>5.6044539744000197</v>
      </c>
      <c r="AA615" s="60">
        <v>2.25745323270195E-2</v>
      </c>
      <c r="AB615" s="59">
        <v>15.9868285213</v>
      </c>
      <c r="AC615" s="60">
        <v>2.93683798131271E-2</v>
      </c>
    </row>
    <row r="616" spans="1:29" customFormat="1" x14ac:dyDescent="0.3">
      <c r="A616" s="58" t="s">
        <v>275</v>
      </c>
      <c r="B616" s="61">
        <v>48.246876903699999</v>
      </c>
      <c r="C616" s="62">
        <v>5.2798449035183999E-2</v>
      </c>
      <c r="D616" s="61">
        <v>20.639026018799999</v>
      </c>
      <c r="E616" s="62">
        <v>5.0552760550996001E-2</v>
      </c>
      <c r="F616" s="61">
        <v>27.607850884899999</v>
      </c>
      <c r="G616" s="62">
        <v>5.4829395765626301E-2</v>
      </c>
      <c r="H616" s="106"/>
      <c r="I616" s="69">
        <v>0</v>
      </c>
      <c r="J616" s="72">
        <v>0</v>
      </c>
      <c r="K616" s="61">
        <v>4.7510523341999997</v>
      </c>
      <c r="L616" s="62">
        <v>2.8182037638818699E-2</v>
      </c>
      <c r="M616" s="61">
        <v>5.3027916597000004</v>
      </c>
      <c r="N616" s="62">
        <v>4.6728660181755102E-2</v>
      </c>
      <c r="O616" s="61">
        <v>7.6521423715000196</v>
      </c>
      <c r="P616" s="62">
        <v>4.4887508963609699E-2</v>
      </c>
      <c r="Q616" s="61">
        <v>9.6589068427000004</v>
      </c>
      <c r="R616" s="63">
        <v>9.5098287355524502E-2</v>
      </c>
      <c r="S616" s="61">
        <v>11.7146737523</v>
      </c>
      <c r="T616" s="62">
        <v>6.4204570886217893E-2</v>
      </c>
      <c r="U616" s="61">
        <v>9.1673099432999905</v>
      </c>
      <c r="V616" s="63">
        <v>0.111110414455277</v>
      </c>
      <c r="W616" s="108"/>
      <c r="X616" s="61">
        <v>2.1043204380999998</v>
      </c>
      <c r="Y616" s="62">
        <v>1.7584828606820702E-2</v>
      </c>
      <c r="Z616" s="61">
        <v>8.8527184468000009</v>
      </c>
      <c r="AA616" s="62">
        <v>3.5658420904542E-2</v>
      </c>
      <c r="AB616" s="61">
        <v>37.289838018799898</v>
      </c>
      <c r="AC616" s="62">
        <v>6.8502775559705104E-2</v>
      </c>
    </row>
    <row r="617" spans="1:29" customFormat="1" x14ac:dyDescent="0.3">
      <c r="A617" s="58" t="s">
        <v>274</v>
      </c>
      <c r="B617" s="59">
        <v>0</v>
      </c>
      <c r="C617" s="60">
        <v>0</v>
      </c>
      <c r="D617" s="59">
        <v>0</v>
      </c>
      <c r="E617" s="60">
        <v>0</v>
      </c>
      <c r="F617" s="59">
        <v>0</v>
      </c>
      <c r="G617" s="60">
        <v>0</v>
      </c>
      <c r="H617" s="106"/>
      <c r="I617" s="67">
        <v>0</v>
      </c>
      <c r="J617" s="71">
        <v>0</v>
      </c>
      <c r="K617" s="59">
        <v>0</v>
      </c>
      <c r="L617" s="60">
        <v>0</v>
      </c>
      <c r="M617" s="59">
        <v>0</v>
      </c>
      <c r="N617" s="60">
        <v>0</v>
      </c>
      <c r="O617" s="59">
        <v>0</v>
      </c>
      <c r="P617" s="60">
        <v>0</v>
      </c>
      <c r="Q617" s="59">
        <v>0</v>
      </c>
      <c r="R617" s="60">
        <v>0</v>
      </c>
      <c r="S617" s="59">
        <v>0</v>
      </c>
      <c r="T617" s="60">
        <v>0</v>
      </c>
      <c r="U617" s="59">
        <v>0</v>
      </c>
      <c r="V617" s="60">
        <v>0</v>
      </c>
      <c r="W617" s="108"/>
      <c r="X617" s="59">
        <v>0</v>
      </c>
      <c r="Y617" s="60">
        <v>0</v>
      </c>
      <c r="Z617" s="59">
        <v>0</v>
      </c>
      <c r="AA617" s="60">
        <v>0</v>
      </c>
      <c r="AB617" s="59">
        <v>0</v>
      </c>
      <c r="AC617" s="60">
        <v>0</v>
      </c>
    </row>
    <row r="618" spans="1:29" customFormat="1" x14ac:dyDescent="0.3">
      <c r="A618" s="65" t="s">
        <v>1</v>
      </c>
    </row>
    <row r="619" spans="1:29" customFormat="1" x14ac:dyDescent="0.3">
      <c r="A619" s="65" t="s">
        <v>1</v>
      </c>
    </row>
    <row r="620" spans="1:29" customFormat="1" x14ac:dyDescent="0.3">
      <c r="A620" s="53" t="s">
        <v>407</v>
      </c>
    </row>
    <row r="621" spans="1:29" customFormat="1" x14ac:dyDescent="0.3">
      <c r="A621" s="54" t="s">
        <v>1</v>
      </c>
    </row>
    <row r="622" spans="1:29" customFormat="1" x14ac:dyDescent="0.3">
      <c r="A622" s="114" t="s">
        <v>1</v>
      </c>
      <c r="B622" s="113" t="s">
        <v>502</v>
      </c>
      <c r="C622" s="113" t="s">
        <v>1</v>
      </c>
      <c r="D622" s="113" t="s">
        <v>346</v>
      </c>
      <c r="E622" s="113" t="s">
        <v>1</v>
      </c>
      <c r="F622" s="113" t="s">
        <v>347</v>
      </c>
      <c r="G622" s="113" t="s">
        <v>1</v>
      </c>
      <c r="H622" s="104"/>
      <c r="I622" s="113" t="s">
        <v>350</v>
      </c>
      <c r="J622" s="113" t="s">
        <v>1</v>
      </c>
      <c r="K622" s="113" t="s">
        <v>351</v>
      </c>
      <c r="L622" s="113" t="s">
        <v>1</v>
      </c>
      <c r="M622" s="113" t="s">
        <v>352</v>
      </c>
      <c r="N622" s="113" t="s">
        <v>1</v>
      </c>
      <c r="O622" s="113" t="s">
        <v>353</v>
      </c>
      <c r="P622" s="113" t="s">
        <v>1</v>
      </c>
      <c r="Q622" s="113" t="s">
        <v>354</v>
      </c>
      <c r="R622" s="113" t="s">
        <v>1</v>
      </c>
      <c r="S622" s="113" t="s">
        <v>355</v>
      </c>
      <c r="T622" s="113" t="s">
        <v>1</v>
      </c>
      <c r="U622" s="113" t="s">
        <v>356</v>
      </c>
      <c r="V622" s="113" t="s">
        <v>1</v>
      </c>
      <c r="W622" s="104"/>
      <c r="X622" s="113" t="s">
        <v>358</v>
      </c>
      <c r="Y622" s="113" t="s">
        <v>1</v>
      </c>
      <c r="Z622" s="113" t="s">
        <v>359</v>
      </c>
      <c r="AA622" s="113" t="s">
        <v>1</v>
      </c>
      <c r="AB622" s="113" t="s">
        <v>360</v>
      </c>
      <c r="AC622" s="113" t="s">
        <v>1</v>
      </c>
    </row>
    <row r="623" spans="1:29" customFormat="1" x14ac:dyDescent="0.3">
      <c r="A623" s="115" t="s">
        <v>1</v>
      </c>
      <c r="B623" s="55" t="s">
        <v>14</v>
      </c>
      <c r="C623" s="55" t="s">
        <v>15</v>
      </c>
      <c r="D623" s="55" t="s">
        <v>14</v>
      </c>
      <c r="E623" s="55" t="s">
        <v>15</v>
      </c>
      <c r="F623" s="55" t="s">
        <v>14</v>
      </c>
      <c r="G623" s="55" t="s">
        <v>15</v>
      </c>
      <c r="H623" s="104"/>
      <c r="I623" s="55" t="s">
        <v>14</v>
      </c>
      <c r="J623" s="55" t="s">
        <v>15</v>
      </c>
      <c r="K623" s="55" t="s">
        <v>14</v>
      </c>
      <c r="L623" s="55" t="s">
        <v>15</v>
      </c>
      <c r="M623" s="55" t="s">
        <v>14</v>
      </c>
      <c r="N623" s="55" t="s">
        <v>15</v>
      </c>
      <c r="O623" s="55" t="s">
        <v>14</v>
      </c>
      <c r="P623" s="55" t="s">
        <v>15</v>
      </c>
      <c r="Q623" s="55" t="s">
        <v>14</v>
      </c>
      <c r="R623" s="55" t="s">
        <v>15</v>
      </c>
      <c r="S623" s="55" t="s">
        <v>14</v>
      </c>
      <c r="T623" s="55" t="s">
        <v>15</v>
      </c>
      <c r="U623" s="55" t="s">
        <v>14</v>
      </c>
      <c r="V623" s="55" t="s">
        <v>15</v>
      </c>
      <c r="W623" s="104"/>
      <c r="X623" s="55" t="s">
        <v>14</v>
      </c>
      <c r="Y623" s="55" t="s">
        <v>15</v>
      </c>
      <c r="Z623" s="55" t="s">
        <v>14</v>
      </c>
      <c r="AA623" s="55" t="s">
        <v>15</v>
      </c>
      <c r="AB623" s="55" t="s">
        <v>14</v>
      </c>
      <c r="AC623" s="55" t="s">
        <v>15</v>
      </c>
    </row>
    <row r="624" spans="1:29" customFormat="1" x14ac:dyDescent="0.3">
      <c r="A624" s="56" t="s">
        <v>16</v>
      </c>
      <c r="B624" s="57">
        <v>1223.3316612077999</v>
      </c>
      <c r="C624" s="57">
        <v>1223.3316612077999</v>
      </c>
      <c r="D624" s="57">
        <v>548.21649086970001</v>
      </c>
      <c r="E624" s="57">
        <v>548.21649086970001</v>
      </c>
      <c r="F624" s="57">
        <v>668.03726821630005</v>
      </c>
      <c r="G624" s="57">
        <v>668.03726821630005</v>
      </c>
      <c r="H624" s="105"/>
      <c r="I624" s="57">
        <v>158.0830373078</v>
      </c>
      <c r="J624" s="57">
        <v>158.0830373078</v>
      </c>
      <c r="K624" s="57">
        <v>215.0714993883</v>
      </c>
      <c r="L624" s="57">
        <v>215.0714993883</v>
      </c>
      <c r="M624" s="57">
        <v>140.18727418520001</v>
      </c>
      <c r="N624" s="57">
        <v>140.18727418520001</v>
      </c>
      <c r="O624" s="57">
        <v>219.75344839760001</v>
      </c>
      <c r="P624" s="57">
        <v>219.75344839760001</v>
      </c>
      <c r="Q624" s="57">
        <v>134.25204148719999</v>
      </c>
      <c r="R624" s="57">
        <v>134.25204148719999</v>
      </c>
      <c r="S624" s="57">
        <v>239.37324515020001</v>
      </c>
      <c r="T624" s="57">
        <v>239.37324515020001</v>
      </c>
      <c r="U624" s="57">
        <v>116.6111152915</v>
      </c>
      <c r="V624" s="57">
        <v>116.6111152915</v>
      </c>
      <c r="W624" s="105"/>
      <c r="X624" s="57">
        <v>165.1354420349</v>
      </c>
      <c r="Y624" s="57">
        <v>165.1354420349</v>
      </c>
      <c r="Z624" s="57">
        <v>358.48430801170002</v>
      </c>
      <c r="AA624" s="57">
        <v>358.48430801170002</v>
      </c>
      <c r="AB624" s="57">
        <v>690.07769394000002</v>
      </c>
      <c r="AC624" s="57">
        <v>690.07769394000002</v>
      </c>
    </row>
    <row r="625" spans="1:29" customFormat="1" x14ac:dyDescent="0.3">
      <c r="A625" s="58" t="s">
        <v>276</v>
      </c>
      <c r="B625" s="59">
        <v>370.79862425990001</v>
      </c>
      <c r="C625" s="60">
        <v>0.30310555674967898</v>
      </c>
      <c r="D625" s="59">
        <v>169.22501891100001</v>
      </c>
      <c r="E625" s="60">
        <v>0.30868283192747198</v>
      </c>
      <c r="F625" s="59">
        <v>200.35740596529999</v>
      </c>
      <c r="G625" s="60">
        <v>0.29991950374305698</v>
      </c>
      <c r="H625" s="106"/>
      <c r="I625" s="59">
        <v>23.346029305599998</v>
      </c>
      <c r="J625" s="60">
        <v>0.147682064459221</v>
      </c>
      <c r="K625" s="59">
        <v>58.473215852100203</v>
      </c>
      <c r="L625" s="60">
        <v>0.27187803134496102</v>
      </c>
      <c r="M625" s="59">
        <v>51.861801607899999</v>
      </c>
      <c r="N625" s="60">
        <v>0.369946572606768</v>
      </c>
      <c r="O625" s="59">
        <v>64.616572527999907</v>
      </c>
      <c r="P625" s="60">
        <v>0.29404122210218597</v>
      </c>
      <c r="Q625" s="59">
        <v>49.935924213500002</v>
      </c>
      <c r="R625" s="63">
        <v>0.371956535337014</v>
      </c>
      <c r="S625" s="59">
        <v>80.511579648499804</v>
      </c>
      <c r="T625" s="60">
        <v>0.336343268429942</v>
      </c>
      <c r="U625" s="59">
        <v>42.053501104299997</v>
      </c>
      <c r="V625" s="60">
        <v>0.36063029668463598</v>
      </c>
      <c r="W625" s="108"/>
      <c r="X625" s="59">
        <v>43.7511800853</v>
      </c>
      <c r="Y625" s="60">
        <v>0.26494118734398397</v>
      </c>
      <c r="Z625" s="59">
        <v>98.314848520599995</v>
      </c>
      <c r="AA625" s="60">
        <v>0.274251470213283</v>
      </c>
      <c r="AB625" s="59">
        <v>225.25869405479901</v>
      </c>
      <c r="AC625" s="60">
        <v>0.326425120001612</v>
      </c>
    </row>
    <row r="626" spans="1:29" customFormat="1" x14ac:dyDescent="0.3">
      <c r="A626" s="58" t="s">
        <v>277</v>
      </c>
      <c r="B626" s="61">
        <v>312.15677068600002</v>
      </c>
      <c r="C626" s="62">
        <v>0.25516937113996302</v>
      </c>
      <c r="D626" s="61">
        <v>122.6830251593</v>
      </c>
      <c r="E626" s="62">
        <v>0.22378572553458501</v>
      </c>
      <c r="F626" s="61">
        <v>189.23368886040001</v>
      </c>
      <c r="G626" s="62">
        <v>0.28326816161868501</v>
      </c>
      <c r="H626" s="106"/>
      <c r="I626" s="61">
        <v>18.9439622015</v>
      </c>
      <c r="J626" s="62">
        <v>0.119835515081954</v>
      </c>
      <c r="K626" s="61">
        <v>64.057167336500001</v>
      </c>
      <c r="L626" s="62">
        <v>0.29784126450361598</v>
      </c>
      <c r="M626" s="61">
        <v>39.727020461800002</v>
      </c>
      <c r="N626" s="62">
        <v>0.28338535500245898</v>
      </c>
      <c r="O626" s="61">
        <v>68.877993906400107</v>
      </c>
      <c r="P626" s="62">
        <v>0.31343305148858902</v>
      </c>
      <c r="Q626" s="61">
        <v>36.277710357300002</v>
      </c>
      <c r="R626" s="62">
        <v>0.27022092145063498</v>
      </c>
      <c r="S626" s="61">
        <v>54.742478777199899</v>
      </c>
      <c r="T626" s="62">
        <v>0.22869088290485701</v>
      </c>
      <c r="U626" s="61">
        <v>29.530437645300001</v>
      </c>
      <c r="V626" s="62">
        <v>0.25323861770364597</v>
      </c>
      <c r="W626" s="108"/>
      <c r="X626" s="61">
        <v>22.220261419500002</v>
      </c>
      <c r="Y626" s="64">
        <v>0.134557797803357</v>
      </c>
      <c r="Z626" s="61">
        <v>80.670739184099901</v>
      </c>
      <c r="AA626" s="62">
        <v>0.225032832347761</v>
      </c>
      <c r="AB626" s="61">
        <v>208.00248597129999</v>
      </c>
      <c r="AC626" s="63">
        <v>0.30141893847301399</v>
      </c>
    </row>
    <row r="627" spans="1:29" customFormat="1" x14ac:dyDescent="0.3">
      <c r="A627" s="58" t="s">
        <v>278</v>
      </c>
      <c r="B627" s="59">
        <v>326.6394619834</v>
      </c>
      <c r="C627" s="60">
        <v>0.26700809955405502</v>
      </c>
      <c r="D627" s="59">
        <v>131.43520814799999</v>
      </c>
      <c r="E627" s="60">
        <v>0.23975055536817</v>
      </c>
      <c r="F627" s="59">
        <v>194.416845316001</v>
      </c>
      <c r="G627" s="60">
        <v>0.291026945001294</v>
      </c>
      <c r="H627" s="106"/>
      <c r="I627" s="59">
        <v>15.4901709319</v>
      </c>
      <c r="J627" s="64">
        <v>9.7987558916517004E-2</v>
      </c>
      <c r="K627" s="59">
        <v>52.3393211580998</v>
      </c>
      <c r="L627" s="60">
        <v>0.24335777314503301</v>
      </c>
      <c r="M627" s="59">
        <v>49.381185247300003</v>
      </c>
      <c r="N627" s="63">
        <v>0.35225155446037898</v>
      </c>
      <c r="O627" s="59">
        <v>72.8313897961999</v>
      </c>
      <c r="P627" s="63">
        <v>0.331423194162697</v>
      </c>
      <c r="Q627" s="59">
        <v>39.628213354300001</v>
      </c>
      <c r="R627" s="60">
        <v>0.29517773372614398</v>
      </c>
      <c r="S627" s="59">
        <v>70.923079671400004</v>
      </c>
      <c r="T627" s="60">
        <v>0.29628657800456298</v>
      </c>
      <c r="U627" s="59">
        <v>26.046101824200001</v>
      </c>
      <c r="V627" s="60">
        <v>0.22335865461102</v>
      </c>
      <c r="W627" s="108"/>
      <c r="X627" s="59">
        <v>27.8462078779</v>
      </c>
      <c r="Y627" s="64">
        <v>0.168626477361625</v>
      </c>
      <c r="Z627" s="59">
        <v>85.888262392100003</v>
      </c>
      <c r="AA627" s="60">
        <v>0.23958723010351901</v>
      </c>
      <c r="AB627" s="59">
        <v>212.90499171339999</v>
      </c>
      <c r="AC627" s="60">
        <v>0.30852321931726001</v>
      </c>
    </row>
    <row r="628" spans="1:29" customFormat="1" x14ac:dyDescent="0.3">
      <c r="A628" s="58" t="s">
        <v>279</v>
      </c>
      <c r="B628" s="61">
        <v>17.2803042729</v>
      </c>
      <c r="C628" s="62">
        <v>1.4125608631627399E-2</v>
      </c>
      <c r="D628" s="61">
        <v>9.6474317701000007</v>
      </c>
      <c r="E628" s="62">
        <v>1.7597850357976601E-2</v>
      </c>
      <c r="F628" s="61">
        <v>7.3928158364999996</v>
      </c>
      <c r="G628" s="62">
        <v>1.10664721688945E-2</v>
      </c>
      <c r="H628" s="106"/>
      <c r="I628" s="61">
        <v>6.1080137592000003</v>
      </c>
      <c r="J628" s="62">
        <v>3.8638008626486697E-2</v>
      </c>
      <c r="K628" s="61">
        <v>3.9026049327000001</v>
      </c>
      <c r="L628" s="62">
        <v>1.8145616428953501E-2</v>
      </c>
      <c r="M628" s="61">
        <v>0.65765175139999998</v>
      </c>
      <c r="N628" s="62">
        <v>4.6912371698673797E-3</v>
      </c>
      <c r="O628" s="61">
        <v>1.9589657738999999</v>
      </c>
      <c r="P628" s="62">
        <v>8.9143801300248203E-3</v>
      </c>
      <c r="Q628" s="61">
        <v>2.3981307971999999</v>
      </c>
      <c r="R628" s="62">
        <v>1.7862900039614299E-2</v>
      </c>
      <c r="S628" s="61">
        <v>1.6812292042000001</v>
      </c>
      <c r="T628" s="62">
        <v>7.0234633078775201E-3</v>
      </c>
      <c r="U628" s="61">
        <v>0.57370805430000005</v>
      </c>
      <c r="V628" s="62">
        <v>4.9198402130522997E-3</v>
      </c>
      <c r="W628" s="108"/>
      <c r="X628" s="61">
        <v>8.7966791979000192</v>
      </c>
      <c r="Y628" s="63">
        <v>5.3269480430741797E-2</v>
      </c>
      <c r="Z628" s="61">
        <v>1.1574203087999999</v>
      </c>
      <c r="AA628" s="62">
        <v>3.2286498542140499E-3</v>
      </c>
      <c r="AB628" s="61">
        <v>7.3262047662000001</v>
      </c>
      <c r="AC628" s="62">
        <v>1.06164926508072E-2</v>
      </c>
    </row>
    <row r="629" spans="1:29" customFormat="1" x14ac:dyDescent="0.3">
      <c r="A629" s="58" t="s">
        <v>280</v>
      </c>
      <c r="B629" s="59">
        <v>253.45233500539999</v>
      </c>
      <c r="C629" s="60">
        <v>0.20718202842487199</v>
      </c>
      <c r="D629" s="59">
        <v>103.6991231163</v>
      </c>
      <c r="E629" s="60">
        <v>0.18915724872082901</v>
      </c>
      <c r="F629" s="59">
        <v>149.75321188909999</v>
      </c>
      <c r="G629" s="60">
        <v>0.22416894837162299</v>
      </c>
      <c r="H629" s="106"/>
      <c r="I629" s="59">
        <v>17.1274296779</v>
      </c>
      <c r="J629" s="60">
        <v>0.108344512919192</v>
      </c>
      <c r="K629" s="59">
        <v>38.164530837999997</v>
      </c>
      <c r="L629" s="60">
        <v>0.17745043367692301</v>
      </c>
      <c r="M629" s="59">
        <v>21.584498412799999</v>
      </c>
      <c r="N629" s="60">
        <v>0.153969028488884</v>
      </c>
      <c r="O629" s="59">
        <v>68.056769203100004</v>
      </c>
      <c r="P629" s="63">
        <v>0.309696023882023</v>
      </c>
      <c r="Q629" s="59">
        <v>32.268381258700003</v>
      </c>
      <c r="R629" s="60">
        <v>0.24035672680460901</v>
      </c>
      <c r="S629" s="59">
        <v>57.664572274400101</v>
      </c>
      <c r="T629" s="60">
        <v>0.24089815149649299</v>
      </c>
      <c r="U629" s="59">
        <v>18.586153340500001</v>
      </c>
      <c r="V629" s="60">
        <v>0.15938577805416801</v>
      </c>
      <c r="W629" s="108"/>
      <c r="X629" s="59">
        <v>34.036886599699997</v>
      </c>
      <c r="Y629" s="60">
        <v>0.20611496950791799</v>
      </c>
      <c r="Z629" s="59">
        <v>78.244504207700004</v>
      </c>
      <c r="AA629" s="60">
        <v>0.21826479558247899</v>
      </c>
      <c r="AB629" s="59">
        <v>137.9407972441</v>
      </c>
      <c r="AC629" s="60">
        <v>0.199891691117455</v>
      </c>
    </row>
    <row r="630" spans="1:29" customFormat="1" x14ac:dyDescent="0.3">
      <c r="A630" s="58" t="s">
        <v>281</v>
      </c>
      <c r="B630" s="61">
        <v>632.51020890489997</v>
      </c>
      <c r="C630" s="62">
        <v>0.51703902462592999</v>
      </c>
      <c r="D630" s="61">
        <v>270.23126950810001</v>
      </c>
      <c r="E630" s="62">
        <v>0.49292802024142002</v>
      </c>
      <c r="F630" s="61">
        <v>360.51538816009997</v>
      </c>
      <c r="G630" s="62">
        <v>0.53966358661800096</v>
      </c>
      <c r="H630" s="106"/>
      <c r="I630" s="61">
        <v>42.189813676299998</v>
      </c>
      <c r="J630" s="64">
        <v>0.266883875682077</v>
      </c>
      <c r="K630" s="61">
        <v>107.41824582069999</v>
      </c>
      <c r="L630" s="62">
        <v>0.49945365204695102</v>
      </c>
      <c r="M630" s="61">
        <v>79.643735900000294</v>
      </c>
      <c r="N630" s="62">
        <v>0.568123864044774</v>
      </c>
      <c r="O630" s="61">
        <v>118.8964994042</v>
      </c>
      <c r="P630" s="62">
        <v>0.54104497686462005</v>
      </c>
      <c r="Q630" s="61">
        <v>75.597940097300196</v>
      </c>
      <c r="R630" s="62">
        <v>0.56310458492735604</v>
      </c>
      <c r="S630" s="61">
        <v>138.2975684246</v>
      </c>
      <c r="T630" s="62">
        <v>0.57774864662849901</v>
      </c>
      <c r="U630" s="61">
        <v>70.466405581800004</v>
      </c>
      <c r="V630" s="63">
        <v>0.60428549547485899</v>
      </c>
      <c r="W630" s="108"/>
      <c r="X630" s="61">
        <v>68.011686061800106</v>
      </c>
      <c r="Y630" s="64">
        <v>0.41185396195824697</v>
      </c>
      <c r="Z630" s="61">
        <v>180.40759726229999</v>
      </c>
      <c r="AA630" s="62">
        <v>0.50325103004623595</v>
      </c>
      <c r="AB630" s="61">
        <v>382.5838868244</v>
      </c>
      <c r="AC630" s="62">
        <v>0.55440697501760505</v>
      </c>
    </row>
    <row r="631" spans="1:29" customFormat="1" x14ac:dyDescent="0.3">
      <c r="A631" s="58" t="s">
        <v>282</v>
      </c>
      <c r="B631" s="59">
        <v>353.73424615660002</v>
      </c>
      <c r="C631" s="60">
        <v>0.28915645476497898</v>
      </c>
      <c r="D631" s="59">
        <v>170.0574055404</v>
      </c>
      <c r="E631" s="60">
        <v>0.31020118579544698</v>
      </c>
      <c r="F631" s="59">
        <v>181.258107083</v>
      </c>
      <c r="G631" s="60">
        <v>0.27132933401600501</v>
      </c>
      <c r="H631" s="106"/>
      <c r="I631" s="59">
        <v>34.793204942999999</v>
      </c>
      <c r="J631" s="60">
        <v>0.220094486641567</v>
      </c>
      <c r="K631" s="59">
        <v>60.395931629399897</v>
      </c>
      <c r="L631" s="60">
        <v>0.28081792241731901</v>
      </c>
      <c r="M631" s="59">
        <v>35.588112490100002</v>
      </c>
      <c r="N631" s="60">
        <v>0.25386122026372299</v>
      </c>
      <c r="O631" s="59">
        <v>61.7968122754001</v>
      </c>
      <c r="P631" s="60">
        <v>0.28120974995391701</v>
      </c>
      <c r="Q631" s="59">
        <v>47.638258995100003</v>
      </c>
      <c r="R631" s="63">
        <v>0.354841970873434</v>
      </c>
      <c r="S631" s="59">
        <v>79.202132408699796</v>
      </c>
      <c r="T631" s="60">
        <v>0.33087295265184202</v>
      </c>
      <c r="U631" s="59">
        <v>34.319793414899998</v>
      </c>
      <c r="V631" s="60">
        <v>0.29430979481766101</v>
      </c>
      <c r="W631" s="108"/>
      <c r="X631" s="59">
        <v>32.099643411000002</v>
      </c>
      <c r="Y631" s="64">
        <v>0.19438373141130999</v>
      </c>
      <c r="Z631" s="59">
        <v>111.9244179665</v>
      </c>
      <c r="AA631" s="60">
        <v>0.31221566876184498</v>
      </c>
      <c r="AB631" s="59">
        <v>206.2362831799</v>
      </c>
      <c r="AC631" s="60">
        <v>0.298859512473724</v>
      </c>
    </row>
    <row r="632" spans="1:29" customFormat="1" x14ac:dyDescent="0.3">
      <c r="A632" s="58" t="s">
        <v>283</v>
      </c>
      <c r="B632" s="61">
        <v>76.596965994900003</v>
      </c>
      <c r="C632" s="62">
        <v>6.2613409285324606E-2</v>
      </c>
      <c r="D632" s="61">
        <v>41.206848661099897</v>
      </c>
      <c r="E632" s="62">
        <v>7.5165284786907399E-2</v>
      </c>
      <c r="F632" s="61">
        <v>34.842765480700002</v>
      </c>
      <c r="G632" s="62">
        <v>5.2156918690677699E-2</v>
      </c>
      <c r="H632" s="106"/>
      <c r="I632" s="61">
        <v>21.6018572545</v>
      </c>
      <c r="J632" s="62">
        <v>0.13664879940558999</v>
      </c>
      <c r="K632" s="61">
        <v>12.0440601306</v>
      </c>
      <c r="L632" s="62">
        <v>5.6000261145039497E-2</v>
      </c>
      <c r="M632" s="61">
        <v>3.5607981762000001</v>
      </c>
      <c r="N632" s="62">
        <v>2.5400295404102598E-2</v>
      </c>
      <c r="O632" s="61">
        <v>17.3664130077</v>
      </c>
      <c r="P632" s="62">
        <v>7.9026805423680693E-2</v>
      </c>
      <c r="Q632" s="61">
        <v>8.95620349759999</v>
      </c>
      <c r="R632" s="62">
        <v>6.6711860753744398E-2</v>
      </c>
      <c r="S632" s="61">
        <v>8.4310543330999899</v>
      </c>
      <c r="T632" s="62">
        <v>3.5221372914127302E-2</v>
      </c>
      <c r="U632" s="61">
        <v>4.6365795951999997</v>
      </c>
      <c r="V632" s="62">
        <v>3.9761043221391498E-2</v>
      </c>
      <c r="W632" s="108"/>
      <c r="X632" s="61">
        <v>8.0655420749000193</v>
      </c>
      <c r="Y632" s="62">
        <v>4.8841980712991999E-2</v>
      </c>
      <c r="Z632" s="61">
        <v>29.348872624600101</v>
      </c>
      <c r="AA632" s="62">
        <v>8.1869337007750204E-2</v>
      </c>
      <c r="AB632" s="61">
        <v>37.675512539000003</v>
      </c>
      <c r="AC632" s="62">
        <v>5.4596044575635501E-2</v>
      </c>
    </row>
    <row r="633" spans="1:29" customFormat="1" x14ac:dyDescent="0.3">
      <c r="A633" s="58" t="s">
        <v>284</v>
      </c>
      <c r="B633" s="59">
        <v>380.8636377217</v>
      </c>
      <c r="C633" s="60">
        <v>0.311333099435742</v>
      </c>
      <c r="D633" s="59">
        <v>180.0471921027</v>
      </c>
      <c r="E633" s="60">
        <v>0.32842352446762402</v>
      </c>
      <c r="F633" s="59">
        <v>200.26909376590001</v>
      </c>
      <c r="G633" s="60">
        <v>0.29978730722708102</v>
      </c>
      <c r="H633" s="106"/>
      <c r="I633" s="59">
        <v>26.071125587899999</v>
      </c>
      <c r="J633" s="60">
        <v>0.164920449606098</v>
      </c>
      <c r="K633" s="59">
        <v>27.238774454000001</v>
      </c>
      <c r="L633" s="64">
        <v>0.12664985612446</v>
      </c>
      <c r="M633" s="59">
        <v>55.794271995899997</v>
      </c>
      <c r="N633" s="63">
        <v>0.39799812301215498</v>
      </c>
      <c r="O633" s="59">
        <v>66.741333584300094</v>
      </c>
      <c r="P633" s="60">
        <v>0.30371006266779899</v>
      </c>
      <c r="Q633" s="59">
        <v>52.439203272900002</v>
      </c>
      <c r="R633" s="63">
        <v>0.39060265074553602</v>
      </c>
      <c r="S633" s="59">
        <v>102.7051704479</v>
      </c>
      <c r="T633" s="63">
        <v>0.429058687755415</v>
      </c>
      <c r="U633" s="59">
        <v>49.873758378799998</v>
      </c>
      <c r="V633" s="63">
        <v>0.42769300554348999</v>
      </c>
      <c r="W633" s="108"/>
      <c r="X633" s="59">
        <v>61.199021526000202</v>
      </c>
      <c r="Y633" s="60">
        <v>0.37059895060604903</v>
      </c>
      <c r="Z633" s="59">
        <v>101.4168714834</v>
      </c>
      <c r="AA633" s="60">
        <v>0.282904632690617</v>
      </c>
      <c r="AB633" s="59">
        <v>218.2477447123</v>
      </c>
      <c r="AC633" s="60">
        <v>0.31626546782901199</v>
      </c>
    </row>
    <row r="634" spans="1:29" customFormat="1" x14ac:dyDescent="0.3">
      <c r="A634" s="58" t="s">
        <v>285</v>
      </c>
      <c r="B634" s="61">
        <v>57.39729784</v>
      </c>
      <c r="C634" s="62">
        <v>4.6918836207779799E-2</v>
      </c>
      <c r="D634" s="61">
        <v>32.124798475800098</v>
      </c>
      <c r="E634" s="62">
        <v>5.85987452235096E-2</v>
      </c>
      <c r="F634" s="61">
        <v>25.272499364199899</v>
      </c>
      <c r="G634" s="62">
        <v>3.7830972262489403E-2</v>
      </c>
      <c r="H634" s="106"/>
      <c r="I634" s="61">
        <v>10.970593316</v>
      </c>
      <c r="J634" s="62">
        <v>6.9397662790596601E-2</v>
      </c>
      <c r="K634" s="61">
        <v>15.069313815799999</v>
      </c>
      <c r="L634" s="62">
        <v>7.0066530705647598E-2</v>
      </c>
      <c r="M634" s="61">
        <v>4.8550722668999997</v>
      </c>
      <c r="N634" s="62">
        <v>3.4632760320926201E-2</v>
      </c>
      <c r="O634" s="61">
        <v>7.5091682265000204</v>
      </c>
      <c r="P634" s="62">
        <v>3.4170877778052701E-2</v>
      </c>
      <c r="Q634" s="61">
        <v>5.3181665207000002</v>
      </c>
      <c r="R634" s="62">
        <v>3.9613300935964199E-2</v>
      </c>
      <c r="S634" s="61">
        <v>10.669975540699999</v>
      </c>
      <c r="T634" s="62">
        <v>4.4574637127908302E-2</v>
      </c>
      <c r="U634" s="61">
        <v>3.0050081533999999</v>
      </c>
      <c r="V634" s="62">
        <v>2.5769483002441002E-2</v>
      </c>
      <c r="W634" s="108"/>
      <c r="X634" s="61">
        <v>12.241511281799999</v>
      </c>
      <c r="Y634" s="62">
        <v>7.4130126948840303E-2</v>
      </c>
      <c r="Z634" s="61">
        <v>19.309038082499999</v>
      </c>
      <c r="AA634" s="62">
        <v>5.3862993863234301E-2</v>
      </c>
      <c r="AB634" s="61">
        <v>25.8467484757</v>
      </c>
      <c r="AC634" s="62">
        <v>3.7454838350342801E-2</v>
      </c>
    </row>
    <row r="635" spans="1:29" customFormat="1" x14ac:dyDescent="0.3">
      <c r="A635" s="58" t="s">
        <v>286</v>
      </c>
      <c r="B635" s="59">
        <v>421.91156054739997</v>
      </c>
      <c r="C635" s="60">
        <v>0.34488730564763198</v>
      </c>
      <c r="D635" s="59">
        <v>170.14185850050001</v>
      </c>
      <c r="E635" s="60">
        <v>0.31035523617792699</v>
      </c>
      <c r="F635" s="59">
        <v>251.76970204689999</v>
      </c>
      <c r="G635" s="60">
        <v>0.37687972516733997</v>
      </c>
      <c r="H635" s="106"/>
      <c r="I635" s="59">
        <v>12.9469900259</v>
      </c>
      <c r="J635" s="64">
        <v>8.1899932126754393E-2</v>
      </c>
      <c r="K635" s="59">
        <v>83.889879413499898</v>
      </c>
      <c r="L635" s="60">
        <v>0.39005577053257701</v>
      </c>
      <c r="M635" s="59">
        <v>58.643708495799999</v>
      </c>
      <c r="N635" s="60">
        <v>0.418324051427995</v>
      </c>
      <c r="O635" s="59">
        <v>95.800164067100098</v>
      </c>
      <c r="P635" s="63">
        <v>0.43594384873437197</v>
      </c>
      <c r="Q635" s="59">
        <v>55.5054451142</v>
      </c>
      <c r="R635" s="63">
        <v>0.41344209368683699</v>
      </c>
      <c r="S635" s="59">
        <v>85.681674081499807</v>
      </c>
      <c r="T635" s="60">
        <v>0.35794173249285699</v>
      </c>
      <c r="U635" s="59">
        <v>29.443699349399999</v>
      </c>
      <c r="V635" s="64">
        <v>0.252494792420069</v>
      </c>
      <c r="W635" s="108"/>
      <c r="X635" s="59">
        <v>29.950625726799998</v>
      </c>
      <c r="Y635" s="64">
        <v>0.18137006421958901</v>
      </c>
      <c r="Z635" s="59">
        <v>111.08592614840001</v>
      </c>
      <c r="AA635" s="60">
        <v>0.309876677069989</v>
      </c>
      <c r="AB635" s="59">
        <v>274.71469305020003</v>
      </c>
      <c r="AC635" s="63">
        <v>0.39809241113376098</v>
      </c>
    </row>
    <row r="636" spans="1:29" customFormat="1" x14ac:dyDescent="0.3">
      <c r="A636" s="58" t="s">
        <v>287</v>
      </c>
      <c r="B636" s="61">
        <v>189.27530528200001</v>
      </c>
      <c r="C636" s="62">
        <v>0.15472116947837999</v>
      </c>
      <c r="D636" s="61">
        <v>105.8127586638</v>
      </c>
      <c r="E636" s="62">
        <v>0.19301272476487699</v>
      </c>
      <c r="F636" s="61">
        <v>82.246347234599995</v>
      </c>
      <c r="G636" s="62">
        <v>0.123116405547557</v>
      </c>
      <c r="H636" s="106"/>
      <c r="I636" s="61">
        <v>25.390377939699999</v>
      </c>
      <c r="J636" s="62">
        <v>0.160614183356453</v>
      </c>
      <c r="K636" s="61">
        <v>32.888459517500003</v>
      </c>
      <c r="L636" s="62">
        <v>0.152918725219475</v>
      </c>
      <c r="M636" s="61">
        <v>16.239944631299998</v>
      </c>
      <c r="N636" s="62">
        <v>0.11584464228789799</v>
      </c>
      <c r="O636" s="61">
        <v>33.229192068899998</v>
      </c>
      <c r="P636" s="62">
        <v>0.15121124292338001</v>
      </c>
      <c r="Q636" s="61">
        <v>21.825041882499999</v>
      </c>
      <c r="R636" s="62">
        <v>0.16256767227320601</v>
      </c>
      <c r="S636" s="61">
        <v>38.836841969600002</v>
      </c>
      <c r="T636" s="62">
        <v>0.16224387126151499</v>
      </c>
      <c r="U636" s="61">
        <v>20.865447272499999</v>
      </c>
      <c r="V636" s="62">
        <v>0.17893189015765201</v>
      </c>
      <c r="W636" s="108"/>
      <c r="X636" s="61">
        <v>26.9117972327</v>
      </c>
      <c r="Y636" s="62">
        <v>0.16296802734214</v>
      </c>
      <c r="Z636" s="61">
        <v>63.083293545899998</v>
      </c>
      <c r="AA636" s="62">
        <v>0.17597225913676801</v>
      </c>
      <c r="AB636" s="61">
        <v>99.280214503400003</v>
      </c>
      <c r="AC636" s="62">
        <v>0.14386816930215399</v>
      </c>
    </row>
    <row r="637" spans="1:29" customFormat="1" x14ac:dyDescent="0.3">
      <c r="A637" s="58" t="s">
        <v>288</v>
      </c>
      <c r="B637" s="59">
        <v>112.3459244349</v>
      </c>
      <c r="C637" s="60">
        <v>9.1836031059623194E-2</v>
      </c>
      <c r="D637" s="59">
        <v>56.156253759800101</v>
      </c>
      <c r="E637" s="60">
        <v>0.102434448242724</v>
      </c>
      <c r="F637" s="59">
        <v>56.189670675099897</v>
      </c>
      <c r="G637" s="60">
        <v>8.4111580818132803E-2</v>
      </c>
      <c r="H637" s="106"/>
      <c r="I637" s="59">
        <v>23.819965237600002</v>
      </c>
      <c r="J637" s="60">
        <v>0.150680083348985</v>
      </c>
      <c r="K637" s="59">
        <v>23.821154831600001</v>
      </c>
      <c r="L637" s="60">
        <v>0.11075923541404301</v>
      </c>
      <c r="M637" s="59">
        <v>15.0532903602</v>
      </c>
      <c r="N637" s="60">
        <v>0.10737986345546099</v>
      </c>
      <c r="O637" s="59">
        <v>21.2837921329</v>
      </c>
      <c r="P637" s="60">
        <v>9.6853051854691397E-2</v>
      </c>
      <c r="Q637" s="59">
        <v>9.2629473377000107</v>
      </c>
      <c r="R637" s="60">
        <v>6.8996696326462603E-2</v>
      </c>
      <c r="S637" s="59">
        <v>15.0301076992</v>
      </c>
      <c r="T637" s="60">
        <v>6.2789421974745005E-2</v>
      </c>
      <c r="U637" s="59">
        <v>4.0746668357000004</v>
      </c>
      <c r="V637" s="64">
        <v>3.4942353698567297E-2</v>
      </c>
      <c r="W637" s="108"/>
      <c r="X637" s="59">
        <v>28.932290184199999</v>
      </c>
      <c r="Y637" s="63">
        <v>0.17520339563499299</v>
      </c>
      <c r="Z637" s="59">
        <v>29.7383253610999</v>
      </c>
      <c r="AA637" s="60">
        <v>8.2955724132085101E-2</v>
      </c>
      <c r="AB637" s="59">
        <v>53.675308889600103</v>
      </c>
      <c r="AC637" s="60">
        <v>7.7781544543398695E-2</v>
      </c>
    </row>
    <row r="638" spans="1:29" customFormat="1" x14ac:dyDescent="0.3">
      <c r="A638" s="58" t="s">
        <v>289</v>
      </c>
      <c r="B638" s="61">
        <v>83.119999586000006</v>
      </c>
      <c r="C638" s="62">
        <v>6.7945596620899398E-2</v>
      </c>
      <c r="D638" s="61">
        <v>38.714838928999903</v>
      </c>
      <c r="E638" s="62">
        <v>7.0619617566742898E-2</v>
      </c>
      <c r="F638" s="61">
        <v>43.857808803900099</v>
      </c>
      <c r="G638" s="62">
        <v>6.5651739641716403E-2</v>
      </c>
      <c r="H638" s="106"/>
      <c r="I638" s="61">
        <v>9.7362840591999902</v>
      </c>
      <c r="J638" s="62">
        <v>6.1589682391050601E-2</v>
      </c>
      <c r="K638" s="61">
        <v>12.7819432972</v>
      </c>
      <c r="L638" s="62">
        <v>5.9431134918173797E-2</v>
      </c>
      <c r="M638" s="61">
        <v>4.7378283595999999</v>
      </c>
      <c r="N638" s="62">
        <v>3.3796422586410399E-2</v>
      </c>
      <c r="O638" s="61">
        <v>23.716554664899999</v>
      </c>
      <c r="P638" s="63">
        <v>0.10792346986059401</v>
      </c>
      <c r="Q638" s="61">
        <v>9.9908109105000307</v>
      </c>
      <c r="R638" s="62">
        <v>7.4418316472696297E-2</v>
      </c>
      <c r="S638" s="61">
        <v>14.633772950799999</v>
      </c>
      <c r="T638" s="62">
        <v>6.11337033159981E-2</v>
      </c>
      <c r="U638" s="61">
        <v>7.5228053438</v>
      </c>
      <c r="V638" s="62">
        <v>6.4511906304941705E-2</v>
      </c>
      <c r="W638" s="108"/>
      <c r="X638" s="61">
        <v>5.3290097257999998</v>
      </c>
      <c r="Y638" s="62">
        <v>3.2270539020168403E-2</v>
      </c>
      <c r="Z638" s="61">
        <v>28.240507598099899</v>
      </c>
      <c r="AA638" s="62">
        <v>7.8777527961358604E-2</v>
      </c>
      <c r="AB638" s="61">
        <v>48.043443505699997</v>
      </c>
      <c r="AC638" s="62">
        <v>6.9620339749566204E-2</v>
      </c>
    </row>
    <row r="639" spans="1:29" customFormat="1" x14ac:dyDescent="0.3">
      <c r="A639" s="58" t="s">
        <v>290</v>
      </c>
      <c r="B639" s="59">
        <v>61.323676885600001</v>
      </c>
      <c r="C639" s="60">
        <v>5.0128414746541297E-2</v>
      </c>
      <c r="D639" s="59">
        <v>37.842796585199999</v>
      </c>
      <c r="E639" s="60">
        <v>6.9028927833173201E-2</v>
      </c>
      <c r="F639" s="59">
        <v>23.480880300400099</v>
      </c>
      <c r="G639" s="60">
        <v>3.5149057421744401E-2</v>
      </c>
      <c r="H639" s="106"/>
      <c r="I639" s="59">
        <v>16.456387617600001</v>
      </c>
      <c r="J639" s="60">
        <v>0.104099642174499</v>
      </c>
      <c r="K639" s="59">
        <v>11.292126314200001</v>
      </c>
      <c r="L639" s="60">
        <v>5.2504057238252098E-2</v>
      </c>
      <c r="M639" s="59">
        <v>3.7457691326</v>
      </c>
      <c r="N639" s="60">
        <v>2.6719751520751501E-2</v>
      </c>
      <c r="O639" s="59">
        <v>12.4227688602</v>
      </c>
      <c r="P639" s="60">
        <v>5.6530484280380801E-2</v>
      </c>
      <c r="Q639" s="59">
        <v>5.8929870159000002</v>
      </c>
      <c r="R639" s="60">
        <v>4.38949527368033E-2</v>
      </c>
      <c r="S639" s="59">
        <v>5.6948655729999897</v>
      </c>
      <c r="T639" s="60">
        <v>2.3790735549524902E-2</v>
      </c>
      <c r="U639" s="59">
        <v>5.8187723720999998</v>
      </c>
      <c r="V639" s="60">
        <v>4.9898951378300901E-2</v>
      </c>
      <c r="W639" s="108"/>
      <c r="X639" s="59">
        <v>15.2598086698</v>
      </c>
      <c r="Y639" s="63">
        <v>9.2407834936942004E-2</v>
      </c>
      <c r="Z639" s="59">
        <v>17.304995190300001</v>
      </c>
      <c r="AA639" s="60">
        <v>4.8272671365395502E-2</v>
      </c>
      <c r="AB639" s="59">
        <v>28.758873025500002</v>
      </c>
      <c r="AC639" s="60">
        <v>4.1674833541280203E-2</v>
      </c>
    </row>
    <row r="640" spans="1:29" customFormat="1" x14ac:dyDescent="0.3">
      <c r="A640" s="58" t="s">
        <v>291</v>
      </c>
      <c r="B640" s="61">
        <v>5.2092723992999996</v>
      </c>
      <c r="C640" s="62">
        <v>4.2582666373212801E-3</v>
      </c>
      <c r="D640" s="61">
        <v>3.6655135083000001</v>
      </c>
      <c r="E640" s="62">
        <v>6.6862518172063103E-3</v>
      </c>
      <c r="F640" s="61">
        <v>1.54375889099999</v>
      </c>
      <c r="G640" s="62">
        <v>2.3108873777684998E-3</v>
      </c>
      <c r="H640" s="106"/>
      <c r="I640" s="61">
        <v>0</v>
      </c>
      <c r="J640" s="62">
        <v>0</v>
      </c>
      <c r="K640" s="61">
        <v>3.0679810450999998</v>
      </c>
      <c r="L640" s="62">
        <v>1.42649353997432E-2</v>
      </c>
      <c r="M640" s="61">
        <v>0</v>
      </c>
      <c r="N640" s="62">
        <v>0</v>
      </c>
      <c r="O640" s="61">
        <v>0.59753246319999997</v>
      </c>
      <c r="P640" s="62">
        <v>2.7191039210401101E-3</v>
      </c>
      <c r="Q640" s="61">
        <v>0</v>
      </c>
      <c r="R640" s="62">
        <v>0</v>
      </c>
      <c r="S640" s="61">
        <v>1.543758891</v>
      </c>
      <c r="T640" s="62">
        <v>6.4491705830839003E-3</v>
      </c>
      <c r="U640" s="61">
        <v>0</v>
      </c>
      <c r="V640" s="62">
        <v>0</v>
      </c>
      <c r="W640" s="108"/>
      <c r="X640" s="61">
        <v>0</v>
      </c>
      <c r="Y640" s="62">
        <v>0</v>
      </c>
      <c r="Z640" s="61">
        <v>5.2092723992999996</v>
      </c>
      <c r="AA640" s="63">
        <v>1.4531381940238199E-2</v>
      </c>
      <c r="AB640" s="61">
        <v>0</v>
      </c>
      <c r="AC640" s="62">
        <v>0</v>
      </c>
    </row>
    <row r="641" spans="1:29" customFormat="1" x14ac:dyDescent="0.3">
      <c r="A641" s="58" t="s">
        <v>292</v>
      </c>
      <c r="B641" s="59">
        <v>14.9619837051</v>
      </c>
      <c r="C641" s="60">
        <v>1.2230521108501299E-2</v>
      </c>
      <c r="D641" s="59">
        <v>6.1517351374000002</v>
      </c>
      <c r="E641" s="60">
        <v>1.12213609766477E-2</v>
      </c>
      <c r="F641" s="59">
        <v>8.8102485677000004</v>
      </c>
      <c r="G641" s="60">
        <v>1.31882590790539E-2</v>
      </c>
      <c r="H641" s="106"/>
      <c r="I641" s="59">
        <v>0</v>
      </c>
      <c r="J641" s="60">
        <v>0</v>
      </c>
      <c r="K641" s="59">
        <v>1.7810099580000001</v>
      </c>
      <c r="L641" s="60">
        <v>8.2810133516783794E-3</v>
      </c>
      <c r="M641" s="59">
        <v>4.3312317539</v>
      </c>
      <c r="N641" s="60">
        <v>3.08960408787038E-2</v>
      </c>
      <c r="O641" s="59">
        <v>3.0242770152</v>
      </c>
      <c r="P641" s="60">
        <v>1.3762136782164E-2</v>
      </c>
      <c r="Q641" s="59">
        <v>1.912724772</v>
      </c>
      <c r="R641" s="60">
        <v>1.4247267682572701E-2</v>
      </c>
      <c r="S641" s="59">
        <v>2.147706296</v>
      </c>
      <c r="T641" s="60">
        <v>8.9722069592713897E-3</v>
      </c>
      <c r="U641" s="59">
        <v>1.7650339100000001</v>
      </c>
      <c r="V641" s="60">
        <v>1.51360691953579E-2</v>
      </c>
      <c r="W641" s="108"/>
      <c r="X641" s="59">
        <v>1.5264371593999999</v>
      </c>
      <c r="Y641" s="60">
        <v>9.2435466341465392E-3</v>
      </c>
      <c r="Z641" s="59">
        <v>6.3872660939000099</v>
      </c>
      <c r="AA641" s="60">
        <v>1.78174217145693E-2</v>
      </c>
      <c r="AB641" s="59">
        <v>7.0482804518000099</v>
      </c>
      <c r="AC641" s="60">
        <v>1.02137491382424E-2</v>
      </c>
    </row>
    <row r="642" spans="1:29" customFormat="1" x14ac:dyDescent="0.3">
      <c r="A642" s="58" t="s">
        <v>293</v>
      </c>
      <c r="B642" s="61">
        <v>24.3704214513</v>
      </c>
      <c r="C642" s="62">
        <v>1.9921352666732201E-2</v>
      </c>
      <c r="D642" s="61">
        <v>6.3468472838999901</v>
      </c>
      <c r="E642" s="62">
        <v>1.15772644376882E-2</v>
      </c>
      <c r="F642" s="61">
        <v>18.0235741674</v>
      </c>
      <c r="G642" s="62">
        <v>2.6979893225903401E-2</v>
      </c>
      <c r="H642" s="106"/>
      <c r="I642" s="61">
        <v>4.2403600992000001</v>
      </c>
      <c r="J642" s="62">
        <v>2.6823624921525801E-2</v>
      </c>
      <c r="K642" s="61">
        <v>7.2038415089999797</v>
      </c>
      <c r="L642" s="62">
        <v>3.3495100603701297E-2</v>
      </c>
      <c r="M642" s="61">
        <v>3.232687179</v>
      </c>
      <c r="N642" s="62">
        <v>2.3059776272768701E-2</v>
      </c>
      <c r="O642" s="61">
        <v>3.1333408701000001</v>
      </c>
      <c r="P642" s="62">
        <v>1.4258437776279401E-2</v>
      </c>
      <c r="Q642" s="61">
        <v>2.3417082184</v>
      </c>
      <c r="R642" s="62">
        <v>1.7442626513975702E-2</v>
      </c>
      <c r="S642" s="61">
        <v>3.3307612954999999</v>
      </c>
      <c r="T642" s="62">
        <v>1.39145095075686E-2</v>
      </c>
      <c r="U642" s="61">
        <v>0.88772228009999699</v>
      </c>
      <c r="V642" s="62">
        <v>7.6126729247113899E-3</v>
      </c>
      <c r="W642" s="108"/>
      <c r="X642" s="61">
        <v>0.28540142470000002</v>
      </c>
      <c r="Y642" s="62">
        <v>1.7282869212272599E-3</v>
      </c>
      <c r="Z642" s="61">
        <v>7.0103046287000099</v>
      </c>
      <c r="AA642" s="62">
        <v>1.9555401650861701E-2</v>
      </c>
      <c r="AB642" s="61">
        <v>17.074715397899901</v>
      </c>
      <c r="AC642" s="62">
        <v>2.4743178265061502E-2</v>
      </c>
    </row>
    <row r="643" spans="1:29" customFormat="1" x14ac:dyDescent="0.3">
      <c r="A643" s="58" t="s">
        <v>294</v>
      </c>
      <c r="B643" s="59">
        <v>37.463681679600001</v>
      </c>
      <c r="C643" s="60">
        <v>3.0624304812492099E-2</v>
      </c>
      <c r="D643" s="59">
        <v>11.104852942799999</v>
      </c>
      <c r="E643" s="60">
        <v>2.0256327797040698E-2</v>
      </c>
      <c r="F643" s="59">
        <v>26.3588287368</v>
      </c>
      <c r="G643" s="60">
        <v>3.9457123114073699E-2</v>
      </c>
      <c r="H643" s="106"/>
      <c r="I643" s="59">
        <v>2.6650684675999998</v>
      </c>
      <c r="J643" s="60">
        <v>1.6858661833596401E-2</v>
      </c>
      <c r="K643" s="59">
        <v>7.6661669530999896</v>
      </c>
      <c r="L643" s="60">
        <v>3.5644736633649199E-2</v>
      </c>
      <c r="M643" s="59">
        <v>5.7116338422000004</v>
      </c>
      <c r="N643" s="60">
        <v>4.07428839414797E-2</v>
      </c>
      <c r="O643" s="59">
        <v>8.3485195376000103</v>
      </c>
      <c r="P643" s="60">
        <v>3.7990391497725297E-2</v>
      </c>
      <c r="Q643" s="59">
        <v>4.8171380259000003</v>
      </c>
      <c r="R643" s="60">
        <v>3.5881301859825201E-2</v>
      </c>
      <c r="S643" s="59">
        <v>6.3590782129999797</v>
      </c>
      <c r="T643" s="60">
        <v>2.6565534544221302E-2</v>
      </c>
      <c r="U643" s="59">
        <v>1.8960766402</v>
      </c>
      <c r="V643" s="60">
        <v>1.6259827679893601E-2</v>
      </c>
      <c r="W643" s="108"/>
      <c r="X643" s="59">
        <v>3.0774956096000001</v>
      </c>
      <c r="Y643" s="60">
        <v>1.8636190824193901E-2</v>
      </c>
      <c r="Z643" s="59">
        <v>14.363185228000001</v>
      </c>
      <c r="AA643" s="60">
        <v>4.0066426638488202E-2</v>
      </c>
      <c r="AB643" s="59">
        <v>20.023000841999899</v>
      </c>
      <c r="AC643" s="60">
        <v>2.9015574648817599E-2</v>
      </c>
    </row>
    <row r="644" spans="1:29" customFormat="1" x14ac:dyDescent="0.3">
      <c r="A644" s="58" t="s">
        <v>295</v>
      </c>
      <c r="B644" s="61">
        <v>41.175984469200003</v>
      </c>
      <c r="C644" s="62">
        <v>3.3658888897346799E-2</v>
      </c>
      <c r="D644" s="61">
        <v>18.765529621900001</v>
      </c>
      <c r="E644" s="62">
        <v>3.4230144357988997E-2</v>
      </c>
      <c r="F644" s="61">
        <v>22.410454847299999</v>
      </c>
      <c r="G644" s="62">
        <v>3.3546713504678097E-2</v>
      </c>
      <c r="H644" s="106"/>
      <c r="I644" s="61">
        <v>0</v>
      </c>
      <c r="J644" s="62">
        <v>0</v>
      </c>
      <c r="K644" s="61">
        <v>6.2575852705000203</v>
      </c>
      <c r="L644" s="62">
        <v>2.9095371949782501E-2</v>
      </c>
      <c r="M644" s="61">
        <v>4.1301653154000002</v>
      </c>
      <c r="N644" s="62">
        <v>2.9461770616523199E-2</v>
      </c>
      <c r="O644" s="61">
        <v>7.7888514448999802</v>
      </c>
      <c r="P644" s="62">
        <v>3.54435914507591E-2</v>
      </c>
      <c r="Q644" s="61">
        <v>6.2771574692999996</v>
      </c>
      <c r="R644" s="62">
        <v>4.6756514089199001E-2</v>
      </c>
      <c r="S644" s="61">
        <v>11.5478175742</v>
      </c>
      <c r="T644" s="62">
        <v>4.8241889217627801E-2</v>
      </c>
      <c r="U644" s="61">
        <v>5.1744073949000002</v>
      </c>
      <c r="V644" s="62">
        <v>4.4373191886255603E-2</v>
      </c>
      <c r="W644" s="108"/>
      <c r="X644" s="61">
        <v>3.2899458302000002</v>
      </c>
      <c r="Y644" s="62">
        <v>1.99227118640267E-2</v>
      </c>
      <c r="Z644" s="61">
        <v>13.1122682113</v>
      </c>
      <c r="AA644" s="62">
        <v>3.6576965625151003E-2</v>
      </c>
      <c r="AB644" s="61">
        <v>24.773770427700001</v>
      </c>
      <c r="AC644" s="62">
        <v>3.5899972778795503E-2</v>
      </c>
    </row>
    <row r="645" spans="1:29" customFormat="1" x14ac:dyDescent="0.3">
      <c r="A645" s="58" t="s">
        <v>296</v>
      </c>
      <c r="B645" s="59">
        <v>84.269361265199706</v>
      </c>
      <c r="C645" s="60">
        <v>6.8885130612903897E-2</v>
      </c>
      <c r="D645" s="59">
        <v>31.344595911999999</v>
      </c>
      <c r="E645" s="60">
        <v>5.7175580147679199E-2</v>
      </c>
      <c r="F645" s="59">
        <v>52.924765353200002</v>
      </c>
      <c r="G645" s="60">
        <v>7.9224270667581601E-2</v>
      </c>
      <c r="H645" s="106"/>
      <c r="I645" s="59">
        <v>2.0052107423000001</v>
      </c>
      <c r="J645" s="60">
        <v>1.2684540836571201E-2</v>
      </c>
      <c r="K645" s="59">
        <v>16.2728868803</v>
      </c>
      <c r="L645" s="60">
        <v>7.5662683928753305E-2</v>
      </c>
      <c r="M645" s="59">
        <v>9.7757201002000098</v>
      </c>
      <c r="N645" s="60">
        <v>6.9733291819950693E-2</v>
      </c>
      <c r="O645" s="59">
        <v>16.231704799399999</v>
      </c>
      <c r="P645" s="60">
        <v>7.3863254104809206E-2</v>
      </c>
      <c r="Q645" s="59">
        <v>12.574803618100001</v>
      </c>
      <c r="R645" s="60">
        <v>9.3665641719861095E-2</v>
      </c>
      <c r="S645" s="59">
        <v>19.754427103899999</v>
      </c>
      <c r="T645" s="60">
        <v>8.2525626836468899E-2</v>
      </c>
      <c r="U645" s="59">
        <v>7.6546080209999996</v>
      </c>
      <c r="V645" s="60">
        <v>6.5642181723974596E-2</v>
      </c>
      <c r="W645" s="108"/>
      <c r="X645" s="59">
        <v>10.546205394199999</v>
      </c>
      <c r="Y645" s="60">
        <v>6.3863972895480195E-2</v>
      </c>
      <c r="Z645" s="59">
        <v>26.5801406695</v>
      </c>
      <c r="AA645" s="60">
        <v>7.4145897255375806E-2</v>
      </c>
      <c r="AB645" s="59">
        <v>42.245983690599999</v>
      </c>
      <c r="AC645" s="60">
        <v>6.1219170046486297E-2</v>
      </c>
    </row>
    <row r="646" spans="1:29" customFormat="1" x14ac:dyDescent="0.3">
      <c r="A646" s="58" t="s">
        <v>297</v>
      </c>
      <c r="B646" s="61">
        <v>210.4248256802</v>
      </c>
      <c r="C646" s="62">
        <v>0.172009629402093</v>
      </c>
      <c r="D646" s="61">
        <v>84.244840573499999</v>
      </c>
      <c r="E646" s="62">
        <v>0.15367075229687599</v>
      </c>
      <c r="F646" s="61">
        <v>125.9399284404</v>
      </c>
      <c r="G646" s="62">
        <v>0.188522309206891</v>
      </c>
      <c r="H646" s="106"/>
      <c r="I646" s="61">
        <v>24.663579061</v>
      </c>
      <c r="J646" s="62">
        <v>0.15601660672155501</v>
      </c>
      <c r="K646" s="61">
        <v>21.057492783600001</v>
      </c>
      <c r="L646" s="62">
        <v>9.7909266655466204E-2</v>
      </c>
      <c r="M646" s="61">
        <v>22.955344323399999</v>
      </c>
      <c r="N646" s="62">
        <v>0.163747704324958</v>
      </c>
      <c r="O646" s="61">
        <v>36.9029878475</v>
      </c>
      <c r="P646" s="62">
        <v>0.16792905010860801</v>
      </c>
      <c r="Q646" s="61">
        <v>20.036812571199999</v>
      </c>
      <c r="R646" s="62">
        <v>0.149247730978529</v>
      </c>
      <c r="S646" s="61">
        <v>48.842699810600102</v>
      </c>
      <c r="T646" s="62">
        <v>0.204044106015075</v>
      </c>
      <c r="U646" s="61">
        <v>35.9659092829</v>
      </c>
      <c r="V646" s="63">
        <v>0.308426080935714</v>
      </c>
      <c r="W646" s="108"/>
      <c r="X646" s="61">
        <v>24.3473257066</v>
      </c>
      <c r="Y646" s="62">
        <v>0.147438523230249</v>
      </c>
      <c r="Z646" s="61">
        <v>54.070126879500101</v>
      </c>
      <c r="AA646" s="62">
        <v>0.150829829008123</v>
      </c>
      <c r="AB646" s="61">
        <v>132.00737309409999</v>
      </c>
      <c r="AC646" s="62">
        <v>0.19129349383893801</v>
      </c>
    </row>
    <row r="647" spans="1:29" customFormat="1" x14ac:dyDescent="0.3">
      <c r="A647" s="58" t="s">
        <v>298</v>
      </c>
      <c r="B647" s="59">
        <v>142.91016834530001</v>
      </c>
      <c r="C647" s="60">
        <v>0.116820460776928</v>
      </c>
      <c r="D647" s="59">
        <v>54.640047023100003</v>
      </c>
      <c r="E647" s="60">
        <v>9.9668740238766096E-2</v>
      </c>
      <c r="F647" s="59">
        <v>87.053921938599998</v>
      </c>
      <c r="G647" s="60">
        <v>0.13031297216551899</v>
      </c>
      <c r="H647" s="106"/>
      <c r="I647" s="59">
        <v>0</v>
      </c>
      <c r="J647" s="64">
        <v>0</v>
      </c>
      <c r="K647" s="59">
        <v>21.079820499699998</v>
      </c>
      <c r="L647" s="60">
        <v>9.8013081973458094E-2</v>
      </c>
      <c r="M647" s="59">
        <v>21.9763345663</v>
      </c>
      <c r="N647" s="60">
        <v>0.156764119240005</v>
      </c>
      <c r="O647" s="59">
        <v>26.519033172699999</v>
      </c>
      <c r="P647" s="60">
        <v>0.120676300490717</v>
      </c>
      <c r="Q647" s="59">
        <v>20.662363323000001</v>
      </c>
      <c r="R647" s="60">
        <v>0.15390725603952901</v>
      </c>
      <c r="S647" s="59">
        <v>32.459677012599997</v>
      </c>
      <c r="T647" s="60">
        <v>0.135602777963897</v>
      </c>
      <c r="U647" s="59">
        <v>20.212939770999999</v>
      </c>
      <c r="V647" s="63">
        <v>0.17333630435205499</v>
      </c>
      <c r="W647" s="108"/>
      <c r="X647" s="59">
        <v>13.7886537333</v>
      </c>
      <c r="Y647" s="60">
        <v>8.3499057279211406E-2</v>
      </c>
      <c r="Z647" s="59">
        <v>35.934152168699903</v>
      </c>
      <c r="AA647" s="60">
        <v>0.10023912167315099</v>
      </c>
      <c r="AB647" s="59">
        <v>93.187362443300003</v>
      </c>
      <c r="AC647" s="60">
        <v>0.13503894309530101</v>
      </c>
    </row>
    <row r="648" spans="1:29" customFormat="1" x14ac:dyDescent="0.3">
      <c r="A648" s="58" t="s">
        <v>299</v>
      </c>
      <c r="B648" s="61">
        <v>64.080896778899998</v>
      </c>
      <c r="C648" s="62">
        <v>5.2382276050660398E-2</v>
      </c>
      <c r="D648" s="61">
        <v>27.6480121291</v>
      </c>
      <c r="E648" s="62">
        <v>5.0432653138979301E-2</v>
      </c>
      <c r="F648" s="61">
        <v>35.216685266200003</v>
      </c>
      <c r="G648" s="62">
        <v>5.2716647620918898E-2</v>
      </c>
      <c r="H648" s="106"/>
      <c r="I648" s="61">
        <v>18.1011542189</v>
      </c>
      <c r="J648" s="62">
        <v>0.11450408928856599</v>
      </c>
      <c r="K648" s="61">
        <v>6.2412364361999799</v>
      </c>
      <c r="L648" s="62">
        <v>2.9019356139475198E-2</v>
      </c>
      <c r="M648" s="61">
        <v>9.33666247230002</v>
      </c>
      <c r="N648" s="62">
        <v>6.6601355412370999E-2</v>
      </c>
      <c r="O648" s="61">
        <v>12.3905084231</v>
      </c>
      <c r="P648" s="62">
        <v>5.6383681409548803E-2</v>
      </c>
      <c r="Q648" s="61">
        <v>4.7723586436999996</v>
      </c>
      <c r="R648" s="62">
        <v>3.55477547367875E-2</v>
      </c>
      <c r="S648" s="61">
        <v>10.2352912334</v>
      </c>
      <c r="T648" s="62">
        <v>4.2758710260111299E-2</v>
      </c>
      <c r="U648" s="61">
        <v>3.0036853513000001</v>
      </c>
      <c r="V648" s="62">
        <v>2.57581392973689E-2</v>
      </c>
      <c r="W648" s="108"/>
      <c r="X648" s="61">
        <v>13.4941635991</v>
      </c>
      <c r="Y648" s="62">
        <v>8.1715732448568598E-2</v>
      </c>
      <c r="Z648" s="61">
        <v>16.7073652413</v>
      </c>
      <c r="AA648" s="62">
        <v>4.6605569247830797E-2</v>
      </c>
      <c r="AB648" s="61">
        <v>33.879367938500103</v>
      </c>
      <c r="AC648" s="62">
        <v>4.9095005150891997E-2</v>
      </c>
    </row>
    <row r="649" spans="1:29" customFormat="1" x14ac:dyDescent="0.3">
      <c r="A649" s="58" t="s">
        <v>300</v>
      </c>
      <c r="B649" s="59">
        <v>34.361506100100002</v>
      </c>
      <c r="C649" s="60">
        <v>2.8088462997986001E-2</v>
      </c>
      <c r="D649" s="59">
        <v>9.4969800691999904</v>
      </c>
      <c r="E649" s="60">
        <v>1.73234118771835E-2</v>
      </c>
      <c r="F649" s="59">
        <v>24.864526030899999</v>
      </c>
      <c r="G649" s="60">
        <v>3.7220267811240201E-2</v>
      </c>
      <c r="H649" s="106"/>
      <c r="I649" s="59">
        <v>8.7990432600000208</v>
      </c>
      <c r="J649" s="60">
        <v>5.566089448843E-2</v>
      </c>
      <c r="K649" s="59">
        <v>9.8009711429999999</v>
      </c>
      <c r="L649" s="60">
        <v>4.5570757496347203E-2</v>
      </c>
      <c r="M649" s="59">
        <v>8.3333012904000299</v>
      </c>
      <c r="N649" s="63">
        <v>5.9444063941146E-2</v>
      </c>
      <c r="O649" s="59">
        <v>1.9752141626999999</v>
      </c>
      <c r="P649" s="60">
        <v>8.98831930558033E-3</v>
      </c>
      <c r="Q649" s="59">
        <v>2.0153399750999998</v>
      </c>
      <c r="R649" s="60">
        <v>1.50116151141892E-2</v>
      </c>
      <c r="S649" s="59">
        <v>2.2931755810999999</v>
      </c>
      <c r="T649" s="60">
        <v>9.5799159996393796E-3</v>
      </c>
      <c r="U649" s="59">
        <v>1.1444606878000001</v>
      </c>
      <c r="V649" s="60">
        <v>9.8143361800384198E-3</v>
      </c>
      <c r="W649" s="108"/>
      <c r="X649" s="59">
        <v>1.6812292042000001</v>
      </c>
      <c r="Y649" s="60">
        <v>1.01809107934848E-2</v>
      </c>
      <c r="Z649" s="59">
        <v>11.3943583782</v>
      </c>
      <c r="AA649" s="60">
        <v>3.1784817699267699E-2</v>
      </c>
      <c r="AB649" s="59">
        <v>21.2859185177001</v>
      </c>
      <c r="AC649" s="60">
        <v>3.0845684050687099E-2</v>
      </c>
    </row>
    <row r="650" spans="1:29" customFormat="1" x14ac:dyDescent="0.3">
      <c r="A650" s="58" t="s">
        <v>301</v>
      </c>
      <c r="B650" s="61">
        <v>18.6539235718</v>
      </c>
      <c r="C650" s="62">
        <v>1.52484597295413E-2</v>
      </c>
      <c r="D650" s="61">
        <v>8.4510411669999908</v>
      </c>
      <c r="E650" s="62">
        <v>1.54155179709992E-2</v>
      </c>
      <c r="F650" s="61">
        <v>10.2028824048</v>
      </c>
      <c r="G650" s="62">
        <v>1.5272923967314399E-2</v>
      </c>
      <c r="H650" s="106"/>
      <c r="I650" s="61">
        <v>2.0052107423000001</v>
      </c>
      <c r="J650" s="62">
        <v>1.2684540836571201E-2</v>
      </c>
      <c r="K650" s="61">
        <v>2.1682111471000001</v>
      </c>
      <c r="L650" s="62">
        <v>1.0081350403315901E-2</v>
      </c>
      <c r="M650" s="61">
        <v>7.0361014386000003</v>
      </c>
      <c r="N650" s="63">
        <v>5.0190728648484E-2</v>
      </c>
      <c r="O650" s="61">
        <v>5.3408164592</v>
      </c>
      <c r="P650" s="62">
        <v>2.4303675314968701E-2</v>
      </c>
      <c r="Q650" s="61">
        <v>0.84162342739999796</v>
      </c>
      <c r="R650" s="62">
        <v>6.2689804793787298E-3</v>
      </c>
      <c r="S650" s="61">
        <v>1.2619603572</v>
      </c>
      <c r="T650" s="62">
        <v>5.2719357019543099E-3</v>
      </c>
      <c r="U650" s="61">
        <v>0</v>
      </c>
      <c r="V650" s="62">
        <v>0</v>
      </c>
      <c r="W650" s="108"/>
      <c r="X650" s="61">
        <v>0</v>
      </c>
      <c r="Y650" s="62">
        <v>0</v>
      </c>
      <c r="Z650" s="61">
        <v>2.9876046913000001</v>
      </c>
      <c r="AA650" s="62">
        <v>8.3339901483288695E-3</v>
      </c>
      <c r="AB650" s="61">
        <v>15.6663188805</v>
      </c>
      <c r="AC650" s="62">
        <v>2.2702253699946599E-2</v>
      </c>
    </row>
    <row r="651" spans="1:29" customFormat="1" x14ac:dyDescent="0.3">
      <c r="A651" s="58" t="s">
        <v>302</v>
      </c>
      <c r="B651" s="59">
        <v>85.214390085700103</v>
      </c>
      <c r="C651" s="60">
        <v>6.9657634791833595E-2</v>
      </c>
      <c r="D651" s="59">
        <v>24.820789948000002</v>
      </c>
      <c r="E651" s="60">
        <v>4.5275525930684603E-2</v>
      </c>
      <c r="F651" s="59">
        <v>57.497982785799998</v>
      </c>
      <c r="G651" s="60">
        <v>8.6070022619131895E-2</v>
      </c>
      <c r="H651" s="106"/>
      <c r="I651" s="59">
        <v>16.5801017382</v>
      </c>
      <c r="J651" s="60">
        <v>0.104882231645874</v>
      </c>
      <c r="K651" s="59">
        <v>12.898782841499999</v>
      </c>
      <c r="L651" s="60">
        <v>5.9974393995421697E-2</v>
      </c>
      <c r="M651" s="59">
        <v>12.381303214200001</v>
      </c>
      <c r="N651" s="60">
        <v>8.8319737195568696E-2</v>
      </c>
      <c r="O651" s="59">
        <v>16.025234031699998</v>
      </c>
      <c r="P651" s="60">
        <v>7.2923697664600606E-2</v>
      </c>
      <c r="Q651" s="59">
        <v>7.5028263196000404</v>
      </c>
      <c r="R651" s="60">
        <v>5.5886124609250999E-2</v>
      </c>
      <c r="S651" s="59">
        <v>10.646217955899999</v>
      </c>
      <c r="T651" s="60">
        <v>4.4475388004285098E-2</v>
      </c>
      <c r="U651" s="59">
        <v>9.1799239846000305</v>
      </c>
      <c r="V651" s="60">
        <v>7.8722546831426599E-2</v>
      </c>
      <c r="W651" s="108"/>
      <c r="X651" s="59">
        <v>13.418165008600001</v>
      </c>
      <c r="Y651" s="60">
        <v>8.1255512706740404E-2</v>
      </c>
      <c r="Z651" s="59">
        <v>34.771346777699897</v>
      </c>
      <c r="AA651" s="60">
        <v>9.69954500116227E-2</v>
      </c>
      <c r="AB651" s="59">
        <v>37.024878299400001</v>
      </c>
      <c r="AC651" s="60">
        <v>5.36532025662304E-2</v>
      </c>
    </row>
    <row r="652" spans="1:29" customFormat="1" x14ac:dyDescent="0.3">
      <c r="A652" s="58" t="s">
        <v>303</v>
      </c>
      <c r="B652" s="61">
        <v>27.300185632600002</v>
      </c>
      <c r="C652" s="62">
        <v>2.23162585407513E-2</v>
      </c>
      <c r="D652" s="61">
        <v>16.867461300900001</v>
      </c>
      <c r="E652" s="62">
        <v>3.07678838229422E-2</v>
      </c>
      <c r="F652" s="61">
        <v>10.432724331699999</v>
      </c>
      <c r="G652" s="62">
        <v>1.56169795130682E-2</v>
      </c>
      <c r="H652" s="106"/>
      <c r="I652" s="61">
        <v>9.0035096947000106</v>
      </c>
      <c r="J652" s="62">
        <v>5.6954306091484497E-2</v>
      </c>
      <c r="K652" s="61">
        <v>10.7720947181</v>
      </c>
      <c r="L652" s="62">
        <v>5.0086109729730197E-2</v>
      </c>
      <c r="M652" s="61">
        <v>1.7829819201999999</v>
      </c>
      <c r="N652" s="62">
        <v>1.27185718572752E-2</v>
      </c>
      <c r="O652" s="61">
        <v>0.90674842390000099</v>
      </c>
      <c r="P652" s="62">
        <v>4.1262079412716203E-3</v>
      </c>
      <c r="Q652" s="61">
        <v>0.78618570929999698</v>
      </c>
      <c r="R652" s="62">
        <v>5.8560428622976097E-3</v>
      </c>
      <c r="S652" s="61">
        <v>2.4905560511</v>
      </c>
      <c r="T652" s="62">
        <v>1.0404487976662701E-2</v>
      </c>
      <c r="U652" s="61">
        <v>1.5581091153</v>
      </c>
      <c r="V652" s="62">
        <v>1.33615831681662E-2</v>
      </c>
      <c r="W652" s="108"/>
      <c r="X652" s="61">
        <v>6.8879947133000003</v>
      </c>
      <c r="Y652" s="62">
        <v>4.1711183428717102E-2</v>
      </c>
      <c r="Z652" s="61">
        <v>6.66160380819999</v>
      </c>
      <c r="AA652" s="62">
        <v>1.85826929082279E-2</v>
      </c>
      <c r="AB652" s="61">
        <v>13.7505871111</v>
      </c>
      <c r="AC652" s="62">
        <v>1.9926143435518101E-2</v>
      </c>
    </row>
    <row r="653" spans="1:29" customFormat="1" x14ac:dyDescent="0.3">
      <c r="A653" s="65" t="s">
        <v>1</v>
      </c>
    </row>
    <row r="654" spans="1:29" customFormat="1" x14ac:dyDescent="0.3">
      <c r="A654" s="65" t="s">
        <v>1</v>
      </c>
    </row>
    <row r="655" spans="1:29" customFormat="1" x14ac:dyDescent="0.3">
      <c r="A655" s="53" t="s">
        <v>304</v>
      </c>
    </row>
    <row r="656" spans="1:29" customFormat="1" x14ac:dyDescent="0.3">
      <c r="A656" s="54" t="s">
        <v>1</v>
      </c>
    </row>
    <row r="657" spans="1:29" customFormat="1" x14ac:dyDescent="0.3">
      <c r="A657" s="114" t="s">
        <v>1</v>
      </c>
      <c r="B657" s="113" t="s">
        <v>502</v>
      </c>
      <c r="C657" s="113" t="s">
        <v>1</v>
      </c>
      <c r="D657" s="113" t="s">
        <v>346</v>
      </c>
      <c r="E657" s="113" t="s">
        <v>1</v>
      </c>
      <c r="F657" s="113" t="s">
        <v>347</v>
      </c>
      <c r="G657" s="113" t="s">
        <v>1</v>
      </c>
      <c r="H657" s="104"/>
      <c r="I657" s="113" t="s">
        <v>350</v>
      </c>
      <c r="J657" s="113" t="s">
        <v>1</v>
      </c>
      <c r="K657" s="113" t="s">
        <v>351</v>
      </c>
      <c r="L657" s="113" t="s">
        <v>1</v>
      </c>
      <c r="M657" s="113" t="s">
        <v>352</v>
      </c>
      <c r="N657" s="113" t="s">
        <v>1</v>
      </c>
      <c r="O657" s="113" t="s">
        <v>353</v>
      </c>
      <c r="P657" s="113" t="s">
        <v>1</v>
      </c>
      <c r="Q657" s="113" t="s">
        <v>354</v>
      </c>
      <c r="R657" s="113" t="s">
        <v>1</v>
      </c>
      <c r="S657" s="113" t="s">
        <v>355</v>
      </c>
      <c r="T657" s="113" t="s">
        <v>1</v>
      </c>
      <c r="U657" s="113" t="s">
        <v>356</v>
      </c>
      <c r="V657" s="113" t="s">
        <v>1</v>
      </c>
      <c r="W657" s="104"/>
      <c r="X657" s="113" t="s">
        <v>358</v>
      </c>
      <c r="Y657" s="113" t="s">
        <v>1</v>
      </c>
      <c r="Z657" s="113" t="s">
        <v>359</v>
      </c>
      <c r="AA657" s="113" t="s">
        <v>1</v>
      </c>
      <c r="AB657" s="113" t="s">
        <v>360</v>
      </c>
      <c r="AC657" s="113" t="s">
        <v>1</v>
      </c>
    </row>
    <row r="658" spans="1:29" customFormat="1" x14ac:dyDescent="0.3">
      <c r="A658" s="115" t="s">
        <v>1</v>
      </c>
      <c r="B658" s="55" t="s">
        <v>14</v>
      </c>
      <c r="C658" s="55" t="s">
        <v>15</v>
      </c>
      <c r="D658" s="55" t="s">
        <v>14</v>
      </c>
      <c r="E658" s="55" t="s">
        <v>15</v>
      </c>
      <c r="F658" s="55" t="s">
        <v>14</v>
      </c>
      <c r="G658" s="55" t="s">
        <v>15</v>
      </c>
      <c r="H658" s="104"/>
      <c r="I658" s="55" t="s">
        <v>14</v>
      </c>
      <c r="J658" s="55" t="s">
        <v>15</v>
      </c>
      <c r="K658" s="55" t="s">
        <v>14</v>
      </c>
      <c r="L658" s="55" t="s">
        <v>15</v>
      </c>
      <c r="M658" s="55" t="s">
        <v>14</v>
      </c>
      <c r="N658" s="55" t="s">
        <v>15</v>
      </c>
      <c r="O658" s="55" t="s">
        <v>14</v>
      </c>
      <c r="P658" s="55" t="s">
        <v>15</v>
      </c>
      <c r="Q658" s="55" t="s">
        <v>14</v>
      </c>
      <c r="R658" s="55" t="s">
        <v>15</v>
      </c>
      <c r="S658" s="55" t="s">
        <v>14</v>
      </c>
      <c r="T658" s="55" t="s">
        <v>15</v>
      </c>
      <c r="U658" s="55" t="s">
        <v>14</v>
      </c>
      <c r="V658" s="55" t="s">
        <v>15</v>
      </c>
      <c r="W658" s="104"/>
      <c r="X658" s="55" t="s">
        <v>14</v>
      </c>
      <c r="Y658" s="55" t="s">
        <v>15</v>
      </c>
      <c r="Z658" s="55" t="s">
        <v>14</v>
      </c>
      <c r="AA658" s="55" t="s">
        <v>15</v>
      </c>
      <c r="AB658" s="55" t="s">
        <v>14</v>
      </c>
      <c r="AC658" s="55" t="s">
        <v>15</v>
      </c>
    </row>
    <row r="659" spans="1:29" customFormat="1" x14ac:dyDescent="0.3">
      <c r="A659" s="56" t="s">
        <v>16</v>
      </c>
      <c r="B659" s="57">
        <v>1196.0314755751999</v>
      </c>
      <c r="C659" s="57">
        <v>1196.0314755751999</v>
      </c>
      <c r="D659" s="57">
        <v>531.34902956880001</v>
      </c>
      <c r="E659" s="57">
        <v>531.34902956880001</v>
      </c>
      <c r="F659" s="57">
        <v>657.60454388460005</v>
      </c>
      <c r="G659" s="57">
        <v>657.60454388460005</v>
      </c>
      <c r="H659" s="105"/>
      <c r="I659" s="57">
        <v>149.0795276131</v>
      </c>
      <c r="J659" s="57">
        <v>149.0795276131</v>
      </c>
      <c r="K659" s="57">
        <v>204.2994046702</v>
      </c>
      <c r="L659" s="57">
        <v>204.2994046702</v>
      </c>
      <c r="M659" s="57">
        <v>138.40429226500001</v>
      </c>
      <c r="N659" s="57">
        <v>138.40429226500001</v>
      </c>
      <c r="O659" s="57">
        <v>218.8466999737</v>
      </c>
      <c r="P659" s="57">
        <v>218.8466999737</v>
      </c>
      <c r="Q659" s="57">
        <v>133.4658557779</v>
      </c>
      <c r="R659" s="57">
        <v>133.4658557779</v>
      </c>
      <c r="S659" s="57">
        <v>236.88268909909999</v>
      </c>
      <c r="T659" s="57">
        <v>236.88268909909999</v>
      </c>
      <c r="U659" s="57">
        <v>115.0530061762</v>
      </c>
      <c r="V659" s="57">
        <v>115.0530061762</v>
      </c>
      <c r="W659" s="105"/>
      <c r="X659" s="57">
        <v>158.24744732159999</v>
      </c>
      <c r="Y659" s="57">
        <v>158.24744732159999</v>
      </c>
      <c r="Z659" s="57">
        <v>351.8227042035</v>
      </c>
      <c r="AA659" s="57">
        <v>351.8227042035</v>
      </c>
      <c r="AB659" s="57">
        <v>676.32710682890001</v>
      </c>
      <c r="AC659" s="57">
        <v>676.32710682890001</v>
      </c>
    </row>
    <row r="660" spans="1:29" customFormat="1" x14ac:dyDescent="0.3">
      <c r="A660" s="58" t="s">
        <v>276</v>
      </c>
      <c r="B660" s="59">
        <v>58.377217431299997</v>
      </c>
      <c r="C660" s="60">
        <v>4.8809097940524501E-2</v>
      </c>
      <c r="D660" s="59">
        <v>33.393989842499899</v>
      </c>
      <c r="E660" s="60">
        <v>6.2847559672029304E-2</v>
      </c>
      <c r="F660" s="59">
        <v>24.983227588799998</v>
      </c>
      <c r="G660" s="60">
        <v>3.7991263626645802E-2</v>
      </c>
      <c r="H660" s="106"/>
      <c r="I660" s="59">
        <v>11.7165890351</v>
      </c>
      <c r="J660" s="60">
        <v>7.8592877390298604E-2</v>
      </c>
      <c r="K660" s="59">
        <v>4.1366892358999996</v>
      </c>
      <c r="L660" s="60">
        <v>2.0248170779439401E-2</v>
      </c>
      <c r="M660" s="59">
        <v>7.1925776171000004</v>
      </c>
      <c r="N660" s="60">
        <v>5.1967879748472799E-2</v>
      </c>
      <c r="O660" s="59">
        <v>4.5180634089999998</v>
      </c>
      <c r="P660" s="60">
        <v>2.06448779421529E-2</v>
      </c>
      <c r="Q660" s="59">
        <v>8.2250899143999998</v>
      </c>
      <c r="R660" s="60">
        <v>6.1626922230112097E-2</v>
      </c>
      <c r="S660" s="59">
        <v>14.9347116034</v>
      </c>
      <c r="T660" s="60">
        <v>6.3046867882997001E-2</v>
      </c>
      <c r="U660" s="59">
        <v>7.6534966164</v>
      </c>
      <c r="V660" s="60">
        <v>6.6521483190790501E-2</v>
      </c>
      <c r="W660" s="108"/>
      <c r="X660" s="59">
        <v>13.743790047699999</v>
      </c>
      <c r="Y660" s="60">
        <v>8.6849995246805103E-2</v>
      </c>
      <c r="Z660" s="59">
        <v>19.522398098499998</v>
      </c>
      <c r="AA660" s="60">
        <v>5.5489307157413903E-2</v>
      </c>
      <c r="AB660" s="59">
        <v>25.111029285100098</v>
      </c>
      <c r="AC660" s="60">
        <v>3.7128527056734799E-2</v>
      </c>
    </row>
    <row r="661" spans="1:29" customFormat="1" x14ac:dyDescent="0.3">
      <c r="A661" s="58" t="s">
        <v>277</v>
      </c>
      <c r="B661" s="61">
        <v>67.995534926100007</v>
      </c>
      <c r="C661" s="62">
        <v>5.6850957783865501E-2</v>
      </c>
      <c r="D661" s="61">
        <v>29.8181530887001</v>
      </c>
      <c r="E661" s="62">
        <v>5.6117827321333399E-2</v>
      </c>
      <c r="F661" s="61">
        <v>38.177381837399899</v>
      </c>
      <c r="G661" s="62">
        <v>5.80552281647548E-2</v>
      </c>
      <c r="H661" s="106"/>
      <c r="I661" s="61">
        <v>4.2403600992000001</v>
      </c>
      <c r="J661" s="62">
        <v>2.8443611051712201E-2</v>
      </c>
      <c r="K661" s="61">
        <v>19.7991464857</v>
      </c>
      <c r="L661" s="62">
        <v>9.6912404212149902E-2</v>
      </c>
      <c r="M661" s="61">
        <v>8.8296723776000192</v>
      </c>
      <c r="N661" s="62">
        <v>6.3796232277926704E-2</v>
      </c>
      <c r="O661" s="61">
        <v>14.2570558263</v>
      </c>
      <c r="P661" s="62">
        <v>6.51463139632142E-2</v>
      </c>
      <c r="Q661" s="61">
        <v>5.8842510175999996</v>
      </c>
      <c r="R661" s="62">
        <v>4.4088062698162699E-2</v>
      </c>
      <c r="S661" s="61">
        <v>10.2675747336</v>
      </c>
      <c r="T661" s="62">
        <v>4.3344554946792901E-2</v>
      </c>
      <c r="U661" s="61">
        <v>4.7174743861000001</v>
      </c>
      <c r="V661" s="62">
        <v>4.1002617340353001E-2</v>
      </c>
      <c r="W661" s="108"/>
      <c r="X661" s="61">
        <v>1.4978587361</v>
      </c>
      <c r="Y661" s="64">
        <v>9.4652947737979103E-3</v>
      </c>
      <c r="Z661" s="61">
        <v>19.4915341717</v>
      </c>
      <c r="AA661" s="62">
        <v>5.5401581361348901E-2</v>
      </c>
      <c r="AB661" s="61">
        <v>47.006142018299997</v>
      </c>
      <c r="AC661" s="62">
        <v>6.9502081971396998E-2</v>
      </c>
    </row>
    <row r="662" spans="1:29" customFormat="1" x14ac:dyDescent="0.3">
      <c r="A662" s="58" t="s">
        <v>278</v>
      </c>
      <c r="B662" s="59">
        <v>92.465908162700003</v>
      </c>
      <c r="C662" s="60">
        <v>7.73105976314135E-2</v>
      </c>
      <c r="D662" s="59">
        <v>35.380038441300002</v>
      </c>
      <c r="E662" s="60">
        <v>6.6585307344988603E-2</v>
      </c>
      <c r="F662" s="59">
        <v>56.845813055100002</v>
      </c>
      <c r="G662" s="60">
        <v>8.6443765609191994E-2</v>
      </c>
      <c r="H662" s="106"/>
      <c r="I662" s="59">
        <v>4.2199198738000003</v>
      </c>
      <c r="J662" s="60">
        <v>2.8306501512077399E-2</v>
      </c>
      <c r="K662" s="59">
        <v>11.276099155500001</v>
      </c>
      <c r="L662" s="60">
        <v>5.5193989300668697E-2</v>
      </c>
      <c r="M662" s="59">
        <v>18.849333803099999</v>
      </c>
      <c r="N662" s="63">
        <v>0.13619038466675301</v>
      </c>
      <c r="O662" s="59">
        <v>24.052015745999999</v>
      </c>
      <c r="P662" s="60">
        <v>0.10990348837286799</v>
      </c>
      <c r="Q662" s="59">
        <v>13.787815377299999</v>
      </c>
      <c r="R662" s="60">
        <v>0.103305937664269</v>
      </c>
      <c r="S662" s="59">
        <v>12.436265478299999</v>
      </c>
      <c r="T662" s="60">
        <v>5.2499680435058198E-2</v>
      </c>
      <c r="U662" s="59">
        <v>7.8444587287000003</v>
      </c>
      <c r="V662" s="60">
        <v>6.8181258268788403E-2</v>
      </c>
      <c r="W662" s="108"/>
      <c r="X662" s="59">
        <v>8.2856512615999698</v>
      </c>
      <c r="Y662" s="60">
        <v>5.2358830438265502E-2</v>
      </c>
      <c r="Z662" s="59">
        <v>17.731666832599998</v>
      </c>
      <c r="AA662" s="60">
        <v>5.0399438753514103E-2</v>
      </c>
      <c r="AB662" s="59">
        <v>66.448590068499996</v>
      </c>
      <c r="AC662" s="60">
        <v>9.8249189478827798E-2</v>
      </c>
    </row>
    <row r="663" spans="1:29" customFormat="1" x14ac:dyDescent="0.3">
      <c r="A663" s="58" t="s">
        <v>279</v>
      </c>
      <c r="B663" s="61">
        <v>0.49860807070000002</v>
      </c>
      <c r="C663" s="62">
        <v>4.1688540885615702E-4</v>
      </c>
      <c r="D663" s="61">
        <v>0</v>
      </c>
      <c r="E663" s="62">
        <v>0</v>
      </c>
      <c r="F663" s="61">
        <v>0.49860807070000002</v>
      </c>
      <c r="G663" s="62">
        <v>7.5821871265460499E-4</v>
      </c>
      <c r="H663" s="106"/>
      <c r="I663" s="61">
        <v>0</v>
      </c>
      <c r="J663" s="62">
        <v>0</v>
      </c>
      <c r="K663" s="61">
        <v>0</v>
      </c>
      <c r="L663" s="62">
        <v>0</v>
      </c>
      <c r="M663" s="61">
        <v>0</v>
      </c>
      <c r="N663" s="62">
        <v>0</v>
      </c>
      <c r="O663" s="61">
        <v>0</v>
      </c>
      <c r="P663" s="62">
        <v>0</v>
      </c>
      <c r="Q663" s="61">
        <v>0.49860807070000002</v>
      </c>
      <c r="R663" s="62">
        <v>3.7358474030221799E-3</v>
      </c>
      <c r="S663" s="61">
        <v>0</v>
      </c>
      <c r="T663" s="62">
        <v>0</v>
      </c>
      <c r="U663" s="61">
        <v>0</v>
      </c>
      <c r="V663" s="62">
        <v>0</v>
      </c>
      <c r="W663" s="108"/>
      <c r="X663" s="61">
        <v>0.49860807070000002</v>
      </c>
      <c r="Y663" s="62">
        <v>3.15081272487574E-3</v>
      </c>
      <c r="Z663" s="61">
        <v>0</v>
      </c>
      <c r="AA663" s="62">
        <v>0</v>
      </c>
      <c r="AB663" s="61">
        <v>0</v>
      </c>
      <c r="AC663" s="62">
        <v>0</v>
      </c>
    </row>
    <row r="664" spans="1:29" customFormat="1" x14ac:dyDescent="0.3">
      <c r="A664" s="58" t="s">
        <v>280</v>
      </c>
      <c r="B664" s="59">
        <v>28.247160594499999</v>
      </c>
      <c r="C664" s="60">
        <v>2.3617405704908601E-2</v>
      </c>
      <c r="D664" s="59">
        <v>4.5893461329000003</v>
      </c>
      <c r="E664" s="64">
        <v>8.6371591505951199E-3</v>
      </c>
      <c r="F664" s="59">
        <v>23.6578144616001</v>
      </c>
      <c r="G664" s="60">
        <v>3.5975746642273203E-2</v>
      </c>
      <c r="H664" s="106"/>
      <c r="I664" s="59">
        <v>5.8571786198</v>
      </c>
      <c r="J664" s="60">
        <v>3.92889534437008E-2</v>
      </c>
      <c r="K664" s="59">
        <v>3.5620199160000001</v>
      </c>
      <c r="L664" s="60">
        <v>1.7435292685997601E-2</v>
      </c>
      <c r="M664" s="59">
        <v>1.5197953772999999</v>
      </c>
      <c r="N664" s="60">
        <v>1.09808399178118E-2</v>
      </c>
      <c r="O664" s="59">
        <v>11.2137255096</v>
      </c>
      <c r="P664" s="63">
        <v>5.1240094143286702E-2</v>
      </c>
      <c r="Q664" s="59">
        <v>1.9035866387</v>
      </c>
      <c r="R664" s="60">
        <v>1.4262723807561301E-2</v>
      </c>
      <c r="S664" s="59">
        <v>2.3570793857000001</v>
      </c>
      <c r="T664" s="60">
        <v>9.9504079199046695E-3</v>
      </c>
      <c r="U664" s="59">
        <v>1.8337751473999999</v>
      </c>
      <c r="V664" s="60">
        <v>1.5938524410145601E-2</v>
      </c>
      <c r="W664" s="108"/>
      <c r="X664" s="59">
        <v>6.6371595738999796</v>
      </c>
      <c r="Y664" s="60">
        <v>4.1941653317235303E-2</v>
      </c>
      <c r="Z664" s="59">
        <v>7.9685485611000004</v>
      </c>
      <c r="AA664" s="60">
        <v>2.2649330091246402E-2</v>
      </c>
      <c r="AB664" s="59">
        <v>10.4113055056</v>
      </c>
      <c r="AC664" s="60">
        <v>1.5393890619608001E-2</v>
      </c>
    </row>
    <row r="665" spans="1:29" customFormat="1" x14ac:dyDescent="0.3">
      <c r="A665" s="58" t="s">
        <v>281</v>
      </c>
      <c r="B665" s="61">
        <v>118.6921404531</v>
      </c>
      <c r="C665" s="62">
        <v>9.9238308419950405E-2</v>
      </c>
      <c r="D665" s="61">
        <v>55.344597858999897</v>
      </c>
      <c r="E665" s="62">
        <v>0.10415865048989199</v>
      </c>
      <c r="F665" s="61">
        <v>63.347542594099998</v>
      </c>
      <c r="G665" s="62">
        <v>9.6330755593465794E-2</v>
      </c>
      <c r="H665" s="106"/>
      <c r="I665" s="61">
        <v>17.926560517599999</v>
      </c>
      <c r="J665" s="62">
        <v>0.12024830507998401</v>
      </c>
      <c r="K665" s="61">
        <v>22.7728028372</v>
      </c>
      <c r="L665" s="62">
        <v>0.111467788533021</v>
      </c>
      <c r="M665" s="61">
        <v>11.4329009897</v>
      </c>
      <c r="N665" s="62">
        <v>8.2605104239178107E-2</v>
      </c>
      <c r="O665" s="61">
        <v>24.5623159694</v>
      </c>
      <c r="P665" s="62">
        <v>0.112235258618712</v>
      </c>
      <c r="Q665" s="61">
        <v>11.0130164206</v>
      </c>
      <c r="R665" s="62">
        <v>8.25156093774779E-2</v>
      </c>
      <c r="S665" s="61">
        <v>19.1792623867</v>
      </c>
      <c r="T665" s="62">
        <v>8.0965234140331604E-2</v>
      </c>
      <c r="U665" s="61">
        <v>11.8052813319</v>
      </c>
      <c r="V665" s="62">
        <v>0.102607326172952</v>
      </c>
      <c r="W665" s="108"/>
      <c r="X665" s="61">
        <v>25.374877313799999</v>
      </c>
      <c r="Y665" s="63">
        <v>0.16034936261708899</v>
      </c>
      <c r="Z665" s="61">
        <v>38.680383392800103</v>
      </c>
      <c r="AA665" s="62">
        <v>0.10994282896088101</v>
      </c>
      <c r="AB665" s="61">
        <v>54.6368797465</v>
      </c>
      <c r="AC665" s="62">
        <v>8.0784696036621001E-2</v>
      </c>
    </row>
    <row r="666" spans="1:29" customFormat="1" x14ac:dyDescent="0.3">
      <c r="A666" s="58" t="s">
        <v>282</v>
      </c>
      <c r="B666" s="59">
        <v>45.073126345299997</v>
      </c>
      <c r="C666" s="60">
        <v>3.7685568704304603E-2</v>
      </c>
      <c r="D666" s="59">
        <v>22.981403235899901</v>
      </c>
      <c r="E666" s="60">
        <v>4.3251049605849197E-2</v>
      </c>
      <c r="F666" s="59">
        <v>19.913046242500101</v>
      </c>
      <c r="G666" s="60">
        <v>3.0281187117214399E-2</v>
      </c>
      <c r="H666" s="106"/>
      <c r="I666" s="59">
        <v>10.5700967624</v>
      </c>
      <c r="J666" s="60">
        <v>7.0902403110855994E-2</v>
      </c>
      <c r="K666" s="59">
        <v>15.521081177399999</v>
      </c>
      <c r="L666" s="60">
        <v>7.5972229103925398E-2</v>
      </c>
      <c r="M666" s="59">
        <v>4.7149937174999996</v>
      </c>
      <c r="N666" s="60">
        <v>3.4066817150961597E-2</v>
      </c>
      <c r="O666" s="59">
        <v>5.2185055132000002</v>
      </c>
      <c r="P666" s="60">
        <v>2.38454841394782E-2</v>
      </c>
      <c r="Q666" s="59">
        <v>3.8329841875000001</v>
      </c>
      <c r="R666" s="60">
        <v>2.8718837227391401E-2</v>
      </c>
      <c r="S666" s="59">
        <v>3.3544711128000002</v>
      </c>
      <c r="T666" s="60">
        <v>1.4160895950470501E-2</v>
      </c>
      <c r="U666" s="59">
        <v>1.8609938745000001</v>
      </c>
      <c r="V666" s="60">
        <v>1.61750999504519E-2</v>
      </c>
      <c r="W666" s="108"/>
      <c r="X666" s="59">
        <v>0.79793661790000103</v>
      </c>
      <c r="Y666" s="60">
        <v>5.0423348458720199E-3</v>
      </c>
      <c r="Z666" s="59">
        <v>23.517103241299999</v>
      </c>
      <c r="AA666" s="63">
        <v>6.6843620267603099E-2</v>
      </c>
      <c r="AB666" s="59">
        <v>20.758086486100002</v>
      </c>
      <c r="AC666" s="60">
        <v>3.06923769230966E-2</v>
      </c>
    </row>
    <row r="667" spans="1:29" customFormat="1" x14ac:dyDescent="0.3">
      <c r="A667" s="58" t="s">
        <v>283</v>
      </c>
      <c r="B667" s="61">
        <v>20.6172363612</v>
      </c>
      <c r="C667" s="62">
        <v>1.7238038280961401E-2</v>
      </c>
      <c r="D667" s="61">
        <v>17.029221164500001</v>
      </c>
      <c r="E667" s="62">
        <v>3.2049030330062997E-2</v>
      </c>
      <c r="F667" s="61">
        <v>3.0406633435999999</v>
      </c>
      <c r="G667" s="64">
        <v>4.6238478305490396E-3</v>
      </c>
      <c r="H667" s="106"/>
      <c r="I667" s="61">
        <v>11.2534833961</v>
      </c>
      <c r="J667" s="63">
        <v>7.5486443888564694E-2</v>
      </c>
      <c r="K667" s="61">
        <v>4.2400324259</v>
      </c>
      <c r="L667" s="62">
        <v>2.0754012635252998E-2</v>
      </c>
      <c r="M667" s="61">
        <v>0</v>
      </c>
      <c r="N667" s="62">
        <v>0</v>
      </c>
      <c r="O667" s="61">
        <v>2.2036466221</v>
      </c>
      <c r="P667" s="62">
        <v>1.00693618974598E-2</v>
      </c>
      <c r="Q667" s="61">
        <v>0.71145846840000004</v>
      </c>
      <c r="R667" s="62">
        <v>5.3306402918806102E-3</v>
      </c>
      <c r="S667" s="61">
        <v>2.2086154486999998</v>
      </c>
      <c r="T667" s="62">
        <v>9.3236675803524995E-3</v>
      </c>
      <c r="U667" s="61">
        <v>0</v>
      </c>
      <c r="V667" s="62">
        <v>0</v>
      </c>
      <c r="W667" s="108"/>
      <c r="X667" s="61">
        <v>0</v>
      </c>
      <c r="Y667" s="62">
        <v>0</v>
      </c>
      <c r="Z667" s="61">
        <v>7.3935434925999903</v>
      </c>
      <c r="AA667" s="62">
        <v>2.1014969768191699E-2</v>
      </c>
      <c r="AB667" s="61">
        <v>13.223692868600001</v>
      </c>
      <c r="AC667" s="62">
        <v>1.95522148012107E-2</v>
      </c>
    </row>
    <row r="668" spans="1:29" customFormat="1" x14ac:dyDescent="0.3">
      <c r="A668" s="58" t="s">
        <v>284</v>
      </c>
      <c r="B668" s="59">
        <v>149.46709041720001</v>
      </c>
      <c r="C668" s="60">
        <v>0.124969194765813</v>
      </c>
      <c r="D668" s="59">
        <v>75.260044139800002</v>
      </c>
      <c r="E668" s="60">
        <v>0.14163956260704</v>
      </c>
      <c r="F668" s="59">
        <v>74.207046277399996</v>
      </c>
      <c r="G668" s="60">
        <v>0.11284448528753201</v>
      </c>
      <c r="H668" s="106"/>
      <c r="I668" s="59">
        <v>0</v>
      </c>
      <c r="J668" s="64">
        <v>0</v>
      </c>
      <c r="K668" s="59">
        <v>10.8004261064</v>
      </c>
      <c r="L668" s="60">
        <v>5.2865675863495998E-2</v>
      </c>
      <c r="M668" s="59">
        <v>16.731044702999998</v>
      </c>
      <c r="N668" s="60">
        <v>0.120885302248903</v>
      </c>
      <c r="O668" s="59">
        <v>22.8003076181</v>
      </c>
      <c r="P668" s="60">
        <v>0.10418392244818001</v>
      </c>
      <c r="Q668" s="59">
        <v>24.003438111099999</v>
      </c>
      <c r="R668" s="63">
        <v>0.179847032570218</v>
      </c>
      <c r="S668" s="59">
        <v>52.151036909899901</v>
      </c>
      <c r="T668" s="63">
        <v>0.220155542425823</v>
      </c>
      <c r="U668" s="59">
        <v>22.9808369687</v>
      </c>
      <c r="V668" s="63">
        <v>0.19974129953202299</v>
      </c>
      <c r="W668" s="108"/>
      <c r="X668" s="59">
        <v>20.378687885600002</v>
      </c>
      <c r="Y668" s="60">
        <v>0.128777356162878</v>
      </c>
      <c r="Z668" s="59">
        <v>51.881010127099998</v>
      </c>
      <c r="AA668" s="60">
        <v>0.14746350791815599</v>
      </c>
      <c r="AB668" s="59">
        <v>77.207392404499998</v>
      </c>
      <c r="AC668" s="60">
        <v>0.114156880043597</v>
      </c>
    </row>
    <row r="669" spans="1:29" customFormat="1" x14ac:dyDescent="0.3">
      <c r="A669" s="58" t="s">
        <v>285</v>
      </c>
      <c r="B669" s="61">
        <v>25.398160187399998</v>
      </c>
      <c r="C669" s="62">
        <v>2.1235361030265E-2</v>
      </c>
      <c r="D669" s="61">
        <v>17.516929036400001</v>
      </c>
      <c r="E669" s="62">
        <v>3.2966897578819897E-2</v>
      </c>
      <c r="F669" s="61">
        <v>7.8812311510000104</v>
      </c>
      <c r="G669" s="62">
        <v>1.1984757745808801E-2</v>
      </c>
      <c r="H669" s="106"/>
      <c r="I669" s="61">
        <v>6.3636026962000001</v>
      </c>
      <c r="J669" s="62">
        <v>4.2685959622270897E-2</v>
      </c>
      <c r="K669" s="61">
        <v>12.187606154099999</v>
      </c>
      <c r="L669" s="63">
        <v>5.9655612671874497E-2</v>
      </c>
      <c r="M669" s="61">
        <v>1.7171650569000001</v>
      </c>
      <c r="N669" s="62">
        <v>1.24068771914398E-2</v>
      </c>
      <c r="O669" s="61">
        <v>1.5869914492999999</v>
      </c>
      <c r="P669" s="62">
        <v>7.2516124277437902E-3</v>
      </c>
      <c r="Q669" s="61">
        <v>1.6953669831</v>
      </c>
      <c r="R669" s="62">
        <v>1.27026269993822E-2</v>
      </c>
      <c r="S669" s="61">
        <v>1.2619603572</v>
      </c>
      <c r="T669" s="62">
        <v>5.3273641987070597E-3</v>
      </c>
      <c r="U669" s="61">
        <v>0.58546749060000003</v>
      </c>
      <c r="V669" s="62">
        <v>5.0886761681252796E-3</v>
      </c>
      <c r="W669" s="108"/>
      <c r="X669" s="61">
        <v>6.3636026961999903</v>
      </c>
      <c r="Y669" s="62">
        <v>4.0212987974886601E-2</v>
      </c>
      <c r="Z669" s="61">
        <v>6.9376343249000003</v>
      </c>
      <c r="AA669" s="62">
        <v>1.9719120574114998E-2</v>
      </c>
      <c r="AB669" s="61">
        <v>12.0969231663</v>
      </c>
      <c r="AC669" s="62">
        <v>1.78862018750349E-2</v>
      </c>
    </row>
    <row r="670" spans="1:29" customFormat="1" x14ac:dyDescent="0.3">
      <c r="A670" s="58" t="s">
        <v>286</v>
      </c>
      <c r="B670" s="59">
        <v>143.810121221</v>
      </c>
      <c r="C670" s="60">
        <v>0.12023941188657999</v>
      </c>
      <c r="D670" s="59">
        <v>55.661631040000003</v>
      </c>
      <c r="E670" s="60">
        <v>0.10475530760858</v>
      </c>
      <c r="F670" s="59">
        <v>88.1484901809999</v>
      </c>
      <c r="G670" s="60">
        <v>0.13404483135151299</v>
      </c>
      <c r="H670" s="106"/>
      <c r="I670" s="59">
        <v>12.9469900259</v>
      </c>
      <c r="J670" s="60">
        <v>8.68461970143935E-2</v>
      </c>
      <c r="K670" s="59">
        <v>29.349557752599999</v>
      </c>
      <c r="L670" s="60">
        <v>0.14365953635537501</v>
      </c>
      <c r="M670" s="59">
        <v>14.494911123</v>
      </c>
      <c r="N670" s="60">
        <v>0.10472876878158401</v>
      </c>
      <c r="O670" s="59">
        <v>33.300973856399999</v>
      </c>
      <c r="P670" s="60">
        <v>0.15216575740187999</v>
      </c>
      <c r="Q670" s="59">
        <v>15.227343514699999</v>
      </c>
      <c r="R670" s="60">
        <v>0.114091678549155</v>
      </c>
      <c r="S670" s="59">
        <v>27.544394098000001</v>
      </c>
      <c r="T670" s="60">
        <v>0.116278628053217</v>
      </c>
      <c r="U670" s="59">
        <v>10.945950850399999</v>
      </c>
      <c r="V670" s="60">
        <v>9.5138329837610905E-2</v>
      </c>
      <c r="W670" s="108"/>
      <c r="X670" s="59">
        <v>8.55572227830001</v>
      </c>
      <c r="Y670" s="64">
        <v>5.4065467867627198E-2</v>
      </c>
      <c r="Z670" s="59">
        <v>29.6308871071999</v>
      </c>
      <c r="AA670" s="60">
        <v>8.4221077131113806E-2</v>
      </c>
      <c r="AB670" s="59">
        <v>100.7264803246</v>
      </c>
      <c r="AC670" s="60">
        <v>0.14893160322506799</v>
      </c>
    </row>
    <row r="671" spans="1:29" customFormat="1" x14ac:dyDescent="0.3">
      <c r="A671" s="58" t="s">
        <v>287</v>
      </c>
      <c r="B671" s="61">
        <v>46.998682707</v>
      </c>
      <c r="C671" s="62">
        <v>3.9295523292476202E-2</v>
      </c>
      <c r="D671" s="61">
        <v>28.3083239093</v>
      </c>
      <c r="E671" s="62">
        <v>5.32763256051728E-2</v>
      </c>
      <c r="F671" s="61">
        <v>18.6903587977</v>
      </c>
      <c r="G671" s="62">
        <v>2.8421882074129799E-2</v>
      </c>
      <c r="H671" s="106"/>
      <c r="I671" s="61">
        <v>0</v>
      </c>
      <c r="J671" s="62">
        <v>0</v>
      </c>
      <c r="K671" s="61">
        <v>12.2800167975</v>
      </c>
      <c r="L671" s="62">
        <v>6.0107942151488902E-2</v>
      </c>
      <c r="M671" s="61">
        <v>2.0269190947000002</v>
      </c>
      <c r="N671" s="62">
        <v>1.46449149916471E-2</v>
      </c>
      <c r="O671" s="61">
        <v>5.77124185749999</v>
      </c>
      <c r="P671" s="62">
        <v>2.6371162362482801E-2</v>
      </c>
      <c r="Q671" s="61">
        <v>4.7490958948999999</v>
      </c>
      <c r="R671" s="62">
        <v>3.5582852762004902E-2</v>
      </c>
      <c r="S671" s="61">
        <v>16.888208458800001</v>
      </c>
      <c r="T671" s="62">
        <v>7.1293552614707198E-2</v>
      </c>
      <c r="U671" s="61">
        <v>5.2832006036000001</v>
      </c>
      <c r="V671" s="62">
        <v>4.5919709351261502E-2</v>
      </c>
      <c r="W671" s="108"/>
      <c r="X671" s="61">
        <v>6.6555174212999804</v>
      </c>
      <c r="Y671" s="62">
        <v>4.2057660543327803E-2</v>
      </c>
      <c r="Z671" s="61">
        <v>8.8419433587999894</v>
      </c>
      <c r="AA671" s="62">
        <v>2.51318156934115E-2</v>
      </c>
      <c r="AB671" s="61">
        <v>31.501221926900001</v>
      </c>
      <c r="AC671" s="62">
        <v>4.65769028164493E-2</v>
      </c>
    </row>
    <row r="672" spans="1:29" customFormat="1" x14ac:dyDescent="0.3">
      <c r="A672" s="58" t="s">
        <v>288</v>
      </c>
      <c r="B672" s="59">
        <v>28.6024077852</v>
      </c>
      <c r="C672" s="60">
        <v>2.3914427311743099E-2</v>
      </c>
      <c r="D672" s="59">
        <v>17.523127129300001</v>
      </c>
      <c r="E672" s="60">
        <v>3.2978562402796403E-2</v>
      </c>
      <c r="F672" s="59">
        <v>11.0792806559</v>
      </c>
      <c r="G672" s="60">
        <v>1.6847938109509599E-2</v>
      </c>
      <c r="H672" s="106"/>
      <c r="I672" s="59">
        <v>12.216027518400001</v>
      </c>
      <c r="J672" s="63">
        <v>8.19430254038888E-2</v>
      </c>
      <c r="K672" s="59">
        <v>6.9192634813000202</v>
      </c>
      <c r="L672" s="60">
        <v>3.3868250827601497E-2</v>
      </c>
      <c r="M672" s="59">
        <v>3.8935897231999999</v>
      </c>
      <c r="N672" s="60">
        <v>2.8132001251413599E-2</v>
      </c>
      <c r="O672" s="59">
        <v>2.2819565617999999</v>
      </c>
      <c r="P672" s="60">
        <v>1.04271920119163E-2</v>
      </c>
      <c r="Q672" s="59">
        <v>0.19717885260000001</v>
      </c>
      <c r="R672" s="64">
        <v>1.4773730063824301E-3</v>
      </c>
      <c r="S672" s="59">
        <v>2.5060883009000001</v>
      </c>
      <c r="T672" s="60">
        <v>1.05794488843023E-2</v>
      </c>
      <c r="U672" s="59">
        <v>0.58830334699999998</v>
      </c>
      <c r="V672" s="60">
        <v>5.11332442803826E-3</v>
      </c>
      <c r="W672" s="108"/>
      <c r="X672" s="59">
        <v>14.7449817017</v>
      </c>
      <c r="Y672" s="63">
        <v>9.3176742824384207E-2</v>
      </c>
      <c r="Z672" s="59">
        <v>2.8064448331</v>
      </c>
      <c r="AA672" s="60">
        <v>7.9768724404912401E-3</v>
      </c>
      <c r="AB672" s="59">
        <v>11.0509812504</v>
      </c>
      <c r="AC672" s="60">
        <v>1.6339698851070499E-2</v>
      </c>
    </row>
    <row r="673" spans="1:29" customFormat="1" x14ac:dyDescent="0.3">
      <c r="A673" s="58" t="s">
        <v>289</v>
      </c>
      <c r="B673" s="61">
        <v>61.989645707199998</v>
      </c>
      <c r="C673" s="62">
        <v>5.1829443432822503E-2</v>
      </c>
      <c r="D673" s="61">
        <v>26.922916821800101</v>
      </c>
      <c r="E673" s="62">
        <v>5.0668986529717498E-2</v>
      </c>
      <c r="F673" s="61">
        <v>35.066728885400003</v>
      </c>
      <c r="G673" s="62">
        <v>5.3324949183370801E-2</v>
      </c>
      <c r="H673" s="106"/>
      <c r="I673" s="61">
        <v>4.2403600992000001</v>
      </c>
      <c r="J673" s="62">
        <v>2.8443611051712201E-2</v>
      </c>
      <c r="K673" s="61">
        <v>10.4262640193</v>
      </c>
      <c r="L673" s="62">
        <v>5.1034235934906899E-2</v>
      </c>
      <c r="M673" s="61">
        <v>2.5321129555000002</v>
      </c>
      <c r="N673" s="62">
        <v>1.82950464473444E-2</v>
      </c>
      <c r="O673" s="61">
        <v>17.748845724700001</v>
      </c>
      <c r="P673" s="62">
        <v>8.1101728866978501E-2</v>
      </c>
      <c r="Q673" s="61">
        <v>7.2753843581000002</v>
      </c>
      <c r="R673" s="62">
        <v>5.45112030016646E-2</v>
      </c>
      <c r="S673" s="61">
        <v>14.633772950799999</v>
      </c>
      <c r="T673" s="62">
        <v>6.1776455706638603E-2</v>
      </c>
      <c r="U673" s="61">
        <v>5.1329055995999999</v>
      </c>
      <c r="V673" s="62">
        <v>4.4613398382125899E-2</v>
      </c>
      <c r="W673" s="108"/>
      <c r="X673" s="61">
        <v>2.1955647060999999</v>
      </c>
      <c r="Y673" s="62">
        <v>1.3874250379774199E-2</v>
      </c>
      <c r="Z673" s="61">
        <v>19.189454524199999</v>
      </c>
      <c r="AA673" s="62">
        <v>5.4542968077183798E-2</v>
      </c>
      <c r="AB673" s="61">
        <v>39.097587720500002</v>
      </c>
      <c r="AC673" s="62">
        <v>5.7808695416360197E-2</v>
      </c>
    </row>
    <row r="674" spans="1:29" customFormat="1" x14ac:dyDescent="0.3">
      <c r="A674" s="58" t="s">
        <v>290</v>
      </c>
      <c r="B674" s="59">
        <v>24.394295908</v>
      </c>
      <c r="C674" s="60">
        <v>2.03960317150251E-2</v>
      </c>
      <c r="D674" s="59">
        <v>11.3924626469</v>
      </c>
      <c r="E674" s="60">
        <v>2.1440638851161899E-2</v>
      </c>
      <c r="F674" s="59">
        <v>13.0018332611</v>
      </c>
      <c r="G674" s="60">
        <v>1.9771507636330499E-2</v>
      </c>
      <c r="H674" s="106"/>
      <c r="I674" s="59">
        <v>6.1080137592000003</v>
      </c>
      <c r="J674" s="60">
        <v>4.09715127019444E-2</v>
      </c>
      <c r="K674" s="59">
        <v>2.1246614349000001</v>
      </c>
      <c r="L674" s="60">
        <v>1.0399743642571201E-2</v>
      </c>
      <c r="M674" s="59">
        <v>3.7457691326</v>
      </c>
      <c r="N674" s="60">
        <v>2.7063966523726401E-2</v>
      </c>
      <c r="O674" s="59">
        <v>4.2463553259999998</v>
      </c>
      <c r="P674" s="60">
        <v>1.9403332682239701E-2</v>
      </c>
      <c r="Q674" s="59">
        <v>1.8638377287000001</v>
      </c>
      <c r="R674" s="60">
        <v>1.39649029921301E-2</v>
      </c>
      <c r="S674" s="59">
        <v>4.4329052158</v>
      </c>
      <c r="T674" s="60">
        <v>1.8713504277830501E-2</v>
      </c>
      <c r="U674" s="59">
        <v>1.8727533108000001</v>
      </c>
      <c r="V674" s="60">
        <v>1.62773088078371E-2</v>
      </c>
      <c r="W674" s="108"/>
      <c r="X674" s="59">
        <v>7.0703431691000196</v>
      </c>
      <c r="Y674" s="60">
        <v>4.46790345674975E-2</v>
      </c>
      <c r="Z674" s="59">
        <v>4.2386076509999899</v>
      </c>
      <c r="AA674" s="60">
        <v>1.20475671420805E-2</v>
      </c>
      <c r="AB674" s="59">
        <v>13.0853450879</v>
      </c>
      <c r="AC674" s="60">
        <v>1.9347657303362201E-2</v>
      </c>
    </row>
    <row r="675" spans="1:29" customFormat="1" x14ac:dyDescent="0.3">
      <c r="A675" s="58" t="s">
        <v>291</v>
      </c>
      <c r="B675" s="61">
        <v>0</v>
      </c>
      <c r="C675" s="62">
        <v>0</v>
      </c>
      <c r="D675" s="61">
        <v>0</v>
      </c>
      <c r="E675" s="62">
        <v>0</v>
      </c>
      <c r="F675" s="61">
        <v>0</v>
      </c>
      <c r="G675" s="62">
        <v>0</v>
      </c>
      <c r="H675" s="106"/>
      <c r="I675" s="61">
        <v>0</v>
      </c>
      <c r="J675" s="62">
        <v>0</v>
      </c>
      <c r="K675" s="61">
        <v>0</v>
      </c>
      <c r="L675" s="62">
        <v>0</v>
      </c>
      <c r="M675" s="61">
        <v>0</v>
      </c>
      <c r="N675" s="62">
        <v>0</v>
      </c>
      <c r="O675" s="61">
        <v>0</v>
      </c>
      <c r="P675" s="62">
        <v>0</v>
      </c>
      <c r="Q675" s="61">
        <v>0</v>
      </c>
      <c r="R675" s="62">
        <v>0</v>
      </c>
      <c r="S675" s="61">
        <v>0</v>
      </c>
      <c r="T675" s="62">
        <v>0</v>
      </c>
      <c r="U675" s="61">
        <v>0</v>
      </c>
      <c r="V675" s="62">
        <v>0</v>
      </c>
      <c r="W675" s="108"/>
      <c r="X675" s="61">
        <v>0</v>
      </c>
      <c r="Y675" s="62">
        <v>0</v>
      </c>
      <c r="Z675" s="61">
        <v>0</v>
      </c>
      <c r="AA675" s="62">
        <v>0</v>
      </c>
      <c r="AB675" s="61">
        <v>0</v>
      </c>
      <c r="AC675" s="62">
        <v>0</v>
      </c>
    </row>
    <row r="676" spans="1:29" customFormat="1" x14ac:dyDescent="0.3">
      <c r="A676" s="58" t="s">
        <v>292</v>
      </c>
      <c r="B676" s="59">
        <v>5.5448599072000002</v>
      </c>
      <c r="C676" s="60">
        <v>4.6360484823640196E-3</v>
      </c>
      <c r="D676" s="59">
        <v>4.4183179979</v>
      </c>
      <c r="E676" s="60">
        <v>8.3152838379803792E-3</v>
      </c>
      <c r="F676" s="59">
        <v>1.1265419093</v>
      </c>
      <c r="G676" s="60">
        <v>1.7130993387687E-3</v>
      </c>
      <c r="H676" s="106"/>
      <c r="I676" s="59">
        <v>0</v>
      </c>
      <c r="J676" s="60">
        <v>0</v>
      </c>
      <c r="K676" s="59">
        <v>0</v>
      </c>
      <c r="L676" s="60">
        <v>0</v>
      </c>
      <c r="M676" s="59">
        <v>2.3674297981999999</v>
      </c>
      <c r="N676" s="60">
        <v>1.7105176143433001E-2</v>
      </c>
      <c r="O676" s="59">
        <v>1.1574203087999999</v>
      </c>
      <c r="P676" s="60">
        <v>5.2887263501761404E-3</v>
      </c>
      <c r="Q676" s="59">
        <v>0.75804944299999699</v>
      </c>
      <c r="R676" s="60">
        <v>5.6797256390538299E-3</v>
      </c>
      <c r="S676" s="59">
        <v>1.2619603572</v>
      </c>
      <c r="T676" s="60">
        <v>5.3273641987070597E-3</v>
      </c>
      <c r="U676" s="59">
        <v>0</v>
      </c>
      <c r="V676" s="60">
        <v>0</v>
      </c>
      <c r="W676" s="108"/>
      <c r="X676" s="59">
        <v>0</v>
      </c>
      <c r="Y676" s="60">
        <v>0</v>
      </c>
      <c r="Z676" s="59">
        <v>3.5897288239999998</v>
      </c>
      <c r="AA676" s="60">
        <v>1.0203232426761299E-2</v>
      </c>
      <c r="AB676" s="59">
        <v>1.9551310832</v>
      </c>
      <c r="AC676" s="60">
        <v>2.89080692383755E-3</v>
      </c>
    </row>
    <row r="677" spans="1:29" customFormat="1" x14ac:dyDescent="0.3">
      <c r="A677" s="58" t="s">
        <v>293</v>
      </c>
      <c r="B677" s="61">
        <v>12.829943737300001</v>
      </c>
      <c r="C677" s="62">
        <v>1.07270953978279E-2</v>
      </c>
      <c r="D677" s="61">
        <v>3.6885414146999902</v>
      </c>
      <c r="E677" s="62">
        <v>6.9418427614205396E-3</v>
      </c>
      <c r="F677" s="61">
        <v>9.1414023226000101</v>
      </c>
      <c r="G677" s="62">
        <v>1.3901063196126899E-2</v>
      </c>
      <c r="H677" s="106"/>
      <c r="I677" s="61">
        <v>4.2403600992000001</v>
      </c>
      <c r="J677" s="62">
        <v>2.8443611051712201E-2</v>
      </c>
      <c r="K677" s="61">
        <v>2.4527891747999999</v>
      </c>
      <c r="L677" s="62">
        <v>1.2005855713380699E-2</v>
      </c>
      <c r="M677" s="61">
        <v>1.8791148375</v>
      </c>
      <c r="N677" s="62">
        <v>1.35769982761958E-2</v>
      </c>
      <c r="O677" s="61">
        <v>1.3515254899</v>
      </c>
      <c r="P677" s="62">
        <v>6.1756722402595996E-3</v>
      </c>
      <c r="Q677" s="61">
        <v>1.6441937787000001</v>
      </c>
      <c r="R677" s="62">
        <v>1.23192090525093E-2</v>
      </c>
      <c r="S677" s="61">
        <v>1.2619603572</v>
      </c>
      <c r="T677" s="62">
        <v>5.3273641987070597E-3</v>
      </c>
      <c r="U677" s="61">
        <v>0</v>
      </c>
      <c r="V677" s="62">
        <v>0</v>
      </c>
      <c r="W677" s="108"/>
      <c r="X677" s="61">
        <v>0.28540142470000002</v>
      </c>
      <c r="Y677" s="62">
        <v>1.80351360815312E-3</v>
      </c>
      <c r="Z677" s="61">
        <v>5.7514522603999998</v>
      </c>
      <c r="AA677" s="62">
        <v>1.6347586985384702E-2</v>
      </c>
      <c r="AB677" s="61">
        <v>6.7930900522000002</v>
      </c>
      <c r="AC677" s="62">
        <v>1.00440895886176E-2</v>
      </c>
    </row>
    <row r="678" spans="1:29" customFormat="1" x14ac:dyDescent="0.3">
      <c r="A678" s="58" t="s">
        <v>294</v>
      </c>
      <c r="B678" s="59">
        <v>29.378730279399999</v>
      </c>
      <c r="C678" s="60">
        <v>2.4563509305029801E-2</v>
      </c>
      <c r="D678" s="59">
        <v>7.2867994315000004</v>
      </c>
      <c r="E678" s="60">
        <v>1.3713771976610899E-2</v>
      </c>
      <c r="F678" s="59">
        <v>22.091930847899999</v>
      </c>
      <c r="G678" s="60">
        <v>3.3594553220995998E-2</v>
      </c>
      <c r="H678" s="106"/>
      <c r="I678" s="59">
        <v>2.6650684675999998</v>
      </c>
      <c r="J678" s="60">
        <v>1.7876823935990299E-2</v>
      </c>
      <c r="K678" s="59">
        <v>5.4979558060000002</v>
      </c>
      <c r="L678" s="60">
        <v>2.6911266897107902E-2</v>
      </c>
      <c r="M678" s="59">
        <v>5.2042250305</v>
      </c>
      <c r="N678" s="60">
        <v>3.7601615855493598E-2</v>
      </c>
      <c r="O678" s="59">
        <v>6.4298509879000001</v>
      </c>
      <c r="P678" s="60">
        <v>2.9380616608213499E-2</v>
      </c>
      <c r="Q678" s="59">
        <v>3.9169073061000002</v>
      </c>
      <c r="R678" s="60">
        <v>2.93476356426179E-2</v>
      </c>
      <c r="S678" s="59">
        <v>4.9022236516000097</v>
      </c>
      <c r="T678" s="60">
        <v>2.0694731515603301E-2</v>
      </c>
      <c r="U678" s="59">
        <v>0.76249902970000005</v>
      </c>
      <c r="V678" s="60">
        <v>6.6273716354030496E-3</v>
      </c>
      <c r="W678" s="108"/>
      <c r="X678" s="59">
        <v>1.9439179991</v>
      </c>
      <c r="Y678" s="60">
        <v>1.2284040166218001E-2</v>
      </c>
      <c r="Z678" s="59">
        <v>13.297873986700001</v>
      </c>
      <c r="AA678" s="60">
        <v>3.7797088783128402E-2</v>
      </c>
      <c r="AB678" s="59">
        <v>14.1369382936</v>
      </c>
      <c r="AC678" s="60">
        <v>2.09025161802016E-2</v>
      </c>
    </row>
    <row r="679" spans="1:29" customFormat="1" x14ac:dyDescent="0.3">
      <c r="A679" s="58" t="s">
        <v>295</v>
      </c>
      <c r="B679" s="61">
        <v>31.3641719976</v>
      </c>
      <c r="C679" s="62">
        <v>2.62235339438005E-2</v>
      </c>
      <c r="D679" s="61">
        <v>14.671407097099999</v>
      </c>
      <c r="E679" s="62">
        <v>2.7611619257131501E-2</v>
      </c>
      <c r="F679" s="61">
        <v>16.692764900500102</v>
      </c>
      <c r="G679" s="62">
        <v>2.5384199448946199E-2</v>
      </c>
      <c r="H679" s="106"/>
      <c r="I679" s="61">
        <v>0</v>
      </c>
      <c r="J679" s="62">
        <v>0</v>
      </c>
      <c r="K679" s="61">
        <v>3.9492211050999999</v>
      </c>
      <c r="L679" s="62">
        <v>1.9330556109427799E-2</v>
      </c>
      <c r="M679" s="61">
        <v>1.4098217785</v>
      </c>
      <c r="N679" s="62">
        <v>1.0186257632824301E-2</v>
      </c>
      <c r="O679" s="61">
        <v>6.9873059798000003</v>
      </c>
      <c r="P679" s="62">
        <v>3.1927856260294103E-2</v>
      </c>
      <c r="Q679" s="61">
        <v>4.5411753856999999</v>
      </c>
      <c r="R679" s="62">
        <v>3.40249973240868E-2</v>
      </c>
      <c r="S679" s="61">
        <v>10.0040586832</v>
      </c>
      <c r="T679" s="62">
        <v>4.22321222426464E-2</v>
      </c>
      <c r="U679" s="61">
        <v>4.4725890653000002</v>
      </c>
      <c r="V679" s="62">
        <v>3.8874160823319799E-2</v>
      </c>
      <c r="W679" s="108"/>
      <c r="X679" s="61">
        <v>2.5286489645999999</v>
      </c>
      <c r="Y679" s="62">
        <v>1.59790821741417E-2</v>
      </c>
      <c r="Z679" s="61">
        <v>9.8927905214999896</v>
      </c>
      <c r="AA679" s="62">
        <v>2.8118681379294502E-2</v>
      </c>
      <c r="AB679" s="61">
        <v>18.942732511499901</v>
      </c>
      <c r="AC679" s="62">
        <v>2.80082408648634E-2</v>
      </c>
    </row>
    <row r="680" spans="1:29" customFormat="1" x14ac:dyDescent="0.3">
      <c r="A680" s="58" t="s">
        <v>296</v>
      </c>
      <c r="B680" s="59">
        <v>11.350601388299999</v>
      </c>
      <c r="C680" s="60">
        <v>9.4902196305839091E-3</v>
      </c>
      <c r="D680" s="59">
        <v>5.6149702574000102</v>
      </c>
      <c r="E680" s="60">
        <v>1.0567385927017999E-2</v>
      </c>
      <c r="F680" s="59">
        <v>5.7356311309000096</v>
      </c>
      <c r="G680" s="60">
        <v>8.7220065375742308E-3</v>
      </c>
      <c r="H680" s="106"/>
      <c r="I680" s="59">
        <v>0</v>
      </c>
      <c r="J680" s="60">
        <v>0</v>
      </c>
      <c r="K680" s="59">
        <v>2.7038653936000001</v>
      </c>
      <c r="L680" s="60">
        <v>1.32348177811132E-2</v>
      </c>
      <c r="M680" s="59">
        <v>0</v>
      </c>
      <c r="N680" s="60">
        <v>0</v>
      </c>
      <c r="O680" s="59">
        <v>0.59753246319999798</v>
      </c>
      <c r="P680" s="60">
        <v>2.7303699953977298E-3</v>
      </c>
      <c r="Q680" s="59">
        <v>3.8285500214999999</v>
      </c>
      <c r="R680" s="63">
        <v>2.86856140035626E-2</v>
      </c>
      <c r="S680" s="59">
        <v>2.9017973571</v>
      </c>
      <c r="T680" s="60">
        <v>1.22499342106254E-2</v>
      </c>
      <c r="U680" s="59">
        <v>1.3188561529</v>
      </c>
      <c r="V680" s="60">
        <v>1.1463030795390201E-2</v>
      </c>
      <c r="W680" s="108"/>
      <c r="X680" s="59">
        <v>4.6344853398000003</v>
      </c>
      <c r="Y680" s="60">
        <v>2.92863197368456E-2</v>
      </c>
      <c r="Z680" s="59">
        <v>3.00983725890001</v>
      </c>
      <c r="AA680" s="60">
        <v>8.5549830154197804E-3</v>
      </c>
      <c r="AB680" s="59">
        <v>3.70627878960001</v>
      </c>
      <c r="AC680" s="60">
        <v>5.4800092324816902E-3</v>
      </c>
    </row>
    <row r="681" spans="1:29" customFormat="1" x14ac:dyDescent="0.3">
      <c r="A681" s="58" t="s">
        <v>297</v>
      </c>
      <c r="B681" s="61">
        <v>63.494130774399999</v>
      </c>
      <c r="C681" s="62">
        <v>5.3087340986460403E-2</v>
      </c>
      <c r="D681" s="61">
        <v>26.943555838000002</v>
      </c>
      <c r="E681" s="62">
        <v>5.0707829201956399E-2</v>
      </c>
      <c r="F681" s="61">
        <v>36.550574936399997</v>
      </c>
      <c r="G681" s="62">
        <v>5.55813904820191E-2</v>
      </c>
      <c r="H681" s="106"/>
      <c r="I681" s="61">
        <v>5.6085752758999998</v>
      </c>
      <c r="J681" s="62">
        <v>3.7621364688354197E-2</v>
      </c>
      <c r="K681" s="61">
        <v>8.6536572668999998</v>
      </c>
      <c r="L681" s="62">
        <v>4.2357721408290798E-2</v>
      </c>
      <c r="M681" s="61">
        <v>6.2323221442000003</v>
      </c>
      <c r="N681" s="62">
        <v>4.5029832833992603E-2</v>
      </c>
      <c r="O681" s="61">
        <v>5.1166777721999903</v>
      </c>
      <c r="P681" s="62">
        <v>2.3380191580749901E-2</v>
      </c>
      <c r="Q681" s="61">
        <v>6.5902269206000001</v>
      </c>
      <c r="R681" s="62">
        <v>4.9377624578130101E-2</v>
      </c>
      <c r="S681" s="61">
        <v>14.559939952800001</v>
      </c>
      <c r="T681" s="62">
        <v>6.1464769790370098E-2</v>
      </c>
      <c r="U681" s="61">
        <v>16.732731441799999</v>
      </c>
      <c r="V681" s="63">
        <v>0.14543497817149001</v>
      </c>
      <c r="W681" s="108"/>
      <c r="X681" s="61">
        <v>6.9479168651000096</v>
      </c>
      <c r="Y681" s="62">
        <v>4.3905396154542899E-2</v>
      </c>
      <c r="Z681" s="61">
        <v>16.5137599247</v>
      </c>
      <c r="AA681" s="62">
        <v>4.69377323504062E-2</v>
      </c>
      <c r="AB681" s="61">
        <v>40.032453984599996</v>
      </c>
      <c r="AC681" s="62">
        <v>5.9190964816271299E-2</v>
      </c>
    </row>
    <row r="682" spans="1:29" customFormat="1" x14ac:dyDescent="0.3">
      <c r="A682" s="58" t="s">
        <v>298</v>
      </c>
      <c r="B682" s="59">
        <v>25.4338526921</v>
      </c>
      <c r="C682" s="60">
        <v>2.1265203476244901E-2</v>
      </c>
      <c r="D682" s="59">
        <v>11.354372424199999</v>
      </c>
      <c r="E682" s="60">
        <v>2.1368952971297001E-2</v>
      </c>
      <c r="F682" s="59">
        <v>12.8632808843</v>
      </c>
      <c r="G682" s="60">
        <v>1.9560815088524301E-2</v>
      </c>
      <c r="H682" s="106"/>
      <c r="I682" s="59">
        <v>0</v>
      </c>
      <c r="J682" s="60">
        <v>0</v>
      </c>
      <c r="K682" s="59">
        <v>2.7039163903999999</v>
      </c>
      <c r="L682" s="60">
        <v>1.32350673990701E-2</v>
      </c>
      <c r="M682" s="59">
        <v>5.4984713546000004</v>
      </c>
      <c r="N682" s="60">
        <v>3.9727607176171797E-2</v>
      </c>
      <c r="O682" s="59">
        <v>4.7263362156000204</v>
      </c>
      <c r="P682" s="60">
        <v>2.1596561502494602E-2</v>
      </c>
      <c r="Q682" s="59">
        <v>3.0869551665000001</v>
      </c>
      <c r="R682" s="60">
        <v>2.3129175237425401E-2</v>
      </c>
      <c r="S682" s="59">
        <v>7.5310349100000096</v>
      </c>
      <c r="T682" s="60">
        <v>3.1792255224058999E-2</v>
      </c>
      <c r="U682" s="59">
        <v>1.887138655</v>
      </c>
      <c r="V682" s="60">
        <v>1.6402341127096699E-2</v>
      </c>
      <c r="W682" s="108"/>
      <c r="X682" s="59">
        <v>1.8265918441</v>
      </c>
      <c r="Y682" s="60">
        <v>1.15426307028378E-2</v>
      </c>
      <c r="Z682" s="59">
        <v>7.5762639451</v>
      </c>
      <c r="AA682" s="60">
        <v>2.1534323551551601E-2</v>
      </c>
      <c r="AB682" s="59">
        <v>16.0309969029</v>
      </c>
      <c r="AC682" s="60">
        <v>2.37030229027262E-2</v>
      </c>
    </row>
    <row r="683" spans="1:29" customFormat="1" x14ac:dyDescent="0.3">
      <c r="A683" s="58" t="s">
        <v>299</v>
      </c>
      <c r="B683" s="61">
        <v>19.142971986900001</v>
      </c>
      <c r="C683" s="62">
        <v>1.6005408200226199E-2</v>
      </c>
      <c r="D683" s="61">
        <v>5.3278293489000097</v>
      </c>
      <c r="E683" s="62">
        <v>1.00269861285409E-2</v>
      </c>
      <c r="F683" s="61">
        <v>13.815142637999999</v>
      </c>
      <c r="G683" s="62">
        <v>2.1008283422725801E-2</v>
      </c>
      <c r="H683" s="106"/>
      <c r="I683" s="61">
        <v>7.1305609028999903</v>
      </c>
      <c r="J683" s="62">
        <v>4.7830584232904601E-2</v>
      </c>
      <c r="K683" s="61">
        <v>0</v>
      </c>
      <c r="L683" s="62">
        <v>0</v>
      </c>
      <c r="M683" s="61">
        <v>3.6866864177999998</v>
      </c>
      <c r="N683" s="62">
        <v>2.6637081534589799E-2</v>
      </c>
      <c r="O683" s="61">
        <v>4.7239735520999897</v>
      </c>
      <c r="P683" s="62">
        <v>2.15857655275026E-2</v>
      </c>
      <c r="Q683" s="61">
        <v>0.83650396180000197</v>
      </c>
      <c r="R683" s="62">
        <v>6.2675502803655097E-3</v>
      </c>
      <c r="S683" s="61">
        <v>2.7652471523000002</v>
      </c>
      <c r="T683" s="62">
        <v>1.1673487677874E-2</v>
      </c>
      <c r="U683" s="61">
        <v>0</v>
      </c>
      <c r="V683" s="62">
        <v>0</v>
      </c>
      <c r="W683" s="108"/>
      <c r="X683" s="61">
        <v>7.1305609029000099</v>
      </c>
      <c r="Y683" s="63">
        <v>4.5059563510107301E-2</v>
      </c>
      <c r="Z683" s="61">
        <v>2.6591722036999998</v>
      </c>
      <c r="AA683" s="62">
        <v>7.5582734483272303E-3</v>
      </c>
      <c r="AB683" s="61">
        <v>9.3532388802999993</v>
      </c>
      <c r="AC683" s="62">
        <v>1.38294603097525E-2</v>
      </c>
    </row>
    <row r="684" spans="1:29" customFormat="1" x14ac:dyDescent="0.3">
      <c r="A684" s="58" t="s">
        <v>300</v>
      </c>
      <c r="B684" s="59">
        <v>11.7137112786</v>
      </c>
      <c r="C684" s="60">
        <v>9.7938152279534296E-3</v>
      </c>
      <c r="D684" s="59">
        <v>2.1040706905</v>
      </c>
      <c r="E684" s="60">
        <v>3.9598654997215202E-3</v>
      </c>
      <c r="F684" s="59">
        <v>9.6096405880999995</v>
      </c>
      <c r="G684" s="60">
        <v>1.46130994340975E-2</v>
      </c>
      <c r="H684" s="106"/>
      <c r="I684" s="59">
        <v>3.1904679841000001</v>
      </c>
      <c r="J684" s="60">
        <v>2.1401114124671002E-2</v>
      </c>
      <c r="K684" s="59">
        <v>2.8817076617000001</v>
      </c>
      <c r="L684" s="60">
        <v>1.4105316001052101E-2</v>
      </c>
      <c r="M684" s="59">
        <v>3.5076718321999998</v>
      </c>
      <c r="N684" s="60">
        <v>2.5343663659533999E-2</v>
      </c>
      <c r="O684" s="59">
        <v>0</v>
      </c>
      <c r="P684" s="60">
        <v>0</v>
      </c>
      <c r="Q684" s="59">
        <v>0.82009909410000004</v>
      </c>
      <c r="R684" s="60">
        <v>6.1446359394325099E-3</v>
      </c>
      <c r="S684" s="59">
        <v>0.61194637689999798</v>
      </c>
      <c r="T684" s="60">
        <v>2.5833309273350599E-3</v>
      </c>
      <c r="U684" s="59">
        <v>0.70181832960000001</v>
      </c>
      <c r="V684" s="60">
        <v>6.0999564715865599E-3</v>
      </c>
      <c r="W684" s="108"/>
      <c r="X684" s="59">
        <v>0</v>
      </c>
      <c r="Y684" s="60">
        <v>0</v>
      </c>
      <c r="Z684" s="59">
        <v>4.3162171347999996</v>
      </c>
      <c r="AA684" s="60">
        <v>1.22681597385012E-2</v>
      </c>
      <c r="AB684" s="59">
        <v>7.3974941437999897</v>
      </c>
      <c r="AC684" s="60">
        <v>1.09377460538063E-2</v>
      </c>
    </row>
    <row r="685" spans="1:29" customFormat="1" x14ac:dyDescent="0.3">
      <c r="A685" s="58" t="s">
        <v>301</v>
      </c>
      <c r="B685" s="61">
        <v>11.8741648916</v>
      </c>
      <c r="C685" s="62">
        <v>9.9279702366440094E-3</v>
      </c>
      <c r="D685" s="61">
        <v>5.6527109687000099</v>
      </c>
      <c r="E685" s="62">
        <v>1.0638414025687199E-2</v>
      </c>
      <c r="F685" s="61">
        <v>6.2214539229000003</v>
      </c>
      <c r="G685" s="62">
        <v>9.46078305078101E-3</v>
      </c>
      <c r="H685" s="106"/>
      <c r="I685" s="61">
        <v>2.0052107423000001</v>
      </c>
      <c r="J685" s="62">
        <v>1.3450611055758401E-2</v>
      </c>
      <c r="K685" s="61">
        <v>2.1682111471000001</v>
      </c>
      <c r="L685" s="62">
        <v>1.0612909766429E-2</v>
      </c>
      <c r="M685" s="61">
        <v>1.8132979741999999</v>
      </c>
      <c r="N685" s="62">
        <v>1.31014576536984E-2</v>
      </c>
      <c r="O685" s="61">
        <v>4.6254846708000201</v>
      </c>
      <c r="P685" s="62">
        <v>2.11357295831094E-2</v>
      </c>
      <c r="Q685" s="61">
        <v>0</v>
      </c>
      <c r="R685" s="62">
        <v>0</v>
      </c>
      <c r="S685" s="61">
        <v>1.2619603572</v>
      </c>
      <c r="T685" s="62">
        <v>5.3273641987070597E-3</v>
      </c>
      <c r="U685" s="61">
        <v>0</v>
      </c>
      <c r="V685" s="62">
        <v>0</v>
      </c>
      <c r="W685" s="108"/>
      <c r="X685" s="61">
        <v>0</v>
      </c>
      <c r="Y685" s="62">
        <v>0</v>
      </c>
      <c r="Z685" s="61">
        <v>0.59753246319999898</v>
      </c>
      <c r="AA685" s="62">
        <v>1.69839085442984E-3</v>
      </c>
      <c r="AB685" s="61">
        <v>11.276632428399999</v>
      </c>
      <c r="AC685" s="62">
        <v>1.6673340924146601E-2</v>
      </c>
    </row>
    <row r="686" spans="1:29" customFormat="1" x14ac:dyDescent="0.3">
      <c r="A686" s="58" t="s">
        <v>305</v>
      </c>
      <c r="B686" s="59">
        <v>61.277000363900001</v>
      </c>
      <c r="C686" s="60">
        <v>5.1233601803355899E-2</v>
      </c>
      <c r="D686" s="59">
        <v>13.1642696116</v>
      </c>
      <c r="E686" s="64">
        <v>2.4775183314596501E-2</v>
      </c>
      <c r="F686" s="59">
        <v>45.217113400400002</v>
      </c>
      <c r="G686" s="60">
        <v>6.8760342094495802E-2</v>
      </c>
      <c r="H686" s="106"/>
      <c r="I686" s="59">
        <v>16.5801017382</v>
      </c>
      <c r="J686" s="60">
        <v>0.111216489639206</v>
      </c>
      <c r="K686" s="59">
        <v>7.8924137448999803</v>
      </c>
      <c r="L686" s="60">
        <v>3.8631604226359403E-2</v>
      </c>
      <c r="M686" s="59">
        <v>9.1244654260999791</v>
      </c>
      <c r="N686" s="60">
        <v>6.5926173796904797E-2</v>
      </c>
      <c r="O686" s="59">
        <v>9.3685915439999992</v>
      </c>
      <c r="P686" s="60">
        <v>4.2808923073209999E-2</v>
      </c>
      <c r="Q686" s="59">
        <v>6.5747391615000002</v>
      </c>
      <c r="R686" s="60">
        <v>4.9261581722002297E-2</v>
      </c>
      <c r="S686" s="59">
        <v>5.6642135029999903</v>
      </c>
      <c r="T686" s="60">
        <v>2.39114707982328E-2</v>
      </c>
      <c r="U686" s="59">
        <v>6.0724752461999998</v>
      </c>
      <c r="V686" s="60">
        <v>5.2779805135210398E-2</v>
      </c>
      <c r="W686" s="108"/>
      <c r="X686" s="59">
        <v>10.1496225013</v>
      </c>
      <c r="Y686" s="60">
        <v>6.4137669662837099E-2</v>
      </c>
      <c r="Z686" s="59">
        <v>26.786915963599998</v>
      </c>
      <c r="AA686" s="60">
        <v>7.6137542130044006E-2</v>
      </c>
      <c r="AB686" s="59">
        <v>24.340461898999902</v>
      </c>
      <c r="AC686" s="60">
        <v>3.5989185784856798E-2</v>
      </c>
    </row>
    <row r="687" spans="1:29" customFormat="1" x14ac:dyDescent="0.3">
      <c r="A687" s="65" t="s">
        <v>1</v>
      </c>
    </row>
    <row r="688" spans="1:29" customFormat="1" x14ac:dyDescent="0.3">
      <c r="A688" s="65" t="s">
        <v>1</v>
      </c>
    </row>
    <row r="689" spans="1:29" customFormat="1" x14ac:dyDescent="0.3">
      <c r="A689" s="53" t="s">
        <v>408</v>
      </c>
    </row>
    <row r="690" spans="1:29" customFormat="1" x14ac:dyDescent="0.3">
      <c r="A690" s="54" t="s">
        <v>1</v>
      </c>
    </row>
    <row r="691" spans="1:29" customFormat="1" x14ac:dyDescent="0.3">
      <c r="A691" s="114" t="s">
        <v>1</v>
      </c>
      <c r="B691" s="113" t="s">
        <v>502</v>
      </c>
      <c r="C691" s="113" t="s">
        <v>1</v>
      </c>
      <c r="D691" s="113" t="s">
        <v>346</v>
      </c>
      <c r="E691" s="113" t="s">
        <v>1</v>
      </c>
      <c r="F691" s="113" t="s">
        <v>347</v>
      </c>
      <c r="G691" s="113" t="s">
        <v>1</v>
      </c>
      <c r="H691" s="104"/>
      <c r="I691" s="113" t="s">
        <v>350</v>
      </c>
      <c r="J691" s="113" t="s">
        <v>1</v>
      </c>
      <c r="K691" s="113" t="s">
        <v>351</v>
      </c>
      <c r="L691" s="113" t="s">
        <v>1</v>
      </c>
      <c r="M691" s="113" t="s">
        <v>352</v>
      </c>
      <c r="N691" s="113" t="s">
        <v>1</v>
      </c>
      <c r="O691" s="113" t="s">
        <v>353</v>
      </c>
      <c r="P691" s="113" t="s">
        <v>1</v>
      </c>
      <c r="Q691" s="113" t="s">
        <v>354</v>
      </c>
      <c r="R691" s="113" t="s">
        <v>1</v>
      </c>
      <c r="S691" s="113" t="s">
        <v>355</v>
      </c>
      <c r="T691" s="113" t="s">
        <v>1</v>
      </c>
      <c r="U691" s="113" t="s">
        <v>356</v>
      </c>
      <c r="V691" s="113" t="s">
        <v>1</v>
      </c>
      <c r="W691" s="104"/>
      <c r="X691" s="113" t="s">
        <v>358</v>
      </c>
      <c r="Y691" s="113" t="s">
        <v>1</v>
      </c>
      <c r="Z691" s="113" t="s">
        <v>359</v>
      </c>
      <c r="AA691" s="113" t="s">
        <v>1</v>
      </c>
      <c r="AB691" s="113" t="s">
        <v>360</v>
      </c>
      <c r="AC691" s="113" t="s">
        <v>1</v>
      </c>
    </row>
    <row r="692" spans="1:29" customFormat="1" x14ac:dyDescent="0.3">
      <c r="A692" s="115" t="s">
        <v>1</v>
      </c>
      <c r="B692" s="55" t="s">
        <v>14</v>
      </c>
      <c r="C692" s="55" t="s">
        <v>15</v>
      </c>
      <c r="D692" s="55" t="s">
        <v>14</v>
      </c>
      <c r="E692" s="55" t="s">
        <v>15</v>
      </c>
      <c r="F692" s="55" t="s">
        <v>14</v>
      </c>
      <c r="G692" s="55" t="s">
        <v>15</v>
      </c>
      <c r="H692" s="104"/>
      <c r="I692" s="55" t="s">
        <v>14</v>
      </c>
      <c r="J692" s="55" t="s">
        <v>15</v>
      </c>
      <c r="K692" s="55" t="s">
        <v>14</v>
      </c>
      <c r="L692" s="55" t="s">
        <v>15</v>
      </c>
      <c r="M692" s="55" t="s">
        <v>14</v>
      </c>
      <c r="N692" s="55" t="s">
        <v>15</v>
      </c>
      <c r="O692" s="55" t="s">
        <v>14</v>
      </c>
      <c r="P692" s="55" t="s">
        <v>15</v>
      </c>
      <c r="Q692" s="55" t="s">
        <v>14</v>
      </c>
      <c r="R692" s="55" t="s">
        <v>15</v>
      </c>
      <c r="S692" s="55" t="s">
        <v>14</v>
      </c>
      <c r="T692" s="55" t="s">
        <v>15</v>
      </c>
      <c r="U692" s="55" t="s">
        <v>14</v>
      </c>
      <c r="V692" s="55" t="s">
        <v>15</v>
      </c>
      <c r="W692" s="104"/>
      <c r="X692" s="55" t="s">
        <v>14</v>
      </c>
      <c r="Y692" s="55" t="s">
        <v>15</v>
      </c>
      <c r="Z692" s="55" t="s">
        <v>14</v>
      </c>
      <c r="AA692" s="55" t="s">
        <v>15</v>
      </c>
      <c r="AB692" s="55" t="s">
        <v>14</v>
      </c>
      <c r="AC692" s="55" t="s">
        <v>15</v>
      </c>
    </row>
    <row r="693" spans="1:29" customFormat="1" x14ac:dyDescent="0.3">
      <c r="A693" s="56" t="s">
        <v>16</v>
      </c>
      <c r="B693" s="57">
        <v>370.79862425990001</v>
      </c>
      <c r="C693" s="57">
        <v>370.79862425990001</v>
      </c>
      <c r="D693" s="57">
        <v>169.22501891100001</v>
      </c>
      <c r="E693" s="57">
        <v>169.22501891100001</v>
      </c>
      <c r="F693" s="57">
        <v>200.35740596529999</v>
      </c>
      <c r="G693" s="57">
        <v>200.35740596529999</v>
      </c>
      <c r="H693" s="105"/>
      <c r="I693" s="57">
        <v>23.346029305599998</v>
      </c>
      <c r="J693" s="57">
        <v>23.346029305599998</v>
      </c>
      <c r="K693" s="57">
        <v>58.473215852099997</v>
      </c>
      <c r="L693" s="57">
        <v>58.473215852099997</v>
      </c>
      <c r="M693" s="57">
        <v>51.861801607899999</v>
      </c>
      <c r="N693" s="57">
        <v>51.861801607899999</v>
      </c>
      <c r="O693" s="57">
        <v>64.616572528000006</v>
      </c>
      <c r="P693" s="57">
        <v>64.616572528000006</v>
      </c>
      <c r="Q693" s="57">
        <v>49.935924213500002</v>
      </c>
      <c r="R693" s="57">
        <v>49.935924213500002</v>
      </c>
      <c r="S693" s="57">
        <v>80.511579648500003</v>
      </c>
      <c r="T693" s="57">
        <v>80.511579648500003</v>
      </c>
      <c r="U693" s="57">
        <v>42.053501104299997</v>
      </c>
      <c r="V693" s="57">
        <v>42.053501104299997</v>
      </c>
      <c r="W693" s="105"/>
      <c r="X693" s="57">
        <v>43.7511800853</v>
      </c>
      <c r="Y693" s="57">
        <v>43.7511800853</v>
      </c>
      <c r="Z693" s="57">
        <v>98.314848520599995</v>
      </c>
      <c r="AA693" s="57">
        <v>98.314848520599995</v>
      </c>
      <c r="AB693" s="57">
        <v>225.2586940548</v>
      </c>
      <c r="AC693" s="57">
        <v>225.2586940548</v>
      </c>
    </row>
    <row r="694" spans="1:29" customFormat="1" x14ac:dyDescent="0.3">
      <c r="A694" s="58" t="s">
        <v>306</v>
      </c>
      <c r="B694" s="59">
        <v>71.320896429499996</v>
      </c>
      <c r="C694" s="60">
        <v>0.19234401576287899</v>
      </c>
      <c r="D694" s="59">
        <v>27.187576979999999</v>
      </c>
      <c r="E694" s="60">
        <v>0.160659323041936</v>
      </c>
      <c r="F694" s="59">
        <v>42.917120065900001</v>
      </c>
      <c r="G694" s="60">
        <v>0.21420281351283199</v>
      </c>
      <c r="H694" s="106"/>
      <c r="I694" s="67">
        <v>2.0052107423000001</v>
      </c>
      <c r="J694" s="71">
        <v>8.5890868894737995</v>
      </c>
      <c r="K694" s="67">
        <v>11.432527244399999</v>
      </c>
      <c r="L694" s="71">
        <v>19.551733349705</v>
      </c>
      <c r="M694" s="59">
        <v>4.0092414547999997</v>
      </c>
      <c r="N694" s="64">
        <v>7.7306251046035404E-2</v>
      </c>
      <c r="O694" s="59">
        <v>17.715043933900098</v>
      </c>
      <c r="P694" s="60">
        <v>0.27415635402548799</v>
      </c>
      <c r="Q694" s="59">
        <v>8.8344882933000104</v>
      </c>
      <c r="R694" s="60">
        <v>0.17691648712715</v>
      </c>
      <c r="S694" s="59">
        <v>19.234642747900001</v>
      </c>
      <c r="T694" s="60">
        <v>0.23890529575838901</v>
      </c>
      <c r="U694" s="59">
        <v>8.0897420128999897</v>
      </c>
      <c r="V694" s="60">
        <v>0.19236785999900499</v>
      </c>
      <c r="W694" s="108"/>
      <c r="X694" s="59">
        <v>7.17536147389999</v>
      </c>
      <c r="Y694" s="60">
        <v>0.16400383852299499</v>
      </c>
      <c r="Z694" s="59">
        <v>21.1902558275</v>
      </c>
      <c r="AA694" s="60">
        <v>0.21553464350870599</v>
      </c>
      <c r="AB694" s="59">
        <v>42.955279128100003</v>
      </c>
      <c r="AC694" s="60">
        <v>0.190693102028062</v>
      </c>
    </row>
    <row r="695" spans="1:29" customFormat="1" x14ac:dyDescent="0.3">
      <c r="A695" s="58" t="s">
        <v>307</v>
      </c>
      <c r="B695" s="61">
        <v>100.9846910066</v>
      </c>
      <c r="C695" s="62">
        <v>0.27234375857828902</v>
      </c>
      <c r="D695" s="61">
        <v>47.101364570500003</v>
      </c>
      <c r="E695" s="62">
        <v>0.27833570280332998</v>
      </c>
      <c r="F695" s="61">
        <v>53.883326436100099</v>
      </c>
      <c r="G695" s="62">
        <v>0.26893603546370598</v>
      </c>
      <c r="H695" s="106"/>
      <c r="I695" s="69">
        <v>11.7165890351</v>
      </c>
      <c r="J695" s="72">
        <v>50.186645796291998</v>
      </c>
      <c r="K695" s="69">
        <v>20.748036688799999</v>
      </c>
      <c r="L695" s="72">
        <v>35.482975216002004</v>
      </c>
      <c r="M695" s="61">
        <v>18.949585839899999</v>
      </c>
      <c r="N695" s="62">
        <v>0.36538618506097997</v>
      </c>
      <c r="O695" s="61">
        <v>14.983566655900001</v>
      </c>
      <c r="P695" s="62">
        <v>0.231884268535092</v>
      </c>
      <c r="Q695" s="61">
        <v>12.4306855955</v>
      </c>
      <c r="R695" s="62">
        <v>0.24893272311037801</v>
      </c>
      <c r="S695" s="61">
        <v>12.333778925200001</v>
      </c>
      <c r="T695" s="62">
        <v>0.15319260880294699</v>
      </c>
      <c r="U695" s="61">
        <v>9.8224482661999897</v>
      </c>
      <c r="V695" s="62">
        <v>0.23357028566631399</v>
      </c>
      <c r="W695" s="108"/>
      <c r="X695" s="61">
        <v>13.669558267399999</v>
      </c>
      <c r="Y695" s="62">
        <v>0.31243861858694999</v>
      </c>
      <c r="Z695" s="61">
        <v>23.1890226551</v>
      </c>
      <c r="AA695" s="62">
        <v>0.235864907529621</v>
      </c>
      <c r="AB695" s="61">
        <v>64.126110084100006</v>
      </c>
      <c r="AC695" s="62">
        <v>0.28467762522186901</v>
      </c>
    </row>
    <row r="696" spans="1:29" customFormat="1" x14ac:dyDescent="0.3">
      <c r="A696" s="58" t="s">
        <v>308</v>
      </c>
      <c r="B696" s="59">
        <v>198.4930368238</v>
      </c>
      <c r="C696" s="60">
        <v>0.53531222565883196</v>
      </c>
      <c r="D696" s="59">
        <v>94.936077360500207</v>
      </c>
      <c r="E696" s="60">
        <v>0.56100497415473405</v>
      </c>
      <c r="F696" s="59">
        <v>103.5569594633</v>
      </c>
      <c r="G696" s="60">
        <v>0.51686115102346197</v>
      </c>
      <c r="H696" s="106"/>
      <c r="I696" s="67">
        <v>9.6242295282000008</v>
      </c>
      <c r="J696" s="71">
        <v>41.224267314234197</v>
      </c>
      <c r="K696" s="67">
        <v>26.292651918899999</v>
      </c>
      <c r="L696" s="71">
        <v>44.965291434293</v>
      </c>
      <c r="M696" s="59">
        <v>28.902974313200001</v>
      </c>
      <c r="N696" s="60">
        <v>0.55730756389298397</v>
      </c>
      <c r="O696" s="59">
        <v>31.917961938199898</v>
      </c>
      <c r="P696" s="60">
        <v>0.49395937743941998</v>
      </c>
      <c r="Q696" s="59">
        <v>28.670750324699998</v>
      </c>
      <c r="R696" s="60">
        <v>0.57415078976247202</v>
      </c>
      <c r="S696" s="59">
        <v>48.943157975400098</v>
      </c>
      <c r="T696" s="60">
        <v>0.60790209543866303</v>
      </c>
      <c r="U696" s="59">
        <v>24.141310825200101</v>
      </c>
      <c r="V696" s="60">
        <v>0.57406185433468104</v>
      </c>
      <c r="W696" s="108"/>
      <c r="X696" s="59">
        <v>22.906260344</v>
      </c>
      <c r="Y696" s="60">
        <v>0.52355754289005596</v>
      </c>
      <c r="Z696" s="59">
        <v>53.935570038000002</v>
      </c>
      <c r="AA696" s="60">
        <v>0.54860044896167304</v>
      </c>
      <c r="AB696" s="59">
        <v>118.17730484259999</v>
      </c>
      <c r="AC696" s="60">
        <v>0.52462927275006899</v>
      </c>
    </row>
    <row r="697" spans="1:29" customFormat="1" x14ac:dyDescent="0.3">
      <c r="A697" s="65" t="s">
        <v>1</v>
      </c>
    </row>
    <row r="698" spans="1:29" customFormat="1" x14ac:dyDescent="0.3">
      <c r="A698" s="65" t="s">
        <v>1</v>
      </c>
    </row>
    <row r="699" spans="1:29" customFormat="1" x14ac:dyDescent="0.3">
      <c r="A699" s="53" t="s">
        <v>409</v>
      </c>
    </row>
    <row r="700" spans="1:29" customFormat="1" x14ac:dyDescent="0.3">
      <c r="A700" s="54" t="s">
        <v>1</v>
      </c>
    </row>
    <row r="701" spans="1:29" customFormat="1" x14ac:dyDescent="0.3">
      <c r="A701" s="114" t="s">
        <v>1</v>
      </c>
      <c r="B701" s="113" t="s">
        <v>502</v>
      </c>
      <c r="C701" s="113" t="s">
        <v>1</v>
      </c>
      <c r="D701" s="113" t="s">
        <v>346</v>
      </c>
      <c r="E701" s="113" t="s">
        <v>1</v>
      </c>
      <c r="F701" s="113" t="s">
        <v>347</v>
      </c>
      <c r="G701" s="113" t="s">
        <v>1</v>
      </c>
      <c r="H701" s="104"/>
      <c r="I701" s="113" t="s">
        <v>350</v>
      </c>
      <c r="J701" s="113" t="s">
        <v>1</v>
      </c>
      <c r="K701" s="113" t="s">
        <v>351</v>
      </c>
      <c r="L701" s="113" t="s">
        <v>1</v>
      </c>
      <c r="M701" s="113" t="s">
        <v>352</v>
      </c>
      <c r="N701" s="113" t="s">
        <v>1</v>
      </c>
      <c r="O701" s="113" t="s">
        <v>353</v>
      </c>
      <c r="P701" s="113" t="s">
        <v>1</v>
      </c>
      <c r="Q701" s="113" t="s">
        <v>354</v>
      </c>
      <c r="R701" s="113" t="s">
        <v>1</v>
      </c>
      <c r="S701" s="113" t="s">
        <v>355</v>
      </c>
      <c r="T701" s="113" t="s">
        <v>1</v>
      </c>
      <c r="U701" s="113" t="s">
        <v>356</v>
      </c>
      <c r="V701" s="113" t="s">
        <v>1</v>
      </c>
      <c r="W701" s="104"/>
      <c r="X701" s="113" t="s">
        <v>358</v>
      </c>
      <c r="Y701" s="113" t="s">
        <v>1</v>
      </c>
      <c r="Z701" s="113" t="s">
        <v>359</v>
      </c>
      <c r="AA701" s="113" t="s">
        <v>1</v>
      </c>
      <c r="AB701" s="113" t="s">
        <v>360</v>
      </c>
      <c r="AC701" s="113" t="s">
        <v>1</v>
      </c>
    </row>
    <row r="702" spans="1:29" customFormat="1" x14ac:dyDescent="0.3">
      <c r="A702" s="115" t="s">
        <v>1</v>
      </c>
      <c r="B702" s="55" t="s">
        <v>14</v>
      </c>
      <c r="C702" s="55" t="s">
        <v>15</v>
      </c>
      <c r="D702" s="55" t="s">
        <v>14</v>
      </c>
      <c r="E702" s="55" t="s">
        <v>15</v>
      </c>
      <c r="F702" s="55" t="s">
        <v>14</v>
      </c>
      <c r="G702" s="55" t="s">
        <v>15</v>
      </c>
      <c r="H702" s="104"/>
      <c r="I702" s="55" t="s">
        <v>14</v>
      </c>
      <c r="J702" s="55" t="s">
        <v>15</v>
      </c>
      <c r="K702" s="55" t="s">
        <v>14</v>
      </c>
      <c r="L702" s="55" t="s">
        <v>15</v>
      </c>
      <c r="M702" s="55" t="s">
        <v>14</v>
      </c>
      <c r="N702" s="55" t="s">
        <v>15</v>
      </c>
      <c r="O702" s="55" t="s">
        <v>14</v>
      </c>
      <c r="P702" s="55" t="s">
        <v>15</v>
      </c>
      <c r="Q702" s="55" t="s">
        <v>14</v>
      </c>
      <c r="R702" s="55" t="s">
        <v>15</v>
      </c>
      <c r="S702" s="55" t="s">
        <v>14</v>
      </c>
      <c r="T702" s="55" t="s">
        <v>15</v>
      </c>
      <c r="U702" s="55" t="s">
        <v>14</v>
      </c>
      <c r="V702" s="55" t="s">
        <v>15</v>
      </c>
      <c r="W702" s="104"/>
      <c r="X702" s="55" t="s">
        <v>14</v>
      </c>
      <c r="Y702" s="55" t="s">
        <v>15</v>
      </c>
      <c r="Z702" s="55" t="s">
        <v>14</v>
      </c>
      <c r="AA702" s="55" t="s">
        <v>15</v>
      </c>
      <c r="AB702" s="55" t="s">
        <v>14</v>
      </c>
      <c r="AC702" s="55" t="s">
        <v>15</v>
      </c>
    </row>
    <row r="703" spans="1:29" customFormat="1" x14ac:dyDescent="0.3">
      <c r="A703" s="56" t="s">
        <v>16</v>
      </c>
      <c r="B703" s="57">
        <v>312.15677068600002</v>
      </c>
      <c r="C703" s="57">
        <v>312.15677068600002</v>
      </c>
      <c r="D703" s="57">
        <v>122.6830251593</v>
      </c>
      <c r="E703" s="57">
        <v>122.6830251593</v>
      </c>
      <c r="F703" s="57">
        <v>189.23368886040001</v>
      </c>
      <c r="G703" s="57">
        <v>189.23368886040001</v>
      </c>
      <c r="H703" s="105"/>
      <c r="I703" s="57">
        <v>18.9439622015</v>
      </c>
      <c r="J703" s="57">
        <v>18.9439622015</v>
      </c>
      <c r="K703" s="57">
        <v>64.057167336500001</v>
      </c>
      <c r="L703" s="57">
        <v>64.057167336500001</v>
      </c>
      <c r="M703" s="57">
        <v>39.727020461800002</v>
      </c>
      <c r="N703" s="57">
        <v>39.727020461800002</v>
      </c>
      <c r="O703" s="57">
        <v>68.877993906399993</v>
      </c>
      <c r="P703" s="57">
        <v>68.877993906399993</v>
      </c>
      <c r="Q703" s="57">
        <v>36.277710357300002</v>
      </c>
      <c r="R703" s="57">
        <v>36.277710357300002</v>
      </c>
      <c r="S703" s="57">
        <v>54.742478777199999</v>
      </c>
      <c r="T703" s="57">
        <v>54.742478777199999</v>
      </c>
      <c r="U703" s="57">
        <v>29.530437645300001</v>
      </c>
      <c r="V703" s="57">
        <v>29.530437645300001</v>
      </c>
      <c r="W703" s="105"/>
      <c r="X703" s="57">
        <v>22.220261419500002</v>
      </c>
      <c r="Y703" s="57">
        <v>22.220261419500002</v>
      </c>
      <c r="Z703" s="57">
        <v>80.6707391841</v>
      </c>
      <c r="AA703" s="57">
        <v>80.6707391841</v>
      </c>
      <c r="AB703" s="57">
        <v>208.00248597129999</v>
      </c>
      <c r="AC703" s="57">
        <v>208.00248597129999</v>
      </c>
    </row>
    <row r="704" spans="1:29" customFormat="1" x14ac:dyDescent="0.3">
      <c r="A704" s="58" t="s">
        <v>306</v>
      </c>
      <c r="B704" s="59">
        <v>55.019878428699997</v>
      </c>
      <c r="C704" s="60">
        <v>0.17625720021317401</v>
      </c>
      <c r="D704" s="59">
        <v>16.469203479899999</v>
      </c>
      <c r="E704" s="60">
        <v>0.13424190884203599</v>
      </c>
      <c r="F704" s="59">
        <v>38.310618282500002</v>
      </c>
      <c r="G704" s="60">
        <v>0.202451363249396</v>
      </c>
      <c r="H704" s="106"/>
      <c r="I704" s="67">
        <v>6.3636026961999796</v>
      </c>
      <c r="J704" s="71">
        <v>33.591719770725298</v>
      </c>
      <c r="K704" s="67">
        <v>17.296404458599898</v>
      </c>
      <c r="L704" s="71">
        <v>27.001513144875599</v>
      </c>
      <c r="M704" s="59">
        <v>4.2072332740000098</v>
      </c>
      <c r="N704" s="60">
        <v>0.10590356953765299</v>
      </c>
      <c r="O704" s="59">
        <v>9.6622409739999906</v>
      </c>
      <c r="P704" s="60">
        <v>0.14028052250084799</v>
      </c>
      <c r="Q704" s="59">
        <v>9.1768742234000094</v>
      </c>
      <c r="R704" s="60">
        <v>0.25296178102247202</v>
      </c>
      <c r="S704" s="59">
        <v>3.3860898727000102</v>
      </c>
      <c r="T704" s="60">
        <v>6.1854887618101297E-2</v>
      </c>
      <c r="U704" s="59">
        <v>4.9274329298000099</v>
      </c>
      <c r="V704" s="60">
        <v>0.16685946171828001</v>
      </c>
      <c r="W704" s="108"/>
      <c r="X704" s="67">
        <v>8.5925032617999797</v>
      </c>
      <c r="Y704" s="68">
        <v>38.6696767404339</v>
      </c>
      <c r="Z704" s="59">
        <v>7.0347095294999997</v>
      </c>
      <c r="AA704" s="64">
        <v>8.7202740431644901E-2</v>
      </c>
      <c r="AB704" s="59">
        <v>39.3926656374</v>
      </c>
      <c r="AC704" s="60">
        <v>0.18938555206900401</v>
      </c>
    </row>
    <row r="705" spans="1:29" customFormat="1" x14ac:dyDescent="0.3">
      <c r="A705" s="58" t="s">
        <v>307</v>
      </c>
      <c r="B705" s="61">
        <v>79.709321410300007</v>
      </c>
      <c r="C705" s="62">
        <v>0.25535028836673901</v>
      </c>
      <c r="D705" s="61">
        <v>42.197104015999997</v>
      </c>
      <c r="E705" s="62">
        <v>0.34395226202816898</v>
      </c>
      <c r="F705" s="61">
        <v>37.512217394300002</v>
      </c>
      <c r="G705" s="62">
        <v>0.198232236660425</v>
      </c>
      <c r="H705" s="106"/>
      <c r="I705" s="69">
        <v>4.2403600992000001</v>
      </c>
      <c r="J705" s="72">
        <v>22.383702279897101</v>
      </c>
      <c r="K705" s="69">
        <v>16.265441574899899</v>
      </c>
      <c r="L705" s="72">
        <v>25.3920712563759</v>
      </c>
      <c r="M705" s="61">
        <v>12.6602788196</v>
      </c>
      <c r="N705" s="62">
        <v>0.31868181082882002</v>
      </c>
      <c r="O705" s="61">
        <v>16.532942819199999</v>
      </c>
      <c r="P705" s="62">
        <v>0.24003229306688301</v>
      </c>
      <c r="Q705" s="61">
        <v>4.9793902048999996</v>
      </c>
      <c r="R705" s="64">
        <v>0.137257565481886</v>
      </c>
      <c r="S705" s="61">
        <v>15.4756614065</v>
      </c>
      <c r="T705" s="62">
        <v>0.28269931782748497</v>
      </c>
      <c r="U705" s="61">
        <v>9.5552464859999997</v>
      </c>
      <c r="V705" s="62">
        <v>0.32357280311153103</v>
      </c>
      <c r="W705" s="108"/>
      <c r="X705" s="69">
        <v>1.9090704494999999</v>
      </c>
      <c r="Y705" s="72">
        <v>8.5915751100238804</v>
      </c>
      <c r="Z705" s="61">
        <v>19.8304804102</v>
      </c>
      <c r="AA705" s="62">
        <v>0.245819991371897</v>
      </c>
      <c r="AB705" s="61">
        <v>57.969770550600202</v>
      </c>
      <c r="AC705" s="62">
        <v>0.27869748902231201</v>
      </c>
    </row>
    <row r="706" spans="1:29" customFormat="1" x14ac:dyDescent="0.3">
      <c r="A706" s="58" t="s">
        <v>308</v>
      </c>
      <c r="B706" s="59">
        <v>177.427570847</v>
      </c>
      <c r="C706" s="60">
        <v>0.56839251142008795</v>
      </c>
      <c r="D706" s="59">
        <v>64.016717663400001</v>
      </c>
      <c r="E706" s="60">
        <v>0.52180582912979501</v>
      </c>
      <c r="F706" s="59">
        <v>113.4108531836</v>
      </c>
      <c r="G706" s="60">
        <v>0.59931640009017895</v>
      </c>
      <c r="H706" s="106"/>
      <c r="I706" s="67">
        <v>8.3399994061000093</v>
      </c>
      <c r="J706" s="71">
        <v>44.024577949377601</v>
      </c>
      <c r="K706" s="67">
        <v>30.495321302999901</v>
      </c>
      <c r="L706" s="71">
        <v>47.606415598748598</v>
      </c>
      <c r="M706" s="59">
        <v>22.8595083682</v>
      </c>
      <c r="N706" s="60">
        <v>0.57541461963352702</v>
      </c>
      <c r="O706" s="59">
        <v>42.682810113199999</v>
      </c>
      <c r="P706" s="60">
        <v>0.619687184432269</v>
      </c>
      <c r="Q706" s="59">
        <v>22.121445929</v>
      </c>
      <c r="R706" s="60">
        <v>0.60978065349564203</v>
      </c>
      <c r="S706" s="59">
        <v>35.880727497999999</v>
      </c>
      <c r="T706" s="60">
        <v>0.65544579455441399</v>
      </c>
      <c r="U706" s="59">
        <v>15.047758229499999</v>
      </c>
      <c r="V706" s="60">
        <v>0.50956773517018905</v>
      </c>
      <c r="W706" s="108"/>
      <c r="X706" s="67">
        <v>11.718687708199999</v>
      </c>
      <c r="Y706" s="71">
        <v>52.738748149542197</v>
      </c>
      <c r="Z706" s="59">
        <v>53.805549244399998</v>
      </c>
      <c r="AA706" s="60">
        <v>0.66697726819645797</v>
      </c>
      <c r="AB706" s="59">
        <v>110.6400497833</v>
      </c>
      <c r="AC706" s="60">
        <v>0.53191695890868396</v>
      </c>
    </row>
    <row r="707" spans="1:29" customFormat="1" x14ac:dyDescent="0.3">
      <c r="A707" s="65" t="s">
        <v>1</v>
      </c>
    </row>
    <row r="708" spans="1:29" customFormat="1" x14ac:dyDescent="0.3">
      <c r="A708" s="65" t="s">
        <v>1</v>
      </c>
    </row>
    <row r="709" spans="1:29" customFormat="1" x14ac:dyDescent="0.3">
      <c r="A709" s="53" t="s">
        <v>410</v>
      </c>
    </row>
    <row r="710" spans="1:29" customFormat="1" x14ac:dyDescent="0.3">
      <c r="A710" s="54" t="s">
        <v>1</v>
      </c>
    </row>
    <row r="711" spans="1:29" customFormat="1" x14ac:dyDescent="0.3">
      <c r="A711" s="114" t="s">
        <v>1</v>
      </c>
      <c r="B711" s="113" t="s">
        <v>502</v>
      </c>
      <c r="C711" s="113" t="s">
        <v>1</v>
      </c>
      <c r="D711" s="113" t="s">
        <v>346</v>
      </c>
      <c r="E711" s="113" t="s">
        <v>1</v>
      </c>
      <c r="F711" s="113" t="s">
        <v>347</v>
      </c>
      <c r="G711" s="113" t="s">
        <v>1</v>
      </c>
      <c r="H711" s="104"/>
      <c r="I711" s="113" t="s">
        <v>350</v>
      </c>
      <c r="J711" s="113" t="s">
        <v>1</v>
      </c>
      <c r="K711" s="113" t="s">
        <v>351</v>
      </c>
      <c r="L711" s="113" t="s">
        <v>1</v>
      </c>
      <c r="M711" s="113" t="s">
        <v>352</v>
      </c>
      <c r="N711" s="113" t="s">
        <v>1</v>
      </c>
      <c r="O711" s="113" t="s">
        <v>353</v>
      </c>
      <c r="P711" s="113" t="s">
        <v>1</v>
      </c>
      <c r="Q711" s="113" t="s">
        <v>354</v>
      </c>
      <c r="R711" s="113" t="s">
        <v>1</v>
      </c>
      <c r="S711" s="113" t="s">
        <v>355</v>
      </c>
      <c r="T711" s="113" t="s">
        <v>1</v>
      </c>
      <c r="U711" s="113" t="s">
        <v>356</v>
      </c>
      <c r="V711" s="113" t="s">
        <v>1</v>
      </c>
      <c r="W711" s="104"/>
      <c r="X711" s="113" t="s">
        <v>358</v>
      </c>
      <c r="Y711" s="113" t="s">
        <v>1</v>
      </c>
      <c r="Z711" s="113" t="s">
        <v>359</v>
      </c>
      <c r="AA711" s="113" t="s">
        <v>1</v>
      </c>
      <c r="AB711" s="113" t="s">
        <v>360</v>
      </c>
      <c r="AC711" s="113" t="s">
        <v>1</v>
      </c>
    </row>
    <row r="712" spans="1:29" customFormat="1" x14ac:dyDescent="0.3">
      <c r="A712" s="115" t="s">
        <v>1</v>
      </c>
      <c r="B712" s="55" t="s">
        <v>14</v>
      </c>
      <c r="C712" s="55" t="s">
        <v>15</v>
      </c>
      <c r="D712" s="55" t="s">
        <v>14</v>
      </c>
      <c r="E712" s="55" t="s">
        <v>15</v>
      </c>
      <c r="F712" s="55" t="s">
        <v>14</v>
      </c>
      <c r="G712" s="55" t="s">
        <v>15</v>
      </c>
      <c r="H712" s="104"/>
      <c r="I712" s="55" t="s">
        <v>14</v>
      </c>
      <c r="J712" s="55" t="s">
        <v>15</v>
      </c>
      <c r="K712" s="55" t="s">
        <v>14</v>
      </c>
      <c r="L712" s="55" t="s">
        <v>15</v>
      </c>
      <c r="M712" s="55" t="s">
        <v>14</v>
      </c>
      <c r="N712" s="55" t="s">
        <v>15</v>
      </c>
      <c r="O712" s="55" t="s">
        <v>14</v>
      </c>
      <c r="P712" s="55" t="s">
        <v>15</v>
      </c>
      <c r="Q712" s="55" t="s">
        <v>14</v>
      </c>
      <c r="R712" s="55" t="s">
        <v>15</v>
      </c>
      <c r="S712" s="55" t="s">
        <v>14</v>
      </c>
      <c r="T712" s="55" t="s">
        <v>15</v>
      </c>
      <c r="U712" s="55" t="s">
        <v>14</v>
      </c>
      <c r="V712" s="55" t="s">
        <v>15</v>
      </c>
      <c r="W712" s="104"/>
      <c r="X712" s="55" t="s">
        <v>14</v>
      </c>
      <c r="Y712" s="55" t="s">
        <v>15</v>
      </c>
      <c r="Z712" s="55" t="s">
        <v>14</v>
      </c>
      <c r="AA712" s="55" t="s">
        <v>15</v>
      </c>
      <c r="AB712" s="55" t="s">
        <v>14</v>
      </c>
      <c r="AC712" s="55" t="s">
        <v>15</v>
      </c>
    </row>
    <row r="713" spans="1:29" customFormat="1" x14ac:dyDescent="0.3">
      <c r="A713" s="56" t="s">
        <v>16</v>
      </c>
      <c r="B713" s="57">
        <v>326.6394619834</v>
      </c>
      <c r="C713" s="57">
        <v>326.6394619834</v>
      </c>
      <c r="D713" s="57">
        <v>131.43520814799999</v>
      </c>
      <c r="E713" s="57">
        <v>131.43520814799999</v>
      </c>
      <c r="F713" s="57">
        <v>194.41684531600001</v>
      </c>
      <c r="G713" s="57">
        <v>194.41684531600001</v>
      </c>
      <c r="H713" s="105"/>
      <c r="I713" s="57">
        <v>15.4901709319</v>
      </c>
      <c r="J713" s="57">
        <v>15.4901709319</v>
      </c>
      <c r="K713" s="57">
        <v>52.339321158099999</v>
      </c>
      <c r="L713" s="57">
        <v>52.339321158099999</v>
      </c>
      <c r="M713" s="57">
        <v>49.381185247300003</v>
      </c>
      <c r="N713" s="57">
        <v>49.381185247300003</v>
      </c>
      <c r="O713" s="57">
        <v>72.8313897962</v>
      </c>
      <c r="P713" s="57">
        <v>72.8313897962</v>
      </c>
      <c r="Q713" s="57">
        <v>39.628213354300001</v>
      </c>
      <c r="R713" s="57">
        <v>39.628213354300001</v>
      </c>
      <c r="S713" s="57">
        <v>70.923079671400004</v>
      </c>
      <c r="T713" s="57">
        <v>70.923079671400004</v>
      </c>
      <c r="U713" s="57">
        <v>26.046101824200001</v>
      </c>
      <c r="V713" s="57">
        <v>26.046101824200001</v>
      </c>
      <c r="W713" s="105"/>
      <c r="X713" s="57">
        <v>27.8462078779</v>
      </c>
      <c r="Y713" s="57">
        <v>27.8462078779</v>
      </c>
      <c r="Z713" s="57">
        <v>85.888262392100003</v>
      </c>
      <c r="AA713" s="57">
        <v>85.888262392100003</v>
      </c>
      <c r="AB713" s="57">
        <v>212.90499171339999</v>
      </c>
      <c r="AC713" s="57">
        <v>212.90499171339999</v>
      </c>
    </row>
    <row r="714" spans="1:29" customFormat="1" x14ac:dyDescent="0.3">
      <c r="A714" s="58" t="s">
        <v>306</v>
      </c>
      <c r="B714" s="59">
        <v>37.652740188700001</v>
      </c>
      <c r="C714" s="60">
        <v>0.115273090275337</v>
      </c>
      <c r="D714" s="59">
        <v>13.913033651199999</v>
      </c>
      <c r="E714" s="60">
        <v>0.105854693329458</v>
      </c>
      <c r="F714" s="59">
        <v>23.739706537499998</v>
      </c>
      <c r="G714" s="60">
        <v>0.122107251040485</v>
      </c>
      <c r="H714" s="106"/>
      <c r="I714" s="67">
        <v>0</v>
      </c>
      <c r="J714" s="71">
        <v>0</v>
      </c>
      <c r="K714" s="67">
        <v>4.91544683189999</v>
      </c>
      <c r="L714" s="71">
        <v>9.3914990166801005</v>
      </c>
      <c r="M714" s="59">
        <v>4.3074855464999997</v>
      </c>
      <c r="N714" s="60">
        <v>8.7229286314781607E-2</v>
      </c>
      <c r="O714" s="59">
        <v>12.9543011407</v>
      </c>
      <c r="P714" s="60">
        <v>0.177867004555993</v>
      </c>
      <c r="Q714" s="59">
        <v>6.0173633857999898</v>
      </c>
      <c r="R714" s="60">
        <v>0.15184543728987099</v>
      </c>
      <c r="S714" s="59">
        <v>6.3135019702999999</v>
      </c>
      <c r="T714" s="60">
        <v>8.9019004808471996E-2</v>
      </c>
      <c r="U714" s="59">
        <v>3.1446413135000002</v>
      </c>
      <c r="V714" s="60">
        <v>0.120733664282086</v>
      </c>
      <c r="W714" s="108"/>
      <c r="X714" s="67">
        <v>0.958775536199999</v>
      </c>
      <c r="Y714" s="71">
        <v>3.4431098855687501</v>
      </c>
      <c r="Z714" s="59">
        <v>8.8718724702999996</v>
      </c>
      <c r="AA714" s="60">
        <v>0.103295517026504</v>
      </c>
      <c r="AB714" s="59">
        <v>27.822092182199999</v>
      </c>
      <c r="AC714" s="60">
        <v>0.13067843998534501</v>
      </c>
    </row>
    <row r="715" spans="1:29" customFormat="1" x14ac:dyDescent="0.3">
      <c r="A715" s="58" t="s">
        <v>307</v>
      </c>
      <c r="B715" s="61">
        <v>56.042811358999899</v>
      </c>
      <c r="C715" s="62">
        <v>0.17157391522353199</v>
      </c>
      <c r="D715" s="61">
        <v>29.5160313204</v>
      </c>
      <c r="E715" s="62">
        <v>0.22456715925891099</v>
      </c>
      <c r="F715" s="61">
        <v>25.979428185500002</v>
      </c>
      <c r="G715" s="62">
        <v>0.13362745467489601</v>
      </c>
      <c r="H715" s="106"/>
      <c r="I715" s="69">
        <v>4.2199198738000003</v>
      </c>
      <c r="J715" s="72">
        <v>27.242564929413501</v>
      </c>
      <c r="K715" s="69">
        <v>5.13219114550001</v>
      </c>
      <c r="L715" s="72">
        <v>9.8056127438056109</v>
      </c>
      <c r="M715" s="61">
        <v>12.6615125741</v>
      </c>
      <c r="N715" s="62">
        <v>0.25640357781392598</v>
      </c>
      <c r="O715" s="61">
        <v>11.2431125765</v>
      </c>
      <c r="P715" s="62">
        <v>0.15437179776413701</v>
      </c>
      <c r="Q715" s="61">
        <v>5.8299076969000003</v>
      </c>
      <c r="R715" s="62">
        <v>0.147115077956635</v>
      </c>
      <c r="S715" s="61">
        <v>11.8628875235</v>
      </c>
      <c r="T715" s="62">
        <v>0.16726413430526399</v>
      </c>
      <c r="U715" s="61">
        <v>5.0932799686999903</v>
      </c>
      <c r="V715" s="62">
        <v>0.19554864689838999</v>
      </c>
      <c r="W715" s="108"/>
      <c r="X715" s="69">
        <v>2.8280032096999999</v>
      </c>
      <c r="Y715" s="72">
        <v>10.155792925558201</v>
      </c>
      <c r="Z715" s="61">
        <v>19.003312811899999</v>
      </c>
      <c r="AA715" s="62">
        <v>0.22125622620172999</v>
      </c>
      <c r="AB715" s="61">
        <v>34.211495337400002</v>
      </c>
      <c r="AC715" s="62">
        <v>0.16068902406691099</v>
      </c>
    </row>
    <row r="716" spans="1:29" customFormat="1" x14ac:dyDescent="0.3">
      <c r="A716" s="58" t="s">
        <v>308</v>
      </c>
      <c r="B716" s="59">
        <v>232.94391043569999</v>
      </c>
      <c r="C716" s="60">
        <v>0.71315299450113101</v>
      </c>
      <c r="D716" s="59">
        <v>88.006143176399803</v>
      </c>
      <c r="E716" s="60">
        <v>0.66957814741163202</v>
      </c>
      <c r="F716" s="59">
        <v>144.69771059300001</v>
      </c>
      <c r="G716" s="60">
        <v>0.74426529428461896</v>
      </c>
      <c r="H716" s="106"/>
      <c r="I716" s="67">
        <v>11.270251058099999</v>
      </c>
      <c r="J716" s="71">
        <v>72.757435070586496</v>
      </c>
      <c r="K716" s="67">
        <v>42.291683180699899</v>
      </c>
      <c r="L716" s="71">
        <v>80.802888239514303</v>
      </c>
      <c r="M716" s="59">
        <v>32.412187126699898</v>
      </c>
      <c r="N716" s="60">
        <v>0.65636713587129203</v>
      </c>
      <c r="O716" s="59">
        <v>48.633976079000099</v>
      </c>
      <c r="P716" s="60">
        <v>0.66776119767986997</v>
      </c>
      <c r="Q716" s="59">
        <v>27.7809422716001</v>
      </c>
      <c r="R716" s="60">
        <v>0.70103948475349398</v>
      </c>
      <c r="S716" s="59">
        <v>52.746690177600101</v>
      </c>
      <c r="T716" s="60">
        <v>0.74371686088626399</v>
      </c>
      <c r="U716" s="59">
        <v>17.808180541999999</v>
      </c>
      <c r="V716" s="60">
        <v>0.68371768881952399</v>
      </c>
      <c r="W716" s="108"/>
      <c r="X716" s="67">
        <v>24.059429132000002</v>
      </c>
      <c r="Y716" s="71">
        <v>86.401097188872996</v>
      </c>
      <c r="Z716" s="59">
        <v>58.013077109900003</v>
      </c>
      <c r="AA716" s="60">
        <v>0.67544825677176601</v>
      </c>
      <c r="AB716" s="59">
        <v>150.8714041938</v>
      </c>
      <c r="AC716" s="60">
        <v>0.708632535947744</v>
      </c>
    </row>
    <row r="717" spans="1:29" customFormat="1" x14ac:dyDescent="0.3">
      <c r="A717" s="65" t="s">
        <v>1</v>
      </c>
    </row>
    <row r="718" spans="1:29" customFormat="1" x14ac:dyDescent="0.3">
      <c r="A718" s="65" t="s">
        <v>1</v>
      </c>
    </row>
    <row r="719" spans="1:29" customFormat="1" x14ac:dyDescent="0.3">
      <c r="A719" s="53" t="s">
        <v>411</v>
      </c>
    </row>
    <row r="720" spans="1:29" customFormat="1" x14ac:dyDescent="0.3">
      <c r="A720" s="54" t="s">
        <v>1</v>
      </c>
    </row>
    <row r="721" spans="1:29" customFormat="1" x14ac:dyDescent="0.3">
      <c r="A721" s="114" t="s">
        <v>1</v>
      </c>
      <c r="B721" s="113" t="s">
        <v>502</v>
      </c>
      <c r="C721" s="113" t="s">
        <v>1</v>
      </c>
      <c r="D721" s="113" t="s">
        <v>346</v>
      </c>
      <c r="E721" s="113" t="s">
        <v>1</v>
      </c>
      <c r="F721" s="113" t="s">
        <v>347</v>
      </c>
      <c r="G721" s="113" t="s">
        <v>1</v>
      </c>
      <c r="H721" s="104"/>
      <c r="I721" s="113" t="s">
        <v>350</v>
      </c>
      <c r="J721" s="113" t="s">
        <v>1</v>
      </c>
      <c r="K721" s="113" t="s">
        <v>351</v>
      </c>
      <c r="L721" s="113" t="s">
        <v>1</v>
      </c>
      <c r="M721" s="113" t="s">
        <v>352</v>
      </c>
      <c r="N721" s="113" t="s">
        <v>1</v>
      </c>
      <c r="O721" s="113" t="s">
        <v>353</v>
      </c>
      <c r="P721" s="113" t="s">
        <v>1</v>
      </c>
      <c r="Q721" s="113" t="s">
        <v>354</v>
      </c>
      <c r="R721" s="113" t="s">
        <v>1</v>
      </c>
      <c r="S721" s="113" t="s">
        <v>355</v>
      </c>
      <c r="T721" s="113" t="s">
        <v>1</v>
      </c>
      <c r="U721" s="113" t="s">
        <v>356</v>
      </c>
      <c r="V721" s="113" t="s">
        <v>1</v>
      </c>
      <c r="W721" s="104"/>
      <c r="X721" s="113" t="s">
        <v>358</v>
      </c>
      <c r="Y721" s="113" t="s">
        <v>1</v>
      </c>
      <c r="Z721" s="113" t="s">
        <v>359</v>
      </c>
      <c r="AA721" s="113" t="s">
        <v>1</v>
      </c>
      <c r="AB721" s="113" t="s">
        <v>360</v>
      </c>
      <c r="AC721" s="113" t="s">
        <v>1</v>
      </c>
    </row>
    <row r="722" spans="1:29" customFormat="1" x14ac:dyDescent="0.3">
      <c r="A722" s="115" t="s">
        <v>1</v>
      </c>
      <c r="B722" s="55" t="s">
        <v>14</v>
      </c>
      <c r="C722" s="55" t="s">
        <v>15</v>
      </c>
      <c r="D722" s="55" t="s">
        <v>14</v>
      </c>
      <c r="E722" s="55" t="s">
        <v>15</v>
      </c>
      <c r="F722" s="55" t="s">
        <v>14</v>
      </c>
      <c r="G722" s="55" t="s">
        <v>15</v>
      </c>
      <c r="H722" s="104"/>
      <c r="I722" s="55" t="s">
        <v>14</v>
      </c>
      <c r="J722" s="55" t="s">
        <v>15</v>
      </c>
      <c r="K722" s="55" t="s">
        <v>14</v>
      </c>
      <c r="L722" s="55" t="s">
        <v>15</v>
      </c>
      <c r="M722" s="55" t="s">
        <v>14</v>
      </c>
      <c r="N722" s="55" t="s">
        <v>15</v>
      </c>
      <c r="O722" s="55" t="s">
        <v>14</v>
      </c>
      <c r="P722" s="55" t="s">
        <v>15</v>
      </c>
      <c r="Q722" s="55" t="s">
        <v>14</v>
      </c>
      <c r="R722" s="55" t="s">
        <v>15</v>
      </c>
      <c r="S722" s="55" t="s">
        <v>14</v>
      </c>
      <c r="T722" s="55" t="s">
        <v>15</v>
      </c>
      <c r="U722" s="55" t="s">
        <v>14</v>
      </c>
      <c r="V722" s="55" t="s">
        <v>15</v>
      </c>
      <c r="W722" s="104"/>
      <c r="X722" s="55" t="s">
        <v>14</v>
      </c>
      <c r="Y722" s="55" t="s">
        <v>15</v>
      </c>
      <c r="Z722" s="55" t="s">
        <v>14</v>
      </c>
      <c r="AA722" s="55" t="s">
        <v>15</v>
      </c>
      <c r="AB722" s="55" t="s">
        <v>14</v>
      </c>
      <c r="AC722" s="55" t="s">
        <v>15</v>
      </c>
    </row>
    <row r="723" spans="1:29" customFormat="1" x14ac:dyDescent="0.3">
      <c r="A723" s="56" t="s">
        <v>16</v>
      </c>
      <c r="B723" s="57">
        <v>17.2803042729</v>
      </c>
      <c r="C723" s="57">
        <v>17.2803042729</v>
      </c>
      <c r="D723" s="57">
        <v>9.6474317701000007</v>
      </c>
      <c r="E723" s="57">
        <v>9.6474317701000007</v>
      </c>
      <c r="F723" s="57">
        <v>7.3928158364999996</v>
      </c>
      <c r="G723" s="57">
        <v>7.3928158364999996</v>
      </c>
      <c r="H723" s="105"/>
      <c r="I723" s="57">
        <v>6.1080137592000003</v>
      </c>
      <c r="J723" s="57">
        <v>6.1080137592000003</v>
      </c>
      <c r="K723" s="57">
        <v>3.9026049327000001</v>
      </c>
      <c r="L723" s="57">
        <v>3.9026049327000001</v>
      </c>
      <c r="M723" s="57">
        <v>0.65765175139999998</v>
      </c>
      <c r="N723" s="57">
        <v>0.65765175139999998</v>
      </c>
      <c r="O723" s="57">
        <v>1.9589657738999999</v>
      </c>
      <c r="P723" s="57">
        <v>1.9589657738999999</v>
      </c>
      <c r="Q723" s="57">
        <v>2.3981307971999999</v>
      </c>
      <c r="R723" s="57">
        <v>2.3981307971999999</v>
      </c>
      <c r="S723" s="57">
        <v>1.6812292042000001</v>
      </c>
      <c r="T723" s="57">
        <v>1.6812292042000001</v>
      </c>
      <c r="U723" s="57">
        <v>0.57370805430000005</v>
      </c>
      <c r="V723" s="57">
        <v>0.57370805430000005</v>
      </c>
      <c r="W723" s="105"/>
      <c r="X723" s="57">
        <v>8.7966791978999996</v>
      </c>
      <c r="Y723" s="57">
        <v>8.7966791978999996</v>
      </c>
      <c r="Z723" s="57">
        <v>1.1574203087999999</v>
      </c>
      <c r="AA723" s="57">
        <v>1.1574203087999999</v>
      </c>
      <c r="AB723" s="57">
        <v>7.3262047662000001</v>
      </c>
      <c r="AC723" s="57">
        <v>7.3262047662000001</v>
      </c>
    </row>
    <row r="724" spans="1:29" customFormat="1" x14ac:dyDescent="0.3">
      <c r="A724" s="58" t="s">
        <v>306</v>
      </c>
      <c r="B724" s="67">
        <v>0.3137290277</v>
      </c>
      <c r="C724" s="71">
        <v>1.81552953434974</v>
      </c>
      <c r="D724" s="67">
        <v>0.3137290277</v>
      </c>
      <c r="E724" s="71">
        <v>3.25194347237916</v>
      </c>
      <c r="F724" s="67">
        <v>0</v>
      </c>
      <c r="G724" s="71">
        <v>0</v>
      </c>
      <c r="H724" s="106"/>
      <c r="I724" s="67">
        <v>0</v>
      </c>
      <c r="J724" s="71">
        <v>0</v>
      </c>
      <c r="K724" s="67">
        <v>0</v>
      </c>
      <c r="L724" s="71">
        <v>0</v>
      </c>
      <c r="M724" s="67">
        <v>0</v>
      </c>
      <c r="N724" s="71">
        <v>0</v>
      </c>
      <c r="O724" s="67">
        <v>0</v>
      </c>
      <c r="P724" s="71">
        <v>0</v>
      </c>
      <c r="Q724" s="67">
        <v>0.3137290277</v>
      </c>
      <c r="R724" s="71">
        <v>13.082231714229399</v>
      </c>
      <c r="S724" s="67">
        <v>0</v>
      </c>
      <c r="T724" s="71">
        <v>0</v>
      </c>
      <c r="U724" s="67">
        <v>0</v>
      </c>
      <c r="V724" s="71">
        <v>0</v>
      </c>
      <c r="W724" s="106"/>
      <c r="X724" s="67">
        <v>0</v>
      </c>
      <c r="Y724" s="71">
        <v>0</v>
      </c>
      <c r="Z724" s="67">
        <v>0</v>
      </c>
      <c r="AA724" s="71">
        <v>0</v>
      </c>
      <c r="AB724" s="67">
        <v>0.3137290277</v>
      </c>
      <c r="AC724" s="71">
        <v>4.2822858179915002</v>
      </c>
    </row>
    <row r="725" spans="1:29" customFormat="1" x14ac:dyDescent="0.3">
      <c r="A725" s="58" t="s">
        <v>307</v>
      </c>
      <c r="B725" s="69">
        <v>6.7656655105999803</v>
      </c>
      <c r="C725" s="72">
        <v>39.1524674783089</v>
      </c>
      <c r="D725" s="69">
        <v>6.7656655105999999</v>
      </c>
      <c r="E725" s="72">
        <v>70.129187454516398</v>
      </c>
      <c r="F725" s="69">
        <v>0</v>
      </c>
      <c r="G725" s="72">
        <v>0</v>
      </c>
      <c r="H725" s="106"/>
      <c r="I725" s="69">
        <v>6.1080137592000003</v>
      </c>
      <c r="J725" s="72">
        <v>100</v>
      </c>
      <c r="K725" s="69">
        <v>0</v>
      </c>
      <c r="L725" s="72">
        <v>0</v>
      </c>
      <c r="M725" s="69">
        <v>0.65765175139999899</v>
      </c>
      <c r="N725" s="72">
        <v>100</v>
      </c>
      <c r="O725" s="69">
        <v>0</v>
      </c>
      <c r="P725" s="72">
        <v>0</v>
      </c>
      <c r="Q725" s="69">
        <v>0</v>
      </c>
      <c r="R725" s="72">
        <v>0</v>
      </c>
      <c r="S725" s="69">
        <v>0</v>
      </c>
      <c r="T725" s="72">
        <v>0</v>
      </c>
      <c r="U725" s="69">
        <v>0</v>
      </c>
      <c r="V725" s="72">
        <v>0</v>
      </c>
      <c r="W725" s="106"/>
      <c r="X725" s="69">
        <v>6.1080137592000003</v>
      </c>
      <c r="Y725" s="72">
        <v>69.435449693995295</v>
      </c>
      <c r="Z725" s="69">
        <v>0</v>
      </c>
      <c r="AA725" s="72">
        <v>0</v>
      </c>
      <c r="AB725" s="69">
        <v>0.65765175139999998</v>
      </c>
      <c r="AC725" s="72">
        <v>8.9767044791612403</v>
      </c>
    </row>
    <row r="726" spans="1:29" customFormat="1" x14ac:dyDescent="0.3">
      <c r="A726" s="58" t="s">
        <v>308</v>
      </c>
      <c r="B726" s="67">
        <v>10.2009097346</v>
      </c>
      <c r="C726" s="71">
        <v>59.032002987341301</v>
      </c>
      <c r="D726" s="67">
        <v>2.5680372318</v>
      </c>
      <c r="E726" s="71">
        <v>26.618869073104399</v>
      </c>
      <c r="F726" s="67">
        <v>7.3928158364999996</v>
      </c>
      <c r="G726" s="71">
        <v>100</v>
      </c>
      <c r="H726" s="106"/>
      <c r="I726" s="67">
        <v>0</v>
      </c>
      <c r="J726" s="71">
        <v>0</v>
      </c>
      <c r="K726" s="67">
        <v>3.9026049327000099</v>
      </c>
      <c r="L726" s="71">
        <v>100</v>
      </c>
      <c r="M726" s="67">
        <v>0</v>
      </c>
      <c r="N726" s="71">
        <v>0</v>
      </c>
      <c r="O726" s="67">
        <v>1.9589657738999999</v>
      </c>
      <c r="P726" s="71">
        <v>100</v>
      </c>
      <c r="Q726" s="67">
        <v>2.0844017694999999</v>
      </c>
      <c r="R726" s="71">
        <v>86.917768285770606</v>
      </c>
      <c r="S726" s="67">
        <v>1.6812292042000001</v>
      </c>
      <c r="T726" s="71">
        <v>100</v>
      </c>
      <c r="U726" s="67">
        <v>0.57370805430000005</v>
      </c>
      <c r="V726" s="71">
        <v>100</v>
      </c>
      <c r="W726" s="106"/>
      <c r="X726" s="67">
        <v>2.6886654387000002</v>
      </c>
      <c r="Y726" s="71">
        <v>30.564550306004701</v>
      </c>
      <c r="Z726" s="67">
        <v>1.1574203087999999</v>
      </c>
      <c r="AA726" s="71">
        <v>100</v>
      </c>
      <c r="AB726" s="67">
        <v>6.3548239870999996</v>
      </c>
      <c r="AC726" s="71">
        <v>86.741009702847194</v>
      </c>
    </row>
    <row r="727" spans="1:29" customFormat="1" x14ac:dyDescent="0.3">
      <c r="A727" s="65" t="s">
        <v>1</v>
      </c>
    </row>
    <row r="728" spans="1:29" customFormat="1" x14ac:dyDescent="0.3">
      <c r="A728" s="65" t="s">
        <v>1</v>
      </c>
    </row>
    <row r="729" spans="1:29" customFormat="1" x14ac:dyDescent="0.3">
      <c r="A729" s="53" t="s">
        <v>412</v>
      </c>
    </row>
    <row r="730" spans="1:29" customFormat="1" x14ac:dyDescent="0.3">
      <c r="A730" s="54" t="s">
        <v>1</v>
      </c>
    </row>
    <row r="731" spans="1:29" customFormat="1" x14ac:dyDescent="0.3">
      <c r="A731" s="114" t="s">
        <v>1</v>
      </c>
      <c r="B731" s="113" t="s">
        <v>502</v>
      </c>
      <c r="C731" s="113" t="s">
        <v>1</v>
      </c>
      <c r="D731" s="113" t="s">
        <v>346</v>
      </c>
      <c r="E731" s="113" t="s">
        <v>1</v>
      </c>
      <c r="F731" s="113" t="s">
        <v>347</v>
      </c>
      <c r="G731" s="113" t="s">
        <v>1</v>
      </c>
      <c r="H731" s="104"/>
      <c r="I731" s="113" t="s">
        <v>350</v>
      </c>
      <c r="J731" s="113" t="s">
        <v>1</v>
      </c>
      <c r="K731" s="113" t="s">
        <v>351</v>
      </c>
      <c r="L731" s="113" t="s">
        <v>1</v>
      </c>
      <c r="M731" s="113" t="s">
        <v>352</v>
      </c>
      <c r="N731" s="113" t="s">
        <v>1</v>
      </c>
      <c r="O731" s="113" t="s">
        <v>353</v>
      </c>
      <c r="P731" s="113" t="s">
        <v>1</v>
      </c>
      <c r="Q731" s="113" t="s">
        <v>354</v>
      </c>
      <c r="R731" s="113" t="s">
        <v>1</v>
      </c>
      <c r="S731" s="113" t="s">
        <v>355</v>
      </c>
      <c r="T731" s="113" t="s">
        <v>1</v>
      </c>
      <c r="U731" s="113" t="s">
        <v>356</v>
      </c>
      <c r="V731" s="113" t="s">
        <v>1</v>
      </c>
      <c r="W731" s="104"/>
      <c r="X731" s="113" t="s">
        <v>358</v>
      </c>
      <c r="Y731" s="113" t="s">
        <v>1</v>
      </c>
      <c r="Z731" s="113" t="s">
        <v>359</v>
      </c>
      <c r="AA731" s="113" t="s">
        <v>1</v>
      </c>
      <c r="AB731" s="113" t="s">
        <v>360</v>
      </c>
      <c r="AC731" s="113" t="s">
        <v>1</v>
      </c>
    </row>
    <row r="732" spans="1:29" customFormat="1" x14ac:dyDescent="0.3">
      <c r="A732" s="115" t="s">
        <v>1</v>
      </c>
      <c r="B732" s="55" t="s">
        <v>14</v>
      </c>
      <c r="C732" s="55" t="s">
        <v>15</v>
      </c>
      <c r="D732" s="55" t="s">
        <v>14</v>
      </c>
      <c r="E732" s="55" t="s">
        <v>15</v>
      </c>
      <c r="F732" s="55" t="s">
        <v>14</v>
      </c>
      <c r="G732" s="55" t="s">
        <v>15</v>
      </c>
      <c r="H732" s="104"/>
      <c r="I732" s="55" t="s">
        <v>14</v>
      </c>
      <c r="J732" s="55" t="s">
        <v>15</v>
      </c>
      <c r="K732" s="55" t="s">
        <v>14</v>
      </c>
      <c r="L732" s="55" t="s">
        <v>15</v>
      </c>
      <c r="M732" s="55" t="s">
        <v>14</v>
      </c>
      <c r="N732" s="55" t="s">
        <v>15</v>
      </c>
      <c r="O732" s="55" t="s">
        <v>14</v>
      </c>
      <c r="P732" s="55" t="s">
        <v>15</v>
      </c>
      <c r="Q732" s="55" t="s">
        <v>14</v>
      </c>
      <c r="R732" s="55" t="s">
        <v>15</v>
      </c>
      <c r="S732" s="55" t="s">
        <v>14</v>
      </c>
      <c r="T732" s="55" t="s">
        <v>15</v>
      </c>
      <c r="U732" s="55" t="s">
        <v>14</v>
      </c>
      <c r="V732" s="55" t="s">
        <v>15</v>
      </c>
      <c r="W732" s="104"/>
      <c r="X732" s="55" t="s">
        <v>14</v>
      </c>
      <c r="Y732" s="55" t="s">
        <v>15</v>
      </c>
      <c r="Z732" s="55" t="s">
        <v>14</v>
      </c>
      <c r="AA732" s="55" t="s">
        <v>15</v>
      </c>
      <c r="AB732" s="55" t="s">
        <v>14</v>
      </c>
      <c r="AC732" s="55" t="s">
        <v>15</v>
      </c>
    </row>
    <row r="733" spans="1:29" customFormat="1" x14ac:dyDescent="0.3">
      <c r="A733" s="56" t="s">
        <v>16</v>
      </c>
      <c r="B733" s="57">
        <v>253.45233500539999</v>
      </c>
      <c r="C733" s="57">
        <v>253.45233500539999</v>
      </c>
      <c r="D733" s="57">
        <v>103.6991231163</v>
      </c>
      <c r="E733" s="57">
        <v>103.6991231163</v>
      </c>
      <c r="F733" s="57">
        <v>149.75321188909999</v>
      </c>
      <c r="G733" s="57">
        <v>149.75321188909999</v>
      </c>
      <c r="H733" s="105"/>
      <c r="I733" s="57">
        <v>17.1274296779</v>
      </c>
      <c r="J733" s="57">
        <v>17.1274296779</v>
      </c>
      <c r="K733" s="57">
        <v>38.164530837999997</v>
      </c>
      <c r="L733" s="57">
        <v>38.164530837999997</v>
      </c>
      <c r="M733" s="57">
        <v>21.584498412799999</v>
      </c>
      <c r="N733" s="57">
        <v>21.584498412799999</v>
      </c>
      <c r="O733" s="57">
        <v>68.056769203100004</v>
      </c>
      <c r="P733" s="57">
        <v>68.056769203100004</v>
      </c>
      <c r="Q733" s="57">
        <v>32.268381258700003</v>
      </c>
      <c r="R733" s="57">
        <v>32.268381258700003</v>
      </c>
      <c r="S733" s="57">
        <v>57.664572274400001</v>
      </c>
      <c r="T733" s="57">
        <v>57.664572274400001</v>
      </c>
      <c r="U733" s="57">
        <v>18.586153340500001</v>
      </c>
      <c r="V733" s="57">
        <v>18.586153340500001</v>
      </c>
      <c r="W733" s="105"/>
      <c r="X733" s="57">
        <v>34.036886599699997</v>
      </c>
      <c r="Y733" s="57">
        <v>34.036886599699997</v>
      </c>
      <c r="Z733" s="57">
        <v>78.244504207700004</v>
      </c>
      <c r="AA733" s="57">
        <v>78.244504207700004</v>
      </c>
      <c r="AB733" s="57">
        <v>137.9407972441</v>
      </c>
      <c r="AC733" s="57">
        <v>137.9407972441</v>
      </c>
    </row>
    <row r="734" spans="1:29" customFormat="1" x14ac:dyDescent="0.3">
      <c r="A734" s="58" t="s">
        <v>306</v>
      </c>
      <c r="B734" s="59">
        <v>25.181433393399999</v>
      </c>
      <c r="C734" s="60">
        <v>9.9353724213523203E-2</v>
      </c>
      <c r="D734" s="59">
        <v>7.8478184180000001</v>
      </c>
      <c r="E734" s="60">
        <v>7.5678734613778401E-2</v>
      </c>
      <c r="F734" s="59">
        <v>17.3336149754</v>
      </c>
      <c r="G734" s="60">
        <v>0.115747867820267</v>
      </c>
      <c r="H734" s="106"/>
      <c r="I734" s="67">
        <v>0</v>
      </c>
      <c r="J734" s="71">
        <v>0</v>
      </c>
      <c r="K734" s="67">
        <v>2.3670895928000002</v>
      </c>
      <c r="L734" s="71">
        <v>6.20232855173243</v>
      </c>
      <c r="M734" s="67">
        <v>3.6724959816</v>
      </c>
      <c r="N734" s="71">
        <v>17.014506945512998</v>
      </c>
      <c r="O734" s="59">
        <v>10.1686451531</v>
      </c>
      <c r="P734" s="60">
        <v>0.14941416220852299</v>
      </c>
      <c r="Q734" s="59">
        <v>4.2932587317999902</v>
      </c>
      <c r="R734" s="60">
        <v>0.13304846925479</v>
      </c>
      <c r="S734" s="59">
        <v>2.0752808519000001</v>
      </c>
      <c r="T734" s="60">
        <v>3.5988836300123103E-2</v>
      </c>
      <c r="U734" s="67">
        <v>2.6046630822000001</v>
      </c>
      <c r="V734" s="71">
        <v>14.0139975953192</v>
      </c>
      <c r="W734" s="106"/>
      <c r="X734" s="67">
        <v>1.3060547718</v>
      </c>
      <c r="Y734" s="71">
        <v>3.8371746134134099</v>
      </c>
      <c r="Z734" s="59">
        <v>11.049910951099999</v>
      </c>
      <c r="AA734" s="60">
        <v>0.14122283811484099</v>
      </c>
      <c r="AB734" s="59">
        <v>12.8254676705</v>
      </c>
      <c r="AC734" s="60">
        <v>9.2978059622231005E-2</v>
      </c>
    </row>
    <row r="735" spans="1:29" customFormat="1" x14ac:dyDescent="0.3">
      <c r="A735" s="58" t="s">
        <v>307</v>
      </c>
      <c r="B735" s="61">
        <v>53.111703704300098</v>
      </c>
      <c r="C735" s="62">
        <v>0.20955302583094501</v>
      </c>
      <c r="D735" s="61">
        <v>35.665104595800003</v>
      </c>
      <c r="E735" s="63">
        <v>0.34392869991582398</v>
      </c>
      <c r="F735" s="61">
        <v>17.446599108499999</v>
      </c>
      <c r="G735" s="64">
        <v>0.11650233666720999</v>
      </c>
      <c r="H735" s="106"/>
      <c r="I735" s="69">
        <v>6.1080137592000199</v>
      </c>
      <c r="J735" s="72">
        <v>35.662173916739803</v>
      </c>
      <c r="K735" s="69">
        <v>4.1366892358999996</v>
      </c>
      <c r="L735" s="72">
        <v>10.8390936428888</v>
      </c>
      <c r="M735" s="69">
        <v>7.8120839359999801</v>
      </c>
      <c r="N735" s="72">
        <v>36.193029768842301</v>
      </c>
      <c r="O735" s="61">
        <v>14.0585536904</v>
      </c>
      <c r="P735" s="62">
        <v>0.20657098265193</v>
      </c>
      <c r="Q735" s="61">
        <v>6.0603540168999901</v>
      </c>
      <c r="R735" s="62">
        <v>0.187810909023087</v>
      </c>
      <c r="S735" s="61">
        <v>10.375542769100001</v>
      </c>
      <c r="T735" s="62">
        <v>0.17992924181813799</v>
      </c>
      <c r="U735" s="69">
        <v>4.5604662967999996</v>
      </c>
      <c r="V735" s="72">
        <v>24.5369023554893</v>
      </c>
      <c r="W735" s="106"/>
      <c r="X735" s="69">
        <v>9.5969439552999898</v>
      </c>
      <c r="Y735" s="72">
        <v>28.1957162186056</v>
      </c>
      <c r="Z735" s="61">
        <v>9.7532438818999996</v>
      </c>
      <c r="AA735" s="62">
        <v>0.124650849036119</v>
      </c>
      <c r="AB735" s="61">
        <v>33.761515867100002</v>
      </c>
      <c r="AC735" s="62">
        <v>0.24475366636714199</v>
      </c>
    </row>
    <row r="736" spans="1:29" customFormat="1" x14ac:dyDescent="0.3">
      <c r="A736" s="58" t="s">
        <v>308</v>
      </c>
      <c r="B736" s="59">
        <v>175.15919790769999</v>
      </c>
      <c r="C736" s="60">
        <v>0.69109324995553201</v>
      </c>
      <c r="D736" s="59">
        <v>60.186200102500003</v>
      </c>
      <c r="E736" s="64">
        <v>0.58039256547039797</v>
      </c>
      <c r="F736" s="59">
        <v>114.9729978052</v>
      </c>
      <c r="G736" s="60">
        <v>0.76774979551252298</v>
      </c>
      <c r="H736" s="106"/>
      <c r="I736" s="67">
        <v>11.0194159187</v>
      </c>
      <c r="J736" s="71">
        <v>64.337826083260197</v>
      </c>
      <c r="K736" s="67">
        <v>31.660752009300001</v>
      </c>
      <c r="L736" s="71">
        <v>82.958577805378795</v>
      </c>
      <c r="M736" s="67">
        <v>10.099918495200001</v>
      </c>
      <c r="N736" s="70">
        <v>46.7924632856447</v>
      </c>
      <c r="O736" s="59">
        <v>43.829570359599998</v>
      </c>
      <c r="P736" s="60">
        <v>0.64401485513954604</v>
      </c>
      <c r="Q736" s="59">
        <v>21.914768509999998</v>
      </c>
      <c r="R736" s="60">
        <v>0.67914062172212197</v>
      </c>
      <c r="S736" s="59">
        <v>45.213748653400003</v>
      </c>
      <c r="T736" s="60">
        <v>0.78408192188173897</v>
      </c>
      <c r="U736" s="67">
        <v>11.4210239615</v>
      </c>
      <c r="V736" s="71">
        <v>61.4491000491915</v>
      </c>
      <c r="W736" s="106"/>
      <c r="X736" s="67">
        <v>23.133887872599999</v>
      </c>
      <c r="Y736" s="71">
        <v>67.967109167980993</v>
      </c>
      <c r="Z736" s="59">
        <v>57.441349374700003</v>
      </c>
      <c r="AA736" s="60">
        <v>0.73412631284903995</v>
      </c>
      <c r="AB736" s="59">
        <v>91.353813706500006</v>
      </c>
      <c r="AC736" s="60">
        <v>0.66226827401062704</v>
      </c>
    </row>
    <row r="737" spans="1:29" customFormat="1" x14ac:dyDescent="0.3">
      <c r="A737" s="65" t="s">
        <v>1</v>
      </c>
    </row>
    <row r="738" spans="1:29" customFormat="1" x14ac:dyDescent="0.3">
      <c r="A738" s="65" t="s">
        <v>1</v>
      </c>
    </row>
    <row r="739" spans="1:29" customFormat="1" x14ac:dyDescent="0.3">
      <c r="A739" s="53" t="s">
        <v>413</v>
      </c>
    </row>
    <row r="740" spans="1:29" customFormat="1" x14ac:dyDescent="0.3">
      <c r="A740" s="54" t="s">
        <v>1</v>
      </c>
    </row>
    <row r="741" spans="1:29" customFormat="1" x14ac:dyDescent="0.3">
      <c r="A741" s="114" t="s">
        <v>1</v>
      </c>
      <c r="B741" s="113" t="s">
        <v>502</v>
      </c>
      <c r="C741" s="113" t="s">
        <v>1</v>
      </c>
      <c r="D741" s="113" t="s">
        <v>346</v>
      </c>
      <c r="E741" s="113" t="s">
        <v>1</v>
      </c>
      <c r="F741" s="113" t="s">
        <v>347</v>
      </c>
      <c r="G741" s="113" t="s">
        <v>1</v>
      </c>
      <c r="H741" s="104"/>
      <c r="I741" s="113" t="s">
        <v>350</v>
      </c>
      <c r="J741" s="113" t="s">
        <v>1</v>
      </c>
      <c r="K741" s="113" t="s">
        <v>351</v>
      </c>
      <c r="L741" s="113" t="s">
        <v>1</v>
      </c>
      <c r="M741" s="113" t="s">
        <v>352</v>
      </c>
      <c r="N741" s="113" t="s">
        <v>1</v>
      </c>
      <c r="O741" s="113" t="s">
        <v>353</v>
      </c>
      <c r="P741" s="113" t="s">
        <v>1</v>
      </c>
      <c r="Q741" s="113" t="s">
        <v>354</v>
      </c>
      <c r="R741" s="113" t="s">
        <v>1</v>
      </c>
      <c r="S741" s="113" t="s">
        <v>355</v>
      </c>
      <c r="T741" s="113" t="s">
        <v>1</v>
      </c>
      <c r="U741" s="113" t="s">
        <v>356</v>
      </c>
      <c r="V741" s="113" t="s">
        <v>1</v>
      </c>
      <c r="W741" s="104"/>
      <c r="X741" s="113" t="s">
        <v>358</v>
      </c>
      <c r="Y741" s="113" t="s">
        <v>1</v>
      </c>
      <c r="Z741" s="113" t="s">
        <v>359</v>
      </c>
      <c r="AA741" s="113" t="s">
        <v>1</v>
      </c>
      <c r="AB741" s="113" t="s">
        <v>360</v>
      </c>
      <c r="AC741" s="113" t="s">
        <v>1</v>
      </c>
    </row>
    <row r="742" spans="1:29" customFormat="1" x14ac:dyDescent="0.3">
      <c r="A742" s="115" t="s">
        <v>1</v>
      </c>
      <c r="B742" s="55" t="s">
        <v>14</v>
      </c>
      <c r="C742" s="55" t="s">
        <v>15</v>
      </c>
      <c r="D742" s="55" t="s">
        <v>14</v>
      </c>
      <c r="E742" s="55" t="s">
        <v>15</v>
      </c>
      <c r="F742" s="55" t="s">
        <v>14</v>
      </c>
      <c r="G742" s="55" t="s">
        <v>15</v>
      </c>
      <c r="H742" s="104"/>
      <c r="I742" s="55" t="s">
        <v>14</v>
      </c>
      <c r="J742" s="55" t="s">
        <v>15</v>
      </c>
      <c r="K742" s="55" t="s">
        <v>14</v>
      </c>
      <c r="L742" s="55" t="s">
        <v>15</v>
      </c>
      <c r="M742" s="55" t="s">
        <v>14</v>
      </c>
      <c r="N742" s="55" t="s">
        <v>15</v>
      </c>
      <c r="O742" s="55" t="s">
        <v>14</v>
      </c>
      <c r="P742" s="55" t="s">
        <v>15</v>
      </c>
      <c r="Q742" s="55" t="s">
        <v>14</v>
      </c>
      <c r="R742" s="55" t="s">
        <v>15</v>
      </c>
      <c r="S742" s="55" t="s">
        <v>14</v>
      </c>
      <c r="T742" s="55" t="s">
        <v>15</v>
      </c>
      <c r="U742" s="55" t="s">
        <v>14</v>
      </c>
      <c r="V742" s="55" t="s">
        <v>15</v>
      </c>
      <c r="W742" s="104"/>
      <c r="X742" s="55" t="s">
        <v>14</v>
      </c>
      <c r="Y742" s="55" t="s">
        <v>15</v>
      </c>
      <c r="Z742" s="55" t="s">
        <v>14</v>
      </c>
      <c r="AA742" s="55" t="s">
        <v>15</v>
      </c>
      <c r="AB742" s="55" t="s">
        <v>14</v>
      </c>
      <c r="AC742" s="55" t="s">
        <v>15</v>
      </c>
    </row>
    <row r="743" spans="1:29" customFormat="1" x14ac:dyDescent="0.3">
      <c r="A743" s="56" t="s">
        <v>16</v>
      </c>
      <c r="B743" s="57">
        <v>632.51020890489997</v>
      </c>
      <c r="C743" s="57">
        <v>632.51020890489997</v>
      </c>
      <c r="D743" s="57">
        <v>270.23126950810001</v>
      </c>
      <c r="E743" s="57">
        <v>270.23126950810001</v>
      </c>
      <c r="F743" s="57">
        <v>360.51538816009997</v>
      </c>
      <c r="G743" s="57">
        <v>360.51538816009997</v>
      </c>
      <c r="H743" s="105"/>
      <c r="I743" s="57">
        <v>42.189813676299998</v>
      </c>
      <c r="J743" s="57">
        <v>42.189813676299998</v>
      </c>
      <c r="K743" s="57">
        <v>107.41824582069999</v>
      </c>
      <c r="L743" s="57">
        <v>107.41824582069999</v>
      </c>
      <c r="M743" s="57">
        <v>79.643735899999996</v>
      </c>
      <c r="N743" s="57">
        <v>79.643735899999996</v>
      </c>
      <c r="O743" s="57">
        <v>118.8964994042</v>
      </c>
      <c r="P743" s="57">
        <v>118.8964994042</v>
      </c>
      <c r="Q743" s="57">
        <v>75.597940097299997</v>
      </c>
      <c r="R743" s="57">
        <v>75.597940097299997</v>
      </c>
      <c r="S743" s="57">
        <v>138.2975684246</v>
      </c>
      <c r="T743" s="57">
        <v>138.2975684246</v>
      </c>
      <c r="U743" s="57">
        <v>70.466405581800004</v>
      </c>
      <c r="V743" s="57">
        <v>70.466405581800004</v>
      </c>
      <c r="W743" s="105"/>
      <c r="X743" s="57">
        <v>68.011686061800006</v>
      </c>
      <c r="Y743" s="57">
        <v>68.011686061800006</v>
      </c>
      <c r="Z743" s="57">
        <v>180.40759726229999</v>
      </c>
      <c r="AA743" s="57">
        <v>180.40759726229999</v>
      </c>
      <c r="AB743" s="57">
        <v>382.5838868244</v>
      </c>
      <c r="AC743" s="57">
        <v>382.5838868244</v>
      </c>
    </row>
    <row r="744" spans="1:29" customFormat="1" x14ac:dyDescent="0.3">
      <c r="A744" s="58" t="s">
        <v>306</v>
      </c>
      <c r="B744" s="59">
        <v>136.69537654390001</v>
      </c>
      <c r="C744" s="60">
        <v>0.21611568417301599</v>
      </c>
      <c r="D744" s="59">
        <v>60.618021623399898</v>
      </c>
      <c r="E744" s="60">
        <v>0.224319049878064</v>
      </c>
      <c r="F744" s="59">
        <v>75.530003067400102</v>
      </c>
      <c r="G744" s="60">
        <v>0.20950562874131201</v>
      </c>
      <c r="H744" s="106"/>
      <c r="I744" s="67">
        <v>12.7643232187</v>
      </c>
      <c r="J744" s="71">
        <v>30.254514316260899</v>
      </c>
      <c r="K744" s="59">
        <v>36.109378392799997</v>
      </c>
      <c r="L744" s="60">
        <v>0.33615684297314702</v>
      </c>
      <c r="M744" s="59">
        <v>12.8619825252</v>
      </c>
      <c r="N744" s="60">
        <v>0.16149396283154499</v>
      </c>
      <c r="O744" s="59">
        <v>19.963460502099998</v>
      </c>
      <c r="P744" s="60">
        <v>0.167906209199922</v>
      </c>
      <c r="Q744" s="59">
        <v>14.4236679395</v>
      </c>
      <c r="R744" s="60">
        <v>0.190794457110018</v>
      </c>
      <c r="S744" s="59">
        <v>28.772543391100001</v>
      </c>
      <c r="T744" s="60">
        <v>0.208048078638395</v>
      </c>
      <c r="U744" s="59">
        <v>11.8000205745</v>
      </c>
      <c r="V744" s="60">
        <v>0.16745597390805</v>
      </c>
      <c r="W744" s="108"/>
      <c r="X744" s="59">
        <v>18.9804896009</v>
      </c>
      <c r="Y744" s="60">
        <v>0.27907688663464503</v>
      </c>
      <c r="Z744" s="59">
        <v>27.542601913399999</v>
      </c>
      <c r="AA744" s="60">
        <v>0.15266874749933601</v>
      </c>
      <c r="AB744" s="59">
        <v>90.172285029599905</v>
      </c>
      <c r="AC744" s="60">
        <v>0.23569284576532001</v>
      </c>
    </row>
    <row r="745" spans="1:29" customFormat="1" x14ac:dyDescent="0.3">
      <c r="A745" s="58" t="s">
        <v>307</v>
      </c>
      <c r="B745" s="61">
        <v>143.63654192800001</v>
      </c>
      <c r="C745" s="62">
        <v>0.22708968156685699</v>
      </c>
      <c r="D745" s="61">
        <v>67.1245419335999</v>
      </c>
      <c r="E745" s="62">
        <v>0.248396649491328</v>
      </c>
      <c r="F745" s="61">
        <v>75.2958006108001</v>
      </c>
      <c r="G745" s="62">
        <v>0.20885599639747501</v>
      </c>
      <c r="H745" s="106"/>
      <c r="I745" s="69">
        <v>5.1622372989</v>
      </c>
      <c r="J745" s="72">
        <v>12.2357432969652</v>
      </c>
      <c r="K745" s="61">
        <v>13.748079966000001</v>
      </c>
      <c r="L745" s="62">
        <v>0.127986450169257</v>
      </c>
      <c r="M745" s="61">
        <v>25.098277440499999</v>
      </c>
      <c r="N745" s="62">
        <v>0.31513184504570702</v>
      </c>
      <c r="O745" s="61">
        <v>29.415996518099998</v>
      </c>
      <c r="P745" s="62">
        <v>0.24740843225415299</v>
      </c>
      <c r="Q745" s="61">
        <v>19.098429187000001</v>
      </c>
      <c r="R745" s="62">
        <v>0.25263160824777697</v>
      </c>
      <c r="S745" s="61">
        <v>33.217744151399998</v>
      </c>
      <c r="T745" s="62">
        <v>0.24019037015470299</v>
      </c>
      <c r="U745" s="61">
        <v>17.895777366099999</v>
      </c>
      <c r="V745" s="62">
        <v>0.25396183072408801</v>
      </c>
      <c r="W745" s="108"/>
      <c r="X745" s="61">
        <v>13.928970939099999</v>
      </c>
      <c r="Y745" s="62">
        <v>0.20480261181061099</v>
      </c>
      <c r="Z745" s="61">
        <v>33.408729831099997</v>
      </c>
      <c r="AA745" s="62">
        <v>0.18518471693033001</v>
      </c>
      <c r="AB745" s="61">
        <v>96.298841157799899</v>
      </c>
      <c r="AC745" s="62">
        <v>0.25170647398958501</v>
      </c>
    </row>
    <row r="746" spans="1:29" customFormat="1" x14ac:dyDescent="0.3">
      <c r="A746" s="58" t="s">
        <v>308</v>
      </c>
      <c r="B746" s="59">
        <v>352.17829043299901</v>
      </c>
      <c r="C746" s="60">
        <v>0.55679463426012599</v>
      </c>
      <c r="D746" s="59">
        <v>142.4887059511</v>
      </c>
      <c r="E746" s="60">
        <v>0.52728430063060805</v>
      </c>
      <c r="F746" s="59">
        <v>209.6895844819</v>
      </c>
      <c r="G746" s="60">
        <v>0.58163837486121295</v>
      </c>
      <c r="H746" s="106"/>
      <c r="I746" s="67">
        <v>24.2632531587</v>
      </c>
      <c r="J746" s="71">
        <v>57.509742386773802</v>
      </c>
      <c r="K746" s="59">
        <v>57.560787461899999</v>
      </c>
      <c r="L746" s="60">
        <v>0.53585670685759601</v>
      </c>
      <c r="M746" s="59">
        <v>41.683475934300098</v>
      </c>
      <c r="N746" s="60">
        <v>0.52337419212274805</v>
      </c>
      <c r="O746" s="59">
        <v>69.517042384000007</v>
      </c>
      <c r="P746" s="60">
        <v>0.58468535854592496</v>
      </c>
      <c r="Q746" s="59">
        <v>42.075842970799997</v>
      </c>
      <c r="R746" s="60">
        <v>0.55657393464220495</v>
      </c>
      <c r="S746" s="59">
        <v>76.307280882100002</v>
      </c>
      <c r="T746" s="60">
        <v>0.55176155120690196</v>
      </c>
      <c r="U746" s="59">
        <v>40.770607641199902</v>
      </c>
      <c r="V746" s="60">
        <v>0.57858219536786204</v>
      </c>
      <c r="W746" s="108"/>
      <c r="X746" s="59">
        <v>35.102225521800101</v>
      </c>
      <c r="Y746" s="60">
        <v>0.51612050155474398</v>
      </c>
      <c r="Z746" s="59">
        <v>119.45626551780001</v>
      </c>
      <c r="AA746" s="63">
        <v>0.66214653557033398</v>
      </c>
      <c r="AB746" s="59">
        <v>196.11276063700001</v>
      </c>
      <c r="AC746" s="60">
        <v>0.51260068024509498</v>
      </c>
    </row>
    <row r="747" spans="1:29" customFormat="1" x14ac:dyDescent="0.3">
      <c r="A747" s="65" t="s">
        <v>1</v>
      </c>
    </row>
    <row r="748" spans="1:29" customFormat="1" x14ac:dyDescent="0.3">
      <c r="A748" s="65" t="s">
        <v>1</v>
      </c>
    </row>
    <row r="749" spans="1:29" customFormat="1" x14ac:dyDescent="0.3">
      <c r="A749" s="53" t="s">
        <v>414</v>
      </c>
    </row>
    <row r="750" spans="1:29" customFormat="1" x14ac:dyDescent="0.3">
      <c r="A750" s="54" t="s">
        <v>1</v>
      </c>
    </row>
    <row r="751" spans="1:29" customFormat="1" x14ac:dyDescent="0.3">
      <c r="A751" s="114" t="s">
        <v>1</v>
      </c>
      <c r="B751" s="113" t="s">
        <v>502</v>
      </c>
      <c r="C751" s="113" t="s">
        <v>1</v>
      </c>
      <c r="D751" s="113" t="s">
        <v>346</v>
      </c>
      <c r="E751" s="113" t="s">
        <v>1</v>
      </c>
      <c r="F751" s="113" t="s">
        <v>347</v>
      </c>
      <c r="G751" s="113" t="s">
        <v>1</v>
      </c>
      <c r="H751" s="104"/>
      <c r="I751" s="113" t="s">
        <v>350</v>
      </c>
      <c r="J751" s="113" t="s">
        <v>1</v>
      </c>
      <c r="K751" s="113" t="s">
        <v>351</v>
      </c>
      <c r="L751" s="113" t="s">
        <v>1</v>
      </c>
      <c r="M751" s="113" t="s">
        <v>352</v>
      </c>
      <c r="N751" s="113" t="s">
        <v>1</v>
      </c>
      <c r="O751" s="113" t="s">
        <v>353</v>
      </c>
      <c r="P751" s="113" t="s">
        <v>1</v>
      </c>
      <c r="Q751" s="113" t="s">
        <v>354</v>
      </c>
      <c r="R751" s="113" t="s">
        <v>1</v>
      </c>
      <c r="S751" s="113" t="s">
        <v>355</v>
      </c>
      <c r="T751" s="113" t="s">
        <v>1</v>
      </c>
      <c r="U751" s="113" t="s">
        <v>356</v>
      </c>
      <c r="V751" s="113" t="s">
        <v>1</v>
      </c>
      <c r="W751" s="104"/>
      <c r="X751" s="113" t="s">
        <v>358</v>
      </c>
      <c r="Y751" s="113" t="s">
        <v>1</v>
      </c>
      <c r="Z751" s="113" t="s">
        <v>359</v>
      </c>
      <c r="AA751" s="113" t="s">
        <v>1</v>
      </c>
      <c r="AB751" s="113" t="s">
        <v>360</v>
      </c>
      <c r="AC751" s="113" t="s">
        <v>1</v>
      </c>
    </row>
    <row r="752" spans="1:29" customFormat="1" x14ac:dyDescent="0.3">
      <c r="A752" s="115" t="s">
        <v>1</v>
      </c>
      <c r="B752" s="55" t="s">
        <v>14</v>
      </c>
      <c r="C752" s="55" t="s">
        <v>15</v>
      </c>
      <c r="D752" s="55" t="s">
        <v>14</v>
      </c>
      <c r="E752" s="55" t="s">
        <v>15</v>
      </c>
      <c r="F752" s="55" t="s">
        <v>14</v>
      </c>
      <c r="G752" s="55" t="s">
        <v>15</v>
      </c>
      <c r="H752" s="104"/>
      <c r="I752" s="55" t="s">
        <v>14</v>
      </c>
      <c r="J752" s="55" t="s">
        <v>15</v>
      </c>
      <c r="K752" s="55" t="s">
        <v>14</v>
      </c>
      <c r="L752" s="55" t="s">
        <v>15</v>
      </c>
      <c r="M752" s="55" t="s">
        <v>14</v>
      </c>
      <c r="N752" s="55" t="s">
        <v>15</v>
      </c>
      <c r="O752" s="55" t="s">
        <v>14</v>
      </c>
      <c r="P752" s="55" t="s">
        <v>15</v>
      </c>
      <c r="Q752" s="55" t="s">
        <v>14</v>
      </c>
      <c r="R752" s="55" t="s">
        <v>15</v>
      </c>
      <c r="S752" s="55" t="s">
        <v>14</v>
      </c>
      <c r="T752" s="55" t="s">
        <v>15</v>
      </c>
      <c r="U752" s="55" t="s">
        <v>14</v>
      </c>
      <c r="V752" s="55" t="s">
        <v>15</v>
      </c>
      <c r="W752" s="104"/>
      <c r="X752" s="55" t="s">
        <v>14</v>
      </c>
      <c r="Y752" s="55" t="s">
        <v>15</v>
      </c>
      <c r="Z752" s="55" t="s">
        <v>14</v>
      </c>
      <c r="AA752" s="55" t="s">
        <v>15</v>
      </c>
      <c r="AB752" s="55" t="s">
        <v>14</v>
      </c>
      <c r="AC752" s="55" t="s">
        <v>15</v>
      </c>
    </row>
    <row r="753" spans="1:29" customFormat="1" x14ac:dyDescent="0.3">
      <c r="A753" s="56" t="s">
        <v>16</v>
      </c>
      <c r="B753" s="57">
        <v>353.73424615660002</v>
      </c>
      <c r="C753" s="57">
        <v>353.73424615660002</v>
      </c>
      <c r="D753" s="57">
        <v>170.0574055404</v>
      </c>
      <c r="E753" s="57">
        <v>170.0574055404</v>
      </c>
      <c r="F753" s="57">
        <v>181.258107083</v>
      </c>
      <c r="G753" s="57">
        <v>181.258107083</v>
      </c>
      <c r="H753" s="105"/>
      <c r="I753" s="57">
        <v>34.793204942999999</v>
      </c>
      <c r="J753" s="57">
        <v>34.793204942999999</v>
      </c>
      <c r="K753" s="57">
        <v>60.395931629400003</v>
      </c>
      <c r="L753" s="57">
        <v>60.395931629400003</v>
      </c>
      <c r="M753" s="57">
        <v>35.588112490100002</v>
      </c>
      <c r="N753" s="57">
        <v>35.588112490100002</v>
      </c>
      <c r="O753" s="57">
        <v>61.796812275400001</v>
      </c>
      <c r="P753" s="57">
        <v>61.796812275400001</v>
      </c>
      <c r="Q753" s="57">
        <v>47.638258995100003</v>
      </c>
      <c r="R753" s="57">
        <v>47.638258995100003</v>
      </c>
      <c r="S753" s="57">
        <v>79.202132408699995</v>
      </c>
      <c r="T753" s="57">
        <v>79.202132408699995</v>
      </c>
      <c r="U753" s="57">
        <v>34.319793414899998</v>
      </c>
      <c r="V753" s="57">
        <v>34.319793414899998</v>
      </c>
      <c r="W753" s="105"/>
      <c r="X753" s="57">
        <v>32.099643411000002</v>
      </c>
      <c r="Y753" s="57">
        <v>32.099643411000002</v>
      </c>
      <c r="Z753" s="57">
        <v>111.9244179665</v>
      </c>
      <c r="AA753" s="57">
        <v>111.9244179665</v>
      </c>
      <c r="AB753" s="57">
        <v>206.2362831799</v>
      </c>
      <c r="AC753" s="57">
        <v>206.2362831799</v>
      </c>
    </row>
    <row r="754" spans="1:29" customFormat="1" x14ac:dyDescent="0.3">
      <c r="A754" s="58" t="s">
        <v>306</v>
      </c>
      <c r="B754" s="59">
        <v>18.295164007499999</v>
      </c>
      <c r="C754" s="60">
        <v>5.1720081406538797E-2</v>
      </c>
      <c r="D754" s="59">
        <v>8.5580062676999802</v>
      </c>
      <c r="E754" s="60">
        <v>5.0324219874487597E-2</v>
      </c>
      <c r="F754" s="59">
        <v>9.7371577398000007</v>
      </c>
      <c r="G754" s="60">
        <v>5.3719846778170599E-2</v>
      </c>
      <c r="H754" s="106"/>
      <c r="I754" s="67">
        <v>0</v>
      </c>
      <c r="J754" s="71">
        <v>0</v>
      </c>
      <c r="K754" s="67">
        <v>3.4012067994999899</v>
      </c>
      <c r="L754" s="71">
        <v>5.6315164080428497</v>
      </c>
      <c r="M754" s="59">
        <v>1.1690026822999999</v>
      </c>
      <c r="N754" s="60">
        <v>3.28481226034451E-2</v>
      </c>
      <c r="O754" s="59">
        <v>2.5252614272999998</v>
      </c>
      <c r="P754" s="60">
        <v>4.08639432086896E-2</v>
      </c>
      <c r="Q754" s="59">
        <v>2.5390549084999998</v>
      </c>
      <c r="R754" s="60">
        <v>5.3298650329794001E-2</v>
      </c>
      <c r="S754" s="59">
        <v>5.7779633216999899</v>
      </c>
      <c r="T754" s="60">
        <v>7.2952118156168699E-2</v>
      </c>
      <c r="U754" s="59">
        <v>2.8826748682000001</v>
      </c>
      <c r="V754" s="60">
        <v>8.3994528561132903E-2</v>
      </c>
      <c r="W754" s="108"/>
      <c r="X754" s="67">
        <v>1.6201968415000001</v>
      </c>
      <c r="Y754" s="71">
        <v>5.0473982553488002</v>
      </c>
      <c r="Z754" s="59">
        <v>6.6149613104</v>
      </c>
      <c r="AA754" s="60">
        <v>5.9102038952571698E-2</v>
      </c>
      <c r="AB754" s="59">
        <v>10.0600058556</v>
      </c>
      <c r="AC754" s="60">
        <v>4.8779030054690503E-2</v>
      </c>
    </row>
    <row r="755" spans="1:29" customFormat="1" x14ac:dyDescent="0.3">
      <c r="A755" s="58" t="s">
        <v>307</v>
      </c>
      <c r="B755" s="61">
        <v>36.343218180700099</v>
      </c>
      <c r="C755" s="62">
        <v>0.102741588001662</v>
      </c>
      <c r="D755" s="61">
        <v>22.9300273578</v>
      </c>
      <c r="E755" s="62">
        <v>0.13483698216454701</v>
      </c>
      <c r="F755" s="61">
        <v>13.413190822900001</v>
      </c>
      <c r="G755" s="62">
        <v>7.4000501487958004E-2</v>
      </c>
      <c r="H755" s="106"/>
      <c r="I755" s="69">
        <v>0</v>
      </c>
      <c r="J755" s="72">
        <v>0</v>
      </c>
      <c r="K755" s="69">
        <v>7.9837486780000102</v>
      </c>
      <c r="L755" s="72">
        <v>13.2190173453896</v>
      </c>
      <c r="M755" s="61">
        <v>4.0743423520999897</v>
      </c>
      <c r="N755" s="62">
        <v>0.114486047924947</v>
      </c>
      <c r="O755" s="61">
        <v>9.0873687923999995</v>
      </c>
      <c r="P755" s="62">
        <v>0.14705238761996001</v>
      </c>
      <c r="Q755" s="61">
        <v>3.0289693956999999</v>
      </c>
      <c r="R755" s="62">
        <v>6.3582705573088996E-2</v>
      </c>
      <c r="S755" s="61">
        <v>9.8589941329999906</v>
      </c>
      <c r="T755" s="62">
        <v>0.12447889764035</v>
      </c>
      <c r="U755" s="61">
        <v>2.3097948294999999</v>
      </c>
      <c r="V755" s="62">
        <v>6.73021192632587E-2</v>
      </c>
      <c r="W755" s="108"/>
      <c r="X755" s="69">
        <v>3.2435229756000101</v>
      </c>
      <c r="Y755" s="72">
        <v>10.104545194070599</v>
      </c>
      <c r="Z755" s="61">
        <v>10.394682420200001</v>
      </c>
      <c r="AA755" s="62">
        <v>9.2872338396356197E-2</v>
      </c>
      <c r="AB755" s="61">
        <v>22.705012784899999</v>
      </c>
      <c r="AC755" s="62">
        <v>0.11009223224360799</v>
      </c>
    </row>
    <row r="756" spans="1:29" customFormat="1" x14ac:dyDescent="0.3">
      <c r="A756" s="58" t="s">
        <v>308</v>
      </c>
      <c r="B756" s="59">
        <v>299.09586396840001</v>
      </c>
      <c r="C756" s="60">
        <v>0.84553833059179895</v>
      </c>
      <c r="D756" s="59">
        <v>138.56937191489999</v>
      </c>
      <c r="E756" s="60">
        <v>0.81483879796096603</v>
      </c>
      <c r="F756" s="59">
        <v>158.1077585203</v>
      </c>
      <c r="G756" s="60">
        <v>0.87227965173387101</v>
      </c>
      <c r="H756" s="106"/>
      <c r="I756" s="67">
        <v>34.793204942999999</v>
      </c>
      <c r="J756" s="71">
        <v>100</v>
      </c>
      <c r="K756" s="67">
        <v>49.010976151900103</v>
      </c>
      <c r="L756" s="71">
        <v>81.149466246567599</v>
      </c>
      <c r="M756" s="59">
        <v>30.344767455700101</v>
      </c>
      <c r="N756" s="60">
        <v>0.85266582947160796</v>
      </c>
      <c r="O756" s="59">
        <v>50.184182055699999</v>
      </c>
      <c r="P756" s="60">
        <v>0.812083669171351</v>
      </c>
      <c r="Q756" s="59">
        <v>42.070234690900101</v>
      </c>
      <c r="R756" s="60">
        <v>0.88311864409711704</v>
      </c>
      <c r="S756" s="59">
        <v>63.565174954</v>
      </c>
      <c r="T756" s="60">
        <v>0.80256898420348199</v>
      </c>
      <c r="U756" s="59">
        <v>29.127323717199999</v>
      </c>
      <c r="V756" s="60">
        <v>0.84870335217560799</v>
      </c>
      <c r="W756" s="108"/>
      <c r="X756" s="67">
        <v>27.235923593900001</v>
      </c>
      <c r="Y756" s="71">
        <v>84.848056550580594</v>
      </c>
      <c r="Z756" s="59">
        <v>94.914774235900396</v>
      </c>
      <c r="AA756" s="60">
        <v>0.84802562265107195</v>
      </c>
      <c r="AB756" s="59">
        <v>173.47126453940001</v>
      </c>
      <c r="AC756" s="60">
        <v>0.84112873770170205</v>
      </c>
    </row>
    <row r="757" spans="1:29" customFormat="1" x14ac:dyDescent="0.3">
      <c r="A757" s="65" t="s">
        <v>1</v>
      </c>
    </row>
    <row r="758" spans="1:29" customFormat="1" x14ac:dyDescent="0.3">
      <c r="A758" s="65" t="s">
        <v>1</v>
      </c>
    </row>
    <row r="759" spans="1:29" customFormat="1" x14ac:dyDescent="0.3">
      <c r="A759" s="53" t="s">
        <v>415</v>
      </c>
    </row>
    <row r="760" spans="1:29" customFormat="1" x14ac:dyDescent="0.3">
      <c r="A760" s="54" t="s">
        <v>1</v>
      </c>
    </row>
    <row r="761" spans="1:29" customFormat="1" x14ac:dyDescent="0.3">
      <c r="A761" s="114" t="s">
        <v>1</v>
      </c>
      <c r="B761" s="113" t="s">
        <v>502</v>
      </c>
      <c r="C761" s="113" t="s">
        <v>1</v>
      </c>
      <c r="D761" s="113" t="s">
        <v>346</v>
      </c>
      <c r="E761" s="113" t="s">
        <v>1</v>
      </c>
      <c r="F761" s="113" t="s">
        <v>347</v>
      </c>
      <c r="G761" s="113" t="s">
        <v>1</v>
      </c>
      <c r="H761" s="104"/>
      <c r="I761" s="113" t="s">
        <v>350</v>
      </c>
      <c r="J761" s="113" t="s">
        <v>1</v>
      </c>
      <c r="K761" s="113" t="s">
        <v>351</v>
      </c>
      <c r="L761" s="113" t="s">
        <v>1</v>
      </c>
      <c r="M761" s="113" t="s">
        <v>352</v>
      </c>
      <c r="N761" s="113" t="s">
        <v>1</v>
      </c>
      <c r="O761" s="113" t="s">
        <v>353</v>
      </c>
      <c r="P761" s="113" t="s">
        <v>1</v>
      </c>
      <c r="Q761" s="113" t="s">
        <v>354</v>
      </c>
      <c r="R761" s="113" t="s">
        <v>1</v>
      </c>
      <c r="S761" s="113" t="s">
        <v>355</v>
      </c>
      <c r="T761" s="113" t="s">
        <v>1</v>
      </c>
      <c r="U761" s="113" t="s">
        <v>356</v>
      </c>
      <c r="V761" s="113" t="s">
        <v>1</v>
      </c>
      <c r="W761" s="104"/>
      <c r="X761" s="113" t="s">
        <v>358</v>
      </c>
      <c r="Y761" s="113" t="s">
        <v>1</v>
      </c>
      <c r="Z761" s="113" t="s">
        <v>359</v>
      </c>
      <c r="AA761" s="113" t="s">
        <v>1</v>
      </c>
      <c r="AB761" s="113" t="s">
        <v>360</v>
      </c>
      <c r="AC761" s="113" t="s">
        <v>1</v>
      </c>
    </row>
    <row r="762" spans="1:29" customFormat="1" x14ac:dyDescent="0.3">
      <c r="A762" s="115" t="s">
        <v>1</v>
      </c>
      <c r="B762" s="55" t="s">
        <v>14</v>
      </c>
      <c r="C762" s="55" t="s">
        <v>15</v>
      </c>
      <c r="D762" s="55" t="s">
        <v>14</v>
      </c>
      <c r="E762" s="55" t="s">
        <v>15</v>
      </c>
      <c r="F762" s="55" t="s">
        <v>14</v>
      </c>
      <c r="G762" s="55" t="s">
        <v>15</v>
      </c>
      <c r="H762" s="104"/>
      <c r="I762" s="55" t="s">
        <v>14</v>
      </c>
      <c r="J762" s="55" t="s">
        <v>15</v>
      </c>
      <c r="K762" s="55" t="s">
        <v>14</v>
      </c>
      <c r="L762" s="55" t="s">
        <v>15</v>
      </c>
      <c r="M762" s="55" t="s">
        <v>14</v>
      </c>
      <c r="N762" s="55" t="s">
        <v>15</v>
      </c>
      <c r="O762" s="55" t="s">
        <v>14</v>
      </c>
      <c r="P762" s="55" t="s">
        <v>15</v>
      </c>
      <c r="Q762" s="55" t="s">
        <v>14</v>
      </c>
      <c r="R762" s="55" t="s">
        <v>15</v>
      </c>
      <c r="S762" s="55" t="s">
        <v>14</v>
      </c>
      <c r="T762" s="55" t="s">
        <v>15</v>
      </c>
      <c r="U762" s="55" t="s">
        <v>14</v>
      </c>
      <c r="V762" s="55" t="s">
        <v>15</v>
      </c>
      <c r="W762" s="104"/>
      <c r="X762" s="55" t="s">
        <v>14</v>
      </c>
      <c r="Y762" s="55" t="s">
        <v>15</v>
      </c>
      <c r="Z762" s="55" t="s">
        <v>14</v>
      </c>
      <c r="AA762" s="55" t="s">
        <v>15</v>
      </c>
      <c r="AB762" s="55" t="s">
        <v>14</v>
      </c>
      <c r="AC762" s="55" t="s">
        <v>15</v>
      </c>
    </row>
    <row r="763" spans="1:29" customFormat="1" x14ac:dyDescent="0.3">
      <c r="A763" s="56" t="s">
        <v>16</v>
      </c>
      <c r="B763" s="57">
        <v>76.596965994900003</v>
      </c>
      <c r="C763" s="57">
        <v>76.596965994900003</v>
      </c>
      <c r="D763" s="57">
        <v>41.206848661099997</v>
      </c>
      <c r="E763" s="57">
        <v>41.206848661099997</v>
      </c>
      <c r="F763" s="57">
        <v>34.842765480700002</v>
      </c>
      <c r="G763" s="57">
        <v>34.842765480700002</v>
      </c>
      <c r="H763" s="105"/>
      <c r="I763" s="57">
        <v>21.6018572545</v>
      </c>
      <c r="J763" s="57">
        <v>21.6018572545</v>
      </c>
      <c r="K763" s="57">
        <v>12.0440601306</v>
      </c>
      <c r="L763" s="57">
        <v>12.0440601306</v>
      </c>
      <c r="M763" s="57">
        <v>3.5607981762000001</v>
      </c>
      <c r="N763" s="57">
        <v>3.5607981762000001</v>
      </c>
      <c r="O763" s="57">
        <v>17.3664130077</v>
      </c>
      <c r="P763" s="57">
        <v>17.3664130077</v>
      </c>
      <c r="Q763" s="57">
        <v>8.9562034976000007</v>
      </c>
      <c r="R763" s="57">
        <v>8.9562034976000007</v>
      </c>
      <c r="S763" s="57">
        <v>8.4310543331000005</v>
      </c>
      <c r="T763" s="57">
        <v>8.4310543331000005</v>
      </c>
      <c r="U763" s="57">
        <v>4.6365795951999997</v>
      </c>
      <c r="V763" s="57">
        <v>4.6365795951999997</v>
      </c>
      <c r="W763" s="105"/>
      <c r="X763" s="57">
        <v>8.0655420748999997</v>
      </c>
      <c r="Y763" s="57">
        <v>8.0655420748999997</v>
      </c>
      <c r="Z763" s="57">
        <v>29.348872624599998</v>
      </c>
      <c r="AA763" s="57">
        <v>29.348872624599998</v>
      </c>
      <c r="AB763" s="57">
        <v>37.675512539000003</v>
      </c>
      <c r="AC763" s="57">
        <v>37.675512539000003</v>
      </c>
    </row>
    <row r="764" spans="1:29" customFormat="1" x14ac:dyDescent="0.3">
      <c r="A764" s="58" t="s">
        <v>306</v>
      </c>
      <c r="B764" s="59">
        <v>14.6536951649001</v>
      </c>
      <c r="C764" s="60">
        <v>0.191309080908971</v>
      </c>
      <c r="D764" s="59">
        <v>2.8434420701999898</v>
      </c>
      <c r="E764" s="60">
        <v>6.9004113699290506E-2</v>
      </c>
      <c r="F764" s="59">
        <v>11.2629012416</v>
      </c>
      <c r="G764" s="60">
        <v>0.32324934850073</v>
      </c>
      <c r="H764" s="106"/>
      <c r="I764" s="67">
        <v>6.4189456117000203</v>
      </c>
      <c r="J764" s="71">
        <v>29.714785798627702</v>
      </c>
      <c r="K764" s="67">
        <v>3.6559281539000001</v>
      </c>
      <c r="L764" s="71">
        <v>30.3546155885712</v>
      </c>
      <c r="M764" s="67">
        <v>0</v>
      </c>
      <c r="N764" s="71">
        <v>0</v>
      </c>
      <c r="O764" s="67">
        <v>1.6126630944</v>
      </c>
      <c r="P764" s="71">
        <v>9.2861035476063503</v>
      </c>
      <c r="Q764" s="67">
        <v>1.1397698955</v>
      </c>
      <c r="R764" s="71">
        <v>12.7260383912159</v>
      </c>
      <c r="S764" s="67">
        <v>1.8263884094</v>
      </c>
      <c r="T764" s="71">
        <v>21.662633607159499</v>
      </c>
      <c r="U764" s="67">
        <v>0</v>
      </c>
      <c r="V764" s="71">
        <v>0</v>
      </c>
      <c r="W764" s="106"/>
      <c r="X764" s="67">
        <v>0</v>
      </c>
      <c r="Y764" s="71">
        <v>0</v>
      </c>
      <c r="Z764" s="67">
        <v>7.6443961938999996</v>
      </c>
      <c r="AA764" s="71">
        <v>26.046643398126701</v>
      </c>
      <c r="AB764" s="59">
        <v>7.00929897099999</v>
      </c>
      <c r="AC764" s="60">
        <v>0.18604389160583501</v>
      </c>
    </row>
    <row r="765" spans="1:29" customFormat="1" x14ac:dyDescent="0.3">
      <c r="A765" s="58" t="s">
        <v>307</v>
      </c>
      <c r="B765" s="61">
        <v>9.2401586905999995</v>
      </c>
      <c r="C765" s="62">
        <v>0.120633481634445</v>
      </c>
      <c r="D765" s="61">
        <v>5.6229936089000097</v>
      </c>
      <c r="E765" s="62">
        <v>0.13645774407903699</v>
      </c>
      <c r="F765" s="61">
        <v>3.6171650817000001</v>
      </c>
      <c r="G765" s="62">
        <v>0.10381394908804301</v>
      </c>
      <c r="H765" s="106"/>
      <c r="I765" s="69">
        <v>3.4663226077</v>
      </c>
      <c r="J765" s="72">
        <v>16.046410115861299</v>
      </c>
      <c r="K765" s="69">
        <v>0</v>
      </c>
      <c r="L765" s="72">
        <v>0</v>
      </c>
      <c r="M765" s="69">
        <v>1.3041133007000001</v>
      </c>
      <c r="N765" s="72">
        <v>36.624184695907701</v>
      </c>
      <c r="O765" s="69">
        <v>3.3258447404</v>
      </c>
      <c r="P765" s="72">
        <v>19.1510171900517</v>
      </c>
      <c r="Q765" s="69">
        <v>0.74215981259999997</v>
      </c>
      <c r="R765" s="72">
        <v>8.2865447708828501</v>
      </c>
      <c r="S765" s="69">
        <v>0</v>
      </c>
      <c r="T765" s="72">
        <v>0</v>
      </c>
      <c r="U765" s="69">
        <v>0.401718229200001</v>
      </c>
      <c r="V765" s="72">
        <v>8.6641072573385198</v>
      </c>
      <c r="W765" s="106"/>
      <c r="X765" s="69">
        <v>0</v>
      </c>
      <c r="Y765" s="72">
        <v>0</v>
      </c>
      <c r="Z765" s="69">
        <v>2.1566710011999999</v>
      </c>
      <c r="AA765" s="72">
        <v>7.3483947025355096</v>
      </c>
      <c r="AB765" s="61">
        <v>7.0834876894000001</v>
      </c>
      <c r="AC765" s="62">
        <v>0.18801304115153</v>
      </c>
    </row>
    <row r="766" spans="1:29" customFormat="1" x14ac:dyDescent="0.3">
      <c r="A766" s="58" t="s">
        <v>308</v>
      </c>
      <c r="B766" s="59">
        <v>52.703112139399998</v>
      </c>
      <c r="C766" s="60">
        <v>0.68805743745658399</v>
      </c>
      <c r="D766" s="59">
        <v>32.740412982000102</v>
      </c>
      <c r="E766" s="60">
        <v>0.79453814222167196</v>
      </c>
      <c r="F766" s="59">
        <v>19.962699157399999</v>
      </c>
      <c r="G766" s="60">
        <v>0.57293670241122696</v>
      </c>
      <c r="H766" s="106"/>
      <c r="I766" s="67">
        <v>11.7165890351</v>
      </c>
      <c r="J766" s="71">
        <v>54.238804085510999</v>
      </c>
      <c r="K766" s="67">
        <v>8.3881319766999596</v>
      </c>
      <c r="L766" s="71">
        <v>69.645384411428793</v>
      </c>
      <c r="M766" s="67">
        <v>2.2566848755</v>
      </c>
      <c r="N766" s="71">
        <v>63.375815304092299</v>
      </c>
      <c r="O766" s="67">
        <v>12.427905172899999</v>
      </c>
      <c r="P766" s="71">
        <v>71.562879262341994</v>
      </c>
      <c r="Q766" s="67">
        <v>7.0742737895000003</v>
      </c>
      <c r="R766" s="71">
        <v>78.987416837901193</v>
      </c>
      <c r="S766" s="67">
        <v>6.6046659236999998</v>
      </c>
      <c r="T766" s="71">
        <v>78.337366392840494</v>
      </c>
      <c r="U766" s="67">
        <v>4.2348613659999996</v>
      </c>
      <c r="V766" s="71">
        <v>91.3358927426615</v>
      </c>
      <c r="W766" s="106"/>
      <c r="X766" s="67">
        <v>8.0655420748999997</v>
      </c>
      <c r="Y766" s="71">
        <v>100</v>
      </c>
      <c r="Z766" s="67">
        <v>19.547805429499999</v>
      </c>
      <c r="AA766" s="71">
        <v>66.604961899337795</v>
      </c>
      <c r="AB766" s="59">
        <v>23.582725878600002</v>
      </c>
      <c r="AC766" s="60">
        <v>0.62594306724263504</v>
      </c>
    </row>
    <row r="767" spans="1:29" customFormat="1" x14ac:dyDescent="0.3">
      <c r="A767" s="65" t="s">
        <v>1</v>
      </c>
    </row>
    <row r="768" spans="1:29" customFormat="1" x14ac:dyDescent="0.3">
      <c r="A768" s="65" t="s">
        <v>1</v>
      </c>
    </row>
    <row r="769" spans="1:29" customFormat="1" x14ac:dyDescent="0.3">
      <c r="A769" s="53" t="s">
        <v>416</v>
      </c>
    </row>
    <row r="770" spans="1:29" customFormat="1" x14ac:dyDescent="0.3">
      <c r="A770" s="54" t="s">
        <v>1</v>
      </c>
    </row>
    <row r="771" spans="1:29" customFormat="1" x14ac:dyDescent="0.3">
      <c r="A771" s="114" t="s">
        <v>1</v>
      </c>
      <c r="B771" s="113" t="s">
        <v>502</v>
      </c>
      <c r="C771" s="113" t="s">
        <v>1</v>
      </c>
      <c r="D771" s="113" t="s">
        <v>346</v>
      </c>
      <c r="E771" s="113" t="s">
        <v>1</v>
      </c>
      <c r="F771" s="113" t="s">
        <v>347</v>
      </c>
      <c r="G771" s="113" t="s">
        <v>1</v>
      </c>
      <c r="H771" s="104"/>
      <c r="I771" s="113" t="s">
        <v>350</v>
      </c>
      <c r="J771" s="113" t="s">
        <v>1</v>
      </c>
      <c r="K771" s="113" t="s">
        <v>351</v>
      </c>
      <c r="L771" s="113" t="s">
        <v>1</v>
      </c>
      <c r="M771" s="113" t="s">
        <v>352</v>
      </c>
      <c r="N771" s="113" t="s">
        <v>1</v>
      </c>
      <c r="O771" s="113" t="s">
        <v>353</v>
      </c>
      <c r="P771" s="113" t="s">
        <v>1</v>
      </c>
      <c r="Q771" s="113" t="s">
        <v>354</v>
      </c>
      <c r="R771" s="113" t="s">
        <v>1</v>
      </c>
      <c r="S771" s="113" t="s">
        <v>355</v>
      </c>
      <c r="T771" s="113" t="s">
        <v>1</v>
      </c>
      <c r="U771" s="113" t="s">
        <v>356</v>
      </c>
      <c r="V771" s="113" t="s">
        <v>1</v>
      </c>
      <c r="W771" s="104"/>
      <c r="X771" s="113" t="s">
        <v>358</v>
      </c>
      <c r="Y771" s="113" t="s">
        <v>1</v>
      </c>
      <c r="Z771" s="113" t="s">
        <v>359</v>
      </c>
      <c r="AA771" s="113" t="s">
        <v>1</v>
      </c>
      <c r="AB771" s="113" t="s">
        <v>360</v>
      </c>
      <c r="AC771" s="113" t="s">
        <v>1</v>
      </c>
    </row>
    <row r="772" spans="1:29" customFormat="1" x14ac:dyDescent="0.3">
      <c r="A772" s="115" t="s">
        <v>1</v>
      </c>
      <c r="B772" s="55" t="s">
        <v>14</v>
      </c>
      <c r="C772" s="55" t="s">
        <v>15</v>
      </c>
      <c r="D772" s="55" t="s">
        <v>14</v>
      </c>
      <c r="E772" s="55" t="s">
        <v>15</v>
      </c>
      <c r="F772" s="55" t="s">
        <v>14</v>
      </c>
      <c r="G772" s="55" t="s">
        <v>15</v>
      </c>
      <c r="H772" s="104"/>
      <c r="I772" s="55" t="s">
        <v>14</v>
      </c>
      <c r="J772" s="55" t="s">
        <v>15</v>
      </c>
      <c r="K772" s="55" t="s">
        <v>14</v>
      </c>
      <c r="L772" s="55" t="s">
        <v>15</v>
      </c>
      <c r="M772" s="55" t="s">
        <v>14</v>
      </c>
      <c r="N772" s="55" t="s">
        <v>15</v>
      </c>
      <c r="O772" s="55" t="s">
        <v>14</v>
      </c>
      <c r="P772" s="55" t="s">
        <v>15</v>
      </c>
      <c r="Q772" s="55" t="s">
        <v>14</v>
      </c>
      <c r="R772" s="55" t="s">
        <v>15</v>
      </c>
      <c r="S772" s="55" t="s">
        <v>14</v>
      </c>
      <c r="T772" s="55" t="s">
        <v>15</v>
      </c>
      <c r="U772" s="55" t="s">
        <v>14</v>
      </c>
      <c r="V772" s="55" t="s">
        <v>15</v>
      </c>
      <c r="W772" s="104"/>
      <c r="X772" s="55" t="s">
        <v>14</v>
      </c>
      <c r="Y772" s="55" t="s">
        <v>15</v>
      </c>
      <c r="Z772" s="55" t="s">
        <v>14</v>
      </c>
      <c r="AA772" s="55" t="s">
        <v>15</v>
      </c>
      <c r="AB772" s="55" t="s">
        <v>14</v>
      </c>
      <c r="AC772" s="55" t="s">
        <v>15</v>
      </c>
    </row>
    <row r="773" spans="1:29" customFormat="1" x14ac:dyDescent="0.3">
      <c r="A773" s="56" t="s">
        <v>16</v>
      </c>
      <c r="B773" s="57">
        <v>380.8636377217</v>
      </c>
      <c r="C773" s="57">
        <v>380.8636377217</v>
      </c>
      <c r="D773" s="57">
        <v>180.0471921027</v>
      </c>
      <c r="E773" s="57">
        <v>180.0471921027</v>
      </c>
      <c r="F773" s="57">
        <v>200.26909376590001</v>
      </c>
      <c r="G773" s="57">
        <v>200.26909376590001</v>
      </c>
      <c r="H773" s="105"/>
      <c r="I773" s="57">
        <v>26.071125587899999</v>
      </c>
      <c r="J773" s="57">
        <v>26.071125587899999</v>
      </c>
      <c r="K773" s="57">
        <v>27.238774454000001</v>
      </c>
      <c r="L773" s="57">
        <v>27.238774454000001</v>
      </c>
      <c r="M773" s="57">
        <v>55.794271995899997</v>
      </c>
      <c r="N773" s="57">
        <v>55.794271995899997</v>
      </c>
      <c r="O773" s="57">
        <v>66.741333584299994</v>
      </c>
      <c r="P773" s="57">
        <v>66.741333584299994</v>
      </c>
      <c r="Q773" s="57">
        <v>52.439203272900002</v>
      </c>
      <c r="R773" s="57">
        <v>52.439203272900002</v>
      </c>
      <c r="S773" s="57">
        <v>102.7051704479</v>
      </c>
      <c r="T773" s="57">
        <v>102.7051704479</v>
      </c>
      <c r="U773" s="57">
        <v>49.873758378799998</v>
      </c>
      <c r="V773" s="57">
        <v>49.873758378799998</v>
      </c>
      <c r="W773" s="105"/>
      <c r="X773" s="57">
        <v>61.199021526000003</v>
      </c>
      <c r="Y773" s="57">
        <v>61.199021526000003</v>
      </c>
      <c r="Z773" s="57">
        <v>101.4168714834</v>
      </c>
      <c r="AA773" s="57">
        <v>101.4168714834</v>
      </c>
      <c r="AB773" s="57">
        <v>218.2477447123</v>
      </c>
      <c r="AC773" s="57">
        <v>218.2477447123</v>
      </c>
    </row>
    <row r="774" spans="1:29" customFormat="1" x14ac:dyDescent="0.3">
      <c r="A774" s="58" t="s">
        <v>306</v>
      </c>
      <c r="B774" s="59">
        <v>122.6979544446</v>
      </c>
      <c r="C774" s="60">
        <v>0.322157177247402</v>
      </c>
      <c r="D774" s="59">
        <v>52.284271579399999</v>
      </c>
      <c r="E774" s="60">
        <v>0.29039204093545001</v>
      </c>
      <c r="F774" s="59">
        <v>69.866331012100204</v>
      </c>
      <c r="G774" s="60">
        <v>0.34886227174807399</v>
      </c>
      <c r="H774" s="106"/>
      <c r="I774" s="67">
        <v>0</v>
      </c>
      <c r="J774" s="71">
        <v>0</v>
      </c>
      <c r="K774" s="67">
        <v>11.954893843200001</v>
      </c>
      <c r="L774" s="71">
        <v>43.889250095994797</v>
      </c>
      <c r="M774" s="59">
        <v>19.203105679599901</v>
      </c>
      <c r="N774" s="60">
        <v>0.34417700944303298</v>
      </c>
      <c r="O774" s="59">
        <v>26.2731387914999</v>
      </c>
      <c r="P774" s="60">
        <v>0.39365618546286302</v>
      </c>
      <c r="Q774" s="59">
        <v>11.862606080799999</v>
      </c>
      <c r="R774" s="64">
        <v>0.22621636753452501</v>
      </c>
      <c r="S774" s="59">
        <v>41.397181064000002</v>
      </c>
      <c r="T774" s="60">
        <v>0.40306813068383801</v>
      </c>
      <c r="U774" s="59">
        <v>12.0070289855</v>
      </c>
      <c r="V774" s="60">
        <v>0.24074842914994499</v>
      </c>
      <c r="W774" s="108"/>
      <c r="X774" s="59">
        <v>12.415919039</v>
      </c>
      <c r="Y774" s="60">
        <v>0.20287773773842399</v>
      </c>
      <c r="Z774" s="59">
        <v>28.441189828199999</v>
      </c>
      <c r="AA774" s="60">
        <v>0.28043844591336298</v>
      </c>
      <c r="AB774" s="59">
        <v>81.840845577400202</v>
      </c>
      <c r="AC774" s="60">
        <v>0.37499056718906698</v>
      </c>
    </row>
    <row r="775" spans="1:29" customFormat="1" x14ac:dyDescent="0.3">
      <c r="A775" s="58" t="s">
        <v>307</v>
      </c>
      <c r="B775" s="61">
        <v>69.360583800800001</v>
      </c>
      <c r="C775" s="62">
        <v>0.182113956101744</v>
      </c>
      <c r="D775" s="61">
        <v>43.608816280799999</v>
      </c>
      <c r="E775" s="62">
        <v>0.242207699945275</v>
      </c>
      <c r="F775" s="61">
        <v>25.751767520000001</v>
      </c>
      <c r="G775" s="62">
        <v>0.12858582937466101</v>
      </c>
      <c r="H775" s="106"/>
      <c r="I775" s="69">
        <v>13.8550980695</v>
      </c>
      <c r="J775" s="72">
        <v>53.1434595057544</v>
      </c>
      <c r="K775" s="69">
        <v>2.3083641654</v>
      </c>
      <c r="L775" s="72">
        <v>8.4745522207626998</v>
      </c>
      <c r="M775" s="61">
        <v>10.7476647885</v>
      </c>
      <c r="N775" s="62">
        <v>0.19263025403915601</v>
      </c>
      <c r="O775" s="61">
        <v>12.4173842611</v>
      </c>
      <c r="P775" s="62">
        <v>0.18605238454541501</v>
      </c>
      <c r="Q775" s="61">
        <v>11.7623791146</v>
      </c>
      <c r="R775" s="62">
        <v>0.224305069117606</v>
      </c>
      <c r="S775" s="61">
        <v>11.4388888588</v>
      </c>
      <c r="T775" s="62">
        <v>0.111375978530727</v>
      </c>
      <c r="U775" s="61">
        <v>6.8308045429000002</v>
      </c>
      <c r="V775" s="62">
        <v>0.13696189669563</v>
      </c>
      <c r="W775" s="108"/>
      <c r="X775" s="61">
        <v>17.105495984499999</v>
      </c>
      <c r="Y775" s="62">
        <v>0.279506037155069</v>
      </c>
      <c r="Z775" s="61">
        <v>14.720647398800001</v>
      </c>
      <c r="AA775" s="62">
        <v>0.14514988663606601</v>
      </c>
      <c r="AB775" s="61">
        <v>37.534440417500001</v>
      </c>
      <c r="AC775" s="62">
        <v>0.17198088560767899</v>
      </c>
    </row>
    <row r="776" spans="1:29" customFormat="1" x14ac:dyDescent="0.3">
      <c r="A776" s="58" t="s">
        <v>308</v>
      </c>
      <c r="B776" s="59">
        <v>188.8050994763</v>
      </c>
      <c r="C776" s="60">
        <v>0.49572886665085503</v>
      </c>
      <c r="D776" s="59">
        <v>84.154104242499798</v>
      </c>
      <c r="E776" s="60">
        <v>0.46740025911927602</v>
      </c>
      <c r="F776" s="59">
        <v>104.6509952338</v>
      </c>
      <c r="G776" s="60">
        <v>0.52255189887726505</v>
      </c>
      <c r="H776" s="106"/>
      <c r="I776" s="67">
        <v>12.216027518400001</v>
      </c>
      <c r="J776" s="71">
        <v>46.8565404942456</v>
      </c>
      <c r="K776" s="67">
        <v>12.9755164454</v>
      </c>
      <c r="L776" s="71">
        <v>47.6361976832425</v>
      </c>
      <c r="M776" s="59">
        <v>25.843501527800001</v>
      </c>
      <c r="N776" s="60">
        <v>0.46319273651781101</v>
      </c>
      <c r="O776" s="59">
        <v>28.050810531700101</v>
      </c>
      <c r="P776" s="60">
        <v>0.42029142999172198</v>
      </c>
      <c r="Q776" s="59">
        <v>28.814218077500001</v>
      </c>
      <c r="R776" s="60">
        <v>0.54947856334787004</v>
      </c>
      <c r="S776" s="59">
        <v>49.869100525100002</v>
      </c>
      <c r="T776" s="60">
        <v>0.48555589078543498</v>
      </c>
      <c r="U776" s="59">
        <v>31.035924850399901</v>
      </c>
      <c r="V776" s="63">
        <v>0.62228967415442604</v>
      </c>
      <c r="W776" s="108"/>
      <c r="X776" s="59">
        <v>31.677606502500101</v>
      </c>
      <c r="Y776" s="60">
        <v>0.51761622510650696</v>
      </c>
      <c r="Z776" s="59">
        <v>58.255034256400002</v>
      </c>
      <c r="AA776" s="60">
        <v>0.57441166745057004</v>
      </c>
      <c r="AB776" s="59">
        <v>98.872458717399795</v>
      </c>
      <c r="AC776" s="60">
        <v>0.45302854720325397</v>
      </c>
    </row>
    <row r="777" spans="1:29" customFormat="1" x14ac:dyDescent="0.3">
      <c r="A777" s="65" t="s">
        <v>1</v>
      </c>
    </row>
    <row r="778" spans="1:29" customFormat="1" x14ac:dyDescent="0.3">
      <c r="A778" s="65" t="s">
        <v>1</v>
      </c>
    </row>
    <row r="779" spans="1:29" customFormat="1" x14ac:dyDescent="0.3">
      <c r="A779" s="53" t="s">
        <v>417</v>
      </c>
    </row>
    <row r="780" spans="1:29" customFormat="1" x14ac:dyDescent="0.3">
      <c r="A780" s="54" t="s">
        <v>1</v>
      </c>
    </row>
    <row r="781" spans="1:29" customFormat="1" x14ac:dyDescent="0.3">
      <c r="A781" s="114" t="s">
        <v>1</v>
      </c>
      <c r="B781" s="113" t="s">
        <v>502</v>
      </c>
      <c r="C781" s="113" t="s">
        <v>1</v>
      </c>
      <c r="D781" s="113" t="s">
        <v>346</v>
      </c>
      <c r="E781" s="113" t="s">
        <v>1</v>
      </c>
      <c r="F781" s="113" t="s">
        <v>347</v>
      </c>
      <c r="G781" s="113" t="s">
        <v>1</v>
      </c>
      <c r="H781" s="104"/>
      <c r="I781" s="113" t="s">
        <v>350</v>
      </c>
      <c r="J781" s="113" t="s">
        <v>1</v>
      </c>
      <c r="K781" s="113" t="s">
        <v>351</v>
      </c>
      <c r="L781" s="113" t="s">
        <v>1</v>
      </c>
      <c r="M781" s="113" t="s">
        <v>352</v>
      </c>
      <c r="N781" s="113" t="s">
        <v>1</v>
      </c>
      <c r="O781" s="113" t="s">
        <v>353</v>
      </c>
      <c r="P781" s="113" t="s">
        <v>1</v>
      </c>
      <c r="Q781" s="113" t="s">
        <v>354</v>
      </c>
      <c r="R781" s="113" t="s">
        <v>1</v>
      </c>
      <c r="S781" s="113" t="s">
        <v>355</v>
      </c>
      <c r="T781" s="113" t="s">
        <v>1</v>
      </c>
      <c r="U781" s="113" t="s">
        <v>356</v>
      </c>
      <c r="V781" s="113" t="s">
        <v>1</v>
      </c>
      <c r="W781" s="104"/>
      <c r="X781" s="113" t="s">
        <v>358</v>
      </c>
      <c r="Y781" s="113" t="s">
        <v>1</v>
      </c>
      <c r="Z781" s="113" t="s">
        <v>359</v>
      </c>
      <c r="AA781" s="113" t="s">
        <v>1</v>
      </c>
      <c r="AB781" s="113" t="s">
        <v>360</v>
      </c>
      <c r="AC781" s="113" t="s">
        <v>1</v>
      </c>
    </row>
    <row r="782" spans="1:29" customFormat="1" x14ac:dyDescent="0.3">
      <c r="A782" s="115" t="s">
        <v>1</v>
      </c>
      <c r="B782" s="55" t="s">
        <v>14</v>
      </c>
      <c r="C782" s="55" t="s">
        <v>15</v>
      </c>
      <c r="D782" s="55" t="s">
        <v>14</v>
      </c>
      <c r="E782" s="55" t="s">
        <v>15</v>
      </c>
      <c r="F782" s="55" t="s">
        <v>14</v>
      </c>
      <c r="G782" s="55" t="s">
        <v>15</v>
      </c>
      <c r="H782" s="104"/>
      <c r="I782" s="55" t="s">
        <v>14</v>
      </c>
      <c r="J782" s="55" t="s">
        <v>15</v>
      </c>
      <c r="K782" s="55" t="s">
        <v>14</v>
      </c>
      <c r="L782" s="55" t="s">
        <v>15</v>
      </c>
      <c r="M782" s="55" t="s">
        <v>14</v>
      </c>
      <c r="N782" s="55" t="s">
        <v>15</v>
      </c>
      <c r="O782" s="55" t="s">
        <v>14</v>
      </c>
      <c r="P782" s="55" t="s">
        <v>15</v>
      </c>
      <c r="Q782" s="55" t="s">
        <v>14</v>
      </c>
      <c r="R782" s="55" t="s">
        <v>15</v>
      </c>
      <c r="S782" s="55" t="s">
        <v>14</v>
      </c>
      <c r="T782" s="55" t="s">
        <v>15</v>
      </c>
      <c r="U782" s="55" t="s">
        <v>14</v>
      </c>
      <c r="V782" s="55" t="s">
        <v>15</v>
      </c>
      <c r="W782" s="104"/>
      <c r="X782" s="55" t="s">
        <v>14</v>
      </c>
      <c r="Y782" s="55" t="s">
        <v>15</v>
      </c>
      <c r="Z782" s="55" t="s">
        <v>14</v>
      </c>
      <c r="AA782" s="55" t="s">
        <v>15</v>
      </c>
      <c r="AB782" s="55" t="s">
        <v>14</v>
      </c>
      <c r="AC782" s="55" t="s">
        <v>15</v>
      </c>
    </row>
    <row r="783" spans="1:29" customFormat="1" x14ac:dyDescent="0.3">
      <c r="A783" s="56" t="s">
        <v>16</v>
      </c>
      <c r="B783" s="57">
        <v>57.39729784</v>
      </c>
      <c r="C783" s="57">
        <v>57.39729784</v>
      </c>
      <c r="D783" s="57">
        <v>32.124798475799999</v>
      </c>
      <c r="E783" s="57">
        <v>32.124798475799999</v>
      </c>
      <c r="F783" s="57">
        <v>25.272499364200002</v>
      </c>
      <c r="G783" s="57">
        <v>25.272499364200002</v>
      </c>
      <c r="H783" s="105"/>
      <c r="I783" s="57">
        <v>10.970593316</v>
      </c>
      <c r="J783" s="57">
        <v>10.970593316</v>
      </c>
      <c r="K783" s="57">
        <v>15.069313815799999</v>
      </c>
      <c r="L783" s="57">
        <v>15.069313815799999</v>
      </c>
      <c r="M783" s="57">
        <v>4.8550722668999997</v>
      </c>
      <c r="N783" s="57">
        <v>4.8550722668999997</v>
      </c>
      <c r="O783" s="57">
        <v>7.5091682264999999</v>
      </c>
      <c r="P783" s="57">
        <v>7.5091682264999999</v>
      </c>
      <c r="Q783" s="57">
        <v>5.3181665207000002</v>
      </c>
      <c r="R783" s="57">
        <v>5.3181665207000002</v>
      </c>
      <c r="S783" s="57">
        <v>10.669975540699999</v>
      </c>
      <c r="T783" s="57">
        <v>10.669975540699999</v>
      </c>
      <c r="U783" s="57">
        <v>3.0050081533999999</v>
      </c>
      <c r="V783" s="57">
        <v>3.0050081533999999</v>
      </c>
      <c r="W783" s="105"/>
      <c r="X783" s="57">
        <v>12.241511281799999</v>
      </c>
      <c r="Y783" s="57">
        <v>12.241511281799999</v>
      </c>
      <c r="Z783" s="57">
        <v>19.309038082499999</v>
      </c>
      <c r="AA783" s="57">
        <v>19.309038082499999</v>
      </c>
      <c r="AB783" s="57">
        <v>25.8467484757</v>
      </c>
      <c r="AC783" s="57">
        <v>25.8467484757</v>
      </c>
    </row>
    <row r="784" spans="1:29" customFormat="1" x14ac:dyDescent="0.3">
      <c r="A784" s="58" t="s">
        <v>306</v>
      </c>
      <c r="B784" s="59">
        <v>15.3791339085</v>
      </c>
      <c r="C784" s="60">
        <v>0.26794177578482298</v>
      </c>
      <c r="D784" s="67">
        <v>7.2248758833000002</v>
      </c>
      <c r="E784" s="71">
        <v>22.4900271008473</v>
      </c>
      <c r="F784" s="67">
        <v>8.1542580252000096</v>
      </c>
      <c r="G784" s="71">
        <v>32.265340707658702</v>
      </c>
      <c r="H784" s="106"/>
      <c r="I784" s="67">
        <v>0</v>
      </c>
      <c r="J784" s="71">
        <v>0</v>
      </c>
      <c r="K784" s="67">
        <v>4.8167075150000001</v>
      </c>
      <c r="L784" s="71">
        <v>31.9636817832391</v>
      </c>
      <c r="M784" s="67">
        <v>2.4382352155000002</v>
      </c>
      <c r="N784" s="71">
        <v>50.220369161607401</v>
      </c>
      <c r="O784" s="67">
        <v>1.6549027734999999</v>
      </c>
      <c r="P784" s="71">
        <v>22.038429871098302</v>
      </c>
      <c r="Q784" s="67">
        <v>0.35154047869999999</v>
      </c>
      <c r="R784" s="71">
        <v>6.6101818612052199</v>
      </c>
      <c r="S784" s="67">
        <v>4.7697814054999998</v>
      </c>
      <c r="T784" s="71">
        <v>44.702833547330499</v>
      </c>
      <c r="U784" s="67">
        <v>1.3479665203</v>
      </c>
      <c r="V784" s="71">
        <v>44.8573332080597</v>
      </c>
      <c r="W784" s="106"/>
      <c r="X784" s="67">
        <v>3.5078210482999999</v>
      </c>
      <c r="Y784" s="71">
        <v>28.6551306252132</v>
      </c>
      <c r="Z784" s="67">
        <v>3.6442066914</v>
      </c>
      <c r="AA784" s="71">
        <v>18.873061805718802</v>
      </c>
      <c r="AB784" s="67">
        <v>8.2271061688000202</v>
      </c>
      <c r="AC784" s="71">
        <v>31.8303332294767</v>
      </c>
    </row>
    <row r="785" spans="1:29" customFormat="1" x14ac:dyDescent="0.3">
      <c r="A785" s="58" t="s">
        <v>307</v>
      </c>
      <c r="B785" s="61">
        <v>21.8463976363999</v>
      </c>
      <c r="C785" s="62">
        <v>0.38061717987663402</v>
      </c>
      <c r="D785" s="69">
        <v>17.7692705025</v>
      </c>
      <c r="E785" s="72">
        <v>55.3132512749794</v>
      </c>
      <c r="F785" s="69">
        <v>4.0771271338999897</v>
      </c>
      <c r="G785" s="72">
        <v>16.1326629200573</v>
      </c>
      <c r="H785" s="106"/>
      <c r="I785" s="69">
        <v>6.3636026962000001</v>
      </c>
      <c r="J785" s="72">
        <v>58.006003074774803</v>
      </c>
      <c r="K785" s="69">
        <v>7.3708986391</v>
      </c>
      <c r="L785" s="72">
        <v>48.913299763999198</v>
      </c>
      <c r="M785" s="69">
        <v>1.9094282397</v>
      </c>
      <c r="N785" s="72">
        <v>39.328523546760401</v>
      </c>
      <c r="O785" s="69">
        <v>1.5007777726</v>
      </c>
      <c r="P785" s="72">
        <v>19.9859388860637</v>
      </c>
      <c r="Q785" s="69">
        <v>1.6072154018</v>
      </c>
      <c r="R785" s="72">
        <v>30.221231237198101</v>
      </c>
      <c r="S785" s="69">
        <v>3.0944748870000001</v>
      </c>
      <c r="T785" s="72">
        <v>29.001705535277999</v>
      </c>
      <c r="U785" s="69">
        <v>0</v>
      </c>
      <c r="V785" s="72">
        <v>0</v>
      </c>
      <c r="W785" s="106"/>
      <c r="X785" s="69">
        <v>7.5841708491000004</v>
      </c>
      <c r="Y785" s="72">
        <v>61.954530568261802</v>
      </c>
      <c r="Z785" s="69">
        <v>3.1308662132</v>
      </c>
      <c r="AA785" s="72">
        <v>16.214511566153799</v>
      </c>
      <c r="AB785" s="69">
        <v>11.1313605741</v>
      </c>
      <c r="AC785" s="72">
        <v>43.066773310249197</v>
      </c>
    </row>
    <row r="786" spans="1:29" customFormat="1" x14ac:dyDescent="0.3">
      <c r="A786" s="58" t="s">
        <v>308</v>
      </c>
      <c r="B786" s="59">
        <v>20.171766295099999</v>
      </c>
      <c r="C786" s="60">
        <v>0.35144104433854301</v>
      </c>
      <c r="D786" s="67">
        <v>7.1306520899999999</v>
      </c>
      <c r="E786" s="71">
        <v>22.1967216241733</v>
      </c>
      <c r="F786" s="67">
        <v>13.0411142051</v>
      </c>
      <c r="G786" s="71">
        <v>51.601996372284098</v>
      </c>
      <c r="H786" s="106"/>
      <c r="I786" s="67">
        <v>4.6069906198000004</v>
      </c>
      <c r="J786" s="71">
        <v>41.993996925225197</v>
      </c>
      <c r="K786" s="67">
        <v>2.8817076617000001</v>
      </c>
      <c r="L786" s="71">
        <v>19.123018452761698</v>
      </c>
      <c r="M786" s="67">
        <v>0.50740881169999896</v>
      </c>
      <c r="N786" s="71">
        <v>10.4511072916322</v>
      </c>
      <c r="O786" s="67">
        <v>4.3534876803999998</v>
      </c>
      <c r="P786" s="71">
        <v>57.975631242837999</v>
      </c>
      <c r="Q786" s="67">
        <v>3.3594106402000001</v>
      </c>
      <c r="R786" s="71">
        <v>63.168586901596697</v>
      </c>
      <c r="S786" s="67">
        <v>2.8057192482</v>
      </c>
      <c r="T786" s="71">
        <v>26.295460917391502</v>
      </c>
      <c r="U786" s="67">
        <v>1.6570416331</v>
      </c>
      <c r="V786" s="71">
        <v>55.1426667919403</v>
      </c>
      <c r="W786" s="106"/>
      <c r="X786" s="67">
        <v>1.1495193844</v>
      </c>
      <c r="Y786" s="71">
        <v>9.3903388065249906</v>
      </c>
      <c r="Z786" s="67">
        <v>12.533965177900001</v>
      </c>
      <c r="AA786" s="71">
        <v>64.912426628127506</v>
      </c>
      <c r="AB786" s="67">
        <v>6.4882817328000204</v>
      </c>
      <c r="AC786" s="71">
        <v>25.1028934602741</v>
      </c>
    </row>
    <row r="787" spans="1:29" customFormat="1" x14ac:dyDescent="0.3">
      <c r="A787" s="65" t="s">
        <v>1</v>
      </c>
    </row>
    <row r="788" spans="1:29" customFormat="1" x14ac:dyDescent="0.3">
      <c r="A788" s="65" t="s">
        <v>1</v>
      </c>
    </row>
    <row r="789" spans="1:29" customFormat="1" x14ac:dyDescent="0.3">
      <c r="A789" s="53" t="s">
        <v>418</v>
      </c>
    </row>
    <row r="790" spans="1:29" customFormat="1" x14ac:dyDescent="0.3">
      <c r="A790" s="54" t="s">
        <v>1</v>
      </c>
    </row>
    <row r="791" spans="1:29" customFormat="1" x14ac:dyDescent="0.3">
      <c r="A791" s="114" t="s">
        <v>1</v>
      </c>
      <c r="B791" s="113" t="s">
        <v>502</v>
      </c>
      <c r="C791" s="113" t="s">
        <v>1</v>
      </c>
      <c r="D791" s="113" t="s">
        <v>346</v>
      </c>
      <c r="E791" s="113" t="s">
        <v>1</v>
      </c>
      <c r="F791" s="113" t="s">
        <v>347</v>
      </c>
      <c r="G791" s="113" t="s">
        <v>1</v>
      </c>
      <c r="H791" s="104"/>
      <c r="I791" s="113" t="s">
        <v>350</v>
      </c>
      <c r="J791" s="113" t="s">
        <v>1</v>
      </c>
      <c r="K791" s="113" t="s">
        <v>351</v>
      </c>
      <c r="L791" s="113" t="s">
        <v>1</v>
      </c>
      <c r="M791" s="113" t="s">
        <v>352</v>
      </c>
      <c r="N791" s="113" t="s">
        <v>1</v>
      </c>
      <c r="O791" s="113" t="s">
        <v>353</v>
      </c>
      <c r="P791" s="113" t="s">
        <v>1</v>
      </c>
      <c r="Q791" s="113" t="s">
        <v>354</v>
      </c>
      <c r="R791" s="113" t="s">
        <v>1</v>
      </c>
      <c r="S791" s="113" t="s">
        <v>355</v>
      </c>
      <c r="T791" s="113" t="s">
        <v>1</v>
      </c>
      <c r="U791" s="113" t="s">
        <v>356</v>
      </c>
      <c r="V791" s="113" t="s">
        <v>1</v>
      </c>
      <c r="W791" s="104"/>
      <c r="X791" s="113" t="s">
        <v>358</v>
      </c>
      <c r="Y791" s="113" t="s">
        <v>1</v>
      </c>
      <c r="Z791" s="113" t="s">
        <v>359</v>
      </c>
      <c r="AA791" s="113" t="s">
        <v>1</v>
      </c>
      <c r="AB791" s="113" t="s">
        <v>360</v>
      </c>
      <c r="AC791" s="113" t="s">
        <v>1</v>
      </c>
    </row>
    <row r="792" spans="1:29" customFormat="1" x14ac:dyDescent="0.3">
      <c r="A792" s="115" t="s">
        <v>1</v>
      </c>
      <c r="B792" s="55" t="s">
        <v>14</v>
      </c>
      <c r="C792" s="55" t="s">
        <v>15</v>
      </c>
      <c r="D792" s="55" t="s">
        <v>14</v>
      </c>
      <c r="E792" s="55" t="s">
        <v>15</v>
      </c>
      <c r="F792" s="55" t="s">
        <v>14</v>
      </c>
      <c r="G792" s="55" t="s">
        <v>15</v>
      </c>
      <c r="H792" s="104"/>
      <c r="I792" s="55" t="s">
        <v>14</v>
      </c>
      <c r="J792" s="55" t="s">
        <v>15</v>
      </c>
      <c r="K792" s="55" t="s">
        <v>14</v>
      </c>
      <c r="L792" s="55" t="s">
        <v>15</v>
      </c>
      <c r="M792" s="55" t="s">
        <v>14</v>
      </c>
      <c r="N792" s="55" t="s">
        <v>15</v>
      </c>
      <c r="O792" s="55" t="s">
        <v>14</v>
      </c>
      <c r="P792" s="55" t="s">
        <v>15</v>
      </c>
      <c r="Q792" s="55" t="s">
        <v>14</v>
      </c>
      <c r="R792" s="55" t="s">
        <v>15</v>
      </c>
      <c r="S792" s="55" t="s">
        <v>14</v>
      </c>
      <c r="T792" s="55" t="s">
        <v>15</v>
      </c>
      <c r="U792" s="55" t="s">
        <v>14</v>
      </c>
      <c r="V792" s="55" t="s">
        <v>15</v>
      </c>
      <c r="W792" s="104"/>
      <c r="X792" s="55" t="s">
        <v>14</v>
      </c>
      <c r="Y792" s="55" t="s">
        <v>15</v>
      </c>
      <c r="Z792" s="55" t="s">
        <v>14</v>
      </c>
      <c r="AA792" s="55" t="s">
        <v>15</v>
      </c>
      <c r="AB792" s="55" t="s">
        <v>14</v>
      </c>
      <c r="AC792" s="55" t="s">
        <v>15</v>
      </c>
    </row>
    <row r="793" spans="1:29" customFormat="1" x14ac:dyDescent="0.3">
      <c r="A793" s="56" t="s">
        <v>16</v>
      </c>
      <c r="B793" s="57">
        <v>421.91156054739997</v>
      </c>
      <c r="C793" s="57">
        <v>421.91156054739997</v>
      </c>
      <c r="D793" s="57">
        <v>170.14185850050001</v>
      </c>
      <c r="E793" s="57">
        <v>170.14185850050001</v>
      </c>
      <c r="F793" s="57">
        <v>251.76970204689999</v>
      </c>
      <c r="G793" s="57">
        <v>251.76970204689999</v>
      </c>
      <c r="H793" s="105"/>
      <c r="I793" s="57">
        <v>12.9469900259</v>
      </c>
      <c r="J793" s="57">
        <v>12.9469900259</v>
      </c>
      <c r="K793" s="57">
        <v>83.889879413499997</v>
      </c>
      <c r="L793" s="57">
        <v>83.889879413499997</v>
      </c>
      <c r="M793" s="57">
        <v>58.643708495799999</v>
      </c>
      <c r="N793" s="57">
        <v>58.643708495799999</v>
      </c>
      <c r="O793" s="57">
        <v>95.800164067099999</v>
      </c>
      <c r="P793" s="57">
        <v>95.800164067099999</v>
      </c>
      <c r="Q793" s="57">
        <v>55.5054451142</v>
      </c>
      <c r="R793" s="57">
        <v>55.5054451142</v>
      </c>
      <c r="S793" s="57">
        <v>85.681674081500006</v>
      </c>
      <c r="T793" s="57">
        <v>85.681674081500006</v>
      </c>
      <c r="U793" s="57">
        <v>29.443699349399999</v>
      </c>
      <c r="V793" s="57">
        <v>29.443699349399999</v>
      </c>
      <c r="W793" s="105"/>
      <c r="X793" s="57">
        <v>29.950625726799998</v>
      </c>
      <c r="Y793" s="57">
        <v>29.950625726799998</v>
      </c>
      <c r="Z793" s="57">
        <v>111.08592614840001</v>
      </c>
      <c r="AA793" s="57">
        <v>111.08592614840001</v>
      </c>
      <c r="AB793" s="57">
        <v>274.71469305020003</v>
      </c>
      <c r="AC793" s="57">
        <v>274.71469305020003</v>
      </c>
    </row>
    <row r="794" spans="1:29" customFormat="1" x14ac:dyDescent="0.3">
      <c r="A794" s="58" t="s">
        <v>306</v>
      </c>
      <c r="B794" s="59">
        <v>64.627869516100006</v>
      </c>
      <c r="C794" s="60">
        <v>0.15317871222170301</v>
      </c>
      <c r="D794" s="59">
        <v>24.041968478800001</v>
      </c>
      <c r="E794" s="60">
        <v>0.14130543001403401</v>
      </c>
      <c r="F794" s="59">
        <v>40.585901037299998</v>
      </c>
      <c r="G794" s="60">
        <v>0.161202482694838</v>
      </c>
      <c r="H794" s="106"/>
      <c r="I794" s="67">
        <v>0</v>
      </c>
      <c r="J794" s="71">
        <v>0</v>
      </c>
      <c r="K794" s="59">
        <v>12.0825862718</v>
      </c>
      <c r="L794" s="60">
        <v>0.14402912909486901</v>
      </c>
      <c r="M794" s="59">
        <v>12.055057743900001</v>
      </c>
      <c r="N794" s="60">
        <v>0.20556438283167899</v>
      </c>
      <c r="O794" s="59">
        <v>11.740251041400001</v>
      </c>
      <c r="P794" s="60">
        <v>0.12254938345593</v>
      </c>
      <c r="Q794" s="59">
        <v>11.2157847543</v>
      </c>
      <c r="R794" s="60">
        <v>0.20206638702246299</v>
      </c>
      <c r="S794" s="59">
        <v>10.530350647600001</v>
      </c>
      <c r="T794" s="60">
        <v>0.122900850858535</v>
      </c>
      <c r="U794" s="59">
        <v>7.0038390571000102</v>
      </c>
      <c r="V794" s="60">
        <v>0.23787225151253699</v>
      </c>
      <c r="W794" s="108"/>
      <c r="X794" s="59">
        <v>2.3911649345999999</v>
      </c>
      <c r="Y794" s="60">
        <v>7.9836894107369896E-2</v>
      </c>
      <c r="Z794" s="59">
        <v>17.6162488931</v>
      </c>
      <c r="AA794" s="60">
        <v>0.158582185015646</v>
      </c>
      <c r="AB794" s="59">
        <v>44.620455688400199</v>
      </c>
      <c r="AC794" s="60">
        <v>0.16242471486680299</v>
      </c>
    </row>
    <row r="795" spans="1:29" customFormat="1" x14ac:dyDescent="0.3">
      <c r="A795" s="58" t="s">
        <v>307</v>
      </c>
      <c r="B795" s="61">
        <v>101.1398184036</v>
      </c>
      <c r="C795" s="62">
        <v>0.23971805435332999</v>
      </c>
      <c r="D795" s="61">
        <v>50.969616399499998</v>
      </c>
      <c r="E795" s="62">
        <v>0.29957129214825301</v>
      </c>
      <c r="F795" s="61">
        <v>50.170202004099799</v>
      </c>
      <c r="G795" s="62">
        <v>0.19927021240528101</v>
      </c>
      <c r="H795" s="106"/>
      <c r="I795" s="69">
        <v>8.3399994061000307</v>
      </c>
      <c r="J795" s="72">
        <v>64.416512173224206</v>
      </c>
      <c r="K795" s="61">
        <v>14.9166694178999</v>
      </c>
      <c r="L795" s="62">
        <v>0.177812502797561</v>
      </c>
      <c r="M795" s="61">
        <v>11.5169848706</v>
      </c>
      <c r="N795" s="62">
        <v>0.196389095539973</v>
      </c>
      <c r="O795" s="61">
        <v>24.5443389213</v>
      </c>
      <c r="P795" s="62">
        <v>0.25620351656296497</v>
      </c>
      <c r="Q795" s="61">
        <v>10.810167782400001</v>
      </c>
      <c r="R795" s="62">
        <v>0.19475869007371399</v>
      </c>
      <c r="S795" s="61">
        <v>24.8030528058</v>
      </c>
      <c r="T795" s="62">
        <v>0.28947908723407401</v>
      </c>
      <c r="U795" s="61">
        <v>6.2086051995000098</v>
      </c>
      <c r="V795" s="62">
        <v>0.210863625722578</v>
      </c>
      <c r="W795" s="108"/>
      <c r="X795" s="61">
        <v>2.1453371234</v>
      </c>
      <c r="Y795" s="64">
        <v>7.1629125313409994E-2</v>
      </c>
      <c r="Z795" s="61">
        <v>22.743547879400001</v>
      </c>
      <c r="AA795" s="62">
        <v>0.20473833786124099</v>
      </c>
      <c r="AB795" s="61">
        <v>76.250933400799994</v>
      </c>
      <c r="AC795" s="62">
        <v>0.27756408859742399</v>
      </c>
    </row>
    <row r="796" spans="1:29" customFormat="1" x14ac:dyDescent="0.3">
      <c r="A796" s="58" t="s">
        <v>308</v>
      </c>
      <c r="B796" s="59">
        <v>256.14387262769901</v>
      </c>
      <c r="C796" s="60">
        <v>0.60710323342496597</v>
      </c>
      <c r="D796" s="59">
        <v>95.130273622199994</v>
      </c>
      <c r="E796" s="60">
        <v>0.55912327783771298</v>
      </c>
      <c r="F796" s="59">
        <v>161.0135990055</v>
      </c>
      <c r="G796" s="60">
        <v>0.63952730489988097</v>
      </c>
      <c r="H796" s="106"/>
      <c r="I796" s="67">
        <v>4.6069906198000004</v>
      </c>
      <c r="J796" s="71">
        <v>35.583487826775801</v>
      </c>
      <c r="K796" s="59">
        <v>56.890623723799898</v>
      </c>
      <c r="L796" s="60">
        <v>0.67815836810757002</v>
      </c>
      <c r="M796" s="59">
        <v>35.0716658813</v>
      </c>
      <c r="N796" s="60">
        <v>0.59804652162834804</v>
      </c>
      <c r="O796" s="59">
        <v>59.515574104400002</v>
      </c>
      <c r="P796" s="60">
        <v>0.62124709998110605</v>
      </c>
      <c r="Q796" s="59">
        <v>33.479492577499997</v>
      </c>
      <c r="R796" s="60">
        <v>0.60317492290382402</v>
      </c>
      <c r="S796" s="59">
        <v>50.348270628100003</v>
      </c>
      <c r="T796" s="60">
        <v>0.58762006190739202</v>
      </c>
      <c r="U796" s="59">
        <v>16.231255092800001</v>
      </c>
      <c r="V796" s="60">
        <v>0.55126412276488501</v>
      </c>
      <c r="W796" s="108"/>
      <c r="X796" s="59">
        <v>25.414123668799999</v>
      </c>
      <c r="Y796" s="63">
        <v>0.84853398057922003</v>
      </c>
      <c r="Z796" s="59">
        <v>70.726129375900001</v>
      </c>
      <c r="AA796" s="60">
        <v>0.63667947712311201</v>
      </c>
      <c r="AB796" s="59">
        <v>153.843303961</v>
      </c>
      <c r="AC796" s="60">
        <v>0.56001119653577303</v>
      </c>
    </row>
    <row r="797" spans="1:29" customFormat="1" x14ac:dyDescent="0.3">
      <c r="A797" s="65" t="s">
        <v>1</v>
      </c>
    </row>
    <row r="798" spans="1:29" customFormat="1" x14ac:dyDescent="0.3">
      <c r="A798" s="65" t="s">
        <v>1</v>
      </c>
    </row>
    <row r="799" spans="1:29" customFormat="1" x14ac:dyDescent="0.3">
      <c r="A799" s="53" t="s">
        <v>419</v>
      </c>
    </row>
    <row r="800" spans="1:29" customFormat="1" x14ac:dyDescent="0.3">
      <c r="A800" s="54" t="s">
        <v>1</v>
      </c>
    </row>
    <row r="801" spans="1:29" customFormat="1" x14ac:dyDescent="0.3">
      <c r="A801" s="114" t="s">
        <v>1</v>
      </c>
      <c r="B801" s="113" t="s">
        <v>502</v>
      </c>
      <c r="C801" s="113" t="s">
        <v>1</v>
      </c>
      <c r="D801" s="113" t="s">
        <v>346</v>
      </c>
      <c r="E801" s="113" t="s">
        <v>1</v>
      </c>
      <c r="F801" s="113" t="s">
        <v>347</v>
      </c>
      <c r="G801" s="113" t="s">
        <v>1</v>
      </c>
      <c r="H801" s="104"/>
      <c r="I801" s="113" t="s">
        <v>350</v>
      </c>
      <c r="J801" s="113" t="s">
        <v>1</v>
      </c>
      <c r="K801" s="113" t="s">
        <v>351</v>
      </c>
      <c r="L801" s="113" t="s">
        <v>1</v>
      </c>
      <c r="M801" s="113" t="s">
        <v>352</v>
      </c>
      <c r="N801" s="113" t="s">
        <v>1</v>
      </c>
      <c r="O801" s="113" t="s">
        <v>353</v>
      </c>
      <c r="P801" s="113" t="s">
        <v>1</v>
      </c>
      <c r="Q801" s="113" t="s">
        <v>354</v>
      </c>
      <c r="R801" s="113" t="s">
        <v>1</v>
      </c>
      <c r="S801" s="113" t="s">
        <v>355</v>
      </c>
      <c r="T801" s="113" t="s">
        <v>1</v>
      </c>
      <c r="U801" s="113" t="s">
        <v>356</v>
      </c>
      <c r="V801" s="113" t="s">
        <v>1</v>
      </c>
      <c r="W801" s="104"/>
      <c r="X801" s="113" t="s">
        <v>358</v>
      </c>
      <c r="Y801" s="113" t="s">
        <v>1</v>
      </c>
      <c r="Z801" s="113" t="s">
        <v>359</v>
      </c>
      <c r="AA801" s="113" t="s">
        <v>1</v>
      </c>
      <c r="AB801" s="113" t="s">
        <v>360</v>
      </c>
      <c r="AC801" s="113" t="s">
        <v>1</v>
      </c>
    </row>
    <row r="802" spans="1:29" customFormat="1" x14ac:dyDescent="0.3">
      <c r="A802" s="115" t="s">
        <v>1</v>
      </c>
      <c r="B802" s="55" t="s">
        <v>14</v>
      </c>
      <c r="C802" s="55" t="s">
        <v>15</v>
      </c>
      <c r="D802" s="55" t="s">
        <v>14</v>
      </c>
      <c r="E802" s="55" t="s">
        <v>15</v>
      </c>
      <c r="F802" s="55" t="s">
        <v>14</v>
      </c>
      <c r="G802" s="55" t="s">
        <v>15</v>
      </c>
      <c r="H802" s="104"/>
      <c r="I802" s="55" t="s">
        <v>14</v>
      </c>
      <c r="J802" s="55" t="s">
        <v>15</v>
      </c>
      <c r="K802" s="55" t="s">
        <v>14</v>
      </c>
      <c r="L802" s="55" t="s">
        <v>15</v>
      </c>
      <c r="M802" s="55" t="s">
        <v>14</v>
      </c>
      <c r="N802" s="55" t="s">
        <v>15</v>
      </c>
      <c r="O802" s="55" t="s">
        <v>14</v>
      </c>
      <c r="P802" s="55" t="s">
        <v>15</v>
      </c>
      <c r="Q802" s="55" t="s">
        <v>14</v>
      </c>
      <c r="R802" s="55" t="s">
        <v>15</v>
      </c>
      <c r="S802" s="55" t="s">
        <v>14</v>
      </c>
      <c r="T802" s="55" t="s">
        <v>15</v>
      </c>
      <c r="U802" s="55" t="s">
        <v>14</v>
      </c>
      <c r="V802" s="55" t="s">
        <v>15</v>
      </c>
      <c r="W802" s="104"/>
      <c r="X802" s="55" t="s">
        <v>14</v>
      </c>
      <c r="Y802" s="55" t="s">
        <v>15</v>
      </c>
      <c r="Z802" s="55" t="s">
        <v>14</v>
      </c>
      <c r="AA802" s="55" t="s">
        <v>15</v>
      </c>
      <c r="AB802" s="55" t="s">
        <v>14</v>
      </c>
      <c r="AC802" s="55" t="s">
        <v>15</v>
      </c>
    </row>
    <row r="803" spans="1:29" customFormat="1" x14ac:dyDescent="0.3">
      <c r="A803" s="56" t="s">
        <v>16</v>
      </c>
      <c r="B803" s="57">
        <v>189.27530528200001</v>
      </c>
      <c r="C803" s="57">
        <v>189.27530528200001</v>
      </c>
      <c r="D803" s="57">
        <v>105.8127586638</v>
      </c>
      <c r="E803" s="57">
        <v>105.8127586638</v>
      </c>
      <c r="F803" s="57">
        <v>82.246347234599995</v>
      </c>
      <c r="G803" s="57">
        <v>82.246347234599995</v>
      </c>
      <c r="H803" s="105"/>
      <c r="I803" s="57">
        <v>25.390377939699999</v>
      </c>
      <c r="J803" s="57">
        <v>25.390377939699999</v>
      </c>
      <c r="K803" s="57">
        <v>32.888459517500003</v>
      </c>
      <c r="L803" s="57">
        <v>32.888459517500003</v>
      </c>
      <c r="M803" s="57">
        <v>16.239944631299998</v>
      </c>
      <c r="N803" s="57">
        <v>16.239944631299998</v>
      </c>
      <c r="O803" s="57">
        <v>33.229192068899998</v>
      </c>
      <c r="P803" s="57">
        <v>33.229192068899998</v>
      </c>
      <c r="Q803" s="57">
        <v>21.825041882499999</v>
      </c>
      <c r="R803" s="57">
        <v>21.825041882499999</v>
      </c>
      <c r="S803" s="57">
        <v>38.836841969600002</v>
      </c>
      <c r="T803" s="57">
        <v>38.836841969600002</v>
      </c>
      <c r="U803" s="57">
        <v>20.865447272499999</v>
      </c>
      <c r="V803" s="57">
        <v>20.865447272499999</v>
      </c>
      <c r="W803" s="105"/>
      <c r="X803" s="57">
        <v>26.9117972327</v>
      </c>
      <c r="Y803" s="57">
        <v>26.9117972327</v>
      </c>
      <c r="Z803" s="57">
        <v>63.083293545899998</v>
      </c>
      <c r="AA803" s="57">
        <v>63.083293545899998</v>
      </c>
      <c r="AB803" s="57">
        <v>99.280214503400003</v>
      </c>
      <c r="AC803" s="57">
        <v>99.280214503400003</v>
      </c>
    </row>
    <row r="804" spans="1:29" customFormat="1" x14ac:dyDescent="0.3">
      <c r="A804" s="58" t="s">
        <v>306</v>
      </c>
      <c r="B804" s="59">
        <v>36.877085123900002</v>
      </c>
      <c r="C804" s="60">
        <v>0.19483305056070099</v>
      </c>
      <c r="D804" s="59">
        <v>23.568985860600002</v>
      </c>
      <c r="E804" s="60">
        <v>0.22274238152589901</v>
      </c>
      <c r="F804" s="59">
        <v>13.308099263300001</v>
      </c>
      <c r="G804" s="60">
        <v>0.16180778491402001</v>
      </c>
      <c r="H804" s="106"/>
      <c r="I804" s="67">
        <v>7.6137860182000203</v>
      </c>
      <c r="J804" s="71">
        <v>29.986895178488901</v>
      </c>
      <c r="K804" s="67">
        <v>1.2161483868</v>
      </c>
      <c r="L804" s="71">
        <v>3.69779674889572</v>
      </c>
      <c r="M804" s="67">
        <v>1.5536881591</v>
      </c>
      <c r="N804" s="71">
        <v>9.5670779326766002</v>
      </c>
      <c r="O804" s="59">
        <v>7.9950681378000104</v>
      </c>
      <c r="P804" s="60">
        <v>0.24060374748872601</v>
      </c>
      <c r="Q804" s="59">
        <v>4.9070584755000004</v>
      </c>
      <c r="R804" s="60">
        <v>0.22483615389689701</v>
      </c>
      <c r="S804" s="67">
        <v>8.8946871006000006</v>
      </c>
      <c r="T804" s="71">
        <v>22.902704363970699</v>
      </c>
      <c r="U804" s="59">
        <v>4.6966488459000004</v>
      </c>
      <c r="V804" s="60">
        <v>0.225092171979943</v>
      </c>
      <c r="W804" s="108"/>
      <c r="X804" s="67">
        <v>3.1089956819000002</v>
      </c>
      <c r="Y804" s="71">
        <v>11.5525382976739</v>
      </c>
      <c r="Z804" s="59">
        <v>17.594171278899999</v>
      </c>
      <c r="AA804" s="60">
        <v>0.27890381573210499</v>
      </c>
      <c r="AB804" s="59">
        <v>16.173918163100002</v>
      </c>
      <c r="AC804" s="60">
        <v>0.16291179711891199</v>
      </c>
    </row>
    <row r="805" spans="1:29" customFormat="1" x14ac:dyDescent="0.3">
      <c r="A805" s="58" t="s">
        <v>307</v>
      </c>
      <c r="B805" s="61">
        <v>56.715052037</v>
      </c>
      <c r="C805" s="62">
        <v>0.29964316767314497</v>
      </c>
      <c r="D805" s="61">
        <v>33.347635810299998</v>
      </c>
      <c r="E805" s="62">
        <v>0.31515703995825101</v>
      </c>
      <c r="F805" s="61">
        <v>22.151216843099998</v>
      </c>
      <c r="G805" s="62">
        <v>0.269327667281268</v>
      </c>
      <c r="H805" s="106"/>
      <c r="I805" s="69">
        <v>9.0035096947</v>
      </c>
      <c r="J805" s="72">
        <v>35.460321685965297</v>
      </c>
      <c r="K805" s="69">
        <v>14.996931783899999</v>
      </c>
      <c r="L805" s="72">
        <v>45.599374382129703</v>
      </c>
      <c r="M805" s="69">
        <v>3.6553085245000001</v>
      </c>
      <c r="N805" s="72">
        <v>22.5081341561655</v>
      </c>
      <c r="O805" s="61">
        <v>7.6834618939999997</v>
      </c>
      <c r="P805" s="62">
        <v>0.23122626268097399</v>
      </c>
      <c r="Q805" s="61">
        <v>7.3059017587000001</v>
      </c>
      <c r="R805" s="62">
        <v>0.33474857908786398</v>
      </c>
      <c r="S805" s="69">
        <v>10.979974845199999</v>
      </c>
      <c r="T805" s="72">
        <v>28.272058922284899</v>
      </c>
      <c r="U805" s="61">
        <v>3.089963536</v>
      </c>
      <c r="V805" s="62">
        <v>0.148089973612618</v>
      </c>
      <c r="W805" s="108"/>
      <c r="X805" s="69">
        <v>11.4228191646</v>
      </c>
      <c r="Y805" s="72">
        <v>42.445396960409397</v>
      </c>
      <c r="Z805" s="61">
        <v>12.174658841199999</v>
      </c>
      <c r="AA805" s="62">
        <v>0.19299339265381901</v>
      </c>
      <c r="AB805" s="61">
        <v>33.1175740312</v>
      </c>
      <c r="AC805" s="62">
        <v>0.33357677757702497</v>
      </c>
    </row>
    <row r="806" spans="1:29" customFormat="1" x14ac:dyDescent="0.3">
      <c r="A806" s="58" t="s">
        <v>308</v>
      </c>
      <c r="B806" s="59">
        <v>95.683168121099797</v>
      </c>
      <c r="C806" s="60">
        <v>0.50552378176615398</v>
      </c>
      <c r="D806" s="59">
        <v>48.896136992899997</v>
      </c>
      <c r="E806" s="60">
        <v>0.46210057851585001</v>
      </c>
      <c r="F806" s="59">
        <v>46.787031128199999</v>
      </c>
      <c r="G806" s="60">
        <v>0.56886454780471096</v>
      </c>
      <c r="H806" s="106"/>
      <c r="I806" s="67">
        <v>8.7730822268000104</v>
      </c>
      <c r="J806" s="71">
        <v>34.552783135545802</v>
      </c>
      <c r="K806" s="67">
        <v>16.6753793468</v>
      </c>
      <c r="L806" s="71">
        <v>50.702828868974599</v>
      </c>
      <c r="M806" s="67">
        <v>11.0309479477</v>
      </c>
      <c r="N806" s="71">
        <v>67.924787911157907</v>
      </c>
      <c r="O806" s="59">
        <v>17.5506620371</v>
      </c>
      <c r="P806" s="60">
        <v>0.52816998983029995</v>
      </c>
      <c r="Q806" s="59">
        <v>9.6120816482999896</v>
      </c>
      <c r="R806" s="60">
        <v>0.44041526701523798</v>
      </c>
      <c r="S806" s="67">
        <v>18.962180023799998</v>
      </c>
      <c r="T806" s="71">
        <v>48.825236713744303</v>
      </c>
      <c r="U806" s="59">
        <v>13.0788348906</v>
      </c>
      <c r="V806" s="60">
        <v>0.62681785440743898</v>
      </c>
      <c r="W806" s="108"/>
      <c r="X806" s="67">
        <v>12.3799823862</v>
      </c>
      <c r="Y806" s="71">
        <v>46.002064741916698</v>
      </c>
      <c r="Z806" s="59">
        <v>33.3144634258</v>
      </c>
      <c r="AA806" s="60">
        <v>0.52810279161407603</v>
      </c>
      <c r="AB806" s="59">
        <v>49.988722309099899</v>
      </c>
      <c r="AC806" s="60">
        <v>0.50351142530406301</v>
      </c>
    </row>
    <row r="807" spans="1:29" customFormat="1" x14ac:dyDescent="0.3">
      <c r="A807" s="65" t="s">
        <v>1</v>
      </c>
    </row>
    <row r="808" spans="1:29" customFormat="1" x14ac:dyDescent="0.3">
      <c r="A808" s="65" t="s">
        <v>1</v>
      </c>
    </row>
    <row r="809" spans="1:29" customFormat="1" x14ac:dyDescent="0.3">
      <c r="A809" s="53" t="s">
        <v>420</v>
      </c>
    </row>
    <row r="810" spans="1:29" customFormat="1" x14ac:dyDescent="0.3">
      <c r="A810" s="54" t="s">
        <v>1</v>
      </c>
    </row>
    <row r="811" spans="1:29" customFormat="1" x14ac:dyDescent="0.3">
      <c r="A811" s="114" t="s">
        <v>1</v>
      </c>
      <c r="B811" s="113" t="s">
        <v>502</v>
      </c>
      <c r="C811" s="113" t="s">
        <v>1</v>
      </c>
      <c r="D811" s="113" t="s">
        <v>346</v>
      </c>
      <c r="E811" s="113" t="s">
        <v>1</v>
      </c>
      <c r="F811" s="113" t="s">
        <v>347</v>
      </c>
      <c r="G811" s="113" t="s">
        <v>1</v>
      </c>
      <c r="H811" s="104"/>
      <c r="I811" s="113" t="s">
        <v>350</v>
      </c>
      <c r="J811" s="113" t="s">
        <v>1</v>
      </c>
      <c r="K811" s="113" t="s">
        <v>351</v>
      </c>
      <c r="L811" s="113" t="s">
        <v>1</v>
      </c>
      <c r="M811" s="113" t="s">
        <v>352</v>
      </c>
      <c r="N811" s="113" t="s">
        <v>1</v>
      </c>
      <c r="O811" s="113" t="s">
        <v>353</v>
      </c>
      <c r="P811" s="113" t="s">
        <v>1</v>
      </c>
      <c r="Q811" s="113" t="s">
        <v>354</v>
      </c>
      <c r="R811" s="113" t="s">
        <v>1</v>
      </c>
      <c r="S811" s="113" t="s">
        <v>355</v>
      </c>
      <c r="T811" s="113" t="s">
        <v>1</v>
      </c>
      <c r="U811" s="113" t="s">
        <v>356</v>
      </c>
      <c r="V811" s="113" t="s">
        <v>1</v>
      </c>
      <c r="W811" s="104"/>
      <c r="X811" s="113" t="s">
        <v>358</v>
      </c>
      <c r="Y811" s="113" t="s">
        <v>1</v>
      </c>
      <c r="Z811" s="113" t="s">
        <v>359</v>
      </c>
      <c r="AA811" s="113" t="s">
        <v>1</v>
      </c>
      <c r="AB811" s="113" t="s">
        <v>360</v>
      </c>
      <c r="AC811" s="113" t="s">
        <v>1</v>
      </c>
    </row>
    <row r="812" spans="1:29" customFormat="1" x14ac:dyDescent="0.3">
      <c r="A812" s="115" t="s">
        <v>1</v>
      </c>
      <c r="B812" s="55" t="s">
        <v>14</v>
      </c>
      <c r="C812" s="55" t="s">
        <v>15</v>
      </c>
      <c r="D812" s="55" t="s">
        <v>14</v>
      </c>
      <c r="E812" s="55" t="s">
        <v>15</v>
      </c>
      <c r="F812" s="55" t="s">
        <v>14</v>
      </c>
      <c r="G812" s="55" t="s">
        <v>15</v>
      </c>
      <c r="H812" s="104"/>
      <c r="I812" s="55" t="s">
        <v>14</v>
      </c>
      <c r="J812" s="55" t="s">
        <v>15</v>
      </c>
      <c r="K812" s="55" t="s">
        <v>14</v>
      </c>
      <c r="L812" s="55" t="s">
        <v>15</v>
      </c>
      <c r="M812" s="55" t="s">
        <v>14</v>
      </c>
      <c r="N812" s="55" t="s">
        <v>15</v>
      </c>
      <c r="O812" s="55" t="s">
        <v>14</v>
      </c>
      <c r="P812" s="55" t="s">
        <v>15</v>
      </c>
      <c r="Q812" s="55" t="s">
        <v>14</v>
      </c>
      <c r="R812" s="55" t="s">
        <v>15</v>
      </c>
      <c r="S812" s="55" t="s">
        <v>14</v>
      </c>
      <c r="T812" s="55" t="s">
        <v>15</v>
      </c>
      <c r="U812" s="55" t="s">
        <v>14</v>
      </c>
      <c r="V812" s="55" t="s">
        <v>15</v>
      </c>
      <c r="W812" s="104"/>
      <c r="X812" s="55" t="s">
        <v>14</v>
      </c>
      <c r="Y812" s="55" t="s">
        <v>15</v>
      </c>
      <c r="Z812" s="55" t="s">
        <v>14</v>
      </c>
      <c r="AA812" s="55" t="s">
        <v>15</v>
      </c>
      <c r="AB812" s="55" t="s">
        <v>14</v>
      </c>
      <c r="AC812" s="55" t="s">
        <v>15</v>
      </c>
    </row>
    <row r="813" spans="1:29" customFormat="1" x14ac:dyDescent="0.3">
      <c r="A813" s="56" t="s">
        <v>16</v>
      </c>
      <c r="B813" s="57">
        <v>112.3459244349</v>
      </c>
      <c r="C813" s="57">
        <v>112.3459244349</v>
      </c>
      <c r="D813" s="57">
        <v>56.156253759800002</v>
      </c>
      <c r="E813" s="57">
        <v>56.156253759800002</v>
      </c>
      <c r="F813" s="57">
        <v>56.189670675099997</v>
      </c>
      <c r="G813" s="57">
        <v>56.189670675099997</v>
      </c>
      <c r="H813" s="105"/>
      <c r="I813" s="57">
        <v>23.819965237600002</v>
      </c>
      <c r="J813" s="57">
        <v>23.819965237600002</v>
      </c>
      <c r="K813" s="57">
        <v>23.821154831600001</v>
      </c>
      <c r="L813" s="57">
        <v>23.821154831600001</v>
      </c>
      <c r="M813" s="57">
        <v>15.0532903602</v>
      </c>
      <c r="N813" s="57">
        <v>15.0532903602</v>
      </c>
      <c r="O813" s="57">
        <v>21.2837921329</v>
      </c>
      <c r="P813" s="57">
        <v>21.2837921329</v>
      </c>
      <c r="Q813" s="57">
        <v>9.2629473377</v>
      </c>
      <c r="R813" s="57">
        <v>9.2629473377</v>
      </c>
      <c r="S813" s="57">
        <v>15.0301076992</v>
      </c>
      <c r="T813" s="57">
        <v>15.0301076992</v>
      </c>
      <c r="U813" s="57">
        <v>4.0746668357000004</v>
      </c>
      <c r="V813" s="57">
        <v>4.0746668357000004</v>
      </c>
      <c r="W813" s="105"/>
      <c r="X813" s="57">
        <v>28.932290184199999</v>
      </c>
      <c r="Y813" s="57">
        <v>28.932290184199999</v>
      </c>
      <c r="Z813" s="57">
        <v>29.738325361099999</v>
      </c>
      <c r="AA813" s="57">
        <v>29.738325361099999</v>
      </c>
      <c r="AB813" s="57">
        <v>53.675308889599997</v>
      </c>
      <c r="AC813" s="57">
        <v>53.675308889599997</v>
      </c>
    </row>
    <row r="814" spans="1:29" customFormat="1" x14ac:dyDescent="0.3">
      <c r="A814" s="58" t="s">
        <v>306</v>
      </c>
      <c r="B814" s="59">
        <v>12.646112701</v>
      </c>
      <c r="C814" s="60">
        <v>0.11256405396644301</v>
      </c>
      <c r="D814" s="59">
        <v>4.4783646210999999</v>
      </c>
      <c r="E814" s="60">
        <v>7.9748279510516107E-2</v>
      </c>
      <c r="F814" s="59">
        <v>8.1677480798999902</v>
      </c>
      <c r="G814" s="60">
        <v>0.14536031234508501</v>
      </c>
      <c r="H814" s="106"/>
      <c r="I814" s="67">
        <v>0</v>
      </c>
      <c r="J814" s="71">
        <v>0</v>
      </c>
      <c r="K814" s="67">
        <v>4.4980558335999898</v>
      </c>
      <c r="L814" s="71">
        <v>18.8826102907198</v>
      </c>
      <c r="M814" s="67">
        <v>1.8823656303</v>
      </c>
      <c r="N814" s="71">
        <v>12.504678945653399</v>
      </c>
      <c r="O814" s="67">
        <v>0.65840472089999802</v>
      </c>
      <c r="P814" s="71">
        <v>3.09345588788312</v>
      </c>
      <c r="Q814" s="67">
        <v>0.92544385959999997</v>
      </c>
      <c r="R814" s="71">
        <v>9.9908142177756201</v>
      </c>
      <c r="S814" s="67">
        <v>4.6818426565999998</v>
      </c>
      <c r="T814" s="71">
        <v>31.1497612013066</v>
      </c>
      <c r="U814" s="67">
        <v>0</v>
      </c>
      <c r="V814" s="71">
        <v>0</v>
      </c>
      <c r="W814" s="106"/>
      <c r="X814" s="67">
        <v>1.6812292042000001</v>
      </c>
      <c r="Y814" s="71">
        <v>5.8109095183834603</v>
      </c>
      <c r="Z814" s="67">
        <v>7.0999827316999902</v>
      </c>
      <c r="AA814" s="71">
        <v>23.874857260749899</v>
      </c>
      <c r="AB814" s="59">
        <v>3.8649007650999998</v>
      </c>
      <c r="AC814" s="60">
        <v>7.2005189072118295E-2</v>
      </c>
    </row>
    <row r="815" spans="1:29" customFormat="1" x14ac:dyDescent="0.3">
      <c r="A815" s="58" t="s">
        <v>307</v>
      </c>
      <c r="B815" s="61">
        <v>21.449017380899999</v>
      </c>
      <c r="C815" s="62">
        <v>0.190919407969524</v>
      </c>
      <c r="D815" s="61">
        <v>14.4828089834</v>
      </c>
      <c r="E815" s="62">
        <v>0.25790197909832202</v>
      </c>
      <c r="F815" s="61">
        <v>6.9662083975</v>
      </c>
      <c r="G815" s="62">
        <v>0.123976672470284</v>
      </c>
      <c r="H815" s="106"/>
      <c r="I815" s="69">
        <v>6.1080137591999799</v>
      </c>
      <c r="J815" s="72">
        <v>25.6424125655669</v>
      </c>
      <c r="K815" s="69">
        <v>2.9971583447999999</v>
      </c>
      <c r="L815" s="72">
        <v>12.581918744023801</v>
      </c>
      <c r="M815" s="69">
        <v>4.1524657477</v>
      </c>
      <c r="N815" s="72">
        <v>27.585103644043599</v>
      </c>
      <c r="O815" s="69">
        <v>4.4359923386000002</v>
      </c>
      <c r="P815" s="72">
        <v>20.8421145578797</v>
      </c>
      <c r="Q815" s="69">
        <v>1.5400611456</v>
      </c>
      <c r="R815" s="72">
        <v>16.626038014185699</v>
      </c>
      <c r="S815" s="69">
        <v>1.1615318517</v>
      </c>
      <c r="T815" s="72">
        <v>7.7280341228814002</v>
      </c>
      <c r="U815" s="69">
        <v>1.0537941932999999</v>
      </c>
      <c r="V815" s="72">
        <v>25.862094639670499</v>
      </c>
      <c r="W815" s="106"/>
      <c r="X815" s="69">
        <v>6.1080137592000101</v>
      </c>
      <c r="Y815" s="72">
        <v>21.111407774195499</v>
      </c>
      <c r="Z815" s="69">
        <v>3.1230905133000002</v>
      </c>
      <c r="AA815" s="72">
        <v>10.501904446123399</v>
      </c>
      <c r="AB815" s="61">
        <v>12.217913108399999</v>
      </c>
      <c r="AC815" s="62">
        <v>0.22762632132271399</v>
      </c>
    </row>
    <row r="816" spans="1:29" customFormat="1" x14ac:dyDescent="0.3">
      <c r="A816" s="58" t="s">
        <v>308</v>
      </c>
      <c r="B816" s="59">
        <v>78.250794353000003</v>
      </c>
      <c r="C816" s="60">
        <v>0.69651653806403302</v>
      </c>
      <c r="D816" s="59">
        <v>37.195080155299998</v>
      </c>
      <c r="E816" s="60">
        <v>0.66234974139116198</v>
      </c>
      <c r="F816" s="59">
        <v>41.055714197699999</v>
      </c>
      <c r="G816" s="60">
        <v>0.73066301518463095</v>
      </c>
      <c r="H816" s="106"/>
      <c r="I816" s="67">
        <v>17.7119514784</v>
      </c>
      <c r="J816" s="71">
        <v>74.3575874344331</v>
      </c>
      <c r="K816" s="67">
        <v>16.3259406532</v>
      </c>
      <c r="L816" s="71">
        <v>68.535470965256394</v>
      </c>
      <c r="M816" s="67">
        <v>9.0184589821999808</v>
      </c>
      <c r="N816" s="71">
        <v>59.910217410302998</v>
      </c>
      <c r="O816" s="67">
        <v>16.1893950734</v>
      </c>
      <c r="P816" s="71">
        <v>76.064429554237194</v>
      </c>
      <c r="Q816" s="67">
        <v>6.7974423325000002</v>
      </c>
      <c r="R816" s="71">
        <v>73.383147768038697</v>
      </c>
      <c r="S816" s="67">
        <v>9.1867331908999805</v>
      </c>
      <c r="T816" s="71">
        <v>61.122204675812</v>
      </c>
      <c r="U816" s="67">
        <v>3.0208726424000001</v>
      </c>
      <c r="V816" s="71">
        <v>74.137905360329498</v>
      </c>
      <c r="W816" s="106"/>
      <c r="X816" s="67">
        <v>21.1430472208</v>
      </c>
      <c r="Y816" s="71">
        <v>73.077682707421005</v>
      </c>
      <c r="Z816" s="67">
        <v>19.515252116100001</v>
      </c>
      <c r="AA816" s="71">
        <v>65.623238293126803</v>
      </c>
      <c r="AB816" s="59">
        <v>37.592495016100102</v>
      </c>
      <c r="AC816" s="60">
        <v>0.70036848960516795</v>
      </c>
    </row>
    <row r="817" spans="1:29" customFormat="1" x14ac:dyDescent="0.3">
      <c r="A817" s="65" t="s">
        <v>1</v>
      </c>
    </row>
    <row r="818" spans="1:29" customFormat="1" x14ac:dyDescent="0.3">
      <c r="A818" s="65" t="s">
        <v>1</v>
      </c>
    </row>
    <row r="819" spans="1:29" customFormat="1" x14ac:dyDescent="0.3">
      <c r="A819" s="53" t="s">
        <v>421</v>
      </c>
    </row>
    <row r="820" spans="1:29" customFormat="1" x14ac:dyDescent="0.3">
      <c r="A820" s="54" t="s">
        <v>1</v>
      </c>
    </row>
    <row r="821" spans="1:29" customFormat="1" x14ac:dyDescent="0.3">
      <c r="A821" s="114" t="s">
        <v>1</v>
      </c>
      <c r="B821" s="113" t="s">
        <v>502</v>
      </c>
      <c r="C821" s="113" t="s">
        <v>1</v>
      </c>
      <c r="D821" s="113" t="s">
        <v>346</v>
      </c>
      <c r="E821" s="113" t="s">
        <v>1</v>
      </c>
      <c r="F821" s="113" t="s">
        <v>347</v>
      </c>
      <c r="G821" s="113" t="s">
        <v>1</v>
      </c>
      <c r="H821" s="104"/>
      <c r="I821" s="113" t="s">
        <v>350</v>
      </c>
      <c r="J821" s="113" t="s">
        <v>1</v>
      </c>
      <c r="K821" s="113" t="s">
        <v>351</v>
      </c>
      <c r="L821" s="113" t="s">
        <v>1</v>
      </c>
      <c r="M821" s="113" t="s">
        <v>352</v>
      </c>
      <c r="N821" s="113" t="s">
        <v>1</v>
      </c>
      <c r="O821" s="113" t="s">
        <v>353</v>
      </c>
      <c r="P821" s="113" t="s">
        <v>1</v>
      </c>
      <c r="Q821" s="113" t="s">
        <v>354</v>
      </c>
      <c r="R821" s="113" t="s">
        <v>1</v>
      </c>
      <c r="S821" s="113" t="s">
        <v>355</v>
      </c>
      <c r="T821" s="113" t="s">
        <v>1</v>
      </c>
      <c r="U821" s="113" t="s">
        <v>356</v>
      </c>
      <c r="V821" s="113" t="s">
        <v>1</v>
      </c>
      <c r="W821" s="104"/>
      <c r="X821" s="113" t="s">
        <v>358</v>
      </c>
      <c r="Y821" s="113" t="s">
        <v>1</v>
      </c>
      <c r="Z821" s="113" t="s">
        <v>359</v>
      </c>
      <c r="AA821" s="113" t="s">
        <v>1</v>
      </c>
      <c r="AB821" s="113" t="s">
        <v>360</v>
      </c>
      <c r="AC821" s="113" t="s">
        <v>1</v>
      </c>
    </row>
    <row r="822" spans="1:29" customFormat="1" x14ac:dyDescent="0.3">
      <c r="A822" s="115" t="s">
        <v>1</v>
      </c>
      <c r="B822" s="55" t="s">
        <v>14</v>
      </c>
      <c r="C822" s="55" t="s">
        <v>15</v>
      </c>
      <c r="D822" s="55" t="s">
        <v>14</v>
      </c>
      <c r="E822" s="55" t="s">
        <v>15</v>
      </c>
      <c r="F822" s="55" t="s">
        <v>14</v>
      </c>
      <c r="G822" s="55" t="s">
        <v>15</v>
      </c>
      <c r="H822" s="104"/>
      <c r="I822" s="55" t="s">
        <v>14</v>
      </c>
      <c r="J822" s="55" t="s">
        <v>15</v>
      </c>
      <c r="K822" s="55" t="s">
        <v>14</v>
      </c>
      <c r="L822" s="55" t="s">
        <v>15</v>
      </c>
      <c r="M822" s="55" t="s">
        <v>14</v>
      </c>
      <c r="N822" s="55" t="s">
        <v>15</v>
      </c>
      <c r="O822" s="55" t="s">
        <v>14</v>
      </c>
      <c r="P822" s="55" t="s">
        <v>15</v>
      </c>
      <c r="Q822" s="55" t="s">
        <v>14</v>
      </c>
      <c r="R822" s="55" t="s">
        <v>15</v>
      </c>
      <c r="S822" s="55" t="s">
        <v>14</v>
      </c>
      <c r="T822" s="55" t="s">
        <v>15</v>
      </c>
      <c r="U822" s="55" t="s">
        <v>14</v>
      </c>
      <c r="V822" s="55" t="s">
        <v>15</v>
      </c>
      <c r="W822" s="104"/>
      <c r="X822" s="55" t="s">
        <v>14</v>
      </c>
      <c r="Y822" s="55" t="s">
        <v>15</v>
      </c>
      <c r="Z822" s="55" t="s">
        <v>14</v>
      </c>
      <c r="AA822" s="55" t="s">
        <v>15</v>
      </c>
      <c r="AB822" s="55" t="s">
        <v>14</v>
      </c>
      <c r="AC822" s="55" t="s">
        <v>15</v>
      </c>
    </row>
    <row r="823" spans="1:29" customFormat="1" x14ac:dyDescent="0.3">
      <c r="A823" s="56" t="s">
        <v>16</v>
      </c>
      <c r="B823" s="57">
        <v>83.119999586000006</v>
      </c>
      <c r="C823" s="57">
        <v>83.119999586000006</v>
      </c>
      <c r="D823" s="57">
        <v>38.714838929000003</v>
      </c>
      <c r="E823" s="57">
        <v>38.714838929000003</v>
      </c>
      <c r="F823" s="57">
        <v>43.857808803899999</v>
      </c>
      <c r="G823" s="57">
        <v>43.857808803899999</v>
      </c>
      <c r="H823" s="105"/>
      <c r="I823" s="57">
        <v>9.7362840592000008</v>
      </c>
      <c r="J823" s="57">
        <v>9.7362840592000008</v>
      </c>
      <c r="K823" s="57">
        <v>12.7819432972</v>
      </c>
      <c r="L823" s="57">
        <v>12.7819432972</v>
      </c>
      <c r="M823" s="57">
        <v>4.7378283595999999</v>
      </c>
      <c r="N823" s="57">
        <v>4.7378283595999999</v>
      </c>
      <c r="O823" s="57">
        <v>23.716554664899999</v>
      </c>
      <c r="P823" s="57">
        <v>23.716554664899999</v>
      </c>
      <c r="Q823" s="57">
        <v>9.9908109105000005</v>
      </c>
      <c r="R823" s="57">
        <v>9.9908109105000005</v>
      </c>
      <c r="S823" s="57">
        <v>14.633772950799999</v>
      </c>
      <c r="T823" s="57">
        <v>14.633772950799999</v>
      </c>
      <c r="U823" s="57">
        <v>7.5228053438</v>
      </c>
      <c r="V823" s="57">
        <v>7.5228053438</v>
      </c>
      <c r="W823" s="105"/>
      <c r="X823" s="57">
        <v>5.3290097257999998</v>
      </c>
      <c r="Y823" s="57">
        <v>5.3290097257999998</v>
      </c>
      <c r="Z823" s="57">
        <v>28.240507598099999</v>
      </c>
      <c r="AA823" s="57">
        <v>28.240507598099999</v>
      </c>
      <c r="AB823" s="57">
        <v>48.043443505699997</v>
      </c>
      <c r="AC823" s="57">
        <v>48.043443505699997</v>
      </c>
    </row>
    <row r="824" spans="1:29" customFormat="1" x14ac:dyDescent="0.3">
      <c r="A824" s="58" t="s">
        <v>306</v>
      </c>
      <c r="B824" s="59">
        <v>57.2116844045999</v>
      </c>
      <c r="C824" s="60">
        <v>0.68830227008610601</v>
      </c>
      <c r="D824" s="67">
        <v>28.005670430600102</v>
      </c>
      <c r="E824" s="71">
        <v>72.338336424336404</v>
      </c>
      <c r="F824" s="59">
        <v>28.658662120899901</v>
      </c>
      <c r="G824" s="60">
        <v>0.65344491442882002</v>
      </c>
      <c r="H824" s="106"/>
      <c r="I824" s="67">
        <v>9.7362840592000008</v>
      </c>
      <c r="J824" s="71">
        <v>100</v>
      </c>
      <c r="K824" s="67">
        <v>10.4262640193</v>
      </c>
      <c r="L824" s="71">
        <v>81.570257173523601</v>
      </c>
      <c r="M824" s="67">
        <v>1.7889025817999999</v>
      </c>
      <c r="N824" s="71">
        <v>37.757859635738903</v>
      </c>
      <c r="O824" s="67">
        <v>16.491060765899999</v>
      </c>
      <c r="P824" s="71">
        <v>69.533964772321795</v>
      </c>
      <c r="Q824" s="67">
        <v>5.6520855669000003</v>
      </c>
      <c r="R824" s="71">
        <v>56.572840958884001</v>
      </c>
      <c r="S824" s="67">
        <v>10.8813986111</v>
      </c>
      <c r="T824" s="71">
        <v>74.358121092107893</v>
      </c>
      <c r="U824" s="67">
        <v>2.2356888004000002</v>
      </c>
      <c r="V824" s="70">
        <v>29.718817624898001</v>
      </c>
      <c r="W824" s="106"/>
      <c r="X824" s="67">
        <v>2.6941727767999999</v>
      </c>
      <c r="Y824" s="71">
        <v>50.556724709214997</v>
      </c>
      <c r="Z824" s="67">
        <v>21.356205215599999</v>
      </c>
      <c r="AA824" s="71">
        <v>75.622596872291396</v>
      </c>
      <c r="AB824" s="59">
        <v>31.654267655799899</v>
      </c>
      <c r="AC824" s="60">
        <v>0.65886758620964503</v>
      </c>
    </row>
    <row r="825" spans="1:29" customFormat="1" x14ac:dyDescent="0.3">
      <c r="A825" s="58" t="s">
        <v>307</v>
      </c>
      <c r="B825" s="61">
        <v>14.6462796438</v>
      </c>
      <c r="C825" s="62">
        <v>0.176206445100451</v>
      </c>
      <c r="D825" s="69">
        <v>6.3207208028000101</v>
      </c>
      <c r="E825" s="72">
        <v>16.3263518011575</v>
      </c>
      <c r="F825" s="61">
        <v>8.3255588409999906</v>
      </c>
      <c r="G825" s="62">
        <v>0.18983070673288299</v>
      </c>
      <c r="H825" s="106"/>
      <c r="I825" s="69">
        <v>0</v>
      </c>
      <c r="J825" s="72">
        <v>0</v>
      </c>
      <c r="K825" s="69">
        <v>2.3556792779000002</v>
      </c>
      <c r="L825" s="72">
        <v>18.429742826476399</v>
      </c>
      <c r="M825" s="69">
        <v>1.9588872804999999</v>
      </c>
      <c r="N825" s="72">
        <v>41.345678480116597</v>
      </c>
      <c r="O825" s="69">
        <v>6.4400479147999796</v>
      </c>
      <c r="P825" s="72">
        <v>27.154230476533499</v>
      </c>
      <c r="Q825" s="69">
        <v>0.83690886870000003</v>
      </c>
      <c r="R825" s="72">
        <v>8.3767861908029602</v>
      </c>
      <c r="S825" s="69">
        <v>0.66485655769999996</v>
      </c>
      <c r="T825" s="72">
        <v>4.5433024001076499</v>
      </c>
      <c r="U825" s="69">
        <v>2.3898997442000001</v>
      </c>
      <c r="V825" s="72">
        <v>31.768730346979702</v>
      </c>
      <c r="W825" s="106"/>
      <c r="X825" s="69">
        <v>1.6274007145</v>
      </c>
      <c r="Y825" s="72">
        <v>30.5385202549183</v>
      </c>
      <c r="Z825" s="69">
        <v>2.8717241505</v>
      </c>
      <c r="AA825" s="72">
        <v>10.168812088537701</v>
      </c>
      <c r="AB825" s="61">
        <v>10.147154778799999</v>
      </c>
      <c r="AC825" s="62">
        <v>0.211207899317128</v>
      </c>
    </row>
    <row r="826" spans="1:29" customFormat="1" x14ac:dyDescent="0.3">
      <c r="A826" s="58" t="s">
        <v>308</v>
      </c>
      <c r="B826" s="59">
        <v>11.262035537599999</v>
      </c>
      <c r="C826" s="60">
        <v>0.135491284813443</v>
      </c>
      <c r="D826" s="67">
        <v>4.3884476955999903</v>
      </c>
      <c r="E826" s="71">
        <v>11.335311774506099</v>
      </c>
      <c r="F826" s="59">
        <v>6.8735878420000098</v>
      </c>
      <c r="G826" s="60">
        <v>0.15672437883829601</v>
      </c>
      <c r="H826" s="106"/>
      <c r="I826" s="67">
        <v>0</v>
      </c>
      <c r="J826" s="71">
        <v>0</v>
      </c>
      <c r="K826" s="67">
        <v>0</v>
      </c>
      <c r="L826" s="71">
        <v>0</v>
      </c>
      <c r="M826" s="67">
        <v>0.99003849730000004</v>
      </c>
      <c r="N826" s="71">
        <v>20.896461884144401</v>
      </c>
      <c r="O826" s="67">
        <v>0.785445984200001</v>
      </c>
      <c r="P826" s="71">
        <v>3.3118047511447499</v>
      </c>
      <c r="Q826" s="67">
        <v>3.5018164749</v>
      </c>
      <c r="R826" s="68">
        <v>35.050372850313003</v>
      </c>
      <c r="S826" s="67">
        <v>3.0875177819999999</v>
      </c>
      <c r="T826" s="71">
        <v>21.098576507784401</v>
      </c>
      <c r="U826" s="67">
        <v>2.8972167992000002</v>
      </c>
      <c r="V826" s="68">
        <v>38.512452028122397</v>
      </c>
      <c r="W826" s="106"/>
      <c r="X826" s="67">
        <v>1.0074362345000001</v>
      </c>
      <c r="Y826" s="71">
        <v>18.9047550358667</v>
      </c>
      <c r="Z826" s="67">
        <v>4.0125782320000098</v>
      </c>
      <c r="AA826" s="71">
        <v>14.2085910391708</v>
      </c>
      <c r="AB826" s="59">
        <v>6.2420210710999999</v>
      </c>
      <c r="AC826" s="60">
        <v>0.129924514473227</v>
      </c>
    </row>
    <row r="827" spans="1:29" customFormat="1" x14ac:dyDescent="0.3">
      <c r="A827" s="65" t="s">
        <v>1</v>
      </c>
    </row>
    <row r="828" spans="1:29" customFormat="1" x14ac:dyDescent="0.3">
      <c r="A828" s="65" t="s">
        <v>1</v>
      </c>
    </row>
    <row r="829" spans="1:29" customFormat="1" x14ac:dyDescent="0.3">
      <c r="A829" s="53" t="s">
        <v>422</v>
      </c>
    </row>
    <row r="830" spans="1:29" customFormat="1" x14ac:dyDescent="0.3">
      <c r="A830" s="54" t="s">
        <v>1</v>
      </c>
    </row>
    <row r="831" spans="1:29" customFormat="1" x14ac:dyDescent="0.3">
      <c r="A831" s="114" t="s">
        <v>1</v>
      </c>
      <c r="B831" s="113" t="s">
        <v>502</v>
      </c>
      <c r="C831" s="113" t="s">
        <v>1</v>
      </c>
      <c r="D831" s="113" t="s">
        <v>346</v>
      </c>
      <c r="E831" s="113" t="s">
        <v>1</v>
      </c>
      <c r="F831" s="113" t="s">
        <v>347</v>
      </c>
      <c r="G831" s="113" t="s">
        <v>1</v>
      </c>
      <c r="H831" s="104"/>
      <c r="I831" s="113" t="s">
        <v>350</v>
      </c>
      <c r="J831" s="113" t="s">
        <v>1</v>
      </c>
      <c r="K831" s="113" t="s">
        <v>351</v>
      </c>
      <c r="L831" s="113" t="s">
        <v>1</v>
      </c>
      <c r="M831" s="113" t="s">
        <v>352</v>
      </c>
      <c r="N831" s="113" t="s">
        <v>1</v>
      </c>
      <c r="O831" s="113" t="s">
        <v>353</v>
      </c>
      <c r="P831" s="113" t="s">
        <v>1</v>
      </c>
      <c r="Q831" s="113" t="s">
        <v>354</v>
      </c>
      <c r="R831" s="113" t="s">
        <v>1</v>
      </c>
      <c r="S831" s="113" t="s">
        <v>355</v>
      </c>
      <c r="T831" s="113" t="s">
        <v>1</v>
      </c>
      <c r="U831" s="113" t="s">
        <v>356</v>
      </c>
      <c r="V831" s="113" t="s">
        <v>1</v>
      </c>
      <c r="W831" s="104"/>
      <c r="X831" s="113" t="s">
        <v>358</v>
      </c>
      <c r="Y831" s="113" t="s">
        <v>1</v>
      </c>
      <c r="Z831" s="113" t="s">
        <v>359</v>
      </c>
      <c r="AA831" s="113" t="s">
        <v>1</v>
      </c>
      <c r="AB831" s="113" t="s">
        <v>360</v>
      </c>
      <c r="AC831" s="113" t="s">
        <v>1</v>
      </c>
    </row>
    <row r="832" spans="1:29" customFormat="1" x14ac:dyDescent="0.3">
      <c r="A832" s="115" t="s">
        <v>1</v>
      </c>
      <c r="B832" s="55" t="s">
        <v>14</v>
      </c>
      <c r="C832" s="55" t="s">
        <v>15</v>
      </c>
      <c r="D832" s="55" t="s">
        <v>14</v>
      </c>
      <c r="E832" s="55" t="s">
        <v>15</v>
      </c>
      <c r="F832" s="55" t="s">
        <v>14</v>
      </c>
      <c r="G832" s="55" t="s">
        <v>15</v>
      </c>
      <c r="H832" s="104"/>
      <c r="I832" s="55" t="s">
        <v>14</v>
      </c>
      <c r="J832" s="55" t="s">
        <v>15</v>
      </c>
      <c r="K832" s="55" t="s">
        <v>14</v>
      </c>
      <c r="L832" s="55" t="s">
        <v>15</v>
      </c>
      <c r="M832" s="55" t="s">
        <v>14</v>
      </c>
      <c r="N832" s="55" t="s">
        <v>15</v>
      </c>
      <c r="O832" s="55" t="s">
        <v>14</v>
      </c>
      <c r="P832" s="55" t="s">
        <v>15</v>
      </c>
      <c r="Q832" s="55" t="s">
        <v>14</v>
      </c>
      <c r="R832" s="55" t="s">
        <v>15</v>
      </c>
      <c r="S832" s="55" t="s">
        <v>14</v>
      </c>
      <c r="T832" s="55" t="s">
        <v>15</v>
      </c>
      <c r="U832" s="55" t="s">
        <v>14</v>
      </c>
      <c r="V832" s="55" t="s">
        <v>15</v>
      </c>
      <c r="W832" s="104"/>
      <c r="X832" s="55" t="s">
        <v>14</v>
      </c>
      <c r="Y832" s="55" t="s">
        <v>15</v>
      </c>
      <c r="Z832" s="55" t="s">
        <v>14</v>
      </c>
      <c r="AA832" s="55" t="s">
        <v>15</v>
      </c>
      <c r="AB832" s="55" t="s">
        <v>14</v>
      </c>
      <c r="AC832" s="55" t="s">
        <v>15</v>
      </c>
    </row>
    <row r="833" spans="1:29" customFormat="1" x14ac:dyDescent="0.3">
      <c r="A833" s="56" t="s">
        <v>16</v>
      </c>
      <c r="B833" s="57">
        <v>61.323676885600001</v>
      </c>
      <c r="C833" s="57">
        <v>61.323676885600001</v>
      </c>
      <c r="D833" s="57">
        <v>37.842796585199999</v>
      </c>
      <c r="E833" s="57">
        <v>37.842796585199999</v>
      </c>
      <c r="F833" s="57">
        <v>23.480880300399999</v>
      </c>
      <c r="G833" s="57">
        <v>23.480880300399999</v>
      </c>
      <c r="H833" s="105"/>
      <c r="I833" s="57">
        <v>16.456387617600001</v>
      </c>
      <c r="J833" s="57">
        <v>16.456387617600001</v>
      </c>
      <c r="K833" s="57">
        <v>11.292126314200001</v>
      </c>
      <c r="L833" s="57">
        <v>11.292126314200001</v>
      </c>
      <c r="M833" s="57">
        <v>3.7457691326</v>
      </c>
      <c r="N833" s="57">
        <v>3.7457691326</v>
      </c>
      <c r="O833" s="57">
        <v>12.4227688602</v>
      </c>
      <c r="P833" s="57">
        <v>12.4227688602</v>
      </c>
      <c r="Q833" s="57">
        <v>5.8929870159000002</v>
      </c>
      <c r="R833" s="57">
        <v>5.8929870159000002</v>
      </c>
      <c r="S833" s="57">
        <v>5.6948655730000004</v>
      </c>
      <c r="T833" s="57">
        <v>5.6948655730000004</v>
      </c>
      <c r="U833" s="57">
        <v>5.8187723720999998</v>
      </c>
      <c r="V833" s="57">
        <v>5.8187723720999998</v>
      </c>
      <c r="W833" s="105"/>
      <c r="X833" s="57">
        <v>15.2598086698</v>
      </c>
      <c r="Y833" s="57">
        <v>15.2598086698</v>
      </c>
      <c r="Z833" s="57">
        <v>17.304995190300001</v>
      </c>
      <c r="AA833" s="57">
        <v>17.304995190300001</v>
      </c>
      <c r="AB833" s="57">
        <v>28.758873025500002</v>
      </c>
      <c r="AC833" s="57">
        <v>28.758873025500002</v>
      </c>
    </row>
    <row r="834" spans="1:29" customFormat="1" x14ac:dyDescent="0.3">
      <c r="A834" s="58" t="s">
        <v>306</v>
      </c>
      <c r="B834" s="59">
        <v>19.636751670700001</v>
      </c>
      <c r="C834" s="60">
        <v>0.32021484470562001</v>
      </c>
      <c r="D834" s="67">
        <v>16.008726441099999</v>
      </c>
      <c r="E834" s="71">
        <v>42.303233073849697</v>
      </c>
      <c r="F834" s="67">
        <v>3.6280252296</v>
      </c>
      <c r="G834" s="71">
        <v>15.450976212072399</v>
      </c>
      <c r="H834" s="106"/>
      <c r="I834" s="67">
        <v>6.1080137591999799</v>
      </c>
      <c r="J834" s="71">
        <v>37.116370257756401</v>
      </c>
      <c r="K834" s="67">
        <v>6.3646938608000001</v>
      </c>
      <c r="L834" s="71">
        <v>56.363998096587999</v>
      </c>
      <c r="M834" s="67">
        <v>0</v>
      </c>
      <c r="N834" s="71">
        <v>0</v>
      </c>
      <c r="O834" s="67">
        <v>2.6714487897999999</v>
      </c>
      <c r="P834" s="71">
        <v>21.5044554065461</v>
      </c>
      <c r="Q834" s="67">
        <v>0.8895548902</v>
      </c>
      <c r="R834" s="71">
        <v>15.095144241789001</v>
      </c>
      <c r="S834" s="67">
        <v>1.2619603572</v>
      </c>
      <c r="T834" s="71">
        <v>22.1596162547382</v>
      </c>
      <c r="U834" s="67">
        <v>2.3410800135000001</v>
      </c>
      <c r="V834" s="71">
        <v>40.2332290007609</v>
      </c>
      <c r="W834" s="106"/>
      <c r="X834" s="67">
        <v>6.1080137592000003</v>
      </c>
      <c r="Y834" s="71">
        <v>40.026804341840098</v>
      </c>
      <c r="Z834" s="67">
        <v>1.2094378062</v>
      </c>
      <c r="AA834" s="71">
        <v>6.98895199276292</v>
      </c>
      <c r="AB834" s="67">
        <v>12.3193001053</v>
      </c>
      <c r="AC834" s="71">
        <v>42.836518991466299</v>
      </c>
    </row>
    <row r="835" spans="1:29" customFormat="1" x14ac:dyDescent="0.3">
      <c r="A835" s="58" t="s">
        <v>307</v>
      </c>
      <c r="B835" s="61">
        <v>29.266885683500099</v>
      </c>
      <c r="C835" s="62">
        <v>0.47725262361710102</v>
      </c>
      <c r="D835" s="69">
        <v>14.624819541400001</v>
      </c>
      <c r="E835" s="72">
        <v>38.646244096874298</v>
      </c>
      <c r="F835" s="69">
        <v>14.642066142099999</v>
      </c>
      <c r="G835" s="72">
        <v>62.357398678321999</v>
      </c>
      <c r="H835" s="106"/>
      <c r="I835" s="69">
        <v>10.3483738584</v>
      </c>
      <c r="J835" s="72">
        <v>62.883629742243599</v>
      </c>
      <c r="K835" s="69">
        <v>2.5717531755</v>
      </c>
      <c r="L835" s="72">
        <v>22.7747467920722</v>
      </c>
      <c r="M835" s="69">
        <v>3.7457691326000102</v>
      </c>
      <c r="N835" s="72">
        <v>100</v>
      </c>
      <c r="O835" s="69">
        <v>6.6913678496999998</v>
      </c>
      <c r="P835" s="72">
        <v>53.863739436847801</v>
      </c>
      <c r="Q835" s="69">
        <v>2.9380077322</v>
      </c>
      <c r="R835" s="72">
        <v>49.856002130547601</v>
      </c>
      <c r="S835" s="69">
        <v>0.66485655769999996</v>
      </c>
      <c r="T835" s="72">
        <v>11.6746664021739</v>
      </c>
      <c r="U835" s="69">
        <v>2.3067573773999999</v>
      </c>
      <c r="V835" s="72">
        <v>39.643368564484497</v>
      </c>
      <c r="W835" s="106"/>
      <c r="X835" s="69">
        <v>8.1894655007000097</v>
      </c>
      <c r="Y835" s="72">
        <v>53.666895030652697</v>
      </c>
      <c r="Z835" s="69">
        <v>10.0591663458</v>
      </c>
      <c r="AA835" s="72">
        <v>58.128686169404297</v>
      </c>
      <c r="AB835" s="69">
        <v>11.018253837</v>
      </c>
      <c r="AC835" s="72">
        <v>38.312536889850698</v>
      </c>
    </row>
    <row r="836" spans="1:29" customFormat="1" x14ac:dyDescent="0.3">
      <c r="A836" s="58" t="s">
        <v>308</v>
      </c>
      <c r="B836" s="59">
        <v>12.4200395314</v>
      </c>
      <c r="C836" s="60">
        <v>0.202532531677279</v>
      </c>
      <c r="D836" s="67">
        <v>7.2092506027000098</v>
      </c>
      <c r="E836" s="71">
        <v>19.050522829276002</v>
      </c>
      <c r="F836" s="67">
        <v>5.2107889286999898</v>
      </c>
      <c r="G836" s="71">
        <v>22.191625109605599</v>
      </c>
      <c r="H836" s="106"/>
      <c r="I836" s="67">
        <v>0</v>
      </c>
      <c r="J836" s="71">
        <v>0</v>
      </c>
      <c r="K836" s="67">
        <v>2.3556792779000002</v>
      </c>
      <c r="L836" s="71">
        <v>20.861255111339901</v>
      </c>
      <c r="M836" s="67">
        <v>0</v>
      </c>
      <c r="N836" s="71">
        <v>0</v>
      </c>
      <c r="O836" s="67">
        <v>3.0599522207000001</v>
      </c>
      <c r="P836" s="71">
        <v>24.631805156606099</v>
      </c>
      <c r="Q836" s="67">
        <v>2.0654243934999901</v>
      </c>
      <c r="R836" s="71">
        <v>35.048853627663398</v>
      </c>
      <c r="S836" s="67">
        <v>3.7680486580999899</v>
      </c>
      <c r="T836" s="68">
        <v>66.165717343087806</v>
      </c>
      <c r="U836" s="67">
        <v>1.1709349812000001</v>
      </c>
      <c r="V836" s="71">
        <v>20.123402434754599</v>
      </c>
      <c r="W836" s="106"/>
      <c r="X836" s="67">
        <v>0.96232940989999805</v>
      </c>
      <c r="Y836" s="71">
        <v>6.3063006275072304</v>
      </c>
      <c r="Z836" s="67">
        <v>6.0363910383000299</v>
      </c>
      <c r="AA836" s="71">
        <v>34.882361837832697</v>
      </c>
      <c r="AB836" s="67">
        <v>5.4213190832000002</v>
      </c>
      <c r="AC836" s="71">
        <v>18.850944118683</v>
      </c>
    </row>
    <row r="837" spans="1:29" customFormat="1" x14ac:dyDescent="0.3">
      <c r="A837" s="65" t="s">
        <v>1</v>
      </c>
    </row>
    <row r="838" spans="1:29" customFormat="1" x14ac:dyDescent="0.3">
      <c r="A838" s="65" t="s">
        <v>1</v>
      </c>
    </row>
    <row r="839" spans="1:29" customFormat="1" x14ac:dyDescent="0.3">
      <c r="A839" s="53" t="s">
        <v>423</v>
      </c>
    </row>
    <row r="840" spans="1:29" customFormat="1" x14ac:dyDescent="0.3">
      <c r="A840" s="54" t="s">
        <v>1</v>
      </c>
    </row>
    <row r="841" spans="1:29" customFormat="1" x14ac:dyDescent="0.3">
      <c r="A841" s="114" t="s">
        <v>1</v>
      </c>
      <c r="B841" s="113" t="s">
        <v>502</v>
      </c>
      <c r="C841" s="113" t="s">
        <v>1</v>
      </c>
      <c r="D841" s="113" t="s">
        <v>346</v>
      </c>
      <c r="E841" s="113" t="s">
        <v>1</v>
      </c>
      <c r="F841" s="113" t="s">
        <v>347</v>
      </c>
      <c r="G841" s="113" t="s">
        <v>1</v>
      </c>
      <c r="H841" s="104"/>
      <c r="I841" s="113" t="s">
        <v>350</v>
      </c>
      <c r="J841" s="113" t="s">
        <v>1</v>
      </c>
      <c r="K841" s="113" t="s">
        <v>351</v>
      </c>
      <c r="L841" s="113" t="s">
        <v>1</v>
      </c>
      <c r="M841" s="113" t="s">
        <v>352</v>
      </c>
      <c r="N841" s="113" t="s">
        <v>1</v>
      </c>
      <c r="O841" s="113" t="s">
        <v>353</v>
      </c>
      <c r="P841" s="113" t="s">
        <v>1</v>
      </c>
      <c r="Q841" s="113" t="s">
        <v>354</v>
      </c>
      <c r="R841" s="113" t="s">
        <v>1</v>
      </c>
      <c r="S841" s="113" t="s">
        <v>355</v>
      </c>
      <c r="T841" s="113" t="s">
        <v>1</v>
      </c>
      <c r="U841" s="113" t="s">
        <v>356</v>
      </c>
      <c r="V841" s="113" t="s">
        <v>1</v>
      </c>
      <c r="W841" s="104"/>
      <c r="X841" s="113" t="s">
        <v>358</v>
      </c>
      <c r="Y841" s="113" t="s">
        <v>1</v>
      </c>
      <c r="Z841" s="113" t="s">
        <v>359</v>
      </c>
      <c r="AA841" s="113" t="s">
        <v>1</v>
      </c>
      <c r="AB841" s="113" t="s">
        <v>360</v>
      </c>
      <c r="AC841" s="113" t="s">
        <v>1</v>
      </c>
    </row>
    <row r="842" spans="1:29" customFormat="1" x14ac:dyDescent="0.3">
      <c r="A842" s="115" t="s">
        <v>1</v>
      </c>
      <c r="B842" s="55" t="s">
        <v>14</v>
      </c>
      <c r="C842" s="55" t="s">
        <v>15</v>
      </c>
      <c r="D842" s="55" t="s">
        <v>14</v>
      </c>
      <c r="E842" s="55" t="s">
        <v>15</v>
      </c>
      <c r="F842" s="55" t="s">
        <v>14</v>
      </c>
      <c r="G842" s="55" t="s">
        <v>15</v>
      </c>
      <c r="H842" s="104"/>
      <c r="I842" s="55" t="s">
        <v>14</v>
      </c>
      <c r="J842" s="55" t="s">
        <v>15</v>
      </c>
      <c r="K842" s="55" t="s">
        <v>14</v>
      </c>
      <c r="L842" s="55" t="s">
        <v>15</v>
      </c>
      <c r="M842" s="55" t="s">
        <v>14</v>
      </c>
      <c r="N842" s="55" t="s">
        <v>15</v>
      </c>
      <c r="O842" s="55" t="s">
        <v>14</v>
      </c>
      <c r="P842" s="55" t="s">
        <v>15</v>
      </c>
      <c r="Q842" s="55" t="s">
        <v>14</v>
      </c>
      <c r="R842" s="55" t="s">
        <v>15</v>
      </c>
      <c r="S842" s="55" t="s">
        <v>14</v>
      </c>
      <c r="T842" s="55" t="s">
        <v>15</v>
      </c>
      <c r="U842" s="55" t="s">
        <v>14</v>
      </c>
      <c r="V842" s="55" t="s">
        <v>15</v>
      </c>
      <c r="W842" s="104"/>
      <c r="X842" s="55" t="s">
        <v>14</v>
      </c>
      <c r="Y842" s="55" t="s">
        <v>15</v>
      </c>
      <c r="Z842" s="55" t="s">
        <v>14</v>
      </c>
      <c r="AA842" s="55" t="s">
        <v>15</v>
      </c>
      <c r="AB842" s="55" t="s">
        <v>14</v>
      </c>
      <c r="AC842" s="55" t="s">
        <v>15</v>
      </c>
    </row>
    <row r="843" spans="1:29" customFormat="1" x14ac:dyDescent="0.3">
      <c r="A843" s="56" t="s">
        <v>16</v>
      </c>
      <c r="B843" s="57">
        <v>5.2092723992999996</v>
      </c>
      <c r="C843" s="57">
        <v>5.2092723992999996</v>
      </c>
      <c r="D843" s="57">
        <v>3.6655135083000001</v>
      </c>
      <c r="E843" s="57">
        <v>3.6655135083000001</v>
      </c>
      <c r="F843" s="57">
        <v>1.543758891</v>
      </c>
      <c r="G843" s="57">
        <v>1.543758891</v>
      </c>
      <c r="H843" s="105"/>
      <c r="I843" s="57">
        <v>0</v>
      </c>
      <c r="J843" s="57">
        <v>0</v>
      </c>
      <c r="K843" s="57">
        <v>3.0679810450999998</v>
      </c>
      <c r="L843" s="57">
        <v>3.0679810450999998</v>
      </c>
      <c r="M843" s="57">
        <v>0</v>
      </c>
      <c r="N843" s="57">
        <v>0</v>
      </c>
      <c r="O843" s="57">
        <v>0.59753246319999997</v>
      </c>
      <c r="P843" s="57">
        <v>0.59753246319999997</v>
      </c>
      <c r="Q843" s="57">
        <v>0</v>
      </c>
      <c r="R843" s="57">
        <v>0</v>
      </c>
      <c r="S843" s="57">
        <v>1.543758891</v>
      </c>
      <c r="T843" s="57">
        <v>1.543758891</v>
      </c>
      <c r="U843" s="57">
        <v>0</v>
      </c>
      <c r="V843" s="57">
        <v>0</v>
      </c>
      <c r="W843" s="105"/>
      <c r="X843" s="57">
        <v>0</v>
      </c>
      <c r="Y843" s="57">
        <v>0</v>
      </c>
      <c r="Z843" s="57">
        <v>5.2092723992999996</v>
      </c>
      <c r="AA843" s="57">
        <v>5.2092723992999996</v>
      </c>
      <c r="AB843" s="57">
        <v>0</v>
      </c>
      <c r="AC843" s="57">
        <v>0</v>
      </c>
    </row>
    <row r="844" spans="1:29" customFormat="1" x14ac:dyDescent="0.3">
      <c r="A844" s="58" t="s">
        <v>306</v>
      </c>
      <c r="B844" s="67">
        <v>3.6655135083000001</v>
      </c>
      <c r="C844" s="71">
        <v>70.365172471928304</v>
      </c>
      <c r="D844" s="67">
        <v>3.6655135083000099</v>
      </c>
      <c r="E844" s="71">
        <v>100</v>
      </c>
      <c r="F844" s="67">
        <v>0</v>
      </c>
      <c r="G844" s="71">
        <v>0</v>
      </c>
      <c r="H844" s="106"/>
      <c r="I844" s="67"/>
      <c r="J844" s="71"/>
      <c r="K844" s="67">
        <v>3.0679810450999998</v>
      </c>
      <c r="L844" s="71">
        <v>100</v>
      </c>
      <c r="M844" s="67"/>
      <c r="N844" s="71"/>
      <c r="O844" s="67">
        <v>0.59753246319999898</v>
      </c>
      <c r="P844" s="71">
        <v>100</v>
      </c>
      <c r="Q844" s="67"/>
      <c r="R844" s="71"/>
      <c r="S844" s="67">
        <v>0</v>
      </c>
      <c r="T844" s="71">
        <v>0</v>
      </c>
      <c r="U844" s="67"/>
      <c r="V844" s="71"/>
      <c r="W844" s="106"/>
      <c r="X844" s="67"/>
      <c r="Y844" s="71"/>
      <c r="Z844" s="67">
        <v>3.6655135083000001</v>
      </c>
      <c r="AA844" s="71">
        <v>70.365172471928304</v>
      </c>
      <c r="AB844" s="67"/>
      <c r="AC844" s="71"/>
    </row>
    <row r="845" spans="1:29" customFormat="1" x14ac:dyDescent="0.3">
      <c r="A845" s="58" t="s">
        <v>307</v>
      </c>
      <c r="B845" s="69">
        <v>0</v>
      </c>
      <c r="C845" s="72">
        <v>0</v>
      </c>
      <c r="D845" s="69">
        <v>0</v>
      </c>
      <c r="E845" s="72">
        <v>0</v>
      </c>
      <c r="F845" s="69">
        <v>0</v>
      </c>
      <c r="G845" s="72">
        <v>0</v>
      </c>
      <c r="H845" s="106"/>
      <c r="I845" s="69"/>
      <c r="J845" s="72"/>
      <c r="K845" s="69">
        <v>0</v>
      </c>
      <c r="L845" s="72">
        <v>0</v>
      </c>
      <c r="M845" s="69"/>
      <c r="N845" s="72"/>
      <c r="O845" s="69">
        <v>0</v>
      </c>
      <c r="P845" s="72">
        <v>0</v>
      </c>
      <c r="Q845" s="69"/>
      <c r="R845" s="72"/>
      <c r="S845" s="69">
        <v>0</v>
      </c>
      <c r="T845" s="72">
        <v>0</v>
      </c>
      <c r="U845" s="69"/>
      <c r="V845" s="72"/>
      <c r="W845" s="106"/>
      <c r="X845" s="69"/>
      <c r="Y845" s="72"/>
      <c r="Z845" s="69">
        <v>0</v>
      </c>
      <c r="AA845" s="72">
        <v>0</v>
      </c>
      <c r="AB845" s="69"/>
      <c r="AC845" s="72"/>
    </row>
    <row r="846" spans="1:29" customFormat="1" x14ac:dyDescent="0.3">
      <c r="A846" s="58" t="s">
        <v>308</v>
      </c>
      <c r="B846" s="67">
        <v>1.543758891</v>
      </c>
      <c r="C846" s="71">
        <v>29.634827528071799</v>
      </c>
      <c r="D846" s="67">
        <v>0</v>
      </c>
      <c r="E846" s="71">
        <v>0</v>
      </c>
      <c r="F846" s="67">
        <v>1.543758891</v>
      </c>
      <c r="G846" s="71">
        <v>100</v>
      </c>
      <c r="H846" s="106"/>
      <c r="I846" s="67"/>
      <c r="J846" s="71"/>
      <c r="K846" s="67">
        <v>0</v>
      </c>
      <c r="L846" s="71">
        <v>0</v>
      </c>
      <c r="M846" s="67"/>
      <c r="N846" s="71"/>
      <c r="O846" s="67">
        <v>0</v>
      </c>
      <c r="P846" s="71">
        <v>0</v>
      </c>
      <c r="Q846" s="67"/>
      <c r="R846" s="71"/>
      <c r="S846" s="67">
        <v>1.543758891</v>
      </c>
      <c r="T846" s="71">
        <v>100</v>
      </c>
      <c r="U846" s="67"/>
      <c r="V846" s="71"/>
      <c r="W846" s="106"/>
      <c r="X846" s="67"/>
      <c r="Y846" s="71"/>
      <c r="Z846" s="67">
        <v>1.543758891</v>
      </c>
      <c r="AA846" s="71">
        <v>29.634827528071799</v>
      </c>
      <c r="AB846" s="67"/>
      <c r="AC846" s="71"/>
    </row>
    <row r="847" spans="1:29" customFormat="1" x14ac:dyDescent="0.3">
      <c r="A847" s="65" t="s">
        <v>1</v>
      </c>
    </row>
    <row r="848" spans="1:29" customFormat="1" x14ac:dyDescent="0.3">
      <c r="A848" s="65" t="s">
        <v>1</v>
      </c>
    </row>
    <row r="849" spans="1:29" customFormat="1" x14ac:dyDescent="0.3">
      <c r="A849" s="53" t="s">
        <v>424</v>
      </c>
    </row>
    <row r="850" spans="1:29" customFormat="1" x14ac:dyDescent="0.3">
      <c r="A850" s="54" t="s">
        <v>1</v>
      </c>
    </row>
    <row r="851" spans="1:29" customFormat="1" x14ac:dyDescent="0.3">
      <c r="A851" s="114" t="s">
        <v>1</v>
      </c>
      <c r="B851" s="113" t="s">
        <v>502</v>
      </c>
      <c r="C851" s="113" t="s">
        <v>1</v>
      </c>
      <c r="D851" s="113" t="s">
        <v>346</v>
      </c>
      <c r="E851" s="113" t="s">
        <v>1</v>
      </c>
      <c r="F851" s="113" t="s">
        <v>347</v>
      </c>
      <c r="G851" s="113" t="s">
        <v>1</v>
      </c>
      <c r="H851" s="104"/>
      <c r="I851" s="113" t="s">
        <v>350</v>
      </c>
      <c r="J851" s="113" t="s">
        <v>1</v>
      </c>
      <c r="K851" s="113" t="s">
        <v>351</v>
      </c>
      <c r="L851" s="113" t="s">
        <v>1</v>
      </c>
      <c r="M851" s="113" t="s">
        <v>352</v>
      </c>
      <c r="N851" s="113" t="s">
        <v>1</v>
      </c>
      <c r="O851" s="113" t="s">
        <v>353</v>
      </c>
      <c r="P851" s="113" t="s">
        <v>1</v>
      </c>
      <c r="Q851" s="113" t="s">
        <v>354</v>
      </c>
      <c r="R851" s="113" t="s">
        <v>1</v>
      </c>
      <c r="S851" s="113" t="s">
        <v>355</v>
      </c>
      <c r="T851" s="113" t="s">
        <v>1</v>
      </c>
      <c r="U851" s="113" t="s">
        <v>356</v>
      </c>
      <c r="V851" s="113" t="s">
        <v>1</v>
      </c>
      <c r="W851" s="104"/>
      <c r="X851" s="113" t="s">
        <v>358</v>
      </c>
      <c r="Y851" s="113" t="s">
        <v>1</v>
      </c>
      <c r="Z851" s="113" t="s">
        <v>359</v>
      </c>
      <c r="AA851" s="113" t="s">
        <v>1</v>
      </c>
      <c r="AB851" s="113" t="s">
        <v>360</v>
      </c>
      <c r="AC851" s="113" t="s">
        <v>1</v>
      </c>
    </row>
    <row r="852" spans="1:29" customFormat="1" x14ac:dyDescent="0.3">
      <c r="A852" s="115" t="s">
        <v>1</v>
      </c>
      <c r="B852" s="55" t="s">
        <v>14</v>
      </c>
      <c r="C852" s="55" t="s">
        <v>15</v>
      </c>
      <c r="D852" s="55" t="s">
        <v>14</v>
      </c>
      <c r="E852" s="55" t="s">
        <v>15</v>
      </c>
      <c r="F852" s="55" t="s">
        <v>14</v>
      </c>
      <c r="G852" s="55" t="s">
        <v>15</v>
      </c>
      <c r="H852" s="104"/>
      <c r="I852" s="55" t="s">
        <v>14</v>
      </c>
      <c r="J852" s="55" t="s">
        <v>15</v>
      </c>
      <c r="K852" s="55" t="s">
        <v>14</v>
      </c>
      <c r="L852" s="55" t="s">
        <v>15</v>
      </c>
      <c r="M852" s="55" t="s">
        <v>14</v>
      </c>
      <c r="N852" s="55" t="s">
        <v>15</v>
      </c>
      <c r="O852" s="55" t="s">
        <v>14</v>
      </c>
      <c r="P852" s="55" t="s">
        <v>15</v>
      </c>
      <c r="Q852" s="55" t="s">
        <v>14</v>
      </c>
      <c r="R852" s="55" t="s">
        <v>15</v>
      </c>
      <c r="S852" s="55" t="s">
        <v>14</v>
      </c>
      <c r="T852" s="55" t="s">
        <v>15</v>
      </c>
      <c r="U852" s="55" t="s">
        <v>14</v>
      </c>
      <c r="V852" s="55" t="s">
        <v>15</v>
      </c>
      <c r="W852" s="104"/>
      <c r="X852" s="55" t="s">
        <v>14</v>
      </c>
      <c r="Y852" s="55" t="s">
        <v>15</v>
      </c>
      <c r="Z852" s="55" t="s">
        <v>14</v>
      </c>
      <c r="AA852" s="55" t="s">
        <v>15</v>
      </c>
      <c r="AB852" s="55" t="s">
        <v>14</v>
      </c>
      <c r="AC852" s="55" t="s">
        <v>15</v>
      </c>
    </row>
    <row r="853" spans="1:29" customFormat="1" x14ac:dyDescent="0.3">
      <c r="A853" s="56" t="s">
        <v>16</v>
      </c>
      <c r="B853" s="57">
        <v>14.9619837051</v>
      </c>
      <c r="C853" s="57">
        <v>14.9619837051</v>
      </c>
      <c r="D853" s="57">
        <v>6.1517351374000002</v>
      </c>
      <c r="E853" s="57">
        <v>6.1517351374000002</v>
      </c>
      <c r="F853" s="57">
        <v>8.8102485677000004</v>
      </c>
      <c r="G853" s="57">
        <v>8.8102485677000004</v>
      </c>
      <c r="H853" s="105"/>
      <c r="I853" s="57">
        <v>0</v>
      </c>
      <c r="J853" s="57">
        <v>0</v>
      </c>
      <c r="K853" s="57">
        <v>1.7810099580000001</v>
      </c>
      <c r="L853" s="57">
        <v>1.7810099580000001</v>
      </c>
      <c r="M853" s="57">
        <v>4.3312317539</v>
      </c>
      <c r="N853" s="57">
        <v>4.3312317539</v>
      </c>
      <c r="O853" s="57">
        <v>3.0242770152</v>
      </c>
      <c r="P853" s="57">
        <v>3.0242770152</v>
      </c>
      <c r="Q853" s="57">
        <v>1.912724772</v>
      </c>
      <c r="R853" s="57">
        <v>1.912724772</v>
      </c>
      <c r="S853" s="57">
        <v>2.147706296</v>
      </c>
      <c r="T853" s="57">
        <v>2.147706296</v>
      </c>
      <c r="U853" s="57">
        <v>1.7650339100000001</v>
      </c>
      <c r="V853" s="57">
        <v>1.7650339100000001</v>
      </c>
      <c r="W853" s="105"/>
      <c r="X853" s="57">
        <v>1.5264371593999999</v>
      </c>
      <c r="Y853" s="57">
        <v>1.5264371593999999</v>
      </c>
      <c r="Z853" s="57">
        <v>6.3872660939000001</v>
      </c>
      <c r="AA853" s="57">
        <v>6.3872660939000001</v>
      </c>
      <c r="AB853" s="57">
        <v>7.0482804518000002</v>
      </c>
      <c r="AC853" s="57">
        <v>7.0482804518000002</v>
      </c>
    </row>
    <row r="854" spans="1:29" customFormat="1" x14ac:dyDescent="0.3">
      <c r="A854" s="58" t="s">
        <v>306</v>
      </c>
      <c r="B854" s="67">
        <v>5.1520594839999996</v>
      </c>
      <c r="C854" s="71">
        <v>34.434334280446002</v>
      </c>
      <c r="D854" s="67">
        <v>2.2643754832999998</v>
      </c>
      <c r="E854" s="71">
        <v>36.808728476191</v>
      </c>
      <c r="F854" s="67">
        <v>2.8876840007000002</v>
      </c>
      <c r="G854" s="71">
        <v>32.776419172630199</v>
      </c>
      <c r="H854" s="106"/>
      <c r="I854" s="67"/>
      <c r="J854" s="71"/>
      <c r="K854" s="67">
        <v>0</v>
      </c>
      <c r="L854" s="71">
        <v>0</v>
      </c>
      <c r="M854" s="67">
        <v>2.2799544802999998</v>
      </c>
      <c r="N854" s="71">
        <v>52.639863434854199</v>
      </c>
      <c r="O854" s="67">
        <v>1.9589657738999999</v>
      </c>
      <c r="P854" s="71">
        <v>64.774680495677103</v>
      </c>
      <c r="Q854" s="67">
        <v>0.374264031</v>
      </c>
      <c r="R854" s="71">
        <v>19.5670614235136</v>
      </c>
      <c r="S854" s="67">
        <v>0</v>
      </c>
      <c r="T854" s="71">
        <v>0</v>
      </c>
      <c r="U854" s="67">
        <v>0.53887519880000001</v>
      </c>
      <c r="V854" s="71">
        <v>30.530586168738299</v>
      </c>
      <c r="W854" s="106"/>
      <c r="X854" s="67">
        <v>0</v>
      </c>
      <c r="Y854" s="71">
        <v>0</v>
      </c>
      <c r="Z854" s="67">
        <v>3.1184680940999998</v>
      </c>
      <c r="AA854" s="71">
        <v>48.8232061770249</v>
      </c>
      <c r="AB854" s="67">
        <v>2.03359138990001</v>
      </c>
      <c r="AC854" s="71">
        <v>28.852305236813599</v>
      </c>
    </row>
    <row r="855" spans="1:29" customFormat="1" x14ac:dyDescent="0.3">
      <c r="A855" s="58" t="s">
        <v>307</v>
      </c>
      <c r="B855" s="69">
        <v>8.4636815277999702</v>
      </c>
      <c r="C855" s="72">
        <v>56.567910342764499</v>
      </c>
      <c r="D855" s="69">
        <v>3.4268628996000099</v>
      </c>
      <c r="E855" s="72">
        <v>55.705631387900503</v>
      </c>
      <c r="F855" s="69">
        <v>5.0368186281999998</v>
      </c>
      <c r="G855" s="72">
        <v>57.169994575021498</v>
      </c>
      <c r="H855" s="106"/>
      <c r="I855" s="69"/>
      <c r="J855" s="72"/>
      <c r="K855" s="69">
        <v>1.7810099580000001</v>
      </c>
      <c r="L855" s="72">
        <v>100</v>
      </c>
      <c r="M855" s="69">
        <v>1.5907805191</v>
      </c>
      <c r="N855" s="72">
        <v>36.728132076229898</v>
      </c>
      <c r="O855" s="69">
        <v>1.0653112413000001</v>
      </c>
      <c r="P855" s="72">
        <v>35.225319504322897</v>
      </c>
      <c r="Q855" s="69">
        <v>1.538460741</v>
      </c>
      <c r="R855" s="72">
        <v>80.432938576486407</v>
      </c>
      <c r="S855" s="69">
        <v>1.2619603572</v>
      </c>
      <c r="T855" s="72">
        <v>58.758516448470701</v>
      </c>
      <c r="U855" s="69">
        <v>1.2261587112000001</v>
      </c>
      <c r="V855" s="72">
        <v>69.469413831261804</v>
      </c>
      <c r="W855" s="106"/>
      <c r="X855" s="69">
        <v>0.64069122060000006</v>
      </c>
      <c r="Y855" s="72">
        <v>41.972983732382303</v>
      </c>
      <c r="Z855" s="69">
        <v>2.8083012452999898</v>
      </c>
      <c r="AA855" s="72">
        <v>43.967187275664003</v>
      </c>
      <c r="AB855" s="69">
        <v>5.0146890618999898</v>
      </c>
      <c r="AC855" s="72">
        <v>71.147694763186394</v>
      </c>
    </row>
    <row r="856" spans="1:29" customFormat="1" x14ac:dyDescent="0.3">
      <c r="A856" s="58" t="s">
        <v>308</v>
      </c>
      <c r="B856" s="67">
        <v>1.3462426933</v>
      </c>
      <c r="C856" s="71">
        <v>8.9977553767894705</v>
      </c>
      <c r="D856" s="67">
        <v>0.46049675449999999</v>
      </c>
      <c r="E856" s="71">
        <v>7.4856401359084899</v>
      </c>
      <c r="F856" s="67">
        <v>0.88574593879999997</v>
      </c>
      <c r="G856" s="71">
        <v>10.0535862523483</v>
      </c>
      <c r="H856" s="106"/>
      <c r="I856" s="67"/>
      <c r="J856" s="71"/>
      <c r="K856" s="67">
        <v>0</v>
      </c>
      <c r="L856" s="71">
        <v>0</v>
      </c>
      <c r="M856" s="67">
        <v>0.46049675449999899</v>
      </c>
      <c r="N856" s="71">
        <v>10.6320044889159</v>
      </c>
      <c r="O856" s="67">
        <v>0</v>
      </c>
      <c r="P856" s="71">
        <v>0</v>
      </c>
      <c r="Q856" s="67">
        <v>0</v>
      </c>
      <c r="R856" s="71">
        <v>0</v>
      </c>
      <c r="S856" s="67">
        <v>0.88574593879999997</v>
      </c>
      <c r="T856" s="71">
        <v>41.241483551529299</v>
      </c>
      <c r="U856" s="67">
        <v>0</v>
      </c>
      <c r="V856" s="71">
        <v>0</v>
      </c>
      <c r="W856" s="106"/>
      <c r="X856" s="67">
        <v>0.88574593880000096</v>
      </c>
      <c r="Y856" s="71">
        <v>58.027016267617697</v>
      </c>
      <c r="Z856" s="67">
        <v>0.46049675449999999</v>
      </c>
      <c r="AA856" s="71">
        <v>7.2096065473111599</v>
      </c>
      <c r="AB856" s="67">
        <v>0</v>
      </c>
      <c r="AC856" s="71">
        <v>0</v>
      </c>
    </row>
    <row r="857" spans="1:29" customFormat="1" x14ac:dyDescent="0.3">
      <c r="A857" s="65" t="s">
        <v>1</v>
      </c>
    </row>
    <row r="858" spans="1:29" customFormat="1" x14ac:dyDescent="0.3">
      <c r="A858" s="65" t="s">
        <v>1</v>
      </c>
    </row>
    <row r="859" spans="1:29" customFormat="1" x14ac:dyDescent="0.3">
      <c r="A859" s="53" t="s">
        <v>425</v>
      </c>
    </row>
    <row r="860" spans="1:29" customFormat="1" x14ac:dyDescent="0.3">
      <c r="A860" s="54" t="s">
        <v>1</v>
      </c>
    </row>
    <row r="861" spans="1:29" customFormat="1" x14ac:dyDescent="0.3">
      <c r="A861" s="114" t="s">
        <v>1</v>
      </c>
      <c r="B861" s="113" t="s">
        <v>502</v>
      </c>
      <c r="C861" s="113" t="s">
        <v>1</v>
      </c>
      <c r="D861" s="113" t="s">
        <v>346</v>
      </c>
      <c r="E861" s="113" t="s">
        <v>1</v>
      </c>
      <c r="F861" s="113" t="s">
        <v>347</v>
      </c>
      <c r="G861" s="113" t="s">
        <v>1</v>
      </c>
      <c r="H861" s="104"/>
      <c r="I861" s="113" t="s">
        <v>350</v>
      </c>
      <c r="J861" s="113" t="s">
        <v>1</v>
      </c>
      <c r="K861" s="113" t="s">
        <v>351</v>
      </c>
      <c r="L861" s="113" t="s">
        <v>1</v>
      </c>
      <c r="M861" s="113" t="s">
        <v>352</v>
      </c>
      <c r="N861" s="113" t="s">
        <v>1</v>
      </c>
      <c r="O861" s="113" t="s">
        <v>353</v>
      </c>
      <c r="P861" s="113" t="s">
        <v>1</v>
      </c>
      <c r="Q861" s="113" t="s">
        <v>354</v>
      </c>
      <c r="R861" s="113" t="s">
        <v>1</v>
      </c>
      <c r="S861" s="113" t="s">
        <v>355</v>
      </c>
      <c r="T861" s="113" t="s">
        <v>1</v>
      </c>
      <c r="U861" s="113" t="s">
        <v>356</v>
      </c>
      <c r="V861" s="113" t="s">
        <v>1</v>
      </c>
      <c r="W861" s="104"/>
      <c r="X861" s="113" t="s">
        <v>358</v>
      </c>
      <c r="Y861" s="113" t="s">
        <v>1</v>
      </c>
      <c r="Z861" s="113" t="s">
        <v>359</v>
      </c>
      <c r="AA861" s="113" t="s">
        <v>1</v>
      </c>
      <c r="AB861" s="113" t="s">
        <v>360</v>
      </c>
      <c r="AC861" s="113" t="s">
        <v>1</v>
      </c>
    </row>
    <row r="862" spans="1:29" customFormat="1" x14ac:dyDescent="0.3">
      <c r="A862" s="115" t="s">
        <v>1</v>
      </c>
      <c r="B862" s="55" t="s">
        <v>14</v>
      </c>
      <c r="C862" s="55" t="s">
        <v>15</v>
      </c>
      <c r="D862" s="55" t="s">
        <v>14</v>
      </c>
      <c r="E862" s="55" t="s">
        <v>15</v>
      </c>
      <c r="F862" s="55" t="s">
        <v>14</v>
      </c>
      <c r="G862" s="55" t="s">
        <v>15</v>
      </c>
      <c r="H862" s="104"/>
      <c r="I862" s="55" t="s">
        <v>14</v>
      </c>
      <c r="J862" s="55" t="s">
        <v>15</v>
      </c>
      <c r="K862" s="55" t="s">
        <v>14</v>
      </c>
      <c r="L862" s="55" t="s">
        <v>15</v>
      </c>
      <c r="M862" s="55" t="s">
        <v>14</v>
      </c>
      <c r="N862" s="55" t="s">
        <v>15</v>
      </c>
      <c r="O862" s="55" t="s">
        <v>14</v>
      </c>
      <c r="P862" s="55" t="s">
        <v>15</v>
      </c>
      <c r="Q862" s="55" t="s">
        <v>14</v>
      </c>
      <c r="R862" s="55" t="s">
        <v>15</v>
      </c>
      <c r="S862" s="55" t="s">
        <v>14</v>
      </c>
      <c r="T862" s="55" t="s">
        <v>15</v>
      </c>
      <c r="U862" s="55" t="s">
        <v>14</v>
      </c>
      <c r="V862" s="55" t="s">
        <v>15</v>
      </c>
      <c r="W862" s="104"/>
      <c r="X862" s="55" t="s">
        <v>14</v>
      </c>
      <c r="Y862" s="55" t="s">
        <v>15</v>
      </c>
      <c r="Z862" s="55" t="s">
        <v>14</v>
      </c>
      <c r="AA862" s="55" t="s">
        <v>15</v>
      </c>
      <c r="AB862" s="55" t="s">
        <v>14</v>
      </c>
      <c r="AC862" s="55" t="s">
        <v>15</v>
      </c>
    </row>
    <row r="863" spans="1:29" customFormat="1" x14ac:dyDescent="0.3">
      <c r="A863" s="56" t="s">
        <v>16</v>
      </c>
      <c r="B863" s="57">
        <v>24.3704214513</v>
      </c>
      <c r="C863" s="57">
        <v>24.3704214513</v>
      </c>
      <c r="D863" s="57">
        <v>6.3468472838999999</v>
      </c>
      <c r="E863" s="57">
        <v>6.3468472838999999</v>
      </c>
      <c r="F863" s="57">
        <v>18.0235741674</v>
      </c>
      <c r="G863" s="57">
        <v>18.0235741674</v>
      </c>
      <c r="H863" s="105"/>
      <c r="I863" s="57">
        <v>4.2403600992000001</v>
      </c>
      <c r="J863" s="57">
        <v>4.2403600992000001</v>
      </c>
      <c r="K863" s="57">
        <v>7.2038415090000001</v>
      </c>
      <c r="L863" s="57">
        <v>7.2038415090000001</v>
      </c>
      <c r="M863" s="57">
        <v>3.232687179</v>
      </c>
      <c r="N863" s="57">
        <v>3.232687179</v>
      </c>
      <c r="O863" s="57">
        <v>3.1333408701000001</v>
      </c>
      <c r="P863" s="57">
        <v>3.1333408701000001</v>
      </c>
      <c r="Q863" s="57">
        <v>2.3417082184</v>
      </c>
      <c r="R863" s="57">
        <v>2.3417082184</v>
      </c>
      <c r="S863" s="57">
        <v>3.3307612954999999</v>
      </c>
      <c r="T863" s="57">
        <v>3.3307612954999999</v>
      </c>
      <c r="U863" s="57">
        <v>0.88772228009999998</v>
      </c>
      <c r="V863" s="57">
        <v>0.88772228009999998</v>
      </c>
      <c r="W863" s="105"/>
      <c r="X863" s="57">
        <v>0.28540142470000002</v>
      </c>
      <c r="Y863" s="57">
        <v>0.28540142470000002</v>
      </c>
      <c r="Z863" s="57">
        <v>7.0103046287000002</v>
      </c>
      <c r="AA863" s="57">
        <v>7.0103046287000002</v>
      </c>
      <c r="AB863" s="57">
        <v>17.0747153979</v>
      </c>
      <c r="AC863" s="57">
        <v>17.0747153979</v>
      </c>
    </row>
    <row r="864" spans="1:29" customFormat="1" x14ac:dyDescent="0.3">
      <c r="A864" s="58" t="s">
        <v>306</v>
      </c>
      <c r="B864" s="67">
        <v>16.081486484300001</v>
      </c>
      <c r="C864" s="71">
        <v>65.987724161586698</v>
      </c>
      <c r="D864" s="67">
        <v>2.4302411531999999</v>
      </c>
      <c r="E864" s="71">
        <v>38.290525114174002</v>
      </c>
      <c r="F864" s="67">
        <v>13.6512453311</v>
      </c>
      <c r="G864" s="71">
        <v>75.741055599236205</v>
      </c>
      <c r="H864" s="106"/>
      <c r="I864" s="67">
        <v>4.2403600991999904</v>
      </c>
      <c r="J864" s="71">
        <v>100</v>
      </c>
      <c r="K864" s="67">
        <v>7.2038415090000001</v>
      </c>
      <c r="L864" s="71">
        <v>100</v>
      </c>
      <c r="M864" s="67">
        <v>0.67113180229999903</v>
      </c>
      <c r="N864" s="71">
        <v>20.7608025502674</v>
      </c>
      <c r="O864" s="67">
        <v>1.3515254899</v>
      </c>
      <c r="P864" s="71">
        <v>43.133688479187597</v>
      </c>
      <c r="Q864" s="67">
        <v>0.85551823300000196</v>
      </c>
      <c r="R864" s="71">
        <v>36.533938185712302</v>
      </c>
      <c r="S864" s="67">
        <v>1.4568545613999999</v>
      </c>
      <c r="T864" s="71">
        <v>43.739386649180503</v>
      </c>
      <c r="U864" s="67">
        <v>0.30225478950000101</v>
      </c>
      <c r="V864" s="71">
        <v>34.048350061232199</v>
      </c>
      <c r="W864" s="106"/>
      <c r="X864" s="67">
        <v>0</v>
      </c>
      <c r="Y864" s="71">
        <v>0</v>
      </c>
      <c r="Z864" s="67">
        <v>5.2481781394000002</v>
      </c>
      <c r="AA864" s="71">
        <v>74.863767230800505</v>
      </c>
      <c r="AB864" s="67">
        <v>10.833308344900001</v>
      </c>
      <c r="AC864" s="71">
        <v>63.446494377483901</v>
      </c>
    </row>
    <row r="865" spans="1:29" customFormat="1" x14ac:dyDescent="0.3">
      <c r="A865" s="58" t="s">
        <v>307</v>
      </c>
      <c r="B865" s="69">
        <v>4.1510597289999902</v>
      </c>
      <c r="C865" s="72">
        <v>17.033188110001099</v>
      </c>
      <c r="D865" s="69">
        <v>2.3692443488000001</v>
      </c>
      <c r="E865" s="72">
        <v>37.329468361560302</v>
      </c>
      <c r="F865" s="69">
        <v>1.7818153802000001</v>
      </c>
      <c r="G865" s="72">
        <v>9.8860268426827602</v>
      </c>
      <c r="H865" s="106"/>
      <c r="I865" s="69">
        <v>0</v>
      </c>
      <c r="J865" s="72">
        <v>0</v>
      </c>
      <c r="K865" s="69">
        <v>0</v>
      </c>
      <c r="L865" s="72">
        <v>0</v>
      </c>
      <c r="M865" s="69">
        <v>1.2079830352000001</v>
      </c>
      <c r="N865" s="72">
        <v>37.367767690212403</v>
      </c>
      <c r="O865" s="69">
        <v>1.7818153802000001</v>
      </c>
      <c r="P865" s="72">
        <v>56.866311520812403</v>
      </c>
      <c r="Q865" s="69">
        <v>0.57579382300000204</v>
      </c>
      <c r="R865" s="72">
        <v>24.5886237437992</v>
      </c>
      <c r="S865" s="69">
        <v>0</v>
      </c>
      <c r="T865" s="72">
        <v>0</v>
      </c>
      <c r="U865" s="69">
        <v>0.58546749060000003</v>
      </c>
      <c r="V865" s="72">
        <v>65.951649938767801</v>
      </c>
      <c r="W865" s="106"/>
      <c r="X865" s="69">
        <v>0</v>
      </c>
      <c r="Y865" s="72">
        <v>0</v>
      </c>
      <c r="Z865" s="69">
        <v>1.1371317515999999</v>
      </c>
      <c r="AA865" s="72">
        <v>16.220860744690199</v>
      </c>
      <c r="AB865" s="69">
        <v>3.0139279773999998</v>
      </c>
      <c r="AC865" s="72">
        <v>17.651409743383901</v>
      </c>
    </row>
    <row r="866" spans="1:29" customFormat="1" x14ac:dyDescent="0.3">
      <c r="A866" s="58" t="s">
        <v>308</v>
      </c>
      <c r="B866" s="67">
        <v>4.1378752379999897</v>
      </c>
      <c r="C866" s="71">
        <v>16.9790877284121</v>
      </c>
      <c r="D866" s="67">
        <v>1.5473617819000001</v>
      </c>
      <c r="E866" s="71">
        <v>24.380006524265699</v>
      </c>
      <c r="F866" s="67">
        <v>2.5905134561000001</v>
      </c>
      <c r="G866" s="71">
        <v>14.372917558081101</v>
      </c>
      <c r="H866" s="106"/>
      <c r="I866" s="67">
        <v>0</v>
      </c>
      <c r="J866" s="71">
        <v>0</v>
      </c>
      <c r="K866" s="67">
        <v>0</v>
      </c>
      <c r="L866" s="71">
        <v>0</v>
      </c>
      <c r="M866" s="67">
        <v>1.3535723415000001</v>
      </c>
      <c r="N866" s="71">
        <v>41.871429759520197</v>
      </c>
      <c r="O866" s="67">
        <v>0</v>
      </c>
      <c r="P866" s="71">
        <v>0</v>
      </c>
      <c r="Q866" s="67">
        <v>0.91039616239999999</v>
      </c>
      <c r="R866" s="71">
        <v>38.877438070488502</v>
      </c>
      <c r="S866" s="67">
        <v>1.8739067341</v>
      </c>
      <c r="T866" s="71">
        <v>56.260613350819398</v>
      </c>
      <c r="U866" s="67">
        <v>0</v>
      </c>
      <c r="V866" s="71">
        <v>0</v>
      </c>
      <c r="W866" s="106"/>
      <c r="X866" s="67">
        <v>0.28540142470000002</v>
      </c>
      <c r="Y866" s="71">
        <v>100</v>
      </c>
      <c r="Z866" s="67">
        <v>0.62499473770000002</v>
      </c>
      <c r="AA866" s="71">
        <v>8.9153720245093009</v>
      </c>
      <c r="AB866" s="67">
        <v>3.2274790755999998</v>
      </c>
      <c r="AC866" s="71">
        <v>18.902095879132201</v>
      </c>
    </row>
    <row r="867" spans="1:29" customFormat="1" x14ac:dyDescent="0.3">
      <c r="A867" s="65" t="s">
        <v>1</v>
      </c>
    </row>
    <row r="868" spans="1:29" customFormat="1" x14ac:dyDescent="0.3">
      <c r="A868" s="65" t="s">
        <v>1</v>
      </c>
    </row>
    <row r="869" spans="1:29" customFormat="1" x14ac:dyDescent="0.3">
      <c r="A869" s="53" t="s">
        <v>426</v>
      </c>
    </row>
    <row r="870" spans="1:29" customFormat="1" x14ac:dyDescent="0.3">
      <c r="A870" s="54" t="s">
        <v>1</v>
      </c>
    </row>
    <row r="871" spans="1:29" customFormat="1" x14ac:dyDescent="0.3">
      <c r="A871" s="114" t="s">
        <v>1</v>
      </c>
      <c r="B871" s="113" t="s">
        <v>502</v>
      </c>
      <c r="C871" s="113" t="s">
        <v>1</v>
      </c>
      <c r="D871" s="113" t="s">
        <v>346</v>
      </c>
      <c r="E871" s="113" t="s">
        <v>1</v>
      </c>
      <c r="F871" s="113" t="s">
        <v>347</v>
      </c>
      <c r="G871" s="113" t="s">
        <v>1</v>
      </c>
      <c r="H871" s="104"/>
      <c r="I871" s="113" t="s">
        <v>350</v>
      </c>
      <c r="J871" s="113" t="s">
        <v>1</v>
      </c>
      <c r="K871" s="113" t="s">
        <v>351</v>
      </c>
      <c r="L871" s="113" t="s">
        <v>1</v>
      </c>
      <c r="M871" s="113" t="s">
        <v>352</v>
      </c>
      <c r="N871" s="113" t="s">
        <v>1</v>
      </c>
      <c r="O871" s="113" t="s">
        <v>353</v>
      </c>
      <c r="P871" s="113" t="s">
        <v>1</v>
      </c>
      <c r="Q871" s="113" t="s">
        <v>354</v>
      </c>
      <c r="R871" s="113" t="s">
        <v>1</v>
      </c>
      <c r="S871" s="113" t="s">
        <v>355</v>
      </c>
      <c r="T871" s="113" t="s">
        <v>1</v>
      </c>
      <c r="U871" s="113" t="s">
        <v>356</v>
      </c>
      <c r="V871" s="113" t="s">
        <v>1</v>
      </c>
      <c r="W871" s="104"/>
      <c r="X871" s="113" t="s">
        <v>358</v>
      </c>
      <c r="Y871" s="113" t="s">
        <v>1</v>
      </c>
      <c r="Z871" s="113" t="s">
        <v>359</v>
      </c>
      <c r="AA871" s="113" t="s">
        <v>1</v>
      </c>
      <c r="AB871" s="113" t="s">
        <v>360</v>
      </c>
      <c r="AC871" s="113" t="s">
        <v>1</v>
      </c>
    </row>
    <row r="872" spans="1:29" customFormat="1" x14ac:dyDescent="0.3">
      <c r="A872" s="115" t="s">
        <v>1</v>
      </c>
      <c r="B872" s="55" t="s">
        <v>14</v>
      </c>
      <c r="C872" s="55" t="s">
        <v>15</v>
      </c>
      <c r="D872" s="55" t="s">
        <v>14</v>
      </c>
      <c r="E872" s="55" t="s">
        <v>15</v>
      </c>
      <c r="F872" s="55" t="s">
        <v>14</v>
      </c>
      <c r="G872" s="55" t="s">
        <v>15</v>
      </c>
      <c r="H872" s="104"/>
      <c r="I872" s="55" t="s">
        <v>14</v>
      </c>
      <c r="J872" s="55" t="s">
        <v>15</v>
      </c>
      <c r="K872" s="55" t="s">
        <v>14</v>
      </c>
      <c r="L872" s="55" t="s">
        <v>15</v>
      </c>
      <c r="M872" s="55" t="s">
        <v>14</v>
      </c>
      <c r="N872" s="55" t="s">
        <v>15</v>
      </c>
      <c r="O872" s="55" t="s">
        <v>14</v>
      </c>
      <c r="P872" s="55" t="s">
        <v>15</v>
      </c>
      <c r="Q872" s="55" t="s">
        <v>14</v>
      </c>
      <c r="R872" s="55" t="s">
        <v>15</v>
      </c>
      <c r="S872" s="55" t="s">
        <v>14</v>
      </c>
      <c r="T872" s="55" t="s">
        <v>15</v>
      </c>
      <c r="U872" s="55" t="s">
        <v>14</v>
      </c>
      <c r="V872" s="55" t="s">
        <v>15</v>
      </c>
      <c r="W872" s="104"/>
      <c r="X872" s="55" t="s">
        <v>14</v>
      </c>
      <c r="Y872" s="55" t="s">
        <v>15</v>
      </c>
      <c r="Z872" s="55" t="s">
        <v>14</v>
      </c>
      <c r="AA872" s="55" t="s">
        <v>15</v>
      </c>
      <c r="AB872" s="55" t="s">
        <v>14</v>
      </c>
      <c r="AC872" s="55" t="s">
        <v>15</v>
      </c>
    </row>
    <row r="873" spans="1:29" customFormat="1" x14ac:dyDescent="0.3">
      <c r="A873" s="56" t="s">
        <v>16</v>
      </c>
      <c r="B873" s="57">
        <v>37.463681679600001</v>
      </c>
      <c r="C873" s="57">
        <v>37.463681679600001</v>
      </c>
      <c r="D873" s="57">
        <v>11.104852942799999</v>
      </c>
      <c r="E873" s="57">
        <v>11.104852942799999</v>
      </c>
      <c r="F873" s="57">
        <v>26.3588287368</v>
      </c>
      <c r="G873" s="57">
        <v>26.3588287368</v>
      </c>
      <c r="H873" s="105"/>
      <c r="I873" s="57">
        <v>2.6650684675999998</v>
      </c>
      <c r="J873" s="57">
        <v>2.6650684675999998</v>
      </c>
      <c r="K873" s="57">
        <v>7.6661669531000003</v>
      </c>
      <c r="L873" s="57">
        <v>7.6661669531000003</v>
      </c>
      <c r="M873" s="57">
        <v>5.7116338422000004</v>
      </c>
      <c r="N873" s="57">
        <v>5.7116338422000004</v>
      </c>
      <c r="O873" s="57">
        <v>8.3485195375999997</v>
      </c>
      <c r="P873" s="57">
        <v>8.3485195375999997</v>
      </c>
      <c r="Q873" s="57">
        <v>4.8171380259000003</v>
      </c>
      <c r="R873" s="57">
        <v>4.8171380259000003</v>
      </c>
      <c r="S873" s="57">
        <v>6.3590782130000001</v>
      </c>
      <c r="T873" s="57">
        <v>6.3590782130000001</v>
      </c>
      <c r="U873" s="57">
        <v>1.8960766402</v>
      </c>
      <c r="V873" s="57">
        <v>1.8960766402</v>
      </c>
      <c r="W873" s="105"/>
      <c r="X873" s="57">
        <v>3.0774956096000001</v>
      </c>
      <c r="Y873" s="57">
        <v>3.0774956096000001</v>
      </c>
      <c r="Z873" s="57">
        <v>14.363185228000001</v>
      </c>
      <c r="AA873" s="57">
        <v>14.363185228000001</v>
      </c>
      <c r="AB873" s="57">
        <v>20.023000841999998</v>
      </c>
      <c r="AC873" s="57">
        <v>20.023000841999998</v>
      </c>
    </row>
    <row r="874" spans="1:29" customFormat="1" x14ac:dyDescent="0.3">
      <c r="A874" s="58" t="s">
        <v>306</v>
      </c>
      <c r="B874" s="59">
        <v>30.338861263799998</v>
      </c>
      <c r="C874" s="60">
        <v>0.80982060234406505</v>
      </c>
      <c r="D874" s="67">
        <v>9.9680898820999904</v>
      </c>
      <c r="E874" s="71">
        <v>89.763366822096998</v>
      </c>
      <c r="F874" s="67">
        <v>20.370771381699999</v>
      </c>
      <c r="G874" s="71">
        <v>77.282536280756801</v>
      </c>
      <c r="H874" s="106"/>
      <c r="I874" s="67">
        <v>2.6650684675999998</v>
      </c>
      <c r="J874" s="71">
        <v>100</v>
      </c>
      <c r="K874" s="67">
        <v>5.4979558060000002</v>
      </c>
      <c r="L874" s="71">
        <v>71.717141560252202</v>
      </c>
      <c r="M874" s="67">
        <v>4.4885966737999903</v>
      </c>
      <c r="N874" s="71">
        <v>78.586912218292497</v>
      </c>
      <c r="O874" s="67">
        <v>6.9058024430999998</v>
      </c>
      <c r="P874" s="71">
        <v>82.718887007423305</v>
      </c>
      <c r="Q874" s="67">
        <v>3.2887820497999898</v>
      </c>
      <c r="R874" s="71">
        <v>68.272530953387999</v>
      </c>
      <c r="S874" s="67">
        <v>6.3590782130000001</v>
      </c>
      <c r="T874" s="71">
        <v>100</v>
      </c>
      <c r="U874" s="67">
        <v>1.1335776104999999</v>
      </c>
      <c r="V874" s="71">
        <v>59.785432005555897</v>
      </c>
      <c r="W874" s="106"/>
      <c r="X874" s="67">
        <v>3.0774956096000001</v>
      </c>
      <c r="Y874" s="71">
        <v>100</v>
      </c>
      <c r="Z874" s="67">
        <v>13.2169007863</v>
      </c>
      <c r="AA874" s="71">
        <v>92.019288037409694</v>
      </c>
      <c r="AB874" s="67">
        <v>14.0444648679</v>
      </c>
      <c r="AC874" s="71">
        <v>70.141658479284999</v>
      </c>
    </row>
    <row r="875" spans="1:29" customFormat="1" x14ac:dyDescent="0.3">
      <c r="A875" s="58" t="s">
        <v>307</v>
      </c>
      <c r="B875" s="61">
        <v>2.8961699448</v>
      </c>
      <c r="C875" s="62">
        <v>7.7306068569791497E-2</v>
      </c>
      <c r="D875" s="69">
        <v>1.1367630607000001</v>
      </c>
      <c r="E875" s="72">
        <v>10.236633177903</v>
      </c>
      <c r="F875" s="69">
        <v>1.7594068840999999</v>
      </c>
      <c r="G875" s="72">
        <v>6.6748295292941604</v>
      </c>
      <c r="H875" s="106"/>
      <c r="I875" s="69">
        <v>0</v>
      </c>
      <c r="J875" s="72">
        <v>0</v>
      </c>
      <c r="K875" s="69">
        <v>0</v>
      </c>
      <c r="L875" s="72">
        <v>0</v>
      </c>
      <c r="M875" s="69">
        <v>0.605314939</v>
      </c>
      <c r="N875" s="72">
        <v>10.5979296944365</v>
      </c>
      <c r="O875" s="69">
        <v>0</v>
      </c>
      <c r="P875" s="72">
        <v>0</v>
      </c>
      <c r="Q875" s="69">
        <v>1.5283559761000001</v>
      </c>
      <c r="R875" s="68">
        <v>31.727469046612001</v>
      </c>
      <c r="S875" s="69">
        <v>0</v>
      </c>
      <c r="T875" s="72">
        <v>0</v>
      </c>
      <c r="U875" s="69">
        <v>0.76249902970000205</v>
      </c>
      <c r="V875" s="72">
        <v>40.214567994444103</v>
      </c>
      <c r="W875" s="106"/>
      <c r="X875" s="69">
        <v>0</v>
      </c>
      <c r="Y875" s="72">
        <v>0</v>
      </c>
      <c r="Z875" s="69">
        <v>1.1462844417</v>
      </c>
      <c r="AA875" s="72">
        <v>7.98071196259031</v>
      </c>
      <c r="AB875" s="69">
        <v>1.7498855031</v>
      </c>
      <c r="AC875" s="72">
        <v>8.7393768641784302</v>
      </c>
    </row>
    <row r="876" spans="1:29" customFormat="1" x14ac:dyDescent="0.3">
      <c r="A876" s="58" t="s">
        <v>308</v>
      </c>
      <c r="B876" s="59">
        <v>4.2286504710000097</v>
      </c>
      <c r="C876" s="60">
        <v>0.112873329086143</v>
      </c>
      <c r="D876" s="67">
        <v>0</v>
      </c>
      <c r="E876" s="71">
        <v>0</v>
      </c>
      <c r="F876" s="67">
        <v>4.2286504710000097</v>
      </c>
      <c r="G876" s="71">
        <v>16.042634189949101</v>
      </c>
      <c r="H876" s="106"/>
      <c r="I876" s="67">
        <v>0</v>
      </c>
      <c r="J876" s="71">
        <v>0</v>
      </c>
      <c r="K876" s="67">
        <v>2.1682111471000001</v>
      </c>
      <c r="L876" s="71">
        <v>28.282858439747798</v>
      </c>
      <c r="M876" s="67">
        <v>0.61772222939999999</v>
      </c>
      <c r="N876" s="71">
        <v>10.815158087271</v>
      </c>
      <c r="O876" s="67">
        <v>1.4427170945000101</v>
      </c>
      <c r="P876" s="71">
        <v>17.281112992576698</v>
      </c>
      <c r="Q876" s="67">
        <v>0</v>
      </c>
      <c r="R876" s="71">
        <v>0</v>
      </c>
      <c r="S876" s="67">
        <v>0</v>
      </c>
      <c r="T876" s="71">
        <v>0</v>
      </c>
      <c r="U876" s="67">
        <v>0</v>
      </c>
      <c r="V876" s="71">
        <v>0</v>
      </c>
      <c r="W876" s="106"/>
      <c r="X876" s="67">
        <v>0</v>
      </c>
      <c r="Y876" s="71">
        <v>0</v>
      </c>
      <c r="Z876" s="67">
        <v>0</v>
      </c>
      <c r="AA876" s="71">
        <v>0</v>
      </c>
      <c r="AB876" s="67">
        <v>4.2286504709999999</v>
      </c>
      <c r="AC876" s="71">
        <v>21.118964656536601</v>
      </c>
    </row>
    <row r="877" spans="1:29" customFormat="1" x14ac:dyDescent="0.3">
      <c r="A877" s="65" t="s">
        <v>1</v>
      </c>
    </row>
    <row r="878" spans="1:29" customFormat="1" x14ac:dyDescent="0.3">
      <c r="A878" s="65" t="s">
        <v>1</v>
      </c>
    </row>
    <row r="879" spans="1:29" customFormat="1" x14ac:dyDescent="0.3">
      <c r="A879" s="53" t="s">
        <v>427</v>
      </c>
    </row>
    <row r="880" spans="1:29" customFormat="1" x14ac:dyDescent="0.3">
      <c r="A880" s="54" t="s">
        <v>1</v>
      </c>
    </row>
    <row r="881" spans="1:29" customFormat="1" x14ac:dyDescent="0.3">
      <c r="A881" s="114" t="s">
        <v>1</v>
      </c>
      <c r="B881" s="113" t="s">
        <v>502</v>
      </c>
      <c r="C881" s="113" t="s">
        <v>1</v>
      </c>
      <c r="D881" s="113" t="s">
        <v>346</v>
      </c>
      <c r="E881" s="113" t="s">
        <v>1</v>
      </c>
      <c r="F881" s="113" t="s">
        <v>347</v>
      </c>
      <c r="G881" s="113" t="s">
        <v>1</v>
      </c>
      <c r="H881" s="104"/>
      <c r="I881" s="113" t="s">
        <v>350</v>
      </c>
      <c r="J881" s="113" t="s">
        <v>1</v>
      </c>
      <c r="K881" s="113" t="s">
        <v>351</v>
      </c>
      <c r="L881" s="113" t="s">
        <v>1</v>
      </c>
      <c r="M881" s="113" t="s">
        <v>352</v>
      </c>
      <c r="N881" s="113" t="s">
        <v>1</v>
      </c>
      <c r="O881" s="113" t="s">
        <v>353</v>
      </c>
      <c r="P881" s="113" t="s">
        <v>1</v>
      </c>
      <c r="Q881" s="113" t="s">
        <v>354</v>
      </c>
      <c r="R881" s="113" t="s">
        <v>1</v>
      </c>
      <c r="S881" s="113" t="s">
        <v>355</v>
      </c>
      <c r="T881" s="113" t="s">
        <v>1</v>
      </c>
      <c r="U881" s="113" t="s">
        <v>356</v>
      </c>
      <c r="V881" s="113" t="s">
        <v>1</v>
      </c>
      <c r="W881" s="104"/>
      <c r="X881" s="113" t="s">
        <v>358</v>
      </c>
      <c r="Y881" s="113" t="s">
        <v>1</v>
      </c>
      <c r="Z881" s="113" t="s">
        <v>359</v>
      </c>
      <c r="AA881" s="113" t="s">
        <v>1</v>
      </c>
      <c r="AB881" s="113" t="s">
        <v>360</v>
      </c>
      <c r="AC881" s="113" t="s">
        <v>1</v>
      </c>
    </row>
    <row r="882" spans="1:29" customFormat="1" x14ac:dyDescent="0.3">
      <c r="A882" s="115" t="s">
        <v>1</v>
      </c>
      <c r="B882" s="55" t="s">
        <v>14</v>
      </c>
      <c r="C882" s="55" t="s">
        <v>15</v>
      </c>
      <c r="D882" s="55" t="s">
        <v>14</v>
      </c>
      <c r="E882" s="55" t="s">
        <v>15</v>
      </c>
      <c r="F882" s="55" t="s">
        <v>14</v>
      </c>
      <c r="G882" s="55" t="s">
        <v>15</v>
      </c>
      <c r="H882" s="104"/>
      <c r="I882" s="55" t="s">
        <v>14</v>
      </c>
      <c r="J882" s="55" t="s">
        <v>15</v>
      </c>
      <c r="K882" s="55" t="s">
        <v>14</v>
      </c>
      <c r="L882" s="55" t="s">
        <v>15</v>
      </c>
      <c r="M882" s="55" t="s">
        <v>14</v>
      </c>
      <c r="N882" s="55" t="s">
        <v>15</v>
      </c>
      <c r="O882" s="55" t="s">
        <v>14</v>
      </c>
      <c r="P882" s="55" t="s">
        <v>15</v>
      </c>
      <c r="Q882" s="55" t="s">
        <v>14</v>
      </c>
      <c r="R882" s="55" t="s">
        <v>15</v>
      </c>
      <c r="S882" s="55" t="s">
        <v>14</v>
      </c>
      <c r="T882" s="55" t="s">
        <v>15</v>
      </c>
      <c r="U882" s="55" t="s">
        <v>14</v>
      </c>
      <c r="V882" s="55" t="s">
        <v>15</v>
      </c>
      <c r="W882" s="104"/>
      <c r="X882" s="55" t="s">
        <v>14</v>
      </c>
      <c r="Y882" s="55" t="s">
        <v>15</v>
      </c>
      <c r="Z882" s="55" t="s">
        <v>14</v>
      </c>
      <c r="AA882" s="55" t="s">
        <v>15</v>
      </c>
      <c r="AB882" s="55" t="s">
        <v>14</v>
      </c>
      <c r="AC882" s="55" t="s">
        <v>15</v>
      </c>
    </row>
    <row r="883" spans="1:29" customFormat="1" x14ac:dyDescent="0.3">
      <c r="A883" s="56" t="s">
        <v>16</v>
      </c>
      <c r="B883" s="57">
        <v>41.175984469200003</v>
      </c>
      <c r="C883" s="57">
        <v>41.175984469200003</v>
      </c>
      <c r="D883" s="57">
        <v>18.765529621900001</v>
      </c>
      <c r="E883" s="57">
        <v>18.765529621900001</v>
      </c>
      <c r="F883" s="57">
        <v>22.410454847299999</v>
      </c>
      <c r="G883" s="57">
        <v>22.410454847299999</v>
      </c>
      <c r="H883" s="105"/>
      <c r="I883" s="57">
        <v>0</v>
      </c>
      <c r="J883" s="57">
        <v>0</v>
      </c>
      <c r="K883" s="57">
        <v>6.2575852704999999</v>
      </c>
      <c r="L883" s="57">
        <v>6.2575852704999999</v>
      </c>
      <c r="M883" s="57">
        <v>4.1301653154000002</v>
      </c>
      <c r="N883" s="57">
        <v>4.1301653154000002</v>
      </c>
      <c r="O883" s="57">
        <v>7.7888514448999997</v>
      </c>
      <c r="P883" s="57">
        <v>7.7888514448999997</v>
      </c>
      <c r="Q883" s="57">
        <v>6.2771574692999996</v>
      </c>
      <c r="R883" s="57">
        <v>6.2771574692999996</v>
      </c>
      <c r="S883" s="57">
        <v>11.5478175742</v>
      </c>
      <c r="T883" s="57">
        <v>11.5478175742</v>
      </c>
      <c r="U883" s="57">
        <v>5.1744073949000002</v>
      </c>
      <c r="V883" s="57">
        <v>5.1744073949000002</v>
      </c>
      <c r="W883" s="105"/>
      <c r="X883" s="57">
        <v>3.2899458302000002</v>
      </c>
      <c r="Y883" s="57">
        <v>3.2899458302000002</v>
      </c>
      <c r="Z883" s="57">
        <v>13.1122682113</v>
      </c>
      <c r="AA883" s="57">
        <v>13.1122682113</v>
      </c>
      <c r="AB883" s="57">
        <v>24.773770427700001</v>
      </c>
      <c r="AC883" s="57">
        <v>24.773770427700001</v>
      </c>
    </row>
    <row r="884" spans="1:29" customFormat="1" x14ac:dyDescent="0.3">
      <c r="A884" s="58" t="s">
        <v>306</v>
      </c>
      <c r="B884" s="59">
        <v>28.977572095199999</v>
      </c>
      <c r="C884" s="60">
        <v>0.70374934488513496</v>
      </c>
      <c r="D884" s="67">
        <v>13.254792588600001</v>
      </c>
      <c r="E884" s="71">
        <v>70.633725003589603</v>
      </c>
      <c r="F884" s="67">
        <v>15.7227795066</v>
      </c>
      <c r="G884" s="71">
        <v>70.158234688816606</v>
      </c>
      <c r="H884" s="106"/>
      <c r="I884" s="67"/>
      <c r="J884" s="71"/>
      <c r="K884" s="67">
        <v>4.4765753124999899</v>
      </c>
      <c r="L884" s="71">
        <v>71.538382922304294</v>
      </c>
      <c r="M884" s="67">
        <v>0.80450683950000101</v>
      </c>
      <c r="N884" s="70">
        <v>19.478804795058998</v>
      </c>
      <c r="O884" s="67">
        <v>6.2018599955999996</v>
      </c>
      <c r="P884" s="71">
        <v>79.624833513301397</v>
      </c>
      <c r="Q884" s="67">
        <v>4.8249379509999999</v>
      </c>
      <c r="R884" s="71">
        <v>76.865013735875806</v>
      </c>
      <c r="S884" s="67">
        <v>8.7825704219000098</v>
      </c>
      <c r="T884" s="71">
        <v>76.053941495594103</v>
      </c>
      <c r="U884" s="67">
        <v>3.8871215747000001</v>
      </c>
      <c r="V884" s="71">
        <v>75.122062838175907</v>
      </c>
      <c r="W884" s="106"/>
      <c r="X884" s="67">
        <v>3.28994583020001</v>
      </c>
      <c r="Y884" s="71">
        <v>100</v>
      </c>
      <c r="Z884" s="67">
        <v>11.6777587382</v>
      </c>
      <c r="AA884" s="71">
        <v>89.059791563264696</v>
      </c>
      <c r="AB884" s="67">
        <v>14.009867526800001</v>
      </c>
      <c r="AC884" s="71">
        <v>56.551212370706899</v>
      </c>
    </row>
    <row r="885" spans="1:29" customFormat="1" x14ac:dyDescent="0.3">
      <c r="A885" s="58" t="s">
        <v>307</v>
      </c>
      <c r="B885" s="61">
        <v>9.0641852554</v>
      </c>
      <c r="C885" s="62">
        <v>0.22013281217793601</v>
      </c>
      <c r="D885" s="69">
        <v>3.8798737094</v>
      </c>
      <c r="E885" s="72">
        <v>20.675535343655099</v>
      </c>
      <c r="F885" s="69">
        <v>5.184311546</v>
      </c>
      <c r="G885" s="72">
        <v>23.133450799302299</v>
      </c>
      <c r="H885" s="106"/>
      <c r="I885" s="69"/>
      <c r="J885" s="72"/>
      <c r="K885" s="69">
        <v>1.7810099580000001</v>
      </c>
      <c r="L885" s="72">
        <v>28.461617077695699</v>
      </c>
      <c r="M885" s="69">
        <v>2.6545266736000102</v>
      </c>
      <c r="N885" s="68">
        <v>64.271680934953395</v>
      </c>
      <c r="O885" s="69">
        <v>0.7854459842</v>
      </c>
      <c r="P885" s="72">
        <v>10.084233725041701</v>
      </c>
      <c r="Q885" s="69">
        <v>1.0779554872999999</v>
      </c>
      <c r="R885" s="72">
        <v>17.172669198948899</v>
      </c>
      <c r="S885" s="69">
        <v>2.7652471523000002</v>
      </c>
      <c r="T885" s="72">
        <v>23.946058504405901</v>
      </c>
      <c r="U885" s="69">
        <v>0</v>
      </c>
      <c r="V885" s="72">
        <v>0</v>
      </c>
      <c r="W885" s="106"/>
      <c r="X885" s="69">
        <v>0</v>
      </c>
      <c r="Y885" s="72">
        <v>0</v>
      </c>
      <c r="Z885" s="69">
        <v>0.73269114349999998</v>
      </c>
      <c r="AA885" s="72">
        <v>5.5878291359886596</v>
      </c>
      <c r="AB885" s="69">
        <v>8.3314941118999997</v>
      </c>
      <c r="AC885" s="72">
        <v>33.630303212079497</v>
      </c>
    </row>
    <row r="886" spans="1:29" customFormat="1" x14ac:dyDescent="0.3">
      <c r="A886" s="58" t="s">
        <v>308</v>
      </c>
      <c r="B886" s="59">
        <v>3.1342271186000001</v>
      </c>
      <c r="C886" s="60">
        <v>7.6117842936929206E-2</v>
      </c>
      <c r="D886" s="67">
        <v>1.6308633239000001</v>
      </c>
      <c r="E886" s="71">
        <v>8.6907396527552692</v>
      </c>
      <c r="F886" s="67">
        <v>1.5033637947</v>
      </c>
      <c r="G886" s="71">
        <v>6.7083145118811602</v>
      </c>
      <c r="H886" s="106"/>
      <c r="I886" s="67"/>
      <c r="J886" s="71"/>
      <c r="K886" s="67">
        <v>0</v>
      </c>
      <c r="L886" s="71">
        <v>0</v>
      </c>
      <c r="M886" s="67">
        <v>0.67113180230000002</v>
      </c>
      <c r="N886" s="71">
        <v>16.2495142699876</v>
      </c>
      <c r="O886" s="67">
        <v>0.80154546510000002</v>
      </c>
      <c r="P886" s="71">
        <v>10.290932761656901</v>
      </c>
      <c r="Q886" s="67">
        <v>0.374264031000001</v>
      </c>
      <c r="R886" s="71">
        <v>5.9623170651753004</v>
      </c>
      <c r="S886" s="67">
        <v>0</v>
      </c>
      <c r="T886" s="71">
        <v>0</v>
      </c>
      <c r="U886" s="67">
        <v>1.2872858201999999</v>
      </c>
      <c r="V886" s="71">
        <v>24.8779371618241</v>
      </c>
      <c r="W886" s="106"/>
      <c r="X886" s="67">
        <v>0</v>
      </c>
      <c r="Y886" s="71">
        <v>0</v>
      </c>
      <c r="Z886" s="67">
        <v>0.70181832960000001</v>
      </c>
      <c r="AA886" s="71">
        <v>5.3523793007466196</v>
      </c>
      <c r="AB886" s="67">
        <v>2.4324087890000001</v>
      </c>
      <c r="AC886" s="71">
        <v>9.8184844172136199</v>
      </c>
    </row>
    <row r="887" spans="1:29" customFormat="1" x14ac:dyDescent="0.3">
      <c r="A887" s="65" t="s">
        <v>1</v>
      </c>
    </row>
    <row r="888" spans="1:29" customFormat="1" x14ac:dyDescent="0.3">
      <c r="A888" s="65" t="s">
        <v>1</v>
      </c>
    </row>
    <row r="889" spans="1:29" customFormat="1" x14ac:dyDescent="0.3">
      <c r="A889" s="53" t="s">
        <v>428</v>
      </c>
    </row>
    <row r="890" spans="1:29" customFormat="1" x14ac:dyDescent="0.3">
      <c r="A890" s="54" t="s">
        <v>1</v>
      </c>
    </row>
    <row r="891" spans="1:29" customFormat="1" x14ac:dyDescent="0.3">
      <c r="A891" s="114" t="s">
        <v>1</v>
      </c>
      <c r="B891" s="113" t="s">
        <v>502</v>
      </c>
      <c r="C891" s="113" t="s">
        <v>1</v>
      </c>
      <c r="D891" s="113" t="s">
        <v>346</v>
      </c>
      <c r="E891" s="113" t="s">
        <v>1</v>
      </c>
      <c r="F891" s="113" t="s">
        <v>347</v>
      </c>
      <c r="G891" s="113" t="s">
        <v>1</v>
      </c>
      <c r="H891" s="104"/>
      <c r="I891" s="113" t="s">
        <v>350</v>
      </c>
      <c r="J891" s="113" t="s">
        <v>1</v>
      </c>
      <c r="K891" s="113" t="s">
        <v>351</v>
      </c>
      <c r="L891" s="113" t="s">
        <v>1</v>
      </c>
      <c r="M891" s="113" t="s">
        <v>352</v>
      </c>
      <c r="N891" s="113" t="s">
        <v>1</v>
      </c>
      <c r="O891" s="113" t="s">
        <v>353</v>
      </c>
      <c r="P891" s="113" t="s">
        <v>1</v>
      </c>
      <c r="Q891" s="113" t="s">
        <v>354</v>
      </c>
      <c r="R891" s="113" t="s">
        <v>1</v>
      </c>
      <c r="S891" s="113" t="s">
        <v>355</v>
      </c>
      <c r="T891" s="113" t="s">
        <v>1</v>
      </c>
      <c r="U891" s="113" t="s">
        <v>356</v>
      </c>
      <c r="V891" s="113" t="s">
        <v>1</v>
      </c>
      <c r="W891" s="104"/>
      <c r="X891" s="113" t="s">
        <v>358</v>
      </c>
      <c r="Y891" s="113" t="s">
        <v>1</v>
      </c>
      <c r="Z891" s="113" t="s">
        <v>359</v>
      </c>
      <c r="AA891" s="113" t="s">
        <v>1</v>
      </c>
      <c r="AB891" s="113" t="s">
        <v>360</v>
      </c>
      <c r="AC891" s="113" t="s">
        <v>1</v>
      </c>
    </row>
    <row r="892" spans="1:29" customFormat="1" x14ac:dyDescent="0.3">
      <c r="A892" s="115" t="s">
        <v>1</v>
      </c>
      <c r="B892" s="55" t="s">
        <v>14</v>
      </c>
      <c r="C892" s="55" t="s">
        <v>15</v>
      </c>
      <c r="D892" s="55" t="s">
        <v>14</v>
      </c>
      <c r="E892" s="55" t="s">
        <v>15</v>
      </c>
      <c r="F892" s="55" t="s">
        <v>14</v>
      </c>
      <c r="G892" s="55" t="s">
        <v>15</v>
      </c>
      <c r="H892" s="104"/>
      <c r="I892" s="55" t="s">
        <v>14</v>
      </c>
      <c r="J892" s="55" t="s">
        <v>15</v>
      </c>
      <c r="K892" s="55" t="s">
        <v>14</v>
      </c>
      <c r="L892" s="55" t="s">
        <v>15</v>
      </c>
      <c r="M892" s="55" t="s">
        <v>14</v>
      </c>
      <c r="N892" s="55" t="s">
        <v>15</v>
      </c>
      <c r="O892" s="55" t="s">
        <v>14</v>
      </c>
      <c r="P892" s="55" t="s">
        <v>15</v>
      </c>
      <c r="Q892" s="55" t="s">
        <v>14</v>
      </c>
      <c r="R892" s="55" t="s">
        <v>15</v>
      </c>
      <c r="S892" s="55" t="s">
        <v>14</v>
      </c>
      <c r="T892" s="55" t="s">
        <v>15</v>
      </c>
      <c r="U892" s="55" t="s">
        <v>14</v>
      </c>
      <c r="V892" s="55" t="s">
        <v>15</v>
      </c>
      <c r="W892" s="104"/>
      <c r="X892" s="55" t="s">
        <v>14</v>
      </c>
      <c r="Y892" s="55" t="s">
        <v>15</v>
      </c>
      <c r="Z892" s="55" t="s">
        <v>14</v>
      </c>
      <c r="AA892" s="55" t="s">
        <v>15</v>
      </c>
      <c r="AB892" s="55" t="s">
        <v>14</v>
      </c>
      <c r="AC892" s="55" t="s">
        <v>15</v>
      </c>
    </row>
    <row r="893" spans="1:29" customFormat="1" x14ac:dyDescent="0.3">
      <c r="A893" s="56" t="s">
        <v>16</v>
      </c>
      <c r="B893" s="57">
        <v>84.269361265200004</v>
      </c>
      <c r="C893" s="57">
        <v>84.269361265200004</v>
      </c>
      <c r="D893" s="57">
        <v>31.344595911999999</v>
      </c>
      <c r="E893" s="57">
        <v>31.344595911999999</v>
      </c>
      <c r="F893" s="57">
        <v>52.924765353200002</v>
      </c>
      <c r="G893" s="57">
        <v>52.924765353200002</v>
      </c>
      <c r="H893" s="105"/>
      <c r="I893" s="57">
        <v>2.0052107423000001</v>
      </c>
      <c r="J893" s="57">
        <v>2.0052107423000001</v>
      </c>
      <c r="K893" s="57">
        <v>16.2728868803</v>
      </c>
      <c r="L893" s="57">
        <v>16.2728868803</v>
      </c>
      <c r="M893" s="57">
        <v>9.7757201001999992</v>
      </c>
      <c r="N893" s="57">
        <v>9.7757201001999992</v>
      </c>
      <c r="O893" s="57">
        <v>16.231704799399999</v>
      </c>
      <c r="P893" s="57">
        <v>16.231704799399999</v>
      </c>
      <c r="Q893" s="57">
        <v>12.574803618100001</v>
      </c>
      <c r="R893" s="57">
        <v>12.574803618100001</v>
      </c>
      <c r="S893" s="57">
        <v>19.754427103899999</v>
      </c>
      <c r="T893" s="57">
        <v>19.754427103899999</v>
      </c>
      <c r="U893" s="57">
        <v>7.6546080209999996</v>
      </c>
      <c r="V893" s="57">
        <v>7.6546080209999996</v>
      </c>
      <c r="W893" s="105"/>
      <c r="X893" s="57">
        <v>10.546205394199999</v>
      </c>
      <c r="Y893" s="57">
        <v>10.546205394199999</v>
      </c>
      <c r="Z893" s="57">
        <v>26.5801406695</v>
      </c>
      <c r="AA893" s="57">
        <v>26.5801406695</v>
      </c>
      <c r="AB893" s="57">
        <v>42.245983690599999</v>
      </c>
      <c r="AC893" s="57">
        <v>42.245983690599999</v>
      </c>
    </row>
    <row r="894" spans="1:29" customFormat="1" x14ac:dyDescent="0.3">
      <c r="A894" s="58" t="s">
        <v>306</v>
      </c>
      <c r="B894" s="59">
        <v>14.204136141900101</v>
      </c>
      <c r="C894" s="60">
        <v>0.16855635225712501</v>
      </c>
      <c r="D894" s="59">
        <v>6.9498235305000096</v>
      </c>
      <c r="E894" s="60">
        <v>0.221723181565704</v>
      </c>
      <c r="F894" s="59">
        <v>7.2543126114000103</v>
      </c>
      <c r="G894" s="60">
        <v>0.137068394408316</v>
      </c>
      <c r="H894" s="106"/>
      <c r="I894" s="67">
        <v>2.0052107423000001</v>
      </c>
      <c r="J894" s="68">
        <v>100</v>
      </c>
      <c r="K894" s="67">
        <v>5.0709549864000003</v>
      </c>
      <c r="L894" s="71">
        <v>31.161987566809099</v>
      </c>
      <c r="M894" s="67">
        <v>0</v>
      </c>
      <c r="N894" s="71">
        <v>0</v>
      </c>
      <c r="O894" s="67">
        <v>1.3990779283000001</v>
      </c>
      <c r="P894" s="71">
        <v>8.6194145691444408</v>
      </c>
      <c r="Q894" s="67">
        <v>2.9636453326000001</v>
      </c>
      <c r="R894" s="71">
        <v>23.568124183936899</v>
      </c>
      <c r="S894" s="67">
        <v>2.7652471523000002</v>
      </c>
      <c r="T894" s="71">
        <v>13.9981136266618</v>
      </c>
      <c r="U894" s="67">
        <v>0</v>
      </c>
      <c r="V894" s="71">
        <v>0</v>
      </c>
      <c r="W894" s="106"/>
      <c r="X894" s="67">
        <v>0</v>
      </c>
      <c r="Y894" s="71">
        <v>0</v>
      </c>
      <c r="Z894" s="59">
        <v>5.1105167007999999</v>
      </c>
      <c r="AA894" s="60">
        <v>0.192268233804503</v>
      </c>
      <c r="AB894" s="59">
        <v>9.0936194411000102</v>
      </c>
      <c r="AC894" s="60">
        <v>0.21525405841415801</v>
      </c>
    </row>
    <row r="895" spans="1:29" customFormat="1" x14ac:dyDescent="0.3">
      <c r="A895" s="58" t="s">
        <v>307</v>
      </c>
      <c r="B895" s="61">
        <v>30.997816022399999</v>
      </c>
      <c r="C895" s="62">
        <v>0.367842066879424</v>
      </c>
      <c r="D895" s="61">
        <v>12.9108535865</v>
      </c>
      <c r="E895" s="62">
        <v>0.41190046356785798</v>
      </c>
      <c r="F895" s="61">
        <v>18.086962435899999</v>
      </c>
      <c r="G895" s="62">
        <v>0.34174856166474099</v>
      </c>
      <c r="H895" s="106"/>
      <c r="I895" s="69">
        <v>0</v>
      </c>
      <c r="J895" s="72">
        <v>0</v>
      </c>
      <c r="K895" s="69">
        <v>2.1682111471000001</v>
      </c>
      <c r="L895" s="72">
        <v>13.3240718936284</v>
      </c>
      <c r="M895" s="69">
        <v>6.2609484643000002</v>
      </c>
      <c r="N895" s="72">
        <v>64.045905571415801</v>
      </c>
      <c r="O895" s="69">
        <v>7.6970785432999804</v>
      </c>
      <c r="P895" s="72">
        <v>47.420025428164003</v>
      </c>
      <c r="Q895" s="69">
        <v>4.5005298035000001</v>
      </c>
      <c r="R895" s="72">
        <v>35.790060347519102</v>
      </c>
      <c r="S895" s="69">
        <v>7.9666437566000097</v>
      </c>
      <c r="T895" s="72">
        <v>40.328396843395097</v>
      </c>
      <c r="U895" s="69">
        <v>2.4044043076000001</v>
      </c>
      <c r="V895" s="72">
        <v>31.4112009524674</v>
      </c>
      <c r="W895" s="106"/>
      <c r="X895" s="69">
        <v>5.3277390033999996</v>
      </c>
      <c r="Y895" s="72">
        <v>50.518066017660203</v>
      </c>
      <c r="Z895" s="61">
        <v>7.4394212892000002</v>
      </c>
      <c r="AA895" s="62">
        <v>0.27988645288610298</v>
      </c>
      <c r="AB895" s="61">
        <v>18.230655729799999</v>
      </c>
      <c r="AC895" s="62">
        <v>0.43153583221821001</v>
      </c>
    </row>
    <row r="896" spans="1:29" customFormat="1" x14ac:dyDescent="0.3">
      <c r="A896" s="58" t="s">
        <v>308</v>
      </c>
      <c r="B896" s="59">
        <v>39.067409100899901</v>
      </c>
      <c r="C896" s="60">
        <v>0.46360158086345099</v>
      </c>
      <c r="D896" s="59">
        <v>11.483918794999999</v>
      </c>
      <c r="E896" s="60">
        <v>0.36637635486643799</v>
      </c>
      <c r="F896" s="59">
        <v>27.5834903058999</v>
      </c>
      <c r="G896" s="60">
        <v>0.52118304392694303</v>
      </c>
      <c r="H896" s="106"/>
      <c r="I896" s="67">
        <v>0</v>
      </c>
      <c r="J896" s="71">
        <v>0</v>
      </c>
      <c r="K896" s="67">
        <v>9.0337207468000198</v>
      </c>
      <c r="L896" s="71">
        <v>55.513940539562398</v>
      </c>
      <c r="M896" s="67">
        <v>3.5147716358999999</v>
      </c>
      <c r="N896" s="71">
        <v>35.954094428584298</v>
      </c>
      <c r="O896" s="67">
        <v>7.1355483278000102</v>
      </c>
      <c r="P896" s="71">
        <v>43.960560002691501</v>
      </c>
      <c r="Q896" s="67">
        <v>5.1106284820000001</v>
      </c>
      <c r="R896" s="71">
        <v>40.641815468544003</v>
      </c>
      <c r="S896" s="67">
        <v>9.0225361950000096</v>
      </c>
      <c r="T896" s="71">
        <v>45.673489529943097</v>
      </c>
      <c r="U896" s="67">
        <v>5.2502037134000004</v>
      </c>
      <c r="V896" s="71">
        <v>68.588799047532603</v>
      </c>
      <c r="W896" s="106"/>
      <c r="X896" s="67">
        <v>5.2184663907999997</v>
      </c>
      <c r="Y896" s="71">
        <v>49.481933982339797</v>
      </c>
      <c r="Z896" s="59">
        <v>14.0302026795</v>
      </c>
      <c r="AA896" s="60">
        <v>0.52784531330939399</v>
      </c>
      <c r="AB896" s="59">
        <v>14.921708519699999</v>
      </c>
      <c r="AC896" s="60">
        <v>0.35321010936763098</v>
      </c>
    </row>
    <row r="897" spans="1:29" customFormat="1" x14ac:dyDescent="0.3">
      <c r="A897" s="65" t="s">
        <v>1</v>
      </c>
    </row>
    <row r="898" spans="1:29" customFormat="1" x14ac:dyDescent="0.3">
      <c r="A898" s="65" t="s">
        <v>1</v>
      </c>
    </row>
    <row r="899" spans="1:29" customFormat="1" x14ac:dyDescent="0.3">
      <c r="A899" s="53" t="s">
        <v>429</v>
      </c>
    </row>
    <row r="900" spans="1:29" customFormat="1" x14ac:dyDescent="0.3">
      <c r="A900" s="54" t="s">
        <v>1</v>
      </c>
    </row>
    <row r="901" spans="1:29" customFormat="1" x14ac:dyDescent="0.3">
      <c r="A901" s="114" t="s">
        <v>1</v>
      </c>
      <c r="B901" s="113" t="s">
        <v>502</v>
      </c>
      <c r="C901" s="113" t="s">
        <v>1</v>
      </c>
      <c r="D901" s="113" t="s">
        <v>346</v>
      </c>
      <c r="E901" s="113" t="s">
        <v>1</v>
      </c>
      <c r="F901" s="113" t="s">
        <v>347</v>
      </c>
      <c r="G901" s="113" t="s">
        <v>1</v>
      </c>
      <c r="H901" s="104"/>
      <c r="I901" s="113" t="s">
        <v>350</v>
      </c>
      <c r="J901" s="113" t="s">
        <v>1</v>
      </c>
      <c r="K901" s="113" t="s">
        <v>351</v>
      </c>
      <c r="L901" s="113" t="s">
        <v>1</v>
      </c>
      <c r="M901" s="113" t="s">
        <v>352</v>
      </c>
      <c r="N901" s="113" t="s">
        <v>1</v>
      </c>
      <c r="O901" s="113" t="s">
        <v>353</v>
      </c>
      <c r="P901" s="113" t="s">
        <v>1</v>
      </c>
      <c r="Q901" s="113" t="s">
        <v>354</v>
      </c>
      <c r="R901" s="113" t="s">
        <v>1</v>
      </c>
      <c r="S901" s="113" t="s">
        <v>355</v>
      </c>
      <c r="T901" s="113" t="s">
        <v>1</v>
      </c>
      <c r="U901" s="113" t="s">
        <v>356</v>
      </c>
      <c r="V901" s="113" t="s">
        <v>1</v>
      </c>
      <c r="W901" s="104"/>
      <c r="X901" s="113" t="s">
        <v>358</v>
      </c>
      <c r="Y901" s="113" t="s">
        <v>1</v>
      </c>
      <c r="Z901" s="113" t="s">
        <v>359</v>
      </c>
      <c r="AA901" s="113" t="s">
        <v>1</v>
      </c>
      <c r="AB901" s="113" t="s">
        <v>360</v>
      </c>
      <c r="AC901" s="113" t="s">
        <v>1</v>
      </c>
    </row>
    <row r="902" spans="1:29" customFormat="1" x14ac:dyDescent="0.3">
      <c r="A902" s="115" t="s">
        <v>1</v>
      </c>
      <c r="B902" s="55" t="s">
        <v>14</v>
      </c>
      <c r="C902" s="55" t="s">
        <v>15</v>
      </c>
      <c r="D902" s="55" t="s">
        <v>14</v>
      </c>
      <c r="E902" s="55" t="s">
        <v>15</v>
      </c>
      <c r="F902" s="55" t="s">
        <v>14</v>
      </c>
      <c r="G902" s="55" t="s">
        <v>15</v>
      </c>
      <c r="H902" s="104"/>
      <c r="I902" s="55" t="s">
        <v>14</v>
      </c>
      <c r="J902" s="55" t="s">
        <v>15</v>
      </c>
      <c r="K902" s="55" t="s">
        <v>14</v>
      </c>
      <c r="L902" s="55" t="s">
        <v>15</v>
      </c>
      <c r="M902" s="55" t="s">
        <v>14</v>
      </c>
      <c r="N902" s="55" t="s">
        <v>15</v>
      </c>
      <c r="O902" s="55" t="s">
        <v>14</v>
      </c>
      <c r="P902" s="55" t="s">
        <v>15</v>
      </c>
      <c r="Q902" s="55" t="s">
        <v>14</v>
      </c>
      <c r="R902" s="55" t="s">
        <v>15</v>
      </c>
      <c r="S902" s="55" t="s">
        <v>14</v>
      </c>
      <c r="T902" s="55" t="s">
        <v>15</v>
      </c>
      <c r="U902" s="55" t="s">
        <v>14</v>
      </c>
      <c r="V902" s="55" t="s">
        <v>15</v>
      </c>
      <c r="W902" s="104"/>
      <c r="X902" s="55" t="s">
        <v>14</v>
      </c>
      <c r="Y902" s="55" t="s">
        <v>15</v>
      </c>
      <c r="Z902" s="55" t="s">
        <v>14</v>
      </c>
      <c r="AA902" s="55" t="s">
        <v>15</v>
      </c>
      <c r="AB902" s="55" t="s">
        <v>14</v>
      </c>
      <c r="AC902" s="55" t="s">
        <v>15</v>
      </c>
    </row>
    <row r="903" spans="1:29" customFormat="1" x14ac:dyDescent="0.3">
      <c r="A903" s="56" t="s">
        <v>16</v>
      </c>
      <c r="B903" s="57">
        <v>210.4248256802</v>
      </c>
      <c r="C903" s="57">
        <v>210.4248256802</v>
      </c>
      <c r="D903" s="57">
        <v>84.244840573499999</v>
      </c>
      <c r="E903" s="57">
        <v>84.244840573499999</v>
      </c>
      <c r="F903" s="57">
        <v>125.9399284404</v>
      </c>
      <c r="G903" s="57">
        <v>125.9399284404</v>
      </c>
      <c r="H903" s="105"/>
      <c r="I903" s="57">
        <v>24.663579061</v>
      </c>
      <c r="J903" s="57">
        <v>24.663579061</v>
      </c>
      <c r="K903" s="57">
        <v>21.057492783600001</v>
      </c>
      <c r="L903" s="57">
        <v>21.057492783600001</v>
      </c>
      <c r="M903" s="57">
        <v>22.955344323399999</v>
      </c>
      <c r="N903" s="57">
        <v>22.955344323399999</v>
      </c>
      <c r="O903" s="57">
        <v>36.9029878475</v>
      </c>
      <c r="P903" s="57">
        <v>36.9029878475</v>
      </c>
      <c r="Q903" s="57">
        <v>20.036812571199999</v>
      </c>
      <c r="R903" s="57">
        <v>20.036812571199999</v>
      </c>
      <c r="S903" s="57">
        <v>48.842699810600003</v>
      </c>
      <c r="T903" s="57">
        <v>48.842699810600003</v>
      </c>
      <c r="U903" s="57">
        <v>35.9659092829</v>
      </c>
      <c r="V903" s="57">
        <v>35.9659092829</v>
      </c>
      <c r="W903" s="105"/>
      <c r="X903" s="57">
        <v>24.3473257066</v>
      </c>
      <c r="Y903" s="57">
        <v>24.3473257066</v>
      </c>
      <c r="Z903" s="57">
        <v>54.070126879500002</v>
      </c>
      <c r="AA903" s="57">
        <v>54.070126879500002</v>
      </c>
      <c r="AB903" s="57">
        <v>132.00737309409999</v>
      </c>
      <c r="AC903" s="57">
        <v>132.00737309409999</v>
      </c>
    </row>
    <row r="904" spans="1:29" customFormat="1" x14ac:dyDescent="0.3">
      <c r="A904" s="58" t="s">
        <v>306</v>
      </c>
      <c r="B904" s="59">
        <v>68.693896812500199</v>
      </c>
      <c r="C904" s="60">
        <v>0.32645338586094302</v>
      </c>
      <c r="D904" s="59">
        <v>32.165651978500001</v>
      </c>
      <c r="E904" s="60">
        <v>0.38181153598880502</v>
      </c>
      <c r="F904" s="59">
        <v>36.2881881677</v>
      </c>
      <c r="G904" s="60">
        <v>0.28813886602193101</v>
      </c>
      <c r="H904" s="106"/>
      <c r="I904" s="67">
        <v>11.7165890351</v>
      </c>
      <c r="J904" s="71">
        <v>47.505631709499902</v>
      </c>
      <c r="K904" s="67">
        <v>9.4066771718999895</v>
      </c>
      <c r="L904" s="71">
        <v>44.671401617319397</v>
      </c>
      <c r="M904" s="67">
        <v>5.7952003780999801</v>
      </c>
      <c r="N904" s="71">
        <v>25.245538888269</v>
      </c>
      <c r="O904" s="59">
        <v>5.3009170678000102</v>
      </c>
      <c r="P904" s="64">
        <v>0.14364465798015599</v>
      </c>
      <c r="Q904" s="59">
        <v>8.3781789628999892</v>
      </c>
      <c r="R904" s="60">
        <v>0.41813930899081297</v>
      </c>
      <c r="S904" s="59">
        <v>15.0170245462</v>
      </c>
      <c r="T904" s="60">
        <v>0.30745688924716202</v>
      </c>
      <c r="U904" s="59">
        <v>13.079309650500001</v>
      </c>
      <c r="V904" s="60">
        <v>0.36365852862556602</v>
      </c>
      <c r="W904" s="108"/>
      <c r="X904" s="67">
        <v>12.1362469841</v>
      </c>
      <c r="Y904" s="71">
        <v>49.846324521835001</v>
      </c>
      <c r="Z904" s="59">
        <v>14.4108208185</v>
      </c>
      <c r="AA904" s="60">
        <v>0.26652093586937098</v>
      </c>
      <c r="AB904" s="59">
        <v>42.146829009900003</v>
      </c>
      <c r="AC904" s="60">
        <v>0.31927632542052098</v>
      </c>
    </row>
    <row r="905" spans="1:29" customFormat="1" x14ac:dyDescent="0.3">
      <c r="A905" s="58" t="s">
        <v>307</v>
      </c>
      <c r="B905" s="61">
        <v>65.5774395144999</v>
      </c>
      <c r="C905" s="62">
        <v>0.31164307396962498</v>
      </c>
      <c r="D905" s="61">
        <v>21.493209090899999</v>
      </c>
      <c r="E905" s="62">
        <v>0.25512789797670898</v>
      </c>
      <c r="F905" s="61">
        <v>44.084230423599998</v>
      </c>
      <c r="G905" s="62">
        <v>0.350041729970194</v>
      </c>
      <c r="H905" s="106"/>
      <c r="I905" s="69">
        <v>8.3399994060999791</v>
      </c>
      <c r="J905" s="72">
        <v>33.815041140107098</v>
      </c>
      <c r="K905" s="69">
        <v>0</v>
      </c>
      <c r="L905" s="72">
        <v>0</v>
      </c>
      <c r="M905" s="69">
        <v>10.7590389614</v>
      </c>
      <c r="N905" s="72">
        <v>46.869429662322901</v>
      </c>
      <c r="O905" s="61">
        <v>13.5118350211</v>
      </c>
      <c r="P905" s="62">
        <v>0.366144743535051</v>
      </c>
      <c r="Q905" s="61">
        <v>4.5975702043000002</v>
      </c>
      <c r="R905" s="62">
        <v>0.229456166641412</v>
      </c>
      <c r="S905" s="61">
        <v>17.259476169900001</v>
      </c>
      <c r="T905" s="62">
        <v>0.35336859421833799</v>
      </c>
      <c r="U905" s="61">
        <v>11.109519751700001</v>
      </c>
      <c r="V905" s="62">
        <v>0.30889027896708898</v>
      </c>
      <c r="W905" s="108"/>
      <c r="X905" s="69">
        <v>5.0157353713999999</v>
      </c>
      <c r="Y905" s="72">
        <v>20.600765077210699</v>
      </c>
      <c r="Z905" s="61">
        <v>14.046804249299999</v>
      </c>
      <c r="AA905" s="62">
        <v>0.259788631171599</v>
      </c>
      <c r="AB905" s="61">
        <v>46.514899893799999</v>
      </c>
      <c r="AC905" s="62">
        <v>0.35236592323250299</v>
      </c>
    </row>
    <row r="906" spans="1:29" customFormat="1" x14ac:dyDescent="0.3">
      <c r="A906" s="58" t="s">
        <v>308</v>
      </c>
      <c r="B906" s="59">
        <v>76.153489353200101</v>
      </c>
      <c r="C906" s="60">
        <v>0.36190354016943199</v>
      </c>
      <c r="D906" s="59">
        <v>30.585979504099999</v>
      </c>
      <c r="E906" s="60">
        <v>0.363060566034487</v>
      </c>
      <c r="F906" s="59">
        <v>45.567509849099999</v>
      </c>
      <c r="G906" s="60">
        <v>0.36181940400787499</v>
      </c>
      <c r="H906" s="106"/>
      <c r="I906" s="67">
        <v>4.6069906198000101</v>
      </c>
      <c r="J906" s="71">
        <v>18.679327150392901</v>
      </c>
      <c r="K906" s="67">
        <v>11.650815611700001</v>
      </c>
      <c r="L906" s="71">
        <v>55.328598382680603</v>
      </c>
      <c r="M906" s="67">
        <v>6.4011049838999901</v>
      </c>
      <c r="N906" s="71">
        <v>27.8850314494081</v>
      </c>
      <c r="O906" s="59">
        <v>18.090235758599999</v>
      </c>
      <c r="P906" s="60">
        <v>0.49021059848479198</v>
      </c>
      <c r="Q906" s="59">
        <v>7.06106340399998</v>
      </c>
      <c r="R906" s="60">
        <v>0.35240452436777597</v>
      </c>
      <c r="S906" s="59">
        <v>16.5661990945</v>
      </c>
      <c r="T906" s="60">
        <v>0.33917451653450098</v>
      </c>
      <c r="U906" s="59">
        <v>11.777079880700001</v>
      </c>
      <c r="V906" s="60">
        <v>0.32745119240734499</v>
      </c>
      <c r="W906" s="108"/>
      <c r="X906" s="67">
        <v>7.1953433510999796</v>
      </c>
      <c r="Y906" s="71">
        <v>29.5529104009542</v>
      </c>
      <c r="Z906" s="59">
        <v>25.6125018116999</v>
      </c>
      <c r="AA906" s="60">
        <v>0.47369043295902902</v>
      </c>
      <c r="AB906" s="59">
        <v>43.345644190400002</v>
      </c>
      <c r="AC906" s="60">
        <v>0.32835775134697598</v>
      </c>
    </row>
    <row r="907" spans="1:29" customFormat="1" x14ac:dyDescent="0.3">
      <c r="A907" s="65" t="s">
        <v>1</v>
      </c>
    </row>
    <row r="908" spans="1:29" customFormat="1" x14ac:dyDescent="0.3">
      <c r="A908" s="65" t="s">
        <v>1</v>
      </c>
    </row>
    <row r="909" spans="1:29" customFormat="1" x14ac:dyDescent="0.3">
      <c r="A909" s="53" t="s">
        <v>430</v>
      </c>
    </row>
    <row r="910" spans="1:29" customFormat="1" x14ac:dyDescent="0.3">
      <c r="A910" s="54" t="s">
        <v>1</v>
      </c>
    </row>
    <row r="911" spans="1:29" customFormat="1" x14ac:dyDescent="0.3">
      <c r="A911" s="114" t="s">
        <v>1</v>
      </c>
      <c r="B911" s="113" t="s">
        <v>502</v>
      </c>
      <c r="C911" s="113" t="s">
        <v>1</v>
      </c>
      <c r="D911" s="113" t="s">
        <v>346</v>
      </c>
      <c r="E911" s="113" t="s">
        <v>1</v>
      </c>
      <c r="F911" s="113" t="s">
        <v>347</v>
      </c>
      <c r="G911" s="113" t="s">
        <v>1</v>
      </c>
      <c r="H911" s="104"/>
      <c r="I911" s="113" t="s">
        <v>350</v>
      </c>
      <c r="J911" s="113" t="s">
        <v>1</v>
      </c>
      <c r="K911" s="113" t="s">
        <v>351</v>
      </c>
      <c r="L911" s="113" t="s">
        <v>1</v>
      </c>
      <c r="M911" s="113" t="s">
        <v>352</v>
      </c>
      <c r="N911" s="113" t="s">
        <v>1</v>
      </c>
      <c r="O911" s="113" t="s">
        <v>353</v>
      </c>
      <c r="P911" s="113" t="s">
        <v>1</v>
      </c>
      <c r="Q911" s="113" t="s">
        <v>354</v>
      </c>
      <c r="R911" s="113" t="s">
        <v>1</v>
      </c>
      <c r="S911" s="113" t="s">
        <v>355</v>
      </c>
      <c r="T911" s="113" t="s">
        <v>1</v>
      </c>
      <c r="U911" s="113" t="s">
        <v>356</v>
      </c>
      <c r="V911" s="113" t="s">
        <v>1</v>
      </c>
      <c r="W911" s="104"/>
      <c r="X911" s="113" t="s">
        <v>358</v>
      </c>
      <c r="Y911" s="113" t="s">
        <v>1</v>
      </c>
      <c r="Z911" s="113" t="s">
        <v>359</v>
      </c>
      <c r="AA911" s="113" t="s">
        <v>1</v>
      </c>
      <c r="AB911" s="113" t="s">
        <v>360</v>
      </c>
      <c r="AC911" s="113" t="s">
        <v>1</v>
      </c>
    </row>
    <row r="912" spans="1:29" customFormat="1" x14ac:dyDescent="0.3">
      <c r="A912" s="115" t="s">
        <v>1</v>
      </c>
      <c r="B912" s="55" t="s">
        <v>14</v>
      </c>
      <c r="C912" s="55" t="s">
        <v>15</v>
      </c>
      <c r="D912" s="55" t="s">
        <v>14</v>
      </c>
      <c r="E912" s="55" t="s">
        <v>15</v>
      </c>
      <c r="F912" s="55" t="s">
        <v>14</v>
      </c>
      <c r="G912" s="55" t="s">
        <v>15</v>
      </c>
      <c r="H912" s="104"/>
      <c r="I912" s="55" t="s">
        <v>14</v>
      </c>
      <c r="J912" s="55" t="s">
        <v>15</v>
      </c>
      <c r="K912" s="55" t="s">
        <v>14</v>
      </c>
      <c r="L912" s="55" t="s">
        <v>15</v>
      </c>
      <c r="M912" s="55" t="s">
        <v>14</v>
      </c>
      <c r="N912" s="55" t="s">
        <v>15</v>
      </c>
      <c r="O912" s="55" t="s">
        <v>14</v>
      </c>
      <c r="P912" s="55" t="s">
        <v>15</v>
      </c>
      <c r="Q912" s="55" t="s">
        <v>14</v>
      </c>
      <c r="R912" s="55" t="s">
        <v>15</v>
      </c>
      <c r="S912" s="55" t="s">
        <v>14</v>
      </c>
      <c r="T912" s="55" t="s">
        <v>15</v>
      </c>
      <c r="U912" s="55" t="s">
        <v>14</v>
      </c>
      <c r="V912" s="55" t="s">
        <v>15</v>
      </c>
      <c r="W912" s="104"/>
      <c r="X912" s="55" t="s">
        <v>14</v>
      </c>
      <c r="Y912" s="55" t="s">
        <v>15</v>
      </c>
      <c r="Z912" s="55" t="s">
        <v>14</v>
      </c>
      <c r="AA912" s="55" t="s">
        <v>15</v>
      </c>
      <c r="AB912" s="55" t="s">
        <v>14</v>
      </c>
      <c r="AC912" s="55" t="s">
        <v>15</v>
      </c>
    </row>
    <row r="913" spans="1:29" customFormat="1" x14ac:dyDescent="0.3">
      <c r="A913" s="56" t="s">
        <v>16</v>
      </c>
      <c r="B913" s="57">
        <v>142.91016834530001</v>
      </c>
      <c r="C913" s="57">
        <v>142.91016834530001</v>
      </c>
      <c r="D913" s="57">
        <v>54.640047023100003</v>
      </c>
      <c r="E913" s="57">
        <v>54.640047023100003</v>
      </c>
      <c r="F913" s="57">
        <v>87.053921938599998</v>
      </c>
      <c r="G913" s="57">
        <v>87.053921938599998</v>
      </c>
      <c r="H913" s="105"/>
      <c r="I913" s="57">
        <v>0</v>
      </c>
      <c r="J913" s="57">
        <v>0</v>
      </c>
      <c r="K913" s="57">
        <v>21.079820499699998</v>
      </c>
      <c r="L913" s="57">
        <v>21.079820499699998</v>
      </c>
      <c r="M913" s="57">
        <v>21.9763345663</v>
      </c>
      <c r="N913" s="57">
        <v>21.9763345663</v>
      </c>
      <c r="O913" s="57">
        <v>26.519033172699999</v>
      </c>
      <c r="P913" s="57">
        <v>26.519033172699999</v>
      </c>
      <c r="Q913" s="57">
        <v>20.662363323000001</v>
      </c>
      <c r="R913" s="57">
        <v>20.662363323000001</v>
      </c>
      <c r="S913" s="57">
        <v>32.459677012599997</v>
      </c>
      <c r="T913" s="57">
        <v>32.459677012599997</v>
      </c>
      <c r="U913" s="57">
        <v>20.212939770999999</v>
      </c>
      <c r="V913" s="57">
        <v>20.212939770999999</v>
      </c>
      <c r="W913" s="105"/>
      <c r="X913" s="57">
        <v>13.7886537333</v>
      </c>
      <c r="Y913" s="57">
        <v>13.7886537333</v>
      </c>
      <c r="Z913" s="57">
        <v>35.934152168700003</v>
      </c>
      <c r="AA913" s="57">
        <v>35.934152168700003</v>
      </c>
      <c r="AB913" s="57">
        <v>93.187362443300003</v>
      </c>
      <c r="AC913" s="57">
        <v>93.187362443300003</v>
      </c>
    </row>
    <row r="914" spans="1:29" customFormat="1" x14ac:dyDescent="0.3">
      <c r="A914" s="58" t="s">
        <v>306</v>
      </c>
      <c r="B914" s="59">
        <v>35.100474587500003</v>
      </c>
      <c r="C914" s="60">
        <v>0.24561215618114801</v>
      </c>
      <c r="D914" s="59">
        <v>16.187421326300001</v>
      </c>
      <c r="E914" s="60">
        <v>0.29625562583166298</v>
      </c>
      <c r="F914" s="59">
        <v>17.696853877599999</v>
      </c>
      <c r="G914" s="60">
        <v>0.20328611834492399</v>
      </c>
      <c r="H914" s="106"/>
      <c r="I914" s="67"/>
      <c r="J914" s="71"/>
      <c r="K914" s="67">
        <v>3.5245635489999998</v>
      </c>
      <c r="L914" s="71">
        <v>16.720083309296498</v>
      </c>
      <c r="M914" s="67">
        <v>4.0003053223</v>
      </c>
      <c r="N914" s="71">
        <v>18.202786776072902</v>
      </c>
      <c r="O914" s="67">
        <v>5.2783369403999796</v>
      </c>
      <c r="P914" s="71">
        <v>19.9039569279388</v>
      </c>
      <c r="Q914" s="59">
        <v>7.17699193979999</v>
      </c>
      <c r="R914" s="60">
        <v>0.34734613014044902</v>
      </c>
      <c r="S914" s="67">
        <v>9.6780369387</v>
      </c>
      <c r="T914" s="71">
        <v>29.8155675884983</v>
      </c>
      <c r="U914" s="67">
        <v>5.4422398972999897</v>
      </c>
      <c r="V914" s="71">
        <v>26.9245342783246</v>
      </c>
      <c r="W914" s="106"/>
      <c r="X914" s="67">
        <v>1.6873895108999999</v>
      </c>
      <c r="Y914" s="71">
        <v>12.237521831626699</v>
      </c>
      <c r="Z914" s="59">
        <v>8.80667249339999</v>
      </c>
      <c r="AA914" s="60">
        <v>0.24507806534728699</v>
      </c>
      <c r="AB914" s="59">
        <v>24.606412583200001</v>
      </c>
      <c r="AC914" s="60">
        <v>0.26405310696685702</v>
      </c>
    </row>
    <row r="915" spans="1:29" customFormat="1" x14ac:dyDescent="0.3">
      <c r="A915" s="58" t="s">
        <v>307</v>
      </c>
      <c r="B915" s="61">
        <v>46.263584854400001</v>
      </c>
      <c r="C915" s="62">
        <v>0.32372493427212101</v>
      </c>
      <c r="D915" s="61">
        <v>16.9272964283</v>
      </c>
      <c r="E915" s="62">
        <v>0.30979652014471598</v>
      </c>
      <c r="F915" s="61">
        <v>29.336288426100001</v>
      </c>
      <c r="G915" s="62">
        <v>0.336989853791897</v>
      </c>
      <c r="H915" s="106"/>
      <c r="I915" s="69"/>
      <c r="J915" s="72"/>
      <c r="K915" s="69">
        <v>5.0709549864000198</v>
      </c>
      <c r="L915" s="72">
        <v>24.0559685338505</v>
      </c>
      <c r="M915" s="69">
        <v>8.4841778457999908</v>
      </c>
      <c r="N915" s="72">
        <v>38.605973258207598</v>
      </c>
      <c r="O915" s="69">
        <v>7.2975222641000101</v>
      </c>
      <c r="P915" s="72">
        <v>27.518055490848099</v>
      </c>
      <c r="Q915" s="61">
        <v>3.5736130570000002</v>
      </c>
      <c r="R915" s="64">
        <v>0.17295277413992999</v>
      </c>
      <c r="S915" s="69">
        <v>12.5706275986</v>
      </c>
      <c r="T915" s="72">
        <v>38.7269029008527</v>
      </c>
      <c r="U915" s="69">
        <v>9.2666891025000204</v>
      </c>
      <c r="V915" s="72">
        <v>45.8453308003972</v>
      </c>
      <c r="W915" s="106"/>
      <c r="X915" s="69">
        <v>6.3704438862000003</v>
      </c>
      <c r="Y915" s="72">
        <v>46.200622696146098</v>
      </c>
      <c r="Z915" s="61">
        <v>8.4723942352999995</v>
      </c>
      <c r="AA915" s="62">
        <v>0.23577554287421801</v>
      </c>
      <c r="AB915" s="61">
        <v>31.4207467329</v>
      </c>
      <c r="AC915" s="62">
        <v>0.33717819572388902</v>
      </c>
    </row>
    <row r="916" spans="1:29" customFormat="1" x14ac:dyDescent="0.3">
      <c r="A916" s="58" t="s">
        <v>308</v>
      </c>
      <c r="B916" s="59">
        <v>61.546108903399997</v>
      </c>
      <c r="C916" s="60">
        <v>0.43066290954673098</v>
      </c>
      <c r="D916" s="59">
        <v>21.525329268499998</v>
      </c>
      <c r="E916" s="60">
        <v>0.39394785402362098</v>
      </c>
      <c r="F916" s="59">
        <v>40.020779634900002</v>
      </c>
      <c r="G916" s="60">
        <v>0.45972402786318001</v>
      </c>
      <c r="H916" s="106"/>
      <c r="I916" s="67"/>
      <c r="J916" s="71"/>
      <c r="K916" s="67">
        <v>12.4843019643</v>
      </c>
      <c r="L916" s="71">
        <v>59.223948156852998</v>
      </c>
      <c r="M916" s="67">
        <v>9.4918513982000192</v>
      </c>
      <c r="N916" s="71">
        <v>43.191239965719497</v>
      </c>
      <c r="O916" s="67">
        <v>13.9431739682</v>
      </c>
      <c r="P916" s="71">
        <v>52.5779875812132</v>
      </c>
      <c r="Q916" s="59">
        <v>9.91175832620001</v>
      </c>
      <c r="R916" s="60">
        <v>0.47970109571962</v>
      </c>
      <c r="S916" s="67">
        <v>10.2110124753</v>
      </c>
      <c r="T916" s="71">
        <v>31.457529510649</v>
      </c>
      <c r="U916" s="67">
        <v>5.5040107712000097</v>
      </c>
      <c r="V916" s="71">
        <v>27.2301349212782</v>
      </c>
      <c r="W916" s="106"/>
      <c r="X916" s="67">
        <v>5.7308203361999999</v>
      </c>
      <c r="Y916" s="71">
        <v>41.561855472227201</v>
      </c>
      <c r="Z916" s="59">
        <v>18.655085440000001</v>
      </c>
      <c r="AA916" s="60">
        <v>0.51914639177849498</v>
      </c>
      <c r="AB916" s="59">
        <v>37.160203127199999</v>
      </c>
      <c r="AC916" s="60">
        <v>0.39876869730925402</v>
      </c>
    </row>
    <row r="917" spans="1:29" customFormat="1" x14ac:dyDescent="0.3">
      <c r="A917" s="65" t="s">
        <v>1</v>
      </c>
    </row>
    <row r="918" spans="1:29" customFormat="1" x14ac:dyDescent="0.3">
      <c r="A918" s="65" t="s">
        <v>1</v>
      </c>
    </row>
    <row r="919" spans="1:29" customFormat="1" x14ac:dyDescent="0.3">
      <c r="A919" s="53" t="s">
        <v>431</v>
      </c>
    </row>
    <row r="920" spans="1:29" customFormat="1" x14ac:dyDescent="0.3">
      <c r="A920" s="54" t="s">
        <v>1</v>
      </c>
    </row>
    <row r="921" spans="1:29" customFormat="1" x14ac:dyDescent="0.3">
      <c r="A921" s="114" t="s">
        <v>1</v>
      </c>
      <c r="B921" s="113" t="s">
        <v>502</v>
      </c>
      <c r="C921" s="113" t="s">
        <v>1</v>
      </c>
      <c r="D921" s="113" t="s">
        <v>346</v>
      </c>
      <c r="E921" s="113" t="s">
        <v>1</v>
      </c>
      <c r="F921" s="113" t="s">
        <v>347</v>
      </c>
      <c r="G921" s="113" t="s">
        <v>1</v>
      </c>
      <c r="H921" s="104"/>
      <c r="I921" s="113" t="s">
        <v>350</v>
      </c>
      <c r="J921" s="113" t="s">
        <v>1</v>
      </c>
      <c r="K921" s="113" t="s">
        <v>351</v>
      </c>
      <c r="L921" s="113" t="s">
        <v>1</v>
      </c>
      <c r="M921" s="113" t="s">
        <v>352</v>
      </c>
      <c r="N921" s="113" t="s">
        <v>1</v>
      </c>
      <c r="O921" s="113" t="s">
        <v>353</v>
      </c>
      <c r="P921" s="113" t="s">
        <v>1</v>
      </c>
      <c r="Q921" s="113" t="s">
        <v>354</v>
      </c>
      <c r="R921" s="113" t="s">
        <v>1</v>
      </c>
      <c r="S921" s="113" t="s">
        <v>355</v>
      </c>
      <c r="T921" s="113" t="s">
        <v>1</v>
      </c>
      <c r="U921" s="113" t="s">
        <v>356</v>
      </c>
      <c r="V921" s="113" t="s">
        <v>1</v>
      </c>
      <c r="W921" s="104"/>
      <c r="X921" s="113" t="s">
        <v>358</v>
      </c>
      <c r="Y921" s="113" t="s">
        <v>1</v>
      </c>
      <c r="Z921" s="113" t="s">
        <v>359</v>
      </c>
      <c r="AA921" s="113" t="s">
        <v>1</v>
      </c>
      <c r="AB921" s="113" t="s">
        <v>360</v>
      </c>
      <c r="AC921" s="113" t="s">
        <v>1</v>
      </c>
    </row>
    <row r="922" spans="1:29" customFormat="1" x14ac:dyDescent="0.3">
      <c r="A922" s="115" t="s">
        <v>1</v>
      </c>
      <c r="B922" s="55" t="s">
        <v>14</v>
      </c>
      <c r="C922" s="55" t="s">
        <v>15</v>
      </c>
      <c r="D922" s="55" t="s">
        <v>14</v>
      </c>
      <c r="E922" s="55" t="s">
        <v>15</v>
      </c>
      <c r="F922" s="55" t="s">
        <v>14</v>
      </c>
      <c r="G922" s="55" t="s">
        <v>15</v>
      </c>
      <c r="H922" s="104"/>
      <c r="I922" s="55" t="s">
        <v>14</v>
      </c>
      <c r="J922" s="55" t="s">
        <v>15</v>
      </c>
      <c r="K922" s="55" t="s">
        <v>14</v>
      </c>
      <c r="L922" s="55" t="s">
        <v>15</v>
      </c>
      <c r="M922" s="55" t="s">
        <v>14</v>
      </c>
      <c r="N922" s="55" t="s">
        <v>15</v>
      </c>
      <c r="O922" s="55" t="s">
        <v>14</v>
      </c>
      <c r="P922" s="55" t="s">
        <v>15</v>
      </c>
      <c r="Q922" s="55" t="s">
        <v>14</v>
      </c>
      <c r="R922" s="55" t="s">
        <v>15</v>
      </c>
      <c r="S922" s="55" t="s">
        <v>14</v>
      </c>
      <c r="T922" s="55" t="s">
        <v>15</v>
      </c>
      <c r="U922" s="55" t="s">
        <v>14</v>
      </c>
      <c r="V922" s="55" t="s">
        <v>15</v>
      </c>
      <c r="W922" s="104"/>
      <c r="X922" s="55" t="s">
        <v>14</v>
      </c>
      <c r="Y922" s="55" t="s">
        <v>15</v>
      </c>
      <c r="Z922" s="55" t="s">
        <v>14</v>
      </c>
      <c r="AA922" s="55" t="s">
        <v>15</v>
      </c>
      <c r="AB922" s="55" t="s">
        <v>14</v>
      </c>
      <c r="AC922" s="55" t="s">
        <v>15</v>
      </c>
    </row>
    <row r="923" spans="1:29" customFormat="1" x14ac:dyDescent="0.3">
      <c r="A923" s="56" t="s">
        <v>16</v>
      </c>
      <c r="B923" s="57">
        <v>64.080896778899998</v>
      </c>
      <c r="C923" s="57">
        <v>64.080896778899998</v>
      </c>
      <c r="D923" s="57">
        <v>27.6480121291</v>
      </c>
      <c r="E923" s="57">
        <v>27.6480121291</v>
      </c>
      <c r="F923" s="57">
        <v>35.216685266200003</v>
      </c>
      <c r="G923" s="57">
        <v>35.216685266200003</v>
      </c>
      <c r="H923" s="105"/>
      <c r="I923" s="57">
        <v>18.1011542189</v>
      </c>
      <c r="J923" s="57">
        <v>18.1011542189</v>
      </c>
      <c r="K923" s="57">
        <v>6.2412364362000003</v>
      </c>
      <c r="L923" s="57">
        <v>6.2412364362000003</v>
      </c>
      <c r="M923" s="57">
        <v>9.3366624723000005</v>
      </c>
      <c r="N923" s="57">
        <v>9.3366624723000005</v>
      </c>
      <c r="O923" s="57">
        <v>12.3905084231</v>
      </c>
      <c r="P923" s="57">
        <v>12.3905084231</v>
      </c>
      <c r="Q923" s="57">
        <v>4.7723586436999996</v>
      </c>
      <c r="R923" s="57">
        <v>4.7723586436999996</v>
      </c>
      <c r="S923" s="57">
        <v>10.2352912334</v>
      </c>
      <c r="T923" s="57">
        <v>10.2352912334</v>
      </c>
      <c r="U923" s="57">
        <v>3.0036853513000001</v>
      </c>
      <c r="V923" s="57">
        <v>3.0036853513000001</v>
      </c>
      <c r="W923" s="105"/>
      <c r="X923" s="57">
        <v>13.4941635991</v>
      </c>
      <c r="Y923" s="57">
        <v>13.4941635991</v>
      </c>
      <c r="Z923" s="57">
        <v>16.7073652413</v>
      </c>
      <c r="AA923" s="57">
        <v>16.7073652413</v>
      </c>
      <c r="AB923" s="57">
        <v>33.879367938500003</v>
      </c>
      <c r="AC923" s="57">
        <v>33.879367938500003</v>
      </c>
    </row>
    <row r="924" spans="1:29" customFormat="1" x14ac:dyDescent="0.3">
      <c r="A924" s="58" t="s">
        <v>306</v>
      </c>
      <c r="B924" s="59">
        <v>24.0025371509001</v>
      </c>
      <c r="C924" s="60">
        <v>0.37456618676415498</v>
      </c>
      <c r="D924" s="67">
        <v>14.8077655808</v>
      </c>
      <c r="E924" s="71">
        <v>53.558156411594503</v>
      </c>
      <c r="F924" s="59">
        <v>7.9785721865000099</v>
      </c>
      <c r="G924" s="60">
        <v>0.226556591745948</v>
      </c>
      <c r="H924" s="106"/>
      <c r="I924" s="67">
        <v>6.3636026962000001</v>
      </c>
      <c r="J924" s="71">
        <v>35.155784096660298</v>
      </c>
      <c r="K924" s="67">
        <v>1.2161993836</v>
      </c>
      <c r="L924" s="71">
        <v>19.486513546352501</v>
      </c>
      <c r="M924" s="67">
        <v>2.3331140762999998</v>
      </c>
      <c r="N924" s="71">
        <v>24.988737498242902</v>
      </c>
      <c r="O924" s="67">
        <v>5.5908746084000001</v>
      </c>
      <c r="P924" s="71">
        <v>45.1222372600689</v>
      </c>
      <c r="Q924" s="67">
        <v>0.96874589569999903</v>
      </c>
      <c r="R924" s="71">
        <v>20.299100885446698</v>
      </c>
      <c r="S924" s="67">
        <v>7.5300004907</v>
      </c>
      <c r="T924" s="71">
        <v>73.568991042755599</v>
      </c>
      <c r="U924" s="67">
        <v>0</v>
      </c>
      <c r="V924" s="71">
        <v>0</v>
      </c>
      <c r="W924" s="106"/>
      <c r="X924" s="67">
        <v>6.3636026962000001</v>
      </c>
      <c r="Y924" s="71">
        <v>47.158185458966997</v>
      </c>
      <c r="Z924" s="67">
        <v>5.2225913538000004</v>
      </c>
      <c r="AA924" s="71">
        <v>31.259215791188598</v>
      </c>
      <c r="AB924" s="59">
        <v>12.416343100900001</v>
      </c>
      <c r="AC924" s="60">
        <v>0.36648685782565199</v>
      </c>
    </row>
    <row r="925" spans="1:29" customFormat="1" x14ac:dyDescent="0.3">
      <c r="A925" s="58" t="s">
        <v>307</v>
      </c>
      <c r="B925" s="61">
        <v>22.573856899999999</v>
      </c>
      <c r="C925" s="62">
        <v>0.352271238929242</v>
      </c>
      <c r="D925" s="69">
        <v>4.1490093761999898</v>
      </c>
      <c r="E925" s="72">
        <v>15.006537746101101</v>
      </c>
      <c r="F925" s="61">
        <v>18.4248475238</v>
      </c>
      <c r="G925" s="62">
        <v>0.52318517158920796</v>
      </c>
      <c r="H925" s="106"/>
      <c r="I925" s="69">
        <v>7.1305609029000196</v>
      </c>
      <c r="J925" s="72">
        <v>39.392852061636802</v>
      </c>
      <c r="K925" s="69">
        <v>3.9056713929</v>
      </c>
      <c r="L925" s="72">
        <v>62.578487977904302</v>
      </c>
      <c r="M925" s="69">
        <v>2.7758014104000002</v>
      </c>
      <c r="N925" s="72">
        <v>29.730124856020499</v>
      </c>
      <c r="O925" s="69">
        <v>4.1983628008</v>
      </c>
      <c r="P925" s="72">
        <v>33.883700792881598</v>
      </c>
      <c r="Q925" s="69">
        <v>1.6572855058</v>
      </c>
      <c r="R925" s="72">
        <v>34.726759439753899</v>
      </c>
      <c r="S925" s="69">
        <v>1.1615318517</v>
      </c>
      <c r="T925" s="72">
        <v>11.3483028984038</v>
      </c>
      <c r="U925" s="69">
        <v>1.7446430355</v>
      </c>
      <c r="V925" s="72">
        <v>58.083415253362503</v>
      </c>
      <c r="W925" s="106"/>
      <c r="X925" s="69">
        <v>7.1305609029000001</v>
      </c>
      <c r="Y925" s="72">
        <v>52.841814541033003</v>
      </c>
      <c r="Z925" s="69">
        <v>2.0896300446999998</v>
      </c>
      <c r="AA925" s="72">
        <v>12.507238661033799</v>
      </c>
      <c r="AB925" s="61">
        <v>13.3536659524</v>
      </c>
      <c r="AC925" s="62">
        <v>0.39415333770808297</v>
      </c>
    </row>
    <row r="926" spans="1:29" customFormat="1" x14ac:dyDescent="0.3">
      <c r="A926" s="58" t="s">
        <v>308</v>
      </c>
      <c r="B926" s="59">
        <v>17.504502727999999</v>
      </c>
      <c r="C926" s="60">
        <v>0.27316257430660301</v>
      </c>
      <c r="D926" s="67">
        <v>8.6912371721000206</v>
      </c>
      <c r="E926" s="71">
        <v>31.435305842304398</v>
      </c>
      <c r="F926" s="59">
        <v>8.8132655558999904</v>
      </c>
      <c r="G926" s="60">
        <v>0.25025823666484398</v>
      </c>
      <c r="H926" s="106"/>
      <c r="I926" s="67">
        <v>4.6069906198000004</v>
      </c>
      <c r="J926" s="71">
        <v>25.4513638417029</v>
      </c>
      <c r="K926" s="67">
        <v>1.1193656596999999</v>
      </c>
      <c r="L926" s="71">
        <v>17.9349984757432</v>
      </c>
      <c r="M926" s="67">
        <v>4.2277469855999996</v>
      </c>
      <c r="N926" s="71">
        <v>45.281137645736599</v>
      </c>
      <c r="O926" s="67">
        <v>2.6012710138999999</v>
      </c>
      <c r="P926" s="71">
        <v>20.994061947049499</v>
      </c>
      <c r="Q926" s="67">
        <v>2.1463272422000101</v>
      </c>
      <c r="R926" s="71">
        <v>44.974139674799403</v>
      </c>
      <c r="S926" s="67">
        <v>1.543758891</v>
      </c>
      <c r="T926" s="71">
        <v>15.0827060588406</v>
      </c>
      <c r="U926" s="67">
        <v>1.2590423157999999</v>
      </c>
      <c r="V926" s="71">
        <v>41.916584746637497</v>
      </c>
      <c r="W926" s="106"/>
      <c r="X926" s="67">
        <v>0</v>
      </c>
      <c r="Y926" s="71">
        <v>0</v>
      </c>
      <c r="Z926" s="67">
        <v>9.3951438427999694</v>
      </c>
      <c r="AA926" s="68">
        <v>56.233545547777602</v>
      </c>
      <c r="AB926" s="59">
        <v>8.1093588852000007</v>
      </c>
      <c r="AC926" s="60">
        <v>0.23935980446626501</v>
      </c>
    </row>
    <row r="927" spans="1:29" customFormat="1" x14ac:dyDescent="0.3">
      <c r="A927" s="65" t="s">
        <v>1</v>
      </c>
    </row>
    <row r="928" spans="1:29" customFormat="1" x14ac:dyDescent="0.3">
      <c r="A928" s="65" t="s">
        <v>1</v>
      </c>
    </row>
    <row r="929" spans="1:29" customFormat="1" x14ac:dyDescent="0.3">
      <c r="A929" s="53" t="s">
        <v>432</v>
      </c>
    </row>
    <row r="930" spans="1:29" customFormat="1" x14ac:dyDescent="0.3">
      <c r="A930" s="54" t="s">
        <v>1</v>
      </c>
    </row>
    <row r="931" spans="1:29" customFormat="1" x14ac:dyDescent="0.3">
      <c r="A931" s="114" t="s">
        <v>1</v>
      </c>
      <c r="B931" s="113" t="s">
        <v>502</v>
      </c>
      <c r="C931" s="113" t="s">
        <v>1</v>
      </c>
      <c r="D931" s="113" t="s">
        <v>346</v>
      </c>
      <c r="E931" s="113" t="s">
        <v>1</v>
      </c>
      <c r="F931" s="113" t="s">
        <v>347</v>
      </c>
      <c r="G931" s="113" t="s">
        <v>1</v>
      </c>
      <c r="H931" s="104"/>
      <c r="I931" s="113" t="s">
        <v>350</v>
      </c>
      <c r="J931" s="113" t="s">
        <v>1</v>
      </c>
      <c r="K931" s="113" t="s">
        <v>351</v>
      </c>
      <c r="L931" s="113" t="s">
        <v>1</v>
      </c>
      <c r="M931" s="113" t="s">
        <v>352</v>
      </c>
      <c r="N931" s="113" t="s">
        <v>1</v>
      </c>
      <c r="O931" s="113" t="s">
        <v>353</v>
      </c>
      <c r="P931" s="113" t="s">
        <v>1</v>
      </c>
      <c r="Q931" s="113" t="s">
        <v>354</v>
      </c>
      <c r="R931" s="113" t="s">
        <v>1</v>
      </c>
      <c r="S931" s="113" t="s">
        <v>355</v>
      </c>
      <c r="T931" s="113" t="s">
        <v>1</v>
      </c>
      <c r="U931" s="113" t="s">
        <v>356</v>
      </c>
      <c r="V931" s="113" t="s">
        <v>1</v>
      </c>
      <c r="W931" s="104"/>
      <c r="X931" s="113" t="s">
        <v>358</v>
      </c>
      <c r="Y931" s="113" t="s">
        <v>1</v>
      </c>
      <c r="Z931" s="113" t="s">
        <v>359</v>
      </c>
      <c r="AA931" s="113" t="s">
        <v>1</v>
      </c>
      <c r="AB931" s="113" t="s">
        <v>360</v>
      </c>
      <c r="AC931" s="113" t="s">
        <v>1</v>
      </c>
    </row>
    <row r="932" spans="1:29" customFormat="1" x14ac:dyDescent="0.3">
      <c r="A932" s="115" t="s">
        <v>1</v>
      </c>
      <c r="B932" s="55" t="s">
        <v>14</v>
      </c>
      <c r="C932" s="55" t="s">
        <v>15</v>
      </c>
      <c r="D932" s="55" t="s">
        <v>14</v>
      </c>
      <c r="E932" s="55" t="s">
        <v>15</v>
      </c>
      <c r="F932" s="55" t="s">
        <v>14</v>
      </c>
      <c r="G932" s="55" t="s">
        <v>15</v>
      </c>
      <c r="H932" s="104"/>
      <c r="I932" s="55" t="s">
        <v>14</v>
      </c>
      <c r="J932" s="55" t="s">
        <v>15</v>
      </c>
      <c r="K932" s="55" t="s">
        <v>14</v>
      </c>
      <c r="L932" s="55" t="s">
        <v>15</v>
      </c>
      <c r="M932" s="55" t="s">
        <v>14</v>
      </c>
      <c r="N932" s="55" t="s">
        <v>15</v>
      </c>
      <c r="O932" s="55" t="s">
        <v>14</v>
      </c>
      <c r="P932" s="55" t="s">
        <v>15</v>
      </c>
      <c r="Q932" s="55" t="s">
        <v>14</v>
      </c>
      <c r="R932" s="55" t="s">
        <v>15</v>
      </c>
      <c r="S932" s="55" t="s">
        <v>14</v>
      </c>
      <c r="T932" s="55" t="s">
        <v>15</v>
      </c>
      <c r="U932" s="55" t="s">
        <v>14</v>
      </c>
      <c r="V932" s="55" t="s">
        <v>15</v>
      </c>
      <c r="W932" s="104"/>
      <c r="X932" s="55" t="s">
        <v>14</v>
      </c>
      <c r="Y932" s="55" t="s">
        <v>15</v>
      </c>
      <c r="Z932" s="55" t="s">
        <v>14</v>
      </c>
      <c r="AA932" s="55" t="s">
        <v>15</v>
      </c>
      <c r="AB932" s="55" t="s">
        <v>14</v>
      </c>
      <c r="AC932" s="55" t="s">
        <v>15</v>
      </c>
    </row>
    <row r="933" spans="1:29" customFormat="1" x14ac:dyDescent="0.3">
      <c r="A933" s="56" t="s">
        <v>16</v>
      </c>
      <c r="B933" s="57">
        <v>34.361506100100002</v>
      </c>
      <c r="C933" s="57">
        <v>34.361506100100002</v>
      </c>
      <c r="D933" s="57">
        <v>9.4969800691999993</v>
      </c>
      <c r="E933" s="57">
        <v>9.4969800691999993</v>
      </c>
      <c r="F933" s="57">
        <v>24.864526030899999</v>
      </c>
      <c r="G933" s="57">
        <v>24.864526030899999</v>
      </c>
      <c r="H933" s="105"/>
      <c r="I933" s="57">
        <v>8.7990432599999995</v>
      </c>
      <c r="J933" s="57">
        <v>8.7990432599999995</v>
      </c>
      <c r="K933" s="57">
        <v>9.8009711429999999</v>
      </c>
      <c r="L933" s="57">
        <v>9.8009711429999999</v>
      </c>
      <c r="M933" s="57">
        <v>8.3333012903999997</v>
      </c>
      <c r="N933" s="57">
        <v>8.3333012903999997</v>
      </c>
      <c r="O933" s="57">
        <v>1.9752141626999999</v>
      </c>
      <c r="P933" s="57">
        <v>1.9752141626999999</v>
      </c>
      <c r="Q933" s="57">
        <v>2.0153399750999998</v>
      </c>
      <c r="R933" s="57">
        <v>2.0153399750999998</v>
      </c>
      <c r="S933" s="57">
        <v>2.2931755810999999</v>
      </c>
      <c r="T933" s="57">
        <v>2.2931755810999999</v>
      </c>
      <c r="U933" s="57">
        <v>1.1444606878000001</v>
      </c>
      <c r="V933" s="57">
        <v>1.1444606878000001</v>
      </c>
      <c r="W933" s="105"/>
      <c r="X933" s="57">
        <v>1.6812292042000001</v>
      </c>
      <c r="Y933" s="57">
        <v>1.6812292042000001</v>
      </c>
      <c r="Z933" s="57">
        <v>11.3943583782</v>
      </c>
      <c r="AA933" s="57">
        <v>11.3943583782</v>
      </c>
      <c r="AB933" s="57">
        <v>21.285918517700001</v>
      </c>
      <c r="AC933" s="57">
        <v>21.285918517700001</v>
      </c>
    </row>
    <row r="934" spans="1:29" customFormat="1" x14ac:dyDescent="0.3">
      <c r="A934" s="58" t="s">
        <v>306</v>
      </c>
      <c r="B934" s="67">
        <v>13.733465836800001</v>
      </c>
      <c r="C934" s="71">
        <v>39.967589886172199</v>
      </c>
      <c r="D934" s="67">
        <v>6.9799548228999999</v>
      </c>
      <c r="E934" s="71">
        <v>73.496572300251003</v>
      </c>
      <c r="F934" s="67">
        <v>6.7535110138999803</v>
      </c>
      <c r="G934" s="71">
        <v>27.161229638993198</v>
      </c>
      <c r="H934" s="106"/>
      <c r="I934" s="67">
        <v>5.6085752758999998</v>
      </c>
      <c r="J934" s="71">
        <v>63.740739875621401</v>
      </c>
      <c r="K934" s="67">
        <v>0</v>
      </c>
      <c r="L934" s="71">
        <v>0</v>
      </c>
      <c r="M934" s="67">
        <v>3.5794875282</v>
      </c>
      <c r="N934" s="71">
        <v>42.954015503118598</v>
      </c>
      <c r="O934" s="67">
        <v>0.65840472090000002</v>
      </c>
      <c r="P934" s="71">
        <v>33.3333333333333</v>
      </c>
      <c r="Q934" s="67">
        <v>1.0613084198</v>
      </c>
      <c r="R934" s="71">
        <v>52.661507880194698</v>
      </c>
      <c r="S934" s="67">
        <v>1.6812292042000001</v>
      </c>
      <c r="T934" s="71">
        <v>73.314456078131698</v>
      </c>
      <c r="U934" s="67">
        <v>1.1444606878000001</v>
      </c>
      <c r="V934" s="71">
        <v>100</v>
      </c>
      <c r="W934" s="106"/>
      <c r="X934" s="67">
        <v>1.6812292042000001</v>
      </c>
      <c r="Y934" s="71">
        <v>100</v>
      </c>
      <c r="Z934" s="67">
        <v>7.3561097706999998</v>
      </c>
      <c r="AA934" s="71">
        <v>64.559227703193102</v>
      </c>
      <c r="AB934" s="67">
        <v>4.6961268618999998</v>
      </c>
      <c r="AC934" s="71">
        <v>22.062129280420798</v>
      </c>
    </row>
    <row r="935" spans="1:29" customFormat="1" x14ac:dyDescent="0.3">
      <c r="A935" s="58" t="s">
        <v>307</v>
      </c>
      <c r="B935" s="69">
        <v>11.329915696</v>
      </c>
      <c r="C935" s="72">
        <v>32.972698178579002</v>
      </c>
      <c r="D935" s="69">
        <v>1.0464201712000001</v>
      </c>
      <c r="E935" s="72">
        <v>11.018451798100401</v>
      </c>
      <c r="F935" s="69">
        <v>10.283495524799999</v>
      </c>
      <c r="G935" s="72">
        <v>41.358099937317697</v>
      </c>
      <c r="H935" s="106"/>
      <c r="I935" s="69">
        <v>3.1904679841000001</v>
      </c>
      <c r="J935" s="72">
        <v>36.259260124378599</v>
      </c>
      <c r="K935" s="69">
        <v>5.0499188088000002</v>
      </c>
      <c r="L935" s="72">
        <v>51.524677862221097</v>
      </c>
      <c r="M935" s="69">
        <v>2.7757998754000002</v>
      </c>
      <c r="N935" s="72">
        <v>33.309726585761801</v>
      </c>
      <c r="O935" s="69">
        <v>0</v>
      </c>
      <c r="P935" s="72">
        <v>0</v>
      </c>
      <c r="Q935" s="69">
        <v>0.3137290277</v>
      </c>
      <c r="R935" s="72">
        <v>15.567052287762699</v>
      </c>
      <c r="S935" s="69">
        <v>0</v>
      </c>
      <c r="T935" s="72">
        <v>0</v>
      </c>
      <c r="U935" s="69">
        <v>0</v>
      </c>
      <c r="V935" s="72">
        <v>0</v>
      </c>
      <c r="W935" s="106"/>
      <c r="X935" s="69">
        <v>0</v>
      </c>
      <c r="Y935" s="72">
        <v>0</v>
      </c>
      <c r="Z935" s="69">
        <v>4.0382486074999999</v>
      </c>
      <c r="AA935" s="72">
        <v>35.440772296806898</v>
      </c>
      <c r="AB935" s="69">
        <v>7.2916670885000103</v>
      </c>
      <c r="AC935" s="72">
        <v>34.255825429551997</v>
      </c>
    </row>
    <row r="936" spans="1:29" customFormat="1" x14ac:dyDescent="0.3">
      <c r="A936" s="58" t="s">
        <v>308</v>
      </c>
      <c r="B936" s="67">
        <v>9.2981245673000092</v>
      </c>
      <c r="C936" s="71">
        <v>27.059711935248799</v>
      </c>
      <c r="D936" s="67">
        <v>1.4706050750999999</v>
      </c>
      <c r="E936" s="71">
        <v>15.484975901648699</v>
      </c>
      <c r="F936" s="67">
        <v>7.8275194922000004</v>
      </c>
      <c r="G936" s="71">
        <v>31.480670423688998</v>
      </c>
      <c r="H936" s="106"/>
      <c r="I936" s="67">
        <v>0</v>
      </c>
      <c r="J936" s="71">
        <v>0</v>
      </c>
      <c r="K936" s="67">
        <v>4.7510523341999997</v>
      </c>
      <c r="L936" s="71">
        <v>48.475322137778903</v>
      </c>
      <c r="M936" s="67">
        <v>1.9780138867999999</v>
      </c>
      <c r="N936" s="71">
        <v>23.736257911119601</v>
      </c>
      <c r="O936" s="67">
        <v>1.3168094418</v>
      </c>
      <c r="P936" s="71">
        <v>66.6666666666667</v>
      </c>
      <c r="Q936" s="67">
        <v>0.64030252759999995</v>
      </c>
      <c r="R936" s="71">
        <v>31.771439832042699</v>
      </c>
      <c r="S936" s="67">
        <v>0.61194637690000098</v>
      </c>
      <c r="T936" s="71">
        <v>26.685543921868302</v>
      </c>
      <c r="U936" s="67">
        <v>0</v>
      </c>
      <c r="V936" s="71">
        <v>0</v>
      </c>
      <c r="W936" s="106"/>
      <c r="X936" s="67">
        <v>0</v>
      </c>
      <c r="Y936" s="71">
        <v>0</v>
      </c>
      <c r="Z936" s="67">
        <v>0</v>
      </c>
      <c r="AA936" s="71">
        <v>0</v>
      </c>
      <c r="AB936" s="67">
        <v>9.2981245672999808</v>
      </c>
      <c r="AC936" s="71">
        <v>43.682045290027197</v>
      </c>
    </row>
    <row r="937" spans="1:29" customFormat="1" x14ac:dyDescent="0.3">
      <c r="A937" s="65" t="s">
        <v>1</v>
      </c>
    </row>
    <row r="938" spans="1:29" customFormat="1" x14ac:dyDescent="0.3">
      <c r="A938" s="65" t="s">
        <v>1</v>
      </c>
    </row>
    <row r="939" spans="1:29" customFormat="1" x14ac:dyDescent="0.3">
      <c r="A939" s="53" t="s">
        <v>433</v>
      </c>
    </row>
    <row r="940" spans="1:29" customFormat="1" x14ac:dyDescent="0.3">
      <c r="A940" s="54" t="s">
        <v>1</v>
      </c>
    </row>
    <row r="941" spans="1:29" customFormat="1" x14ac:dyDescent="0.3">
      <c r="A941" s="114" t="s">
        <v>1</v>
      </c>
      <c r="B941" s="113" t="s">
        <v>502</v>
      </c>
      <c r="C941" s="113" t="s">
        <v>1</v>
      </c>
      <c r="D941" s="113" t="s">
        <v>346</v>
      </c>
      <c r="E941" s="113" t="s">
        <v>1</v>
      </c>
      <c r="F941" s="113" t="s">
        <v>347</v>
      </c>
      <c r="G941" s="113" t="s">
        <v>1</v>
      </c>
      <c r="H941" s="104"/>
      <c r="I941" s="113" t="s">
        <v>350</v>
      </c>
      <c r="J941" s="113" t="s">
        <v>1</v>
      </c>
      <c r="K941" s="113" t="s">
        <v>351</v>
      </c>
      <c r="L941" s="113" t="s">
        <v>1</v>
      </c>
      <c r="M941" s="113" t="s">
        <v>352</v>
      </c>
      <c r="N941" s="113" t="s">
        <v>1</v>
      </c>
      <c r="O941" s="113" t="s">
        <v>353</v>
      </c>
      <c r="P941" s="113" t="s">
        <v>1</v>
      </c>
      <c r="Q941" s="113" t="s">
        <v>354</v>
      </c>
      <c r="R941" s="113" t="s">
        <v>1</v>
      </c>
      <c r="S941" s="113" t="s">
        <v>355</v>
      </c>
      <c r="T941" s="113" t="s">
        <v>1</v>
      </c>
      <c r="U941" s="113" t="s">
        <v>356</v>
      </c>
      <c r="V941" s="113" t="s">
        <v>1</v>
      </c>
      <c r="W941" s="104"/>
      <c r="X941" s="113" t="s">
        <v>358</v>
      </c>
      <c r="Y941" s="113" t="s">
        <v>1</v>
      </c>
      <c r="Z941" s="113" t="s">
        <v>359</v>
      </c>
      <c r="AA941" s="113" t="s">
        <v>1</v>
      </c>
      <c r="AB941" s="113" t="s">
        <v>360</v>
      </c>
      <c r="AC941" s="113" t="s">
        <v>1</v>
      </c>
    </row>
    <row r="942" spans="1:29" customFormat="1" x14ac:dyDescent="0.3">
      <c r="A942" s="115" t="s">
        <v>1</v>
      </c>
      <c r="B942" s="55" t="s">
        <v>14</v>
      </c>
      <c r="C942" s="55" t="s">
        <v>15</v>
      </c>
      <c r="D942" s="55" t="s">
        <v>14</v>
      </c>
      <c r="E942" s="55" t="s">
        <v>15</v>
      </c>
      <c r="F942" s="55" t="s">
        <v>14</v>
      </c>
      <c r="G942" s="55" t="s">
        <v>15</v>
      </c>
      <c r="H942" s="104"/>
      <c r="I942" s="55" t="s">
        <v>14</v>
      </c>
      <c r="J942" s="55" t="s">
        <v>15</v>
      </c>
      <c r="K942" s="55" t="s">
        <v>14</v>
      </c>
      <c r="L942" s="55" t="s">
        <v>15</v>
      </c>
      <c r="M942" s="55" t="s">
        <v>14</v>
      </c>
      <c r="N942" s="55" t="s">
        <v>15</v>
      </c>
      <c r="O942" s="55" t="s">
        <v>14</v>
      </c>
      <c r="P942" s="55" t="s">
        <v>15</v>
      </c>
      <c r="Q942" s="55" t="s">
        <v>14</v>
      </c>
      <c r="R942" s="55" t="s">
        <v>15</v>
      </c>
      <c r="S942" s="55" t="s">
        <v>14</v>
      </c>
      <c r="T942" s="55" t="s">
        <v>15</v>
      </c>
      <c r="U942" s="55" t="s">
        <v>14</v>
      </c>
      <c r="V942" s="55" t="s">
        <v>15</v>
      </c>
      <c r="W942" s="104"/>
      <c r="X942" s="55" t="s">
        <v>14</v>
      </c>
      <c r="Y942" s="55" t="s">
        <v>15</v>
      </c>
      <c r="Z942" s="55" t="s">
        <v>14</v>
      </c>
      <c r="AA942" s="55" t="s">
        <v>15</v>
      </c>
      <c r="AB942" s="55" t="s">
        <v>14</v>
      </c>
      <c r="AC942" s="55" t="s">
        <v>15</v>
      </c>
    </row>
    <row r="943" spans="1:29" customFormat="1" x14ac:dyDescent="0.3">
      <c r="A943" s="56" t="s">
        <v>16</v>
      </c>
      <c r="B943" s="57">
        <v>18.6539235718</v>
      </c>
      <c r="C943" s="57">
        <v>18.6539235718</v>
      </c>
      <c r="D943" s="57">
        <v>8.4510411669999996</v>
      </c>
      <c r="E943" s="57">
        <v>8.4510411669999996</v>
      </c>
      <c r="F943" s="57">
        <v>10.2028824048</v>
      </c>
      <c r="G943" s="57">
        <v>10.2028824048</v>
      </c>
      <c r="H943" s="105"/>
      <c r="I943" s="57">
        <v>2.0052107423000001</v>
      </c>
      <c r="J943" s="57">
        <v>2.0052107423000001</v>
      </c>
      <c r="K943" s="57">
        <v>2.1682111471000001</v>
      </c>
      <c r="L943" s="57">
        <v>2.1682111471000001</v>
      </c>
      <c r="M943" s="57">
        <v>7.0361014386000003</v>
      </c>
      <c r="N943" s="57">
        <v>7.0361014386000003</v>
      </c>
      <c r="O943" s="57">
        <v>5.3408164592</v>
      </c>
      <c r="P943" s="57">
        <v>5.3408164592</v>
      </c>
      <c r="Q943" s="57">
        <v>0.84162342739999996</v>
      </c>
      <c r="R943" s="57">
        <v>0.84162342739999996</v>
      </c>
      <c r="S943" s="57">
        <v>1.2619603572</v>
      </c>
      <c r="T943" s="57">
        <v>1.2619603572</v>
      </c>
      <c r="U943" s="57">
        <v>0</v>
      </c>
      <c r="V943" s="57">
        <v>0</v>
      </c>
      <c r="W943" s="105"/>
      <c r="X943" s="57">
        <v>0</v>
      </c>
      <c r="Y943" s="57">
        <v>0</v>
      </c>
      <c r="Z943" s="57">
        <v>2.9876046913000001</v>
      </c>
      <c r="AA943" s="57">
        <v>2.9876046913000001</v>
      </c>
      <c r="AB943" s="57">
        <v>15.6663188805</v>
      </c>
      <c r="AC943" s="57">
        <v>15.6663188805</v>
      </c>
    </row>
    <row r="944" spans="1:29" customFormat="1" x14ac:dyDescent="0.3">
      <c r="A944" s="58" t="s">
        <v>306</v>
      </c>
      <c r="B944" s="67">
        <v>10.746900884900001</v>
      </c>
      <c r="C944" s="71">
        <v>57.612013062745604</v>
      </c>
      <c r="D944" s="67">
        <v>4.3984759232000004</v>
      </c>
      <c r="E944" s="71">
        <v>52.046556587315699</v>
      </c>
      <c r="F944" s="67">
        <v>6.3484249617000001</v>
      </c>
      <c r="G944" s="71">
        <v>62.221877209065397</v>
      </c>
      <c r="H944" s="106"/>
      <c r="I944" s="67">
        <v>2.0052107423000001</v>
      </c>
      <c r="J944" s="71">
        <v>100</v>
      </c>
      <c r="K944" s="67">
        <v>2.1682111471000001</v>
      </c>
      <c r="L944" s="71">
        <v>100</v>
      </c>
      <c r="M944" s="67">
        <v>2.2684455097999998</v>
      </c>
      <c r="N944" s="71">
        <v>32.240091044670301</v>
      </c>
      <c r="O944" s="67">
        <v>2.5852351131000102</v>
      </c>
      <c r="P944" s="71">
        <v>48.405241648900301</v>
      </c>
      <c r="Q944" s="67">
        <v>0.45783801540000002</v>
      </c>
      <c r="R944" s="71">
        <v>54.399390570006403</v>
      </c>
      <c r="S944" s="67">
        <v>1.2619603572</v>
      </c>
      <c r="T944" s="71">
        <v>100</v>
      </c>
      <c r="U944" s="67"/>
      <c r="V944" s="71"/>
      <c r="W944" s="106"/>
      <c r="X944" s="67"/>
      <c r="Y944" s="71"/>
      <c r="Z944" s="67">
        <v>0.45783801539999902</v>
      </c>
      <c r="AA944" s="71">
        <v>15.3245848332358</v>
      </c>
      <c r="AB944" s="67">
        <v>10.2890628695</v>
      </c>
      <c r="AC944" s="71">
        <v>65.676327336263299</v>
      </c>
    </row>
    <row r="945" spans="1:29" customFormat="1" x14ac:dyDescent="0.3">
      <c r="A945" s="58" t="s">
        <v>307</v>
      </c>
      <c r="B945" s="69">
        <v>5.6576024883000198</v>
      </c>
      <c r="C945" s="72">
        <v>30.3292895273403</v>
      </c>
      <c r="D945" s="69">
        <v>2.1869304571999999</v>
      </c>
      <c r="E945" s="72">
        <v>25.8776452981867</v>
      </c>
      <c r="F945" s="69">
        <v>3.4706720310999999</v>
      </c>
      <c r="G945" s="72">
        <v>34.016583680972403</v>
      </c>
      <c r="H945" s="106"/>
      <c r="I945" s="69">
        <v>0</v>
      </c>
      <c r="J945" s="72">
        <v>0</v>
      </c>
      <c r="K945" s="69">
        <v>0</v>
      </c>
      <c r="L945" s="72">
        <v>0</v>
      </c>
      <c r="M945" s="69">
        <v>2.90202114219999</v>
      </c>
      <c r="N945" s="72">
        <v>41.244731440049101</v>
      </c>
      <c r="O945" s="69">
        <v>2.7555813461000098</v>
      </c>
      <c r="P945" s="72">
        <v>51.594758351099699</v>
      </c>
      <c r="Q945" s="69">
        <v>0</v>
      </c>
      <c r="R945" s="72">
        <v>0</v>
      </c>
      <c r="S945" s="69">
        <v>0</v>
      </c>
      <c r="T945" s="72">
        <v>0</v>
      </c>
      <c r="U945" s="69"/>
      <c r="V945" s="72"/>
      <c r="W945" s="106"/>
      <c r="X945" s="69"/>
      <c r="Y945" s="72"/>
      <c r="Z945" s="69">
        <v>2.1459812639</v>
      </c>
      <c r="AA945" s="72">
        <v>71.829491704480404</v>
      </c>
      <c r="AB945" s="69">
        <v>3.5116212243999998</v>
      </c>
      <c r="AC945" s="72">
        <v>22.415101155453598</v>
      </c>
    </row>
    <row r="946" spans="1:29" customFormat="1" x14ac:dyDescent="0.3">
      <c r="A946" s="58" t="s">
        <v>308</v>
      </c>
      <c r="B946" s="67">
        <v>2.2494201986000002</v>
      </c>
      <c r="C946" s="71">
        <v>12.0586974099141</v>
      </c>
      <c r="D946" s="67">
        <v>1.8656347866</v>
      </c>
      <c r="E946" s="71">
        <v>22.075798114497601</v>
      </c>
      <c r="F946" s="67">
        <v>0.38378541199999999</v>
      </c>
      <c r="G946" s="71">
        <v>3.7615391099621598</v>
      </c>
      <c r="H946" s="106"/>
      <c r="I946" s="67">
        <v>0</v>
      </c>
      <c r="J946" s="71">
        <v>0</v>
      </c>
      <c r="K946" s="67">
        <v>0</v>
      </c>
      <c r="L946" s="71">
        <v>0</v>
      </c>
      <c r="M946" s="67">
        <v>1.86563478660001</v>
      </c>
      <c r="N946" s="71">
        <v>26.515177515280602</v>
      </c>
      <c r="O946" s="67">
        <v>0</v>
      </c>
      <c r="P946" s="71">
        <v>0</v>
      </c>
      <c r="Q946" s="67">
        <v>0.38378541199999999</v>
      </c>
      <c r="R946" s="71">
        <v>45.600609429993597</v>
      </c>
      <c r="S946" s="67">
        <v>0</v>
      </c>
      <c r="T946" s="71">
        <v>0</v>
      </c>
      <c r="U946" s="67"/>
      <c r="V946" s="71"/>
      <c r="W946" s="106"/>
      <c r="X946" s="67"/>
      <c r="Y946" s="71"/>
      <c r="Z946" s="67">
        <v>0.38378541199999899</v>
      </c>
      <c r="AA946" s="71">
        <v>12.845923462283899</v>
      </c>
      <c r="AB946" s="67">
        <v>1.8656347866</v>
      </c>
      <c r="AC946" s="71">
        <v>11.908571508283099</v>
      </c>
    </row>
    <row r="947" spans="1:29" customFormat="1" x14ac:dyDescent="0.3">
      <c r="A947" s="65" t="s">
        <v>1</v>
      </c>
    </row>
    <row r="948" spans="1:29" customFormat="1" x14ac:dyDescent="0.3">
      <c r="A948" s="65" t="s">
        <v>1</v>
      </c>
    </row>
    <row r="949" spans="1:29" customFormat="1" x14ac:dyDescent="0.3">
      <c r="A949" s="53" t="s">
        <v>434</v>
      </c>
    </row>
    <row r="950" spans="1:29" customFormat="1" x14ac:dyDescent="0.3">
      <c r="A950" s="54" t="s">
        <v>1</v>
      </c>
    </row>
    <row r="951" spans="1:29" customFormat="1" x14ac:dyDescent="0.3">
      <c r="A951" s="114" t="s">
        <v>1</v>
      </c>
      <c r="B951" s="113" t="s">
        <v>502</v>
      </c>
      <c r="C951" s="113" t="s">
        <v>1</v>
      </c>
      <c r="D951" s="113" t="s">
        <v>346</v>
      </c>
      <c r="E951" s="113" t="s">
        <v>1</v>
      </c>
      <c r="F951" s="113" t="s">
        <v>347</v>
      </c>
      <c r="G951" s="113" t="s">
        <v>1</v>
      </c>
      <c r="H951" s="104"/>
      <c r="I951" s="113" t="s">
        <v>350</v>
      </c>
      <c r="J951" s="113" t="s">
        <v>1</v>
      </c>
      <c r="K951" s="113" t="s">
        <v>351</v>
      </c>
      <c r="L951" s="113" t="s">
        <v>1</v>
      </c>
      <c r="M951" s="113" t="s">
        <v>352</v>
      </c>
      <c r="N951" s="113" t="s">
        <v>1</v>
      </c>
      <c r="O951" s="113" t="s">
        <v>353</v>
      </c>
      <c r="P951" s="113" t="s">
        <v>1</v>
      </c>
      <c r="Q951" s="113" t="s">
        <v>354</v>
      </c>
      <c r="R951" s="113" t="s">
        <v>1</v>
      </c>
      <c r="S951" s="113" t="s">
        <v>355</v>
      </c>
      <c r="T951" s="113" t="s">
        <v>1</v>
      </c>
      <c r="U951" s="113" t="s">
        <v>356</v>
      </c>
      <c r="V951" s="113" t="s">
        <v>1</v>
      </c>
      <c r="W951" s="104"/>
      <c r="X951" s="113" t="s">
        <v>358</v>
      </c>
      <c r="Y951" s="113" t="s">
        <v>1</v>
      </c>
      <c r="Z951" s="113" t="s">
        <v>359</v>
      </c>
      <c r="AA951" s="113" t="s">
        <v>1</v>
      </c>
      <c r="AB951" s="113" t="s">
        <v>360</v>
      </c>
      <c r="AC951" s="113" t="s">
        <v>1</v>
      </c>
    </row>
    <row r="952" spans="1:29" customFormat="1" x14ac:dyDescent="0.3">
      <c r="A952" s="115" t="s">
        <v>1</v>
      </c>
      <c r="B952" s="55" t="s">
        <v>14</v>
      </c>
      <c r="C952" s="55" t="s">
        <v>15</v>
      </c>
      <c r="D952" s="55" t="s">
        <v>14</v>
      </c>
      <c r="E952" s="55" t="s">
        <v>15</v>
      </c>
      <c r="F952" s="55" t="s">
        <v>14</v>
      </c>
      <c r="G952" s="55" t="s">
        <v>15</v>
      </c>
      <c r="H952" s="104"/>
      <c r="I952" s="55" t="s">
        <v>14</v>
      </c>
      <c r="J952" s="55" t="s">
        <v>15</v>
      </c>
      <c r="K952" s="55" t="s">
        <v>14</v>
      </c>
      <c r="L952" s="55" t="s">
        <v>15</v>
      </c>
      <c r="M952" s="55" t="s">
        <v>14</v>
      </c>
      <c r="N952" s="55" t="s">
        <v>15</v>
      </c>
      <c r="O952" s="55" t="s">
        <v>14</v>
      </c>
      <c r="P952" s="55" t="s">
        <v>15</v>
      </c>
      <c r="Q952" s="55" t="s">
        <v>14</v>
      </c>
      <c r="R952" s="55" t="s">
        <v>15</v>
      </c>
      <c r="S952" s="55" t="s">
        <v>14</v>
      </c>
      <c r="T952" s="55" t="s">
        <v>15</v>
      </c>
      <c r="U952" s="55" t="s">
        <v>14</v>
      </c>
      <c r="V952" s="55" t="s">
        <v>15</v>
      </c>
      <c r="W952" s="104"/>
      <c r="X952" s="55" t="s">
        <v>14</v>
      </c>
      <c r="Y952" s="55" t="s">
        <v>15</v>
      </c>
      <c r="Z952" s="55" t="s">
        <v>14</v>
      </c>
      <c r="AA952" s="55" t="s">
        <v>15</v>
      </c>
      <c r="AB952" s="55" t="s">
        <v>14</v>
      </c>
      <c r="AC952" s="55" t="s">
        <v>15</v>
      </c>
    </row>
    <row r="953" spans="1:29" customFormat="1" x14ac:dyDescent="0.3">
      <c r="A953" s="56" t="s">
        <v>16</v>
      </c>
      <c r="B953" s="57">
        <v>85.214390085700003</v>
      </c>
      <c r="C953" s="57">
        <v>85.214390085700003</v>
      </c>
      <c r="D953" s="57">
        <v>24.820789948000002</v>
      </c>
      <c r="E953" s="57">
        <v>24.820789948000002</v>
      </c>
      <c r="F953" s="57">
        <v>57.497982785799998</v>
      </c>
      <c r="G953" s="57">
        <v>57.497982785799998</v>
      </c>
      <c r="H953" s="105"/>
      <c r="I953" s="57">
        <v>16.5801017382</v>
      </c>
      <c r="J953" s="57">
        <v>16.5801017382</v>
      </c>
      <c r="K953" s="57">
        <v>12.898782841499999</v>
      </c>
      <c r="L953" s="57">
        <v>12.898782841499999</v>
      </c>
      <c r="M953" s="57">
        <v>12.381303214200001</v>
      </c>
      <c r="N953" s="57">
        <v>12.381303214200001</v>
      </c>
      <c r="O953" s="57">
        <v>16.025234031699998</v>
      </c>
      <c r="P953" s="57">
        <v>16.025234031699998</v>
      </c>
      <c r="Q953" s="57">
        <v>7.5028263195999996</v>
      </c>
      <c r="R953" s="57">
        <v>7.5028263195999996</v>
      </c>
      <c r="S953" s="57">
        <v>10.646217955899999</v>
      </c>
      <c r="T953" s="57">
        <v>10.646217955899999</v>
      </c>
      <c r="U953" s="57">
        <v>9.1799239846000003</v>
      </c>
      <c r="V953" s="57">
        <v>9.1799239846000003</v>
      </c>
      <c r="W953" s="105"/>
      <c r="X953" s="57">
        <v>13.418165008600001</v>
      </c>
      <c r="Y953" s="57">
        <v>13.418165008600001</v>
      </c>
      <c r="Z953" s="57">
        <v>34.771346777700003</v>
      </c>
      <c r="AA953" s="57">
        <v>34.771346777700003</v>
      </c>
      <c r="AB953" s="57">
        <v>37.024878299400001</v>
      </c>
      <c r="AC953" s="57">
        <v>37.024878299400001</v>
      </c>
    </row>
    <row r="954" spans="1:29" customFormat="1" x14ac:dyDescent="0.3">
      <c r="A954" s="58" t="s">
        <v>306</v>
      </c>
      <c r="B954" s="59">
        <v>55.364890884499999</v>
      </c>
      <c r="C954" s="60">
        <v>0.64971292793176805</v>
      </c>
      <c r="D954" s="59">
        <v>10.3831584773</v>
      </c>
      <c r="E954" s="64">
        <v>0.418325061331767</v>
      </c>
      <c r="F954" s="59">
        <v>42.086115055299999</v>
      </c>
      <c r="G954" s="60">
        <v>0.73195811428873003</v>
      </c>
      <c r="H954" s="106"/>
      <c r="I954" s="67">
        <v>16.5801017382</v>
      </c>
      <c r="J954" s="71">
        <v>100</v>
      </c>
      <c r="K954" s="67">
        <v>11.7794171818</v>
      </c>
      <c r="L954" s="71">
        <v>91.321928018676303</v>
      </c>
      <c r="M954" s="67">
        <v>4.2950923340999996</v>
      </c>
      <c r="N954" s="70">
        <v>34.690147392352003</v>
      </c>
      <c r="O954" s="67">
        <v>7.3649953367999901</v>
      </c>
      <c r="P954" s="71">
        <v>45.958738089135402</v>
      </c>
      <c r="Q954" s="67">
        <v>5.6901533862000004</v>
      </c>
      <c r="R954" s="71">
        <v>75.840132022453105</v>
      </c>
      <c r="S954" s="67">
        <v>4.9969917245</v>
      </c>
      <c r="T954" s="71">
        <v>46.936778348885198</v>
      </c>
      <c r="U954" s="67">
        <v>4.6581391829000003</v>
      </c>
      <c r="V954" s="71">
        <v>50.742677071339301</v>
      </c>
      <c r="W954" s="106"/>
      <c r="X954" s="67">
        <v>9.5686386454000001</v>
      </c>
      <c r="Y954" s="71">
        <v>71.311081949485995</v>
      </c>
      <c r="Z954" s="59">
        <v>26.9506374475</v>
      </c>
      <c r="AA954" s="60">
        <v>0.77508178270461203</v>
      </c>
      <c r="AB954" s="59">
        <v>18.845614791599999</v>
      </c>
      <c r="AC954" s="60">
        <v>0.508998696476617</v>
      </c>
    </row>
    <row r="955" spans="1:29" customFormat="1" x14ac:dyDescent="0.3">
      <c r="A955" s="58" t="s">
        <v>307</v>
      </c>
      <c r="B955" s="61">
        <v>12.310763812600101</v>
      </c>
      <c r="C955" s="62">
        <v>0.14446813267358999</v>
      </c>
      <c r="D955" s="61">
        <v>3.810964582</v>
      </c>
      <c r="E955" s="62">
        <v>0.15353921410172799</v>
      </c>
      <c r="F955" s="61">
        <v>8.4997992306000008</v>
      </c>
      <c r="G955" s="62">
        <v>0.14782778140695299</v>
      </c>
      <c r="H955" s="106"/>
      <c r="I955" s="69">
        <v>0</v>
      </c>
      <c r="J955" s="72">
        <v>0</v>
      </c>
      <c r="K955" s="69">
        <v>1.1193656596999999</v>
      </c>
      <c r="L955" s="72">
        <v>8.6780719813237006</v>
      </c>
      <c r="M955" s="69">
        <v>4.0812376722000003</v>
      </c>
      <c r="N955" s="72">
        <v>32.962908682498501</v>
      </c>
      <c r="O955" s="69">
        <v>1.7563715869000001</v>
      </c>
      <c r="P955" s="72">
        <v>10.9600370479811</v>
      </c>
      <c r="Q955" s="69">
        <v>0.69566444130000005</v>
      </c>
      <c r="R955" s="72">
        <v>9.2720317873103593</v>
      </c>
      <c r="S955" s="69">
        <v>1.2619603572</v>
      </c>
      <c r="T955" s="72">
        <v>11.8536024945895</v>
      </c>
      <c r="U955" s="69">
        <v>3.3961640953000001</v>
      </c>
      <c r="V955" s="68">
        <v>36.995557926158398</v>
      </c>
      <c r="W955" s="106"/>
      <c r="X955" s="69">
        <v>1.1421947885999999</v>
      </c>
      <c r="Y955" s="72">
        <v>8.5123024487174099</v>
      </c>
      <c r="Z955" s="61">
        <v>3.4266116382999998</v>
      </c>
      <c r="AA955" s="62">
        <v>9.8546992160154001E-2</v>
      </c>
      <c r="AB955" s="61">
        <v>7.7419573857000099</v>
      </c>
      <c r="AC955" s="62">
        <v>0.209101494489597</v>
      </c>
    </row>
    <row r="956" spans="1:29" customFormat="1" x14ac:dyDescent="0.3">
      <c r="A956" s="58" t="s">
        <v>308</v>
      </c>
      <c r="B956" s="59">
        <v>17.538735388599999</v>
      </c>
      <c r="C956" s="60">
        <v>0.20581893939464099</v>
      </c>
      <c r="D956" s="59">
        <v>10.626666888700001</v>
      </c>
      <c r="E956" s="63">
        <v>0.428135724566505</v>
      </c>
      <c r="F956" s="59">
        <v>6.9120684999000099</v>
      </c>
      <c r="G956" s="60">
        <v>0.120214104304317</v>
      </c>
      <c r="H956" s="106"/>
      <c r="I956" s="67">
        <v>0</v>
      </c>
      <c r="J956" s="71">
        <v>0</v>
      </c>
      <c r="K956" s="67">
        <v>0</v>
      </c>
      <c r="L956" s="71">
        <v>0</v>
      </c>
      <c r="M956" s="67">
        <v>4.0049732079</v>
      </c>
      <c r="N956" s="71">
        <v>32.346943925149397</v>
      </c>
      <c r="O956" s="67">
        <v>6.9038671080000098</v>
      </c>
      <c r="P956" s="71">
        <v>43.081224862883502</v>
      </c>
      <c r="Q956" s="67">
        <v>1.1170084921000001</v>
      </c>
      <c r="R956" s="71">
        <v>14.8878361902365</v>
      </c>
      <c r="S956" s="67">
        <v>4.3872658741999997</v>
      </c>
      <c r="T956" s="71">
        <v>41.209619156525299</v>
      </c>
      <c r="U956" s="67">
        <v>1.1256207063999999</v>
      </c>
      <c r="V956" s="71">
        <v>12.261765002502299</v>
      </c>
      <c r="W956" s="106"/>
      <c r="X956" s="67">
        <v>2.7073315746</v>
      </c>
      <c r="Y956" s="71">
        <v>20.176615601796598</v>
      </c>
      <c r="Z956" s="59">
        <v>4.3940976918999999</v>
      </c>
      <c r="AA956" s="60">
        <v>0.126371225135233</v>
      </c>
      <c r="AB956" s="59">
        <v>10.437306122100001</v>
      </c>
      <c r="AC956" s="60">
        <v>0.28189980903378498</v>
      </c>
    </row>
    <row r="957" spans="1:29" customFormat="1" x14ac:dyDescent="0.3">
      <c r="A957" s="65" t="s">
        <v>1</v>
      </c>
    </row>
    <row r="958" spans="1:29" customFormat="1" x14ac:dyDescent="0.3">
      <c r="A958" s="65" t="s">
        <v>1</v>
      </c>
    </row>
    <row r="959" spans="1:29" customFormat="1" x14ac:dyDescent="0.3">
      <c r="A959" s="53" t="s">
        <v>309</v>
      </c>
    </row>
    <row r="960" spans="1:29" customFormat="1" x14ac:dyDescent="0.3">
      <c r="A960" s="54" t="s">
        <v>1</v>
      </c>
    </row>
    <row r="961" spans="1:29" customFormat="1" x14ac:dyDescent="0.3">
      <c r="A961" s="114" t="s">
        <v>1</v>
      </c>
      <c r="B961" s="113" t="s">
        <v>502</v>
      </c>
      <c r="C961" s="113" t="s">
        <v>1</v>
      </c>
      <c r="D961" s="113" t="s">
        <v>346</v>
      </c>
      <c r="E961" s="113" t="s">
        <v>1</v>
      </c>
      <c r="F961" s="113" t="s">
        <v>347</v>
      </c>
      <c r="G961" s="113" t="s">
        <v>1</v>
      </c>
      <c r="H961" s="104"/>
      <c r="I961" s="113" t="s">
        <v>350</v>
      </c>
      <c r="J961" s="113" t="s">
        <v>1</v>
      </c>
      <c r="K961" s="113" t="s">
        <v>351</v>
      </c>
      <c r="L961" s="113" t="s">
        <v>1</v>
      </c>
      <c r="M961" s="113" t="s">
        <v>352</v>
      </c>
      <c r="N961" s="113" t="s">
        <v>1</v>
      </c>
      <c r="O961" s="113" t="s">
        <v>353</v>
      </c>
      <c r="P961" s="113" t="s">
        <v>1</v>
      </c>
      <c r="Q961" s="113" t="s">
        <v>354</v>
      </c>
      <c r="R961" s="113" t="s">
        <v>1</v>
      </c>
      <c r="S961" s="113" t="s">
        <v>355</v>
      </c>
      <c r="T961" s="113" t="s">
        <v>1</v>
      </c>
      <c r="U961" s="113" t="s">
        <v>356</v>
      </c>
      <c r="V961" s="113" t="s">
        <v>1</v>
      </c>
      <c r="W961" s="104"/>
      <c r="X961" s="113" t="s">
        <v>358</v>
      </c>
      <c r="Y961" s="113" t="s">
        <v>1</v>
      </c>
      <c r="Z961" s="113" t="s">
        <v>359</v>
      </c>
      <c r="AA961" s="113" t="s">
        <v>1</v>
      </c>
      <c r="AB961" s="113" t="s">
        <v>360</v>
      </c>
      <c r="AC961" s="113" t="s">
        <v>1</v>
      </c>
    </row>
    <row r="962" spans="1:29" customFormat="1" x14ac:dyDescent="0.3">
      <c r="A962" s="115" t="s">
        <v>1</v>
      </c>
      <c r="B962" s="55" t="s">
        <v>14</v>
      </c>
      <c r="C962" s="55" t="s">
        <v>15</v>
      </c>
      <c r="D962" s="55" t="s">
        <v>14</v>
      </c>
      <c r="E962" s="55" t="s">
        <v>15</v>
      </c>
      <c r="F962" s="55" t="s">
        <v>14</v>
      </c>
      <c r="G962" s="55" t="s">
        <v>15</v>
      </c>
      <c r="H962" s="104"/>
      <c r="I962" s="55" t="s">
        <v>14</v>
      </c>
      <c r="J962" s="55" t="s">
        <v>15</v>
      </c>
      <c r="K962" s="55" t="s">
        <v>14</v>
      </c>
      <c r="L962" s="55" t="s">
        <v>15</v>
      </c>
      <c r="M962" s="55" t="s">
        <v>14</v>
      </c>
      <c r="N962" s="55" t="s">
        <v>15</v>
      </c>
      <c r="O962" s="55" t="s">
        <v>14</v>
      </c>
      <c r="P962" s="55" t="s">
        <v>15</v>
      </c>
      <c r="Q962" s="55" t="s">
        <v>14</v>
      </c>
      <c r="R962" s="55" t="s">
        <v>15</v>
      </c>
      <c r="S962" s="55" t="s">
        <v>14</v>
      </c>
      <c r="T962" s="55" t="s">
        <v>15</v>
      </c>
      <c r="U962" s="55" t="s">
        <v>14</v>
      </c>
      <c r="V962" s="55" t="s">
        <v>15</v>
      </c>
      <c r="W962" s="104"/>
      <c r="X962" s="55" t="s">
        <v>14</v>
      </c>
      <c r="Y962" s="55" t="s">
        <v>15</v>
      </c>
      <c r="Z962" s="55" t="s">
        <v>14</v>
      </c>
      <c r="AA962" s="55" t="s">
        <v>15</v>
      </c>
      <c r="AB962" s="55" t="s">
        <v>14</v>
      </c>
      <c r="AC962" s="55" t="s">
        <v>15</v>
      </c>
    </row>
    <row r="963" spans="1:29" customFormat="1" x14ac:dyDescent="0.3">
      <c r="A963" s="56" t="s">
        <v>16</v>
      </c>
      <c r="B963" s="57">
        <v>370.79862425990001</v>
      </c>
      <c r="C963" s="57">
        <v>370.79862425990001</v>
      </c>
      <c r="D963" s="57">
        <v>169.22501891100001</v>
      </c>
      <c r="E963" s="57">
        <v>169.22501891100001</v>
      </c>
      <c r="F963" s="57">
        <v>200.35740596529999</v>
      </c>
      <c r="G963" s="57">
        <v>200.35740596529999</v>
      </c>
      <c r="H963" s="105"/>
      <c r="I963" s="57">
        <v>23.346029305599998</v>
      </c>
      <c r="J963" s="57">
        <v>23.346029305599998</v>
      </c>
      <c r="K963" s="57">
        <v>58.473215852099997</v>
      </c>
      <c r="L963" s="57">
        <v>58.473215852099997</v>
      </c>
      <c r="M963" s="57">
        <v>51.861801607899999</v>
      </c>
      <c r="N963" s="57">
        <v>51.861801607899999</v>
      </c>
      <c r="O963" s="57">
        <v>64.616572528000006</v>
      </c>
      <c r="P963" s="57">
        <v>64.616572528000006</v>
      </c>
      <c r="Q963" s="57">
        <v>49.935924213500002</v>
      </c>
      <c r="R963" s="57">
        <v>49.935924213500002</v>
      </c>
      <c r="S963" s="57">
        <v>80.511579648500003</v>
      </c>
      <c r="T963" s="57">
        <v>80.511579648500003</v>
      </c>
      <c r="U963" s="57">
        <v>42.053501104299997</v>
      </c>
      <c r="V963" s="57">
        <v>42.053501104299997</v>
      </c>
      <c r="W963" s="105"/>
      <c r="X963" s="57">
        <v>43.7511800853</v>
      </c>
      <c r="Y963" s="57">
        <v>43.7511800853</v>
      </c>
      <c r="Z963" s="57">
        <v>98.314848520599995</v>
      </c>
      <c r="AA963" s="57">
        <v>98.314848520599995</v>
      </c>
      <c r="AB963" s="57">
        <v>225.2586940548</v>
      </c>
      <c r="AC963" s="57">
        <v>225.2586940548</v>
      </c>
    </row>
    <row r="964" spans="1:29" customFormat="1" x14ac:dyDescent="0.3">
      <c r="A964" s="58" t="s">
        <v>310</v>
      </c>
      <c r="B964" s="59">
        <v>6.8760064399999896</v>
      </c>
      <c r="C964" s="60">
        <v>1.8543775489254399E-2</v>
      </c>
      <c r="D964" s="59">
        <v>2.3556792779000002</v>
      </c>
      <c r="E964" s="60">
        <v>1.3920396009167601E-2</v>
      </c>
      <c r="F964" s="59">
        <v>4.5203271621000001</v>
      </c>
      <c r="G964" s="60">
        <v>2.2561318062197699E-2</v>
      </c>
      <c r="H964" s="106"/>
      <c r="I964" s="67">
        <v>0</v>
      </c>
      <c r="J964" s="71">
        <v>0</v>
      </c>
      <c r="K964" s="67">
        <v>6.2582842106000003</v>
      </c>
      <c r="L964" s="68">
        <v>10.702822000468499</v>
      </c>
      <c r="M964" s="59">
        <v>0.61772222939999999</v>
      </c>
      <c r="N964" s="60">
        <v>1.1910928858011399E-2</v>
      </c>
      <c r="O964" s="59">
        <v>0</v>
      </c>
      <c r="P964" s="60">
        <v>0</v>
      </c>
      <c r="Q964" s="59">
        <v>0</v>
      </c>
      <c r="R964" s="60">
        <v>0</v>
      </c>
      <c r="S964" s="59">
        <v>0</v>
      </c>
      <c r="T964" s="60">
        <v>0</v>
      </c>
      <c r="U964" s="59">
        <v>0</v>
      </c>
      <c r="V964" s="60">
        <v>0</v>
      </c>
      <c r="W964" s="108"/>
      <c r="X964" s="59">
        <v>0</v>
      </c>
      <c r="Y964" s="60">
        <v>0</v>
      </c>
      <c r="Z964" s="59">
        <v>0</v>
      </c>
      <c r="AA964" s="60">
        <v>0</v>
      </c>
      <c r="AB964" s="59">
        <v>6.8760064399999798</v>
      </c>
      <c r="AC964" s="60">
        <v>3.0524932539683601E-2</v>
      </c>
    </row>
    <row r="965" spans="1:29" customFormat="1" x14ac:dyDescent="0.3">
      <c r="A965" s="58" t="s">
        <v>311</v>
      </c>
      <c r="B965" s="61">
        <v>355.62486899659899</v>
      </c>
      <c r="C965" s="62">
        <v>0.95907817809845897</v>
      </c>
      <c r="D965" s="61">
        <v>162.18636071130001</v>
      </c>
      <c r="E965" s="62">
        <v>0.958406515508196</v>
      </c>
      <c r="F965" s="61">
        <v>192.22230890169999</v>
      </c>
      <c r="G965" s="62">
        <v>0.95939707332301505</v>
      </c>
      <c r="H965" s="106"/>
      <c r="I965" s="69">
        <v>23.346029305599998</v>
      </c>
      <c r="J965" s="72">
        <v>100</v>
      </c>
      <c r="K965" s="69">
        <v>52.214931641500101</v>
      </c>
      <c r="L965" s="72">
        <v>89.297177999531499</v>
      </c>
      <c r="M965" s="61">
        <v>51.244079378500103</v>
      </c>
      <c r="N965" s="62">
        <v>0.98808907114198896</v>
      </c>
      <c r="O965" s="61">
        <v>62.031337414900101</v>
      </c>
      <c r="P965" s="62">
        <v>0.95999114450120704</v>
      </c>
      <c r="Q965" s="61">
        <v>47.448332857799898</v>
      </c>
      <c r="R965" s="62">
        <v>0.95018433332555596</v>
      </c>
      <c r="S965" s="61">
        <v>79.846723090799998</v>
      </c>
      <c r="T965" s="62">
        <v>0.99174210019722997</v>
      </c>
      <c r="U965" s="61">
        <v>39.4934353075</v>
      </c>
      <c r="V965" s="62">
        <v>0.93912359899713005</v>
      </c>
      <c r="W965" s="108"/>
      <c r="X965" s="61">
        <v>42.132243366199901</v>
      </c>
      <c r="Y965" s="62">
        <v>0.96299673023804999</v>
      </c>
      <c r="Z965" s="61">
        <v>96.643712420499895</v>
      </c>
      <c r="AA965" s="62">
        <v>0.98300220032633401</v>
      </c>
      <c r="AB965" s="61">
        <v>213.3750116107</v>
      </c>
      <c r="AC965" s="62">
        <v>0.94724428953135598</v>
      </c>
    </row>
    <row r="966" spans="1:29" customFormat="1" x14ac:dyDescent="0.3">
      <c r="A966" s="58" t="s">
        <v>312</v>
      </c>
      <c r="B966" s="73">
        <v>4.3886717302429501</v>
      </c>
      <c r="C966" s="73">
        <v>4.3886717302429501</v>
      </c>
      <c r="D966" s="73">
        <v>4.3938885413873496</v>
      </c>
      <c r="E966" s="73">
        <v>4.3938885413873496</v>
      </c>
      <c r="F966" s="73">
        <v>4.3805546755147402</v>
      </c>
      <c r="G966" s="73">
        <v>4.3805546755147402</v>
      </c>
      <c r="H966" s="107"/>
      <c r="I966" s="76">
        <v>4.2832259514260898</v>
      </c>
      <c r="J966" s="76">
        <v>4.2832259514260898</v>
      </c>
      <c r="K966" s="76">
        <v>4.15916253693897</v>
      </c>
      <c r="L966" s="76">
        <v>4.15916253693897</v>
      </c>
      <c r="M966" s="73">
        <v>4.3401441096584099</v>
      </c>
      <c r="N966" s="73">
        <v>4.3401441096584099</v>
      </c>
      <c r="O966" s="73">
        <v>4.4754689498160403</v>
      </c>
      <c r="P966" s="73">
        <v>4.4754689498160403</v>
      </c>
      <c r="Q966" s="73">
        <v>4.4126258510927796</v>
      </c>
      <c r="R966" s="73">
        <v>4.4126258510927796</v>
      </c>
      <c r="S966" s="73">
        <v>4.5061815305192496</v>
      </c>
      <c r="T966" s="73">
        <v>4.5061815305192496</v>
      </c>
      <c r="U966" s="73">
        <v>4.4393928587151699</v>
      </c>
      <c r="V966" s="73">
        <v>4.4393928587151699</v>
      </c>
      <c r="W966" s="109"/>
      <c r="X966" s="73">
        <v>4.28113878972907</v>
      </c>
      <c r="Y966" s="73">
        <v>4.28113878972907</v>
      </c>
      <c r="Z966" s="73">
        <v>4.5309533199602301</v>
      </c>
      <c r="AA966" s="75">
        <v>4.5309533199602301</v>
      </c>
      <c r="AB966" s="73">
        <v>4.35345225699316</v>
      </c>
      <c r="AC966" s="73">
        <v>4.35345225699316</v>
      </c>
    </row>
    <row r="967" spans="1:29" customFormat="1" x14ac:dyDescent="0.3">
      <c r="A967" s="65" t="s">
        <v>1</v>
      </c>
    </row>
    <row r="968" spans="1:29" customFormat="1" x14ac:dyDescent="0.3">
      <c r="A968" s="65" t="s">
        <v>1</v>
      </c>
    </row>
    <row r="969" spans="1:29" customFormat="1" x14ac:dyDescent="0.3">
      <c r="A969" s="53" t="s">
        <v>435</v>
      </c>
    </row>
    <row r="970" spans="1:29" customFormat="1" x14ac:dyDescent="0.3">
      <c r="A970" s="54" t="s">
        <v>1</v>
      </c>
    </row>
    <row r="971" spans="1:29" customFormat="1" x14ac:dyDescent="0.3">
      <c r="A971" s="114" t="s">
        <v>1</v>
      </c>
      <c r="B971" s="113" t="s">
        <v>502</v>
      </c>
      <c r="C971" s="113" t="s">
        <v>1</v>
      </c>
      <c r="D971" s="113" t="s">
        <v>346</v>
      </c>
      <c r="E971" s="113" t="s">
        <v>1</v>
      </c>
      <c r="F971" s="113" t="s">
        <v>347</v>
      </c>
      <c r="G971" s="113" t="s">
        <v>1</v>
      </c>
      <c r="H971" s="104"/>
      <c r="I971" s="113" t="s">
        <v>350</v>
      </c>
      <c r="J971" s="113" t="s">
        <v>1</v>
      </c>
      <c r="K971" s="113" t="s">
        <v>351</v>
      </c>
      <c r="L971" s="113" t="s">
        <v>1</v>
      </c>
      <c r="M971" s="113" t="s">
        <v>352</v>
      </c>
      <c r="N971" s="113" t="s">
        <v>1</v>
      </c>
      <c r="O971" s="113" t="s">
        <v>353</v>
      </c>
      <c r="P971" s="113" t="s">
        <v>1</v>
      </c>
      <c r="Q971" s="113" t="s">
        <v>354</v>
      </c>
      <c r="R971" s="113" t="s">
        <v>1</v>
      </c>
      <c r="S971" s="113" t="s">
        <v>355</v>
      </c>
      <c r="T971" s="113" t="s">
        <v>1</v>
      </c>
      <c r="U971" s="113" t="s">
        <v>356</v>
      </c>
      <c r="V971" s="113" t="s">
        <v>1</v>
      </c>
      <c r="W971" s="104"/>
      <c r="X971" s="113" t="s">
        <v>358</v>
      </c>
      <c r="Y971" s="113" t="s">
        <v>1</v>
      </c>
      <c r="Z971" s="113" t="s">
        <v>359</v>
      </c>
      <c r="AA971" s="113" t="s">
        <v>1</v>
      </c>
      <c r="AB971" s="113" t="s">
        <v>360</v>
      </c>
      <c r="AC971" s="113" t="s">
        <v>1</v>
      </c>
    </row>
    <row r="972" spans="1:29" customFormat="1" x14ac:dyDescent="0.3">
      <c r="A972" s="115" t="s">
        <v>1</v>
      </c>
      <c r="B972" s="55" t="s">
        <v>14</v>
      </c>
      <c r="C972" s="55" t="s">
        <v>15</v>
      </c>
      <c r="D972" s="55" t="s">
        <v>14</v>
      </c>
      <c r="E972" s="55" t="s">
        <v>15</v>
      </c>
      <c r="F972" s="55" t="s">
        <v>14</v>
      </c>
      <c r="G972" s="55" t="s">
        <v>15</v>
      </c>
      <c r="H972" s="104"/>
      <c r="I972" s="55" t="s">
        <v>14</v>
      </c>
      <c r="J972" s="55" t="s">
        <v>15</v>
      </c>
      <c r="K972" s="55" t="s">
        <v>14</v>
      </c>
      <c r="L972" s="55" t="s">
        <v>15</v>
      </c>
      <c r="M972" s="55" t="s">
        <v>14</v>
      </c>
      <c r="N972" s="55" t="s">
        <v>15</v>
      </c>
      <c r="O972" s="55" t="s">
        <v>14</v>
      </c>
      <c r="P972" s="55" t="s">
        <v>15</v>
      </c>
      <c r="Q972" s="55" t="s">
        <v>14</v>
      </c>
      <c r="R972" s="55" t="s">
        <v>15</v>
      </c>
      <c r="S972" s="55" t="s">
        <v>14</v>
      </c>
      <c r="T972" s="55" t="s">
        <v>15</v>
      </c>
      <c r="U972" s="55" t="s">
        <v>14</v>
      </c>
      <c r="V972" s="55" t="s">
        <v>15</v>
      </c>
      <c r="W972" s="104"/>
      <c r="X972" s="55" t="s">
        <v>14</v>
      </c>
      <c r="Y972" s="55" t="s">
        <v>15</v>
      </c>
      <c r="Z972" s="55" t="s">
        <v>14</v>
      </c>
      <c r="AA972" s="55" t="s">
        <v>15</v>
      </c>
      <c r="AB972" s="55" t="s">
        <v>14</v>
      </c>
      <c r="AC972" s="55" t="s">
        <v>15</v>
      </c>
    </row>
    <row r="973" spans="1:29" customFormat="1" x14ac:dyDescent="0.3">
      <c r="A973" s="56" t="s">
        <v>16</v>
      </c>
      <c r="B973" s="57">
        <v>312.15677068600002</v>
      </c>
      <c r="C973" s="57">
        <v>312.15677068600002</v>
      </c>
      <c r="D973" s="57">
        <v>122.6830251593</v>
      </c>
      <c r="E973" s="57">
        <v>122.6830251593</v>
      </c>
      <c r="F973" s="57">
        <v>189.23368886040001</v>
      </c>
      <c r="G973" s="57">
        <v>189.23368886040001</v>
      </c>
      <c r="H973" s="105"/>
      <c r="I973" s="57">
        <v>18.9439622015</v>
      </c>
      <c r="J973" s="57">
        <v>18.9439622015</v>
      </c>
      <c r="K973" s="57">
        <v>64.057167336500001</v>
      </c>
      <c r="L973" s="57">
        <v>64.057167336500001</v>
      </c>
      <c r="M973" s="57">
        <v>39.727020461800002</v>
      </c>
      <c r="N973" s="57">
        <v>39.727020461800002</v>
      </c>
      <c r="O973" s="57">
        <v>68.877993906399993</v>
      </c>
      <c r="P973" s="57">
        <v>68.877993906399993</v>
      </c>
      <c r="Q973" s="57">
        <v>36.277710357300002</v>
      </c>
      <c r="R973" s="57">
        <v>36.277710357300002</v>
      </c>
      <c r="S973" s="57">
        <v>54.742478777199999</v>
      </c>
      <c r="T973" s="57">
        <v>54.742478777199999</v>
      </c>
      <c r="U973" s="57">
        <v>29.530437645300001</v>
      </c>
      <c r="V973" s="57">
        <v>29.530437645300001</v>
      </c>
      <c r="W973" s="105"/>
      <c r="X973" s="57">
        <v>22.220261419500002</v>
      </c>
      <c r="Y973" s="57">
        <v>22.220261419500002</v>
      </c>
      <c r="Z973" s="57">
        <v>80.6707391841</v>
      </c>
      <c r="AA973" s="57">
        <v>80.6707391841</v>
      </c>
      <c r="AB973" s="57">
        <v>208.00248597129999</v>
      </c>
      <c r="AC973" s="57">
        <v>208.00248597129999</v>
      </c>
    </row>
    <row r="974" spans="1:29" customFormat="1" x14ac:dyDescent="0.3">
      <c r="A974" s="58" t="s">
        <v>310</v>
      </c>
      <c r="B974" s="59">
        <v>0</v>
      </c>
      <c r="C974" s="60">
        <v>0</v>
      </c>
      <c r="D974" s="59">
        <v>0</v>
      </c>
      <c r="E974" s="60">
        <v>0</v>
      </c>
      <c r="F974" s="59">
        <v>0</v>
      </c>
      <c r="G974" s="60">
        <v>0</v>
      </c>
      <c r="H974" s="106"/>
      <c r="I974" s="67">
        <v>0</v>
      </c>
      <c r="J974" s="71">
        <v>0</v>
      </c>
      <c r="K974" s="67">
        <v>0</v>
      </c>
      <c r="L974" s="71">
        <v>0</v>
      </c>
      <c r="M974" s="59">
        <v>0</v>
      </c>
      <c r="N974" s="60">
        <v>0</v>
      </c>
      <c r="O974" s="59">
        <v>0</v>
      </c>
      <c r="P974" s="60">
        <v>0</v>
      </c>
      <c r="Q974" s="59">
        <v>0</v>
      </c>
      <c r="R974" s="60">
        <v>0</v>
      </c>
      <c r="S974" s="59">
        <v>0</v>
      </c>
      <c r="T974" s="60">
        <v>0</v>
      </c>
      <c r="U974" s="59">
        <v>0</v>
      </c>
      <c r="V974" s="60">
        <v>0</v>
      </c>
      <c r="W974" s="108"/>
      <c r="X974" s="67">
        <v>0</v>
      </c>
      <c r="Y974" s="71">
        <v>0</v>
      </c>
      <c r="Z974" s="59">
        <v>0</v>
      </c>
      <c r="AA974" s="60">
        <v>0</v>
      </c>
      <c r="AB974" s="59">
        <v>0</v>
      </c>
      <c r="AC974" s="60">
        <v>0</v>
      </c>
    </row>
    <row r="975" spans="1:29" customFormat="1" x14ac:dyDescent="0.3">
      <c r="A975" s="58" t="s">
        <v>311</v>
      </c>
      <c r="B975" s="61">
        <v>300.30720564310002</v>
      </c>
      <c r="C975" s="62">
        <v>0.96203969878064999</v>
      </c>
      <c r="D975" s="61">
        <v>120.7499329998</v>
      </c>
      <c r="E975" s="62">
        <v>0.98424319781004799</v>
      </c>
      <c r="F975" s="61">
        <v>179.31721597699999</v>
      </c>
      <c r="G975" s="62">
        <v>0.94759668353389503</v>
      </c>
      <c r="H975" s="106"/>
      <c r="I975" s="69">
        <v>14.7036021023</v>
      </c>
      <c r="J975" s="72">
        <v>77.616297720102907</v>
      </c>
      <c r="K975" s="69">
        <v>59.306115002299897</v>
      </c>
      <c r="L975" s="72">
        <v>92.583105791671798</v>
      </c>
      <c r="M975" s="61">
        <v>39.055888659499999</v>
      </c>
      <c r="N975" s="62">
        <v>0.98310641486578798</v>
      </c>
      <c r="O975" s="61">
        <v>68.877993906399894</v>
      </c>
      <c r="P975" s="62">
        <v>1</v>
      </c>
      <c r="Q975" s="61">
        <v>35.352649907300098</v>
      </c>
      <c r="R975" s="62">
        <v>0.97450058339158996</v>
      </c>
      <c r="S975" s="61">
        <v>53.480518419999903</v>
      </c>
      <c r="T975" s="62">
        <v>0.97694732892282599</v>
      </c>
      <c r="U975" s="61">
        <v>29.530437645300001</v>
      </c>
      <c r="V975" s="62">
        <v>1</v>
      </c>
      <c r="W975" s="108"/>
      <c r="X975" s="69">
        <v>22.220261419500002</v>
      </c>
      <c r="Y975" s="72">
        <v>100</v>
      </c>
      <c r="Z975" s="61">
        <v>75.505318634899993</v>
      </c>
      <c r="AA975" s="62">
        <v>0.93596909360887404</v>
      </c>
      <c r="AB975" s="61">
        <v>201.3183414776</v>
      </c>
      <c r="AC975" s="62">
        <v>0.96786507400386401</v>
      </c>
    </row>
    <row r="976" spans="1:29" customFormat="1" x14ac:dyDescent="0.3">
      <c r="A976" s="58" t="s">
        <v>312</v>
      </c>
      <c r="B976" s="73">
        <v>4.6885577078263898</v>
      </c>
      <c r="C976" s="73">
        <v>4.6885577078263898</v>
      </c>
      <c r="D976" s="73">
        <v>4.6802027638385004</v>
      </c>
      <c r="E976" s="73">
        <v>4.6802027638385004</v>
      </c>
      <c r="F976" s="73">
        <v>4.6935496241291297</v>
      </c>
      <c r="G976" s="73">
        <v>4.6935496241291297</v>
      </c>
      <c r="H976" s="107"/>
      <c r="I976" s="76">
        <v>4.5523259544020602</v>
      </c>
      <c r="J976" s="76">
        <v>4.5523259544020602</v>
      </c>
      <c r="K976" s="76">
        <v>4.5080921024750804</v>
      </c>
      <c r="L976" s="76">
        <v>4.5080921024750804</v>
      </c>
      <c r="M976" s="73">
        <v>4.7359658650145304</v>
      </c>
      <c r="N976" s="73">
        <v>4.7359658650145304</v>
      </c>
      <c r="O976" s="73">
        <v>4.7495833027840701</v>
      </c>
      <c r="P976" s="73">
        <v>4.7495833027840701</v>
      </c>
      <c r="Q976" s="73">
        <v>4.6126554573207104</v>
      </c>
      <c r="R976" s="73">
        <v>4.6126554573207104</v>
      </c>
      <c r="S976" s="73">
        <v>4.8119110800388496</v>
      </c>
      <c r="T976" s="73">
        <v>4.8119110800388496</v>
      </c>
      <c r="U976" s="73">
        <v>4.8269534522319102</v>
      </c>
      <c r="V976" s="75">
        <v>4.8269534522319102</v>
      </c>
      <c r="W976" s="109"/>
      <c r="X976" s="76">
        <v>4.8153304609144296</v>
      </c>
      <c r="Y976" s="76">
        <v>4.8153304609144296</v>
      </c>
      <c r="Z976" s="73">
        <v>4.5427423074614603</v>
      </c>
      <c r="AA976" s="74">
        <v>4.5427423074614603</v>
      </c>
      <c r="AB976" s="73">
        <v>4.7359020010646002</v>
      </c>
      <c r="AC976" s="73">
        <v>4.7359020010646002</v>
      </c>
    </row>
    <row r="977" spans="1:29" customFormat="1" x14ac:dyDescent="0.3">
      <c r="A977" s="65" t="s">
        <v>1</v>
      </c>
    </row>
    <row r="978" spans="1:29" customFormat="1" x14ac:dyDescent="0.3">
      <c r="A978" s="65" t="s">
        <v>1</v>
      </c>
    </row>
    <row r="979" spans="1:29" customFormat="1" x14ac:dyDescent="0.3">
      <c r="A979" s="53" t="s">
        <v>436</v>
      </c>
    </row>
    <row r="980" spans="1:29" customFormat="1" x14ac:dyDescent="0.3">
      <c r="A980" s="54" t="s">
        <v>1</v>
      </c>
    </row>
    <row r="981" spans="1:29" customFormat="1" x14ac:dyDescent="0.3">
      <c r="A981" s="114" t="s">
        <v>1</v>
      </c>
      <c r="B981" s="113" t="s">
        <v>502</v>
      </c>
      <c r="C981" s="113" t="s">
        <v>1</v>
      </c>
      <c r="D981" s="113" t="s">
        <v>346</v>
      </c>
      <c r="E981" s="113" t="s">
        <v>1</v>
      </c>
      <c r="F981" s="113" t="s">
        <v>347</v>
      </c>
      <c r="G981" s="113" t="s">
        <v>1</v>
      </c>
      <c r="H981" s="104"/>
      <c r="I981" s="113" t="s">
        <v>350</v>
      </c>
      <c r="J981" s="113" t="s">
        <v>1</v>
      </c>
      <c r="K981" s="113" t="s">
        <v>351</v>
      </c>
      <c r="L981" s="113" t="s">
        <v>1</v>
      </c>
      <c r="M981" s="113" t="s">
        <v>352</v>
      </c>
      <c r="N981" s="113" t="s">
        <v>1</v>
      </c>
      <c r="O981" s="113" t="s">
        <v>353</v>
      </c>
      <c r="P981" s="113" t="s">
        <v>1</v>
      </c>
      <c r="Q981" s="113" t="s">
        <v>354</v>
      </c>
      <c r="R981" s="113" t="s">
        <v>1</v>
      </c>
      <c r="S981" s="113" t="s">
        <v>355</v>
      </c>
      <c r="T981" s="113" t="s">
        <v>1</v>
      </c>
      <c r="U981" s="113" t="s">
        <v>356</v>
      </c>
      <c r="V981" s="113" t="s">
        <v>1</v>
      </c>
      <c r="W981" s="104"/>
      <c r="X981" s="113" t="s">
        <v>358</v>
      </c>
      <c r="Y981" s="113" t="s">
        <v>1</v>
      </c>
      <c r="Z981" s="113" t="s">
        <v>359</v>
      </c>
      <c r="AA981" s="113" t="s">
        <v>1</v>
      </c>
      <c r="AB981" s="113" t="s">
        <v>360</v>
      </c>
      <c r="AC981" s="113" t="s">
        <v>1</v>
      </c>
    </row>
    <row r="982" spans="1:29" customFormat="1" x14ac:dyDescent="0.3">
      <c r="A982" s="115" t="s">
        <v>1</v>
      </c>
      <c r="B982" s="55" t="s">
        <v>14</v>
      </c>
      <c r="C982" s="55" t="s">
        <v>15</v>
      </c>
      <c r="D982" s="55" t="s">
        <v>14</v>
      </c>
      <c r="E982" s="55" t="s">
        <v>15</v>
      </c>
      <c r="F982" s="55" t="s">
        <v>14</v>
      </c>
      <c r="G982" s="55" t="s">
        <v>15</v>
      </c>
      <c r="H982" s="104"/>
      <c r="I982" s="55" t="s">
        <v>14</v>
      </c>
      <c r="J982" s="55" t="s">
        <v>15</v>
      </c>
      <c r="K982" s="55" t="s">
        <v>14</v>
      </c>
      <c r="L982" s="55" t="s">
        <v>15</v>
      </c>
      <c r="M982" s="55" t="s">
        <v>14</v>
      </c>
      <c r="N982" s="55" t="s">
        <v>15</v>
      </c>
      <c r="O982" s="55" t="s">
        <v>14</v>
      </c>
      <c r="P982" s="55" t="s">
        <v>15</v>
      </c>
      <c r="Q982" s="55" t="s">
        <v>14</v>
      </c>
      <c r="R982" s="55" t="s">
        <v>15</v>
      </c>
      <c r="S982" s="55" t="s">
        <v>14</v>
      </c>
      <c r="T982" s="55" t="s">
        <v>15</v>
      </c>
      <c r="U982" s="55" t="s">
        <v>14</v>
      </c>
      <c r="V982" s="55" t="s">
        <v>15</v>
      </c>
      <c r="W982" s="104"/>
      <c r="X982" s="55" t="s">
        <v>14</v>
      </c>
      <c r="Y982" s="55" t="s">
        <v>15</v>
      </c>
      <c r="Z982" s="55" t="s">
        <v>14</v>
      </c>
      <c r="AA982" s="55" t="s">
        <v>15</v>
      </c>
      <c r="AB982" s="55" t="s">
        <v>14</v>
      </c>
      <c r="AC982" s="55" t="s">
        <v>15</v>
      </c>
    </row>
    <row r="983" spans="1:29" customFormat="1" x14ac:dyDescent="0.3">
      <c r="A983" s="56" t="s">
        <v>16</v>
      </c>
      <c r="B983" s="57">
        <v>326.6394619834</v>
      </c>
      <c r="C983" s="57">
        <v>326.6394619834</v>
      </c>
      <c r="D983" s="57">
        <v>131.43520814799999</v>
      </c>
      <c r="E983" s="57">
        <v>131.43520814799999</v>
      </c>
      <c r="F983" s="57">
        <v>194.41684531600001</v>
      </c>
      <c r="G983" s="57">
        <v>194.41684531600001</v>
      </c>
      <c r="H983" s="105"/>
      <c r="I983" s="57">
        <v>15.4901709319</v>
      </c>
      <c r="J983" s="57">
        <v>15.4901709319</v>
      </c>
      <c r="K983" s="57">
        <v>52.339321158099999</v>
      </c>
      <c r="L983" s="57">
        <v>52.339321158099999</v>
      </c>
      <c r="M983" s="57">
        <v>49.381185247300003</v>
      </c>
      <c r="N983" s="57">
        <v>49.381185247300003</v>
      </c>
      <c r="O983" s="57">
        <v>72.8313897962</v>
      </c>
      <c r="P983" s="57">
        <v>72.8313897962</v>
      </c>
      <c r="Q983" s="57">
        <v>39.628213354300001</v>
      </c>
      <c r="R983" s="57">
        <v>39.628213354300001</v>
      </c>
      <c r="S983" s="57">
        <v>70.923079671400004</v>
      </c>
      <c r="T983" s="57">
        <v>70.923079671400004</v>
      </c>
      <c r="U983" s="57">
        <v>26.046101824200001</v>
      </c>
      <c r="V983" s="57">
        <v>26.046101824200001</v>
      </c>
      <c r="W983" s="105"/>
      <c r="X983" s="57">
        <v>27.8462078779</v>
      </c>
      <c r="Y983" s="57">
        <v>27.8462078779</v>
      </c>
      <c r="Z983" s="57">
        <v>85.888262392100003</v>
      </c>
      <c r="AA983" s="57">
        <v>85.888262392100003</v>
      </c>
      <c r="AB983" s="57">
        <v>212.90499171339999</v>
      </c>
      <c r="AC983" s="57">
        <v>212.90499171339999</v>
      </c>
    </row>
    <row r="984" spans="1:29" customFormat="1" x14ac:dyDescent="0.3">
      <c r="A984" s="58" t="s">
        <v>310</v>
      </c>
      <c r="B984" s="59">
        <v>0.847419760400001</v>
      </c>
      <c r="C984" s="60">
        <v>2.5943581808956901E-3</v>
      </c>
      <c r="D984" s="59">
        <v>0.847419760399998</v>
      </c>
      <c r="E984" s="60">
        <v>6.4474334719033599E-3</v>
      </c>
      <c r="F984" s="59">
        <v>0</v>
      </c>
      <c r="G984" s="60">
        <v>0</v>
      </c>
      <c r="H984" s="106"/>
      <c r="I984" s="67">
        <v>0</v>
      </c>
      <c r="J984" s="71">
        <v>0</v>
      </c>
      <c r="K984" s="67">
        <v>0</v>
      </c>
      <c r="L984" s="71">
        <v>0</v>
      </c>
      <c r="M984" s="59">
        <v>0</v>
      </c>
      <c r="N984" s="60">
        <v>0</v>
      </c>
      <c r="O984" s="59">
        <v>0</v>
      </c>
      <c r="P984" s="60">
        <v>0</v>
      </c>
      <c r="Q984" s="59">
        <v>0</v>
      </c>
      <c r="R984" s="60">
        <v>0</v>
      </c>
      <c r="S984" s="59">
        <v>0</v>
      </c>
      <c r="T984" s="60">
        <v>0</v>
      </c>
      <c r="U984" s="59">
        <v>0.847419760400001</v>
      </c>
      <c r="V984" s="63">
        <v>3.2535377697580997E-2</v>
      </c>
      <c r="W984" s="108"/>
      <c r="X984" s="67">
        <v>0.8474197604</v>
      </c>
      <c r="Y984" s="68">
        <v>3.0432142290819799</v>
      </c>
      <c r="Z984" s="59">
        <v>0</v>
      </c>
      <c r="AA984" s="60">
        <v>0</v>
      </c>
      <c r="AB984" s="59">
        <v>0</v>
      </c>
      <c r="AC984" s="60">
        <v>0</v>
      </c>
    </row>
    <row r="985" spans="1:29" customFormat="1" x14ac:dyDescent="0.3">
      <c r="A985" s="58" t="s">
        <v>311</v>
      </c>
      <c r="B985" s="61">
        <v>322.62340716510101</v>
      </c>
      <c r="C985" s="62">
        <v>0.98770493070887999</v>
      </c>
      <c r="D985" s="61">
        <v>130.5877883876</v>
      </c>
      <c r="E985" s="62">
        <v>0.99355256652809698</v>
      </c>
      <c r="F985" s="61">
        <v>191.24821025809999</v>
      </c>
      <c r="G985" s="62">
        <v>0.98370184922633697</v>
      </c>
      <c r="H985" s="106"/>
      <c r="I985" s="69">
        <v>15.4901709319</v>
      </c>
      <c r="J985" s="72">
        <v>100</v>
      </c>
      <c r="K985" s="69">
        <v>49.9722315653</v>
      </c>
      <c r="L985" s="72">
        <v>95.477416327869804</v>
      </c>
      <c r="M985" s="61">
        <v>49.381185247300003</v>
      </c>
      <c r="N985" s="62">
        <v>1</v>
      </c>
      <c r="O985" s="61">
        <v>72.029844331099994</v>
      </c>
      <c r="P985" s="62">
        <v>0.98899450542763301</v>
      </c>
      <c r="Q985" s="61">
        <v>39.628213354300001</v>
      </c>
      <c r="R985" s="62">
        <v>1</v>
      </c>
      <c r="S985" s="61">
        <v>70.923079671400004</v>
      </c>
      <c r="T985" s="62">
        <v>1</v>
      </c>
      <c r="U985" s="61">
        <v>25.1986820638</v>
      </c>
      <c r="V985" s="62">
        <v>0.96746462230241903</v>
      </c>
      <c r="W985" s="108"/>
      <c r="X985" s="69">
        <v>26.998788117499998</v>
      </c>
      <c r="Y985" s="72">
        <v>96.956785770918003</v>
      </c>
      <c r="Z985" s="61">
        <v>83.521172799299904</v>
      </c>
      <c r="AA985" s="62">
        <v>0.97243989426641697</v>
      </c>
      <c r="AB985" s="61">
        <v>212.1034462483</v>
      </c>
      <c r="AC985" s="62">
        <v>0.99623519646651104</v>
      </c>
    </row>
    <row r="986" spans="1:29" customFormat="1" x14ac:dyDescent="0.3">
      <c r="A986" s="58" t="s">
        <v>312</v>
      </c>
      <c r="B986" s="73">
        <v>4.8245328102939302</v>
      </c>
      <c r="C986" s="73">
        <v>4.8245328102939302</v>
      </c>
      <c r="D986" s="73">
        <v>4.8209627001259596</v>
      </c>
      <c r="E986" s="73">
        <v>4.8209627001259596</v>
      </c>
      <c r="F986" s="73">
        <v>4.8262567063319102</v>
      </c>
      <c r="G986" s="73">
        <v>4.8262567063319102</v>
      </c>
      <c r="H986" s="107"/>
      <c r="I986" s="76">
        <v>5</v>
      </c>
      <c r="J986" s="78">
        <v>5</v>
      </c>
      <c r="K986" s="76">
        <v>4.7091410042634001</v>
      </c>
      <c r="L986" s="76">
        <v>4.7091410042634001</v>
      </c>
      <c r="M986" s="73">
        <v>4.8748579337443498</v>
      </c>
      <c r="N986" s="73">
        <v>4.8748579337443498</v>
      </c>
      <c r="O986" s="73">
        <v>4.8169078438498296</v>
      </c>
      <c r="P986" s="73">
        <v>4.8169078438498296</v>
      </c>
      <c r="Q986" s="73">
        <v>4.8797046448453401</v>
      </c>
      <c r="R986" s="73">
        <v>4.8797046448453401</v>
      </c>
      <c r="S986" s="73">
        <v>4.8670947907793503</v>
      </c>
      <c r="T986" s="73">
        <v>4.8670947907793503</v>
      </c>
      <c r="U986" s="73">
        <v>4.6676419234544797</v>
      </c>
      <c r="V986" s="73">
        <v>4.6676419234544797</v>
      </c>
      <c r="W986" s="109"/>
      <c r="X986" s="76">
        <v>4.6869863838473496</v>
      </c>
      <c r="Y986" s="76">
        <v>4.6869863838473496</v>
      </c>
      <c r="Z986" s="73">
        <v>4.7761043754098598</v>
      </c>
      <c r="AA986" s="73">
        <v>4.7761043754098598</v>
      </c>
      <c r="AB986" s="73">
        <v>4.8615208865183002</v>
      </c>
      <c r="AC986" s="73">
        <v>4.8615208865183002</v>
      </c>
    </row>
    <row r="987" spans="1:29" customFormat="1" x14ac:dyDescent="0.3">
      <c r="A987" s="65" t="s">
        <v>1</v>
      </c>
    </row>
    <row r="988" spans="1:29" customFormat="1" x14ac:dyDescent="0.3">
      <c r="A988" s="65" t="s">
        <v>1</v>
      </c>
    </row>
    <row r="989" spans="1:29" customFormat="1" x14ac:dyDescent="0.3">
      <c r="A989" s="53" t="s">
        <v>437</v>
      </c>
    </row>
    <row r="990" spans="1:29" customFormat="1" x14ac:dyDescent="0.3">
      <c r="A990" s="54" t="s">
        <v>1</v>
      </c>
    </row>
    <row r="991" spans="1:29" customFormat="1" x14ac:dyDescent="0.3">
      <c r="A991" s="114" t="s">
        <v>1</v>
      </c>
      <c r="B991" s="113" t="s">
        <v>502</v>
      </c>
      <c r="C991" s="113" t="s">
        <v>1</v>
      </c>
      <c r="D991" s="113" t="s">
        <v>346</v>
      </c>
      <c r="E991" s="113" t="s">
        <v>1</v>
      </c>
      <c r="F991" s="113" t="s">
        <v>347</v>
      </c>
      <c r="G991" s="113" t="s">
        <v>1</v>
      </c>
      <c r="H991" s="104"/>
      <c r="I991" s="113" t="s">
        <v>350</v>
      </c>
      <c r="J991" s="113" t="s">
        <v>1</v>
      </c>
      <c r="K991" s="113" t="s">
        <v>351</v>
      </c>
      <c r="L991" s="113" t="s">
        <v>1</v>
      </c>
      <c r="M991" s="113" t="s">
        <v>352</v>
      </c>
      <c r="N991" s="113" t="s">
        <v>1</v>
      </c>
      <c r="O991" s="113" t="s">
        <v>353</v>
      </c>
      <c r="P991" s="113" t="s">
        <v>1</v>
      </c>
      <c r="Q991" s="113" t="s">
        <v>354</v>
      </c>
      <c r="R991" s="113" t="s">
        <v>1</v>
      </c>
      <c r="S991" s="113" t="s">
        <v>355</v>
      </c>
      <c r="T991" s="113" t="s">
        <v>1</v>
      </c>
      <c r="U991" s="113" t="s">
        <v>356</v>
      </c>
      <c r="V991" s="113" t="s">
        <v>1</v>
      </c>
      <c r="W991" s="104"/>
      <c r="X991" s="113" t="s">
        <v>358</v>
      </c>
      <c r="Y991" s="113" t="s">
        <v>1</v>
      </c>
      <c r="Z991" s="113" t="s">
        <v>359</v>
      </c>
      <c r="AA991" s="113" t="s">
        <v>1</v>
      </c>
      <c r="AB991" s="113" t="s">
        <v>360</v>
      </c>
      <c r="AC991" s="113" t="s">
        <v>1</v>
      </c>
    </row>
    <row r="992" spans="1:29" customFormat="1" x14ac:dyDescent="0.3">
      <c r="A992" s="115" t="s">
        <v>1</v>
      </c>
      <c r="B992" s="55" t="s">
        <v>14</v>
      </c>
      <c r="C992" s="55" t="s">
        <v>15</v>
      </c>
      <c r="D992" s="55" t="s">
        <v>14</v>
      </c>
      <c r="E992" s="55" t="s">
        <v>15</v>
      </c>
      <c r="F992" s="55" t="s">
        <v>14</v>
      </c>
      <c r="G992" s="55" t="s">
        <v>15</v>
      </c>
      <c r="H992" s="104"/>
      <c r="I992" s="55" t="s">
        <v>14</v>
      </c>
      <c r="J992" s="55" t="s">
        <v>15</v>
      </c>
      <c r="K992" s="55" t="s">
        <v>14</v>
      </c>
      <c r="L992" s="55" t="s">
        <v>15</v>
      </c>
      <c r="M992" s="55" t="s">
        <v>14</v>
      </c>
      <c r="N992" s="55" t="s">
        <v>15</v>
      </c>
      <c r="O992" s="55" t="s">
        <v>14</v>
      </c>
      <c r="P992" s="55" t="s">
        <v>15</v>
      </c>
      <c r="Q992" s="55" t="s">
        <v>14</v>
      </c>
      <c r="R992" s="55" t="s">
        <v>15</v>
      </c>
      <c r="S992" s="55" t="s">
        <v>14</v>
      </c>
      <c r="T992" s="55" t="s">
        <v>15</v>
      </c>
      <c r="U992" s="55" t="s">
        <v>14</v>
      </c>
      <c r="V992" s="55" t="s">
        <v>15</v>
      </c>
      <c r="W992" s="104"/>
      <c r="X992" s="55" t="s">
        <v>14</v>
      </c>
      <c r="Y992" s="55" t="s">
        <v>15</v>
      </c>
      <c r="Z992" s="55" t="s">
        <v>14</v>
      </c>
      <c r="AA992" s="55" t="s">
        <v>15</v>
      </c>
      <c r="AB992" s="55" t="s">
        <v>14</v>
      </c>
      <c r="AC992" s="55" t="s">
        <v>15</v>
      </c>
    </row>
    <row r="993" spans="1:29" customFormat="1" x14ac:dyDescent="0.3">
      <c r="A993" s="56" t="s">
        <v>16</v>
      </c>
      <c r="B993" s="57">
        <v>17.2803042729</v>
      </c>
      <c r="C993" s="57">
        <v>17.2803042729</v>
      </c>
      <c r="D993" s="57">
        <v>9.6474317701000007</v>
      </c>
      <c r="E993" s="57">
        <v>9.6474317701000007</v>
      </c>
      <c r="F993" s="57">
        <v>7.3928158364999996</v>
      </c>
      <c r="G993" s="57">
        <v>7.3928158364999996</v>
      </c>
      <c r="H993" s="105"/>
      <c r="I993" s="57">
        <v>6.1080137592000003</v>
      </c>
      <c r="J993" s="57">
        <v>6.1080137592000003</v>
      </c>
      <c r="K993" s="57">
        <v>3.9026049327000001</v>
      </c>
      <c r="L993" s="57">
        <v>3.9026049327000001</v>
      </c>
      <c r="M993" s="57">
        <v>0.65765175139999998</v>
      </c>
      <c r="N993" s="57">
        <v>0.65765175139999998</v>
      </c>
      <c r="O993" s="57">
        <v>1.9589657738999999</v>
      </c>
      <c r="P993" s="57">
        <v>1.9589657738999999</v>
      </c>
      <c r="Q993" s="57">
        <v>2.3981307971999999</v>
      </c>
      <c r="R993" s="57">
        <v>2.3981307971999999</v>
      </c>
      <c r="S993" s="57">
        <v>1.6812292042000001</v>
      </c>
      <c r="T993" s="57">
        <v>1.6812292042000001</v>
      </c>
      <c r="U993" s="57">
        <v>0.57370805430000005</v>
      </c>
      <c r="V993" s="57">
        <v>0.57370805430000005</v>
      </c>
      <c r="W993" s="105"/>
      <c r="X993" s="57">
        <v>8.7966791978999996</v>
      </c>
      <c r="Y993" s="57">
        <v>8.7966791978999996</v>
      </c>
      <c r="Z993" s="57">
        <v>1.1574203087999999</v>
      </c>
      <c r="AA993" s="57">
        <v>1.1574203087999999</v>
      </c>
      <c r="AB993" s="57">
        <v>7.3262047662000001</v>
      </c>
      <c r="AC993" s="57">
        <v>7.3262047662000001</v>
      </c>
    </row>
    <row r="994" spans="1:29" customFormat="1" x14ac:dyDescent="0.3">
      <c r="A994" s="58" t="s">
        <v>310</v>
      </c>
      <c r="B994" s="67">
        <v>0</v>
      </c>
      <c r="C994" s="71">
        <v>0</v>
      </c>
      <c r="D994" s="67">
        <v>0</v>
      </c>
      <c r="E994" s="71">
        <v>0</v>
      </c>
      <c r="F994" s="67">
        <v>0</v>
      </c>
      <c r="G994" s="71">
        <v>0</v>
      </c>
      <c r="H994" s="106"/>
      <c r="I994" s="67">
        <v>0</v>
      </c>
      <c r="J994" s="71">
        <v>0</v>
      </c>
      <c r="K994" s="67">
        <v>0</v>
      </c>
      <c r="L994" s="71">
        <v>0</v>
      </c>
      <c r="M994" s="67">
        <v>0</v>
      </c>
      <c r="N994" s="71">
        <v>0</v>
      </c>
      <c r="O994" s="67">
        <v>0</v>
      </c>
      <c r="P994" s="71">
        <v>0</v>
      </c>
      <c r="Q994" s="67">
        <v>0</v>
      </c>
      <c r="R994" s="71">
        <v>0</v>
      </c>
      <c r="S994" s="67">
        <v>0</v>
      </c>
      <c r="T994" s="71">
        <v>0</v>
      </c>
      <c r="U994" s="67">
        <v>0</v>
      </c>
      <c r="V994" s="71">
        <v>0</v>
      </c>
      <c r="W994" s="106"/>
      <c r="X994" s="67">
        <v>0</v>
      </c>
      <c r="Y994" s="71">
        <v>0</v>
      </c>
      <c r="Z994" s="67">
        <v>0</v>
      </c>
      <c r="AA994" s="71">
        <v>0</v>
      </c>
      <c r="AB994" s="67">
        <v>0</v>
      </c>
      <c r="AC994" s="71">
        <v>0</v>
      </c>
    </row>
    <row r="995" spans="1:29" customFormat="1" x14ac:dyDescent="0.3">
      <c r="A995" s="58" t="s">
        <v>311</v>
      </c>
      <c r="B995" s="69">
        <v>16.1240444508</v>
      </c>
      <c r="C995" s="72">
        <v>93.308799406308395</v>
      </c>
      <c r="D995" s="69">
        <v>8.9897800186999994</v>
      </c>
      <c r="E995" s="72">
        <v>93.183141720284098</v>
      </c>
      <c r="F995" s="69">
        <v>6.8942077658000001</v>
      </c>
      <c r="G995" s="72">
        <v>93.255505321284204</v>
      </c>
      <c r="H995" s="106"/>
      <c r="I995" s="69">
        <v>6.1080137592000003</v>
      </c>
      <c r="J995" s="72">
        <v>100</v>
      </c>
      <c r="K995" s="69">
        <v>3.9026049327000099</v>
      </c>
      <c r="L995" s="72">
        <v>100</v>
      </c>
      <c r="M995" s="69">
        <v>0</v>
      </c>
      <c r="N995" s="70">
        <v>0</v>
      </c>
      <c r="O995" s="69">
        <v>1.9589657738999999</v>
      </c>
      <c r="P995" s="72">
        <v>100</v>
      </c>
      <c r="Q995" s="69">
        <v>1.8995227265000001</v>
      </c>
      <c r="R995" s="72">
        <v>79.208470560397998</v>
      </c>
      <c r="S995" s="69">
        <v>1.6812292042000001</v>
      </c>
      <c r="T995" s="72">
        <v>100</v>
      </c>
      <c r="U995" s="69">
        <v>0.57370805430000005</v>
      </c>
      <c r="V995" s="72">
        <v>100</v>
      </c>
      <c r="W995" s="106"/>
      <c r="X995" s="69">
        <v>8.2980711271999894</v>
      </c>
      <c r="Y995" s="72">
        <v>94.331860245409104</v>
      </c>
      <c r="Z995" s="69">
        <v>1.1574203087999999</v>
      </c>
      <c r="AA995" s="72">
        <v>100</v>
      </c>
      <c r="AB995" s="69">
        <v>6.6685530147999899</v>
      </c>
      <c r="AC995" s="72">
        <v>91.023295520838801</v>
      </c>
    </row>
    <row r="996" spans="1:29" customFormat="1" x14ac:dyDescent="0.3">
      <c r="A996" s="58" t="s">
        <v>312</v>
      </c>
      <c r="B996" s="76">
        <v>4.0960993811610296</v>
      </c>
      <c r="C996" s="76">
        <v>4.0960993811610296</v>
      </c>
      <c r="D996" s="76">
        <v>4.1710721042790997</v>
      </c>
      <c r="E996" s="76">
        <v>4.1710721042790997</v>
      </c>
      <c r="F996" s="76">
        <v>4.0013824357762999</v>
      </c>
      <c r="G996" s="76">
        <v>4.0013824357762999</v>
      </c>
      <c r="H996" s="107"/>
      <c r="I996" s="76">
        <v>4</v>
      </c>
      <c r="J996" s="76">
        <v>4</v>
      </c>
      <c r="K996" s="76">
        <v>4</v>
      </c>
      <c r="L996" s="76">
        <v>4</v>
      </c>
      <c r="M996" s="76">
        <v>3</v>
      </c>
      <c r="N996" s="77">
        <v>3</v>
      </c>
      <c r="O996" s="76">
        <v>4.5908323280685801</v>
      </c>
      <c r="P996" s="76">
        <v>4.5908323280685801</v>
      </c>
      <c r="Q996" s="76">
        <v>4.4840678376906702</v>
      </c>
      <c r="R996" s="76">
        <v>4.4840678376906702</v>
      </c>
      <c r="S996" s="76">
        <v>4</v>
      </c>
      <c r="T996" s="76">
        <v>4</v>
      </c>
      <c r="U996" s="76">
        <v>4</v>
      </c>
      <c r="V996" s="76">
        <v>4</v>
      </c>
      <c r="W996" s="107"/>
      <c r="X996" s="76">
        <v>4.0011618126420299</v>
      </c>
      <c r="Y996" s="76">
        <v>4.0011618126420299</v>
      </c>
      <c r="Z996" s="76">
        <v>5</v>
      </c>
      <c r="AA996" s="78">
        <v>5</v>
      </c>
      <c r="AB996" s="76">
        <v>4.0672907952661204</v>
      </c>
      <c r="AC996" s="76">
        <v>4.0672907952661204</v>
      </c>
    </row>
    <row r="997" spans="1:29" customFormat="1" x14ac:dyDescent="0.3">
      <c r="A997" s="65" t="s">
        <v>1</v>
      </c>
    </row>
    <row r="998" spans="1:29" customFormat="1" x14ac:dyDescent="0.3">
      <c r="A998" s="65" t="s">
        <v>1</v>
      </c>
    </row>
    <row r="999" spans="1:29" customFormat="1" x14ac:dyDescent="0.3">
      <c r="A999" s="53" t="s">
        <v>438</v>
      </c>
    </row>
    <row r="1000" spans="1:29" customFormat="1" x14ac:dyDescent="0.3">
      <c r="A1000" s="54" t="s">
        <v>1</v>
      </c>
    </row>
    <row r="1001" spans="1:29" customFormat="1" x14ac:dyDescent="0.3">
      <c r="A1001" s="114" t="s">
        <v>1</v>
      </c>
      <c r="B1001" s="113" t="s">
        <v>502</v>
      </c>
      <c r="C1001" s="113" t="s">
        <v>1</v>
      </c>
      <c r="D1001" s="113" t="s">
        <v>346</v>
      </c>
      <c r="E1001" s="113" t="s">
        <v>1</v>
      </c>
      <c r="F1001" s="113" t="s">
        <v>347</v>
      </c>
      <c r="G1001" s="113" t="s">
        <v>1</v>
      </c>
      <c r="H1001" s="104"/>
      <c r="I1001" s="113" t="s">
        <v>350</v>
      </c>
      <c r="J1001" s="113" t="s">
        <v>1</v>
      </c>
      <c r="K1001" s="113" t="s">
        <v>351</v>
      </c>
      <c r="L1001" s="113" t="s">
        <v>1</v>
      </c>
      <c r="M1001" s="113" t="s">
        <v>352</v>
      </c>
      <c r="N1001" s="113" t="s">
        <v>1</v>
      </c>
      <c r="O1001" s="113" t="s">
        <v>353</v>
      </c>
      <c r="P1001" s="113" t="s">
        <v>1</v>
      </c>
      <c r="Q1001" s="113" t="s">
        <v>354</v>
      </c>
      <c r="R1001" s="113" t="s">
        <v>1</v>
      </c>
      <c r="S1001" s="113" t="s">
        <v>355</v>
      </c>
      <c r="T1001" s="113" t="s">
        <v>1</v>
      </c>
      <c r="U1001" s="113" t="s">
        <v>356</v>
      </c>
      <c r="V1001" s="113" t="s">
        <v>1</v>
      </c>
      <c r="W1001" s="104"/>
      <c r="X1001" s="113" t="s">
        <v>358</v>
      </c>
      <c r="Y1001" s="113" t="s">
        <v>1</v>
      </c>
      <c r="Z1001" s="113" t="s">
        <v>359</v>
      </c>
      <c r="AA1001" s="113" t="s">
        <v>1</v>
      </c>
      <c r="AB1001" s="113" t="s">
        <v>360</v>
      </c>
      <c r="AC1001" s="113" t="s">
        <v>1</v>
      </c>
    </row>
    <row r="1002" spans="1:29" customFormat="1" x14ac:dyDescent="0.3">
      <c r="A1002" s="115" t="s">
        <v>1</v>
      </c>
      <c r="B1002" s="55" t="s">
        <v>14</v>
      </c>
      <c r="C1002" s="55" t="s">
        <v>15</v>
      </c>
      <c r="D1002" s="55" t="s">
        <v>14</v>
      </c>
      <c r="E1002" s="55" t="s">
        <v>15</v>
      </c>
      <c r="F1002" s="55" t="s">
        <v>14</v>
      </c>
      <c r="G1002" s="55" t="s">
        <v>15</v>
      </c>
      <c r="H1002" s="104"/>
      <c r="I1002" s="55" t="s">
        <v>14</v>
      </c>
      <c r="J1002" s="55" t="s">
        <v>15</v>
      </c>
      <c r="K1002" s="55" t="s">
        <v>14</v>
      </c>
      <c r="L1002" s="55" t="s">
        <v>15</v>
      </c>
      <c r="M1002" s="55" t="s">
        <v>14</v>
      </c>
      <c r="N1002" s="55" t="s">
        <v>15</v>
      </c>
      <c r="O1002" s="55" t="s">
        <v>14</v>
      </c>
      <c r="P1002" s="55" t="s">
        <v>15</v>
      </c>
      <c r="Q1002" s="55" t="s">
        <v>14</v>
      </c>
      <c r="R1002" s="55" t="s">
        <v>15</v>
      </c>
      <c r="S1002" s="55" t="s">
        <v>14</v>
      </c>
      <c r="T1002" s="55" t="s">
        <v>15</v>
      </c>
      <c r="U1002" s="55" t="s">
        <v>14</v>
      </c>
      <c r="V1002" s="55" t="s">
        <v>15</v>
      </c>
      <c r="W1002" s="104"/>
      <c r="X1002" s="55" t="s">
        <v>14</v>
      </c>
      <c r="Y1002" s="55" t="s">
        <v>15</v>
      </c>
      <c r="Z1002" s="55" t="s">
        <v>14</v>
      </c>
      <c r="AA1002" s="55" t="s">
        <v>15</v>
      </c>
      <c r="AB1002" s="55" t="s">
        <v>14</v>
      </c>
      <c r="AC1002" s="55" t="s">
        <v>15</v>
      </c>
    </row>
    <row r="1003" spans="1:29" customFormat="1" x14ac:dyDescent="0.3">
      <c r="A1003" s="56" t="s">
        <v>16</v>
      </c>
      <c r="B1003" s="57">
        <v>253.45233500539999</v>
      </c>
      <c r="C1003" s="57">
        <v>253.45233500539999</v>
      </c>
      <c r="D1003" s="57">
        <v>103.6991231163</v>
      </c>
      <c r="E1003" s="57">
        <v>103.6991231163</v>
      </c>
      <c r="F1003" s="57">
        <v>149.75321188909999</v>
      </c>
      <c r="G1003" s="57">
        <v>149.75321188909999</v>
      </c>
      <c r="H1003" s="105"/>
      <c r="I1003" s="57">
        <v>17.1274296779</v>
      </c>
      <c r="J1003" s="57">
        <v>17.1274296779</v>
      </c>
      <c r="K1003" s="57">
        <v>38.164530837999997</v>
      </c>
      <c r="L1003" s="57">
        <v>38.164530837999997</v>
      </c>
      <c r="M1003" s="57">
        <v>21.584498412799999</v>
      </c>
      <c r="N1003" s="57">
        <v>21.584498412799999</v>
      </c>
      <c r="O1003" s="57">
        <v>68.056769203100004</v>
      </c>
      <c r="P1003" s="57">
        <v>68.056769203100004</v>
      </c>
      <c r="Q1003" s="57">
        <v>32.268381258700003</v>
      </c>
      <c r="R1003" s="57">
        <v>32.268381258700003</v>
      </c>
      <c r="S1003" s="57">
        <v>57.664572274400001</v>
      </c>
      <c r="T1003" s="57">
        <v>57.664572274400001</v>
      </c>
      <c r="U1003" s="57">
        <v>18.586153340500001</v>
      </c>
      <c r="V1003" s="57">
        <v>18.586153340500001</v>
      </c>
      <c r="W1003" s="105"/>
      <c r="X1003" s="57">
        <v>34.036886599699997</v>
      </c>
      <c r="Y1003" s="57">
        <v>34.036886599699997</v>
      </c>
      <c r="Z1003" s="57">
        <v>78.244504207700004</v>
      </c>
      <c r="AA1003" s="57">
        <v>78.244504207700004</v>
      </c>
      <c r="AB1003" s="57">
        <v>137.9407972441</v>
      </c>
      <c r="AC1003" s="57">
        <v>137.9407972441</v>
      </c>
    </row>
    <row r="1004" spans="1:29" customFormat="1" x14ac:dyDescent="0.3">
      <c r="A1004" s="58" t="s">
        <v>310</v>
      </c>
      <c r="B1004" s="59">
        <v>0.50882816379999996</v>
      </c>
      <c r="C1004" s="60">
        <v>2.00758917367701E-3</v>
      </c>
      <c r="D1004" s="59">
        <v>0</v>
      </c>
      <c r="E1004" s="60">
        <v>0</v>
      </c>
      <c r="F1004" s="59">
        <v>0.50882816379999996</v>
      </c>
      <c r="G1004" s="60">
        <v>3.3977779667044E-3</v>
      </c>
      <c r="H1004" s="106"/>
      <c r="I1004" s="67">
        <v>0</v>
      </c>
      <c r="J1004" s="71">
        <v>0</v>
      </c>
      <c r="K1004" s="67">
        <v>0</v>
      </c>
      <c r="L1004" s="71">
        <v>0</v>
      </c>
      <c r="M1004" s="67">
        <v>0</v>
      </c>
      <c r="N1004" s="71">
        <v>0</v>
      </c>
      <c r="O1004" s="59">
        <v>0</v>
      </c>
      <c r="P1004" s="60">
        <v>0</v>
      </c>
      <c r="Q1004" s="59">
        <v>0.50882816380000195</v>
      </c>
      <c r="R1004" s="60">
        <v>1.5768629970021E-2</v>
      </c>
      <c r="S1004" s="59">
        <v>0</v>
      </c>
      <c r="T1004" s="60">
        <v>0</v>
      </c>
      <c r="U1004" s="67">
        <v>0</v>
      </c>
      <c r="V1004" s="71">
        <v>0</v>
      </c>
      <c r="W1004" s="106"/>
      <c r="X1004" s="67">
        <v>0.50882816380000095</v>
      </c>
      <c r="Y1004" s="71">
        <v>1.49493157169224</v>
      </c>
      <c r="Z1004" s="59">
        <v>0</v>
      </c>
      <c r="AA1004" s="60">
        <v>0</v>
      </c>
      <c r="AB1004" s="59">
        <v>0</v>
      </c>
      <c r="AC1004" s="60">
        <v>0</v>
      </c>
    </row>
    <row r="1005" spans="1:29" customFormat="1" x14ac:dyDescent="0.3">
      <c r="A1005" s="58" t="s">
        <v>311</v>
      </c>
      <c r="B1005" s="61">
        <v>229.4879099666</v>
      </c>
      <c r="C1005" s="62">
        <v>0.90544800055485997</v>
      </c>
      <c r="D1005" s="61">
        <v>95.586145667799997</v>
      </c>
      <c r="E1005" s="62">
        <v>0.92176426179225102</v>
      </c>
      <c r="F1005" s="61">
        <v>133.9017642988</v>
      </c>
      <c r="G1005" s="62">
        <v>0.89414953181746204</v>
      </c>
      <c r="H1005" s="106"/>
      <c r="I1005" s="69">
        <v>17.1274296779</v>
      </c>
      <c r="J1005" s="72">
        <v>100</v>
      </c>
      <c r="K1005" s="69">
        <v>33.4134785038001</v>
      </c>
      <c r="L1005" s="72">
        <v>87.5511312994593</v>
      </c>
      <c r="M1005" s="69">
        <v>19.000521814399999</v>
      </c>
      <c r="N1005" s="72">
        <v>88.028553877037695</v>
      </c>
      <c r="O1005" s="61">
        <v>59.897467390599999</v>
      </c>
      <c r="P1005" s="62">
        <v>0.88011035627991097</v>
      </c>
      <c r="Q1005" s="61">
        <v>27.188890521099999</v>
      </c>
      <c r="R1005" s="62">
        <v>0.842586131083644</v>
      </c>
      <c r="S1005" s="61">
        <v>54.576223507800002</v>
      </c>
      <c r="T1005" s="62">
        <v>0.94644287393819704</v>
      </c>
      <c r="U1005" s="69">
        <v>18.283898551</v>
      </c>
      <c r="V1005" s="72">
        <v>98.3737636079792</v>
      </c>
      <c r="W1005" s="106"/>
      <c r="X1005" s="69">
        <v>32.487731584099897</v>
      </c>
      <c r="Y1005" s="72">
        <v>95.448599533149903</v>
      </c>
      <c r="Z1005" s="61">
        <v>73.895616303899999</v>
      </c>
      <c r="AA1005" s="62">
        <v>0.94441925413373595</v>
      </c>
      <c r="AB1005" s="61">
        <v>119.87441512469999</v>
      </c>
      <c r="AC1005" s="62">
        <v>0.86902799983510504</v>
      </c>
    </row>
    <row r="1006" spans="1:29" customFormat="1" x14ac:dyDescent="0.3">
      <c r="A1006" s="58" t="s">
        <v>312</v>
      </c>
      <c r="B1006" s="73">
        <v>4.2507874205565397</v>
      </c>
      <c r="C1006" s="73">
        <v>4.2507874205565397</v>
      </c>
      <c r="D1006" s="73">
        <v>4.2194265952899004</v>
      </c>
      <c r="E1006" s="73">
        <v>4.2194265952899004</v>
      </c>
      <c r="F1006" s="73">
        <v>4.27231695400096</v>
      </c>
      <c r="G1006" s="73">
        <v>4.27231695400096</v>
      </c>
      <c r="H1006" s="107"/>
      <c r="I1006" s="76">
        <v>4.3014017512248799</v>
      </c>
      <c r="J1006" s="76">
        <v>4.3014017512248799</v>
      </c>
      <c r="K1006" s="76">
        <v>4.1260015687448703</v>
      </c>
      <c r="L1006" s="76">
        <v>4.1260015687448703</v>
      </c>
      <c r="M1006" s="76">
        <v>4.3012139420199</v>
      </c>
      <c r="N1006" s="76">
        <v>4.3012139420199</v>
      </c>
      <c r="O1006" s="73">
        <v>4.3423771352495901</v>
      </c>
      <c r="P1006" s="73">
        <v>4.3423771352495901</v>
      </c>
      <c r="Q1006" s="73">
        <v>4.1198799867116698</v>
      </c>
      <c r="R1006" s="73">
        <v>4.1198799867116698</v>
      </c>
      <c r="S1006" s="73">
        <v>4.22348481851692</v>
      </c>
      <c r="T1006" s="73">
        <v>4.22348481851692</v>
      </c>
      <c r="U1006" s="76">
        <v>4.3808472678139196</v>
      </c>
      <c r="V1006" s="76">
        <v>4.3808472678139196</v>
      </c>
      <c r="W1006" s="107"/>
      <c r="X1006" s="76">
        <v>4.2116903451993002</v>
      </c>
      <c r="Y1006" s="76">
        <v>4.2116903451993002</v>
      </c>
      <c r="Z1006" s="73">
        <v>4.38111153664686</v>
      </c>
      <c r="AA1006" s="73">
        <v>4.38111153664686</v>
      </c>
      <c r="AB1006" s="73">
        <v>4.19322594288428</v>
      </c>
      <c r="AC1006" s="73">
        <v>4.19322594288428</v>
      </c>
    </row>
    <row r="1007" spans="1:29" customFormat="1" x14ac:dyDescent="0.3">
      <c r="A1007" s="65" t="s">
        <v>1</v>
      </c>
    </row>
    <row r="1008" spans="1:29" customFormat="1" x14ac:dyDescent="0.3">
      <c r="A1008" s="65" t="s">
        <v>1</v>
      </c>
    </row>
    <row r="1009" spans="1:29" customFormat="1" x14ac:dyDescent="0.3">
      <c r="A1009" s="53" t="s">
        <v>439</v>
      </c>
    </row>
    <row r="1010" spans="1:29" customFormat="1" x14ac:dyDescent="0.3">
      <c r="A1010" s="54" t="s">
        <v>1</v>
      </c>
    </row>
    <row r="1011" spans="1:29" customFormat="1" x14ac:dyDescent="0.3">
      <c r="A1011" s="114" t="s">
        <v>1</v>
      </c>
      <c r="B1011" s="113" t="s">
        <v>502</v>
      </c>
      <c r="C1011" s="113" t="s">
        <v>1</v>
      </c>
      <c r="D1011" s="113" t="s">
        <v>346</v>
      </c>
      <c r="E1011" s="113" t="s">
        <v>1</v>
      </c>
      <c r="F1011" s="113" t="s">
        <v>347</v>
      </c>
      <c r="G1011" s="113" t="s">
        <v>1</v>
      </c>
      <c r="H1011" s="104"/>
      <c r="I1011" s="113" t="s">
        <v>350</v>
      </c>
      <c r="J1011" s="113" t="s">
        <v>1</v>
      </c>
      <c r="K1011" s="113" t="s">
        <v>351</v>
      </c>
      <c r="L1011" s="113" t="s">
        <v>1</v>
      </c>
      <c r="M1011" s="113" t="s">
        <v>352</v>
      </c>
      <c r="N1011" s="113" t="s">
        <v>1</v>
      </c>
      <c r="O1011" s="113" t="s">
        <v>353</v>
      </c>
      <c r="P1011" s="113" t="s">
        <v>1</v>
      </c>
      <c r="Q1011" s="113" t="s">
        <v>354</v>
      </c>
      <c r="R1011" s="113" t="s">
        <v>1</v>
      </c>
      <c r="S1011" s="113" t="s">
        <v>355</v>
      </c>
      <c r="T1011" s="113" t="s">
        <v>1</v>
      </c>
      <c r="U1011" s="113" t="s">
        <v>356</v>
      </c>
      <c r="V1011" s="113" t="s">
        <v>1</v>
      </c>
      <c r="W1011" s="104"/>
      <c r="X1011" s="113" t="s">
        <v>358</v>
      </c>
      <c r="Y1011" s="113" t="s">
        <v>1</v>
      </c>
      <c r="Z1011" s="113" t="s">
        <v>359</v>
      </c>
      <c r="AA1011" s="113" t="s">
        <v>1</v>
      </c>
      <c r="AB1011" s="113" t="s">
        <v>360</v>
      </c>
      <c r="AC1011" s="113" t="s">
        <v>1</v>
      </c>
    </row>
    <row r="1012" spans="1:29" customFormat="1" x14ac:dyDescent="0.3">
      <c r="A1012" s="115" t="s">
        <v>1</v>
      </c>
      <c r="B1012" s="55" t="s">
        <v>14</v>
      </c>
      <c r="C1012" s="55" t="s">
        <v>15</v>
      </c>
      <c r="D1012" s="55" t="s">
        <v>14</v>
      </c>
      <c r="E1012" s="55" t="s">
        <v>15</v>
      </c>
      <c r="F1012" s="55" t="s">
        <v>14</v>
      </c>
      <c r="G1012" s="55" t="s">
        <v>15</v>
      </c>
      <c r="H1012" s="104"/>
      <c r="I1012" s="55" t="s">
        <v>14</v>
      </c>
      <c r="J1012" s="55" t="s">
        <v>15</v>
      </c>
      <c r="K1012" s="55" t="s">
        <v>14</v>
      </c>
      <c r="L1012" s="55" t="s">
        <v>15</v>
      </c>
      <c r="M1012" s="55" t="s">
        <v>14</v>
      </c>
      <c r="N1012" s="55" t="s">
        <v>15</v>
      </c>
      <c r="O1012" s="55" t="s">
        <v>14</v>
      </c>
      <c r="P1012" s="55" t="s">
        <v>15</v>
      </c>
      <c r="Q1012" s="55" t="s">
        <v>14</v>
      </c>
      <c r="R1012" s="55" t="s">
        <v>15</v>
      </c>
      <c r="S1012" s="55" t="s">
        <v>14</v>
      </c>
      <c r="T1012" s="55" t="s">
        <v>15</v>
      </c>
      <c r="U1012" s="55" t="s">
        <v>14</v>
      </c>
      <c r="V1012" s="55" t="s">
        <v>15</v>
      </c>
      <c r="W1012" s="104"/>
      <c r="X1012" s="55" t="s">
        <v>14</v>
      </c>
      <c r="Y1012" s="55" t="s">
        <v>15</v>
      </c>
      <c r="Z1012" s="55" t="s">
        <v>14</v>
      </c>
      <c r="AA1012" s="55" t="s">
        <v>15</v>
      </c>
      <c r="AB1012" s="55" t="s">
        <v>14</v>
      </c>
      <c r="AC1012" s="55" t="s">
        <v>15</v>
      </c>
    </row>
    <row r="1013" spans="1:29" customFormat="1" x14ac:dyDescent="0.3">
      <c r="A1013" s="56" t="s">
        <v>16</v>
      </c>
      <c r="B1013" s="57">
        <v>632.51020890489997</v>
      </c>
      <c r="C1013" s="57">
        <v>632.51020890489997</v>
      </c>
      <c r="D1013" s="57">
        <v>270.23126950810001</v>
      </c>
      <c r="E1013" s="57">
        <v>270.23126950810001</v>
      </c>
      <c r="F1013" s="57">
        <v>360.51538816009997</v>
      </c>
      <c r="G1013" s="57">
        <v>360.51538816009997</v>
      </c>
      <c r="H1013" s="105"/>
      <c r="I1013" s="57">
        <v>42.189813676299998</v>
      </c>
      <c r="J1013" s="57">
        <v>42.189813676299998</v>
      </c>
      <c r="K1013" s="57">
        <v>107.41824582069999</v>
      </c>
      <c r="L1013" s="57">
        <v>107.41824582069999</v>
      </c>
      <c r="M1013" s="57">
        <v>79.643735899999996</v>
      </c>
      <c r="N1013" s="57">
        <v>79.643735899999996</v>
      </c>
      <c r="O1013" s="57">
        <v>118.8964994042</v>
      </c>
      <c r="P1013" s="57">
        <v>118.8964994042</v>
      </c>
      <c r="Q1013" s="57">
        <v>75.597940097299997</v>
      </c>
      <c r="R1013" s="57">
        <v>75.597940097299997</v>
      </c>
      <c r="S1013" s="57">
        <v>138.2975684246</v>
      </c>
      <c r="T1013" s="57">
        <v>138.2975684246</v>
      </c>
      <c r="U1013" s="57">
        <v>70.466405581800004</v>
      </c>
      <c r="V1013" s="57">
        <v>70.466405581800004</v>
      </c>
      <c r="W1013" s="105"/>
      <c r="X1013" s="57">
        <v>68.011686061800006</v>
      </c>
      <c r="Y1013" s="57">
        <v>68.011686061800006</v>
      </c>
      <c r="Z1013" s="57">
        <v>180.40759726229999</v>
      </c>
      <c r="AA1013" s="57">
        <v>180.40759726229999</v>
      </c>
      <c r="AB1013" s="57">
        <v>382.5838868244</v>
      </c>
      <c r="AC1013" s="57">
        <v>382.5838868244</v>
      </c>
    </row>
    <row r="1014" spans="1:29" customFormat="1" x14ac:dyDescent="0.3">
      <c r="A1014" s="58" t="s">
        <v>310</v>
      </c>
      <c r="B1014" s="59">
        <v>3.6027741768000001</v>
      </c>
      <c r="C1014" s="60">
        <v>5.6959937184850899E-3</v>
      </c>
      <c r="D1014" s="59">
        <v>1.3851459405</v>
      </c>
      <c r="E1014" s="60">
        <v>5.1257796443075297E-3</v>
      </c>
      <c r="F1014" s="59">
        <v>2.2176282362999999</v>
      </c>
      <c r="G1014" s="60">
        <v>6.1512720652999696E-3</v>
      </c>
      <c r="H1014" s="106"/>
      <c r="I1014" s="67">
        <v>0</v>
      </c>
      <c r="J1014" s="71">
        <v>0</v>
      </c>
      <c r="K1014" s="59">
        <v>1.4877170068000001</v>
      </c>
      <c r="L1014" s="60">
        <v>1.38497607686059E-2</v>
      </c>
      <c r="M1014" s="59">
        <v>0</v>
      </c>
      <c r="N1014" s="60">
        <v>0</v>
      </c>
      <c r="O1014" s="59">
        <v>0</v>
      </c>
      <c r="P1014" s="60">
        <v>0</v>
      </c>
      <c r="Q1014" s="59">
        <v>1.2273348899000001</v>
      </c>
      <c r="R1014" s="60">
        <v>1.6235030852961501E-2</v>
      </c>
      <c r="S1014" s="59">
        <v>0</v>
      </c>
      <c r="T1014" s="60">
        <v>0</v>
      </c>
      <c r="U1014" s="59">
        <v>0.88772228010000098</v>
      </c>
      <c r="V1014" s="60">
        <v>1.2597808455967001E-2</v>
      </c>
      <c r="W1014" s="108"/>
      <c r="X1014" s="59">
        <v>0.26268879490000002</v>
      </c>
      <c r="Y1014" s="60">
        <v>3.86240674376611E-3</v>
      </c>
      <c r="Z1014" s="59">
        <v>2.4523631018000001</v>
      </c>
      <c r="AA1014" s="60">
        <v>1.3593458030675E-2</v>
      </c>
      <c r="AB1014" s="59">
        <v>0.88772228010000098</v>
      </c>
      <c r="AC1014" s="60">
        <v>2.3203336854263601E-3</v>
      </c>
    </row>
    <row r="1015" spans="1:29" customFormat="1" x14ac:dyDescent="0.3">
      <c r="A1015" s="58" t="s">
        <v>311</v>
      </c>
      <c r="B1015" s="61">
        <v>601.51551890879898</v>
      </c>
      <c r="C1015" s="62">
        <v>0.95099732848618701</v>
      </c>
      <c r="D1015" s="61">
        <v>253.30519811249999</v>
      </c>
      <c r="E1015" s="62">
        <v>0.93736449735661398</v>
      </c>
      <c r="F1015" s="61">
        <v>346.4467695596</v>
      </c>
      <c r="G1015" s="62">
        <v>0.96097637143229997</v>
      </c>
      <c r="H1015" s="106"/>
      <c r="I1015" s="69">
        <v>34.442729366000101</v>
      </c>
      <c r="J1015" s="72">
        <v>81.637547940507005</v>
      </c>
      <c r="K1015" s="61">
        <v>103.32344614740001</v>
      </c>
      <c r="L1015" s="62">
        <v>0.96187984972185303</v>
      </c>
      <c r="M1015" s="61">
        <v>75.498468386300004</v>
      </c>
      <c r="N1015" s="62">
        <v>0.94795237231331397</v>
      </c>
      <c r="O1015" s="61">
        <v>114.2642446254</v>
      </c>
      <c r="P1015" s="62">
        <v>0.96103960333556804</v>
      </c>
      <c r="Q1015" s="61">
        <v>72.548611082299999</v>
      </c>
      <c r="R1015" s="62">
        <v>0.95966386106453005</v>
      </c>
      <c r="S1015" s="61">
        <v>132.44480349029999</v>
      </c>
      <c r="T1015" s="62">
        <v>0.95767991439783695</v>
      </c>
      <c r="U1015" s="61">
        <v>68.993215811100001</v>
      </c>
      <c r="V1015" s="62">
        <v>0.97909372901119696</v>
      </c>
      <c r="W1015" s="108"/>
      <c r="X1015" s="61">
        <v>59.500409388599998</v>
      </c>
      <c r="Y1015" s="64">
        <v>0.87485567310497103</v>
      </c>
      <c r="Z1015" s="61">
        <v>172.92216135629999</v>
      </c>
      <c r="AA1015" s="62">
        <v>0.95850820021112104</v>
      </c>
      <c r="AB1015" s="61">
        <v>367.58590940750003</v>
      </c>
      <c r="AC1015" s="62">
        <v>0.96079819894823804</v>
      </c>
    </row>
    <row r="1016" spans="1:29" customFormat="1" x14ac:dyDescent="0.3">
      <c r="A1016" s="58" t="s">
        <v>312</v>
      </c>
      <c r="B1016" s="73">
        <v>4.48762840168098</v>
      </c>
      <c r="C1016" s="73">
        <v>4.48762840168098</v>
      </c>
      <c r="D1016" s="73">
        <v>4.4957492055025998</v>
      </c>
      <c r="E1016" s="73">
        <v>4.4957492055025998</v>
      </c>
      <c r="F1016" s="73">
        <v>4.4839266527428299</v>
      </c>
      <c r="G1016" s="73">
        <v>4.4839266527428299</v>
      </c>
      <c r="H1016" s="107"/>
      <c r="I1016" s="76">
        <v>4.1835297657631001</v>
      </c>
      <c r="J1016" s="76">
        <v>4.1835297657631001</v>
      </c>
      <c r="K1016" s="73">
        <v>4.4273710022730004</v>
      </c>
      <c r="L1016" s="73">
        <v>4.4273710022730004</v>
      </c>
      <c r="M1016" s="73">
        <v>4.4498277446023202</v>
      </c>
      <c r="N1016" s="73">
        <v>4.4498277446023202</v>
      </c>
      <c r="O1016" s="73">
        <v>4.5180338194525902</v>
      </c>
      <c r="P1016" s="73">
        <v>4.5180338194525902</v>
      </c>
      <c r="Q1016" s="73">
        <v>4.5535358367931797</v>
      </c>
      <c r="R1016" s="73">
        <v>4.5535358367931797</v>
      </c>
      <c r="S1016" s="73">
        <v>4.5917674077691304</v>
      </c>
      <c r="T1016" s="73">
        <v>4.5917674077691304</v>
      </c>
      <c r="U1016" s="73">
        <v>4.4778855901655001</v>
      </c>
      <c r="V1016" s="73">
        <v>4.4778855901655001</v>
      </c>
      <c r="W1016" s="109"/>
      <c r="X1016" s="73">
        <v>4.4077177631723901</v>
      </c>
      <c r="Y1016" s="73">
        <v>4.4077177631723901</v>
      </c>
      <c r="Z1016" s="73">
        <v>4.5040503281011404</v>
      </c>
      <c r="AA1016" s="73">
        <v>4.5040503281011404</v>
      </c>
      <c r="AB1016" s="73">
        <v>4.49601111716344</v>
      </c>
      <c r="AC1016" s="73">
        <v>4.49601111716344</v>
      </c>
    </row>
    <row r="1017" spans="1:29" customFormat="1" x14ac:dyDescent="0.3">
      <c r="A1017" s="65" t="s">
        <v>1</v>
      </c>
    </row>
    <row r="1018" spans="1:29" customFormat="1" x14ac:dyDescent="0.3">
      <c r="A1018" s="65" t="s">
        <v>1</v>
      </c>
    </row>
    <row r="1019" spans="1:29" customFormat="1" x14ac:dyDescent="0.3">
      <c r="A1019" s="53" t="s">
        <v>440</v>
      </c>
    </row>
    <row r="1020" spans="1:29" customFormat="1" x14ac:dyDescent="0.3">
      <c r="A1020" s="54" t="s">
        <v>1</v>
      </c>
    </row>
    <row r="1021" spans="1:29" customFormat="1" x14ac:dyDescent="0.3">
      <c r="A1021" s="114" t="s">
        <v>1</v>
      </c>
      <c r="B1021" s="113" t="s">
        <v>502</v>
      </c>
      <c r="C1021" s="113" t="s">
        <v>1</v>
      </c>
      <c r="D1021" s="113" t="s">
        <v>346</v>
      </c>
      <c r="E1021" s="113" t="s">
        <v>1</v>
      </c>
      <c r="F1021" s="113" t="s">
        <v>347</v>
      </c>
      <c r="G1021" s="113" t="s">
        <v>1</v>
      </c>
      <c r="H1021" s="104"/>
      <c r="I1021" s="113" t="s">
        <v>350</v>
      </c>
      <c r="J1021" s="113" t="s">
        <v>1</v>
      </c>
      <c r="K1021" s="113" t="s">
        <v>351</v>
      </c>
      <c r="L1021" s="113" t="s">
        <v>1</v>
      </c>
      <c r="M1021" s="113" t="s">
        <v>352</v>
      </c>
      <c r="N1021" s="113" t="s">
        <v>1</v>
      </c>
      <c r="O1021" s="113" t="s">
        <v>353</v>
      </c>
      <c r="P1021" s="113" t="s">
        <v>1</v>
      </c>
      <c r="Q1021" s="113" t="s">
        <v>354</v>
      </c>
      <c r="R1021" s="113" t="s">
        <v>1</v>
      </c>
      <c r="S1021" s="113" t="s">
        <v>355</v>
      </c>
      <c r="T1021" s="113" t="s">
        <v>1</v>
      </c>
      <c r="U1021" s="113" t="s">
        <v>356</v>
      </c>
      <c r="V1021" s="113" t="s">
        <v>1</v>
      </c>
      <c r="W1021" s="104"/>
      <c r="X1021" s="113" t="s">
        <v>358</v>
      </c>
      <c r="Y1021" s="113" t="s">
        <v>1</v>
      </c>
      <c r="Z1021" s="113" t="s">
        <v>359</v>
      </c>
      <c r="AA1021" s="113" t="s">
        <v>1</v>
      </c>
      <c r="AB1021" s="113" t="s">
        <v>360</v>
      </c>
      <c r="AC1021" s="113" t="s">
        <v>1</v>
      </c>
    </row>
    <row r="1022" spans="1:29" customFormat="1" x14ac:dyDescent="0.3">
      <c r="A1022" s="115" t="s">
        <v>1</v>
      </c>
      <c r="B1022" s="55" t="s">
        <v>14</v>
      </c>
      <c r="C1022" s="55" t="s">
        <v>15</v>
      </c>
      <c r="D1022" s="55" t="s">
        <v>14</v>
      </c>
      <c r="E1022" s="55" t="s">
        <v>15</v>
      </c>
      <c r="F1022" s="55" t="s">
        <v>14</v>
      </c>
      <c r="G1022" s="55" t="s">
        <v>15</v>
      </c>
      <c r="H1022" s="104"/>
      <c r="I1022" s="55" t="s">
        <v>14</v>
      </c>
      <c r="J1022" s="55" t="s">
        <v>15</v>
      </c>
      <c r="K1022" s="55" t="s">
        <v>14</v>
      </c>
      <c r="L1022" s="55" t="s">
        <v>15</v>
      </c>
      <c r="M1022" s="55" t="s">
        <v>14</v>
      </c>
      <c r="N1022" s="55" t="s">
        <v>15</v>
      </c>
      <c r="O1022" s="55" t="s">
        <v>14</v>
      </c>
      <c r="P1022" s="55" t="s">
        <v>15</v>
      </c>
      <c r="Q1022" s="55" t="s">
        <v>14</v>
      </c>
      <c r="R1022" s="55" t="s">
        <v>15</v>
      </c>
      <c r="S1022" s="55" t="s">
        <v>14</v>
      </c>
      <c r="T1022" s="55" t="s">
        <v>15</v>
      </c>
      <c r="U1022" s="55" t="s">
        <v>14</v>
      </c>
      <c r="V1022" s="55" t="s">
        <v>15</v>
      </c>
      <c r="W1022" s="104"/>
      <c r="X1022" s="55" t="s">
        <v>14</v>
      </c>
      <c r="Y1022" s="55" t="s">
        <v>15</v>
      </c>
      <c r="Z1022" s="55" t="s">
        <v>14</v>
      </c>
      <c r="AA1022" s="55" t="s">
        <v>15</v>
      </c>
      <c r="AB1022" s="55" t="s">
        <v>14</v>
      </c>
      <c r="AC1022" s="55" t="s">
        <v>15</v>
      </c>
    </row>
    <row r="1023" spans="1:29" customFormat="1" x14ac:dyDescent="0.3">
      <c r="A1023" s="56" t="s">
        <v>16</v>
      </c>
      <c r="B1023" s="57">
        <v>353.73424615660002</v>
      </c>
      <c r="C1023" s="57">
        <v>353.73424615660002</v>
      </c>
      <c r="D1023" s="57">
        <v>170.0574055404</v>
      </c>
      <c r="E1023" s="57">
        <v>170.0574055404</v>
      </c>
      <c r="F1023" s="57">
        <v>181.258107083</v>
      </c>
      <c r="G1023" s="57">
        <v>181.258107083</v>
      </c>
      <c r="H1023" s="105"/>
      <c r="I1023" s="57">
        <v>34.793204942999999</v>
      </c>
      <c r="J1023" s="57">
        <v>34.793204942999999</v>
      </c>
      <c r="K1023" s="57">
        <v>60.395931629400003</v>
      </c>
      <c r="L1023" s="57">
        <v>60.395931629400003</v>
      </c>
      <c r="M1023" s="57">
        <v>35.588112490100002</v>
      </c>
      <c r="N1023" s="57">
        <v>35.588112490100002</v>
      </c>
      <c r="O1023" s="57">
        <v>61.796812275400001</v>
      </c>
      <c r="P1023" s="57">
        <v>61.796812275400001</v>
      </c>
      <c r="Q1023" s="57">
        <v>47.638258995100003</v>
      </c>
      <c r="R1023" s="57">
        <v>47.638258995100003</v>
      </c>
      <c r="S1023" s="57">
        <v>79.202132408699995</v>
      </c>
      <c r="T1023" s="57">
        <v>79.202132408699995</v>
      </c>
      <c r="U1023" s="57">
        <v>34.319793414899998</v>
      </c>
      <c r="V1023" s="57">
        <v>34.319793414899998</v>
      </c>
      <c r="W1023" s="105"/>
      <c r="X1023" s="57">
        <v>32.099643411000002</v>
      </c>
      <c r="Y1023" s="57">
        <v>32.099643411000002</v>
      </c>
      <c r="Z1023" s="57">
        <v>111.9244179665</v>
      </c>
      <c r="AA1023" s="57">
        <v>111.9244179665</v>
      </c>
      <c r="AB1023" s="57">
        <v>206.2362831799</v>
      </c>
      <c r="AC1023" s="57">
        <v>206.2362831799</v>
      </c>
    </row>
    <row r="1024" spans="1:29" customFormat="1" x14ac:dyDescent="0.3">
      <c r="A1024" s="58" t="s">
        <v>310</v>
      </c>
      <c r="B1024" s="59">
        <v>1.9660386912000001</v>
      </c>
      <c r="C1024" s="60">
        <v>5.5579540645596002E-3</v>
      </c>
      <c r="D1024" s="59">
        <v>0</v>
      </c>
      <c r="E1024" s="60">
        <v>0</v>
      </c>
      <c r="F1024" s="59">
        <v>1.9660386912000001</v>
      </c>
      <c r="G1024" s="60">
        <v>1.08466248646177E-2</v>
      </c>
      <c r="H1024" s="106"/>
      <c r="I1024" s="67">
        <v>0</v>
      </c>
      <c r="J1024" s="71">
        <v>0</v>
      </c>
      <c r="K1024" s="67">
        <v>0</v>
      </c>
      <c r="L1024" s="71">
        <v>0</v>
      </c>
      <c r="M1024" s="59">
        <v>0.80450683949999902</v>
      </c>
      <c r="N1024" s="60">
        <v>2.2606055314785201E-2</v>
      </c>
      <c r="O1024" s="59">
        <v>0</v>
      </c>
      <c r="P1024" s="60">
        <v>0</v>
      </c>
      <c r="Q1024" s="59">
        <v>0</v>
      </c>
      <c r="R1024" s="60">
        <v>0</v>
      </c>
      <c r="S1024" s="59">
        <v>1.1615318517</v>
      </c>
      <c r="T1024" s="60">
        <v>1.46654113516319E-2</v>
      </c>
      <c r="U1024" s="59">
        <v>0</v>
      </c>
      <c r="V1024" s="60">
        <v>0</v>
      </c>
      <c r="W1024" s="108"/>
      <c r="X1024" s="67">
        <v>0</v>
      </c>
      <c r="Y1024" s="71">
        <v>0</v>
      </c>
      <c r="Z1024" s="59">
        <v>0.80450683950000001</v>
      </c>
      <c r="AA1024" s="60">
        <v>7.1879474927517301E-3</v>
      </c>
      <c r="AB1024" s="59">
        <v>1.1615318517</v>
      </c>
      <c r="AC1024" s="60">
        <v>5.6320441475702704E-3</v>
      </c>
    </row>
    <row r="1025" spans="1:29" customFormat="1" x14ac:dyDescent="0.3">
      <c r="A1025" s="58" t="s">
        <v>311</v>
      </c>
      <c r="B1025" s="61">
        <v>338.68889429950002</v>
      </c>
      <c r="C1025" s="62">
        <v>0.957467075861127</v>
      </c>
      <c r="D1025" s="61">
        <v>160.79864179980001</v>
      </c>
      <c r="E1025" s="62">
        <v>0.94555506882409501</v>
      </c>
      <c r="F1025" s="61">
        <v>175.47151896650001</v>
      </c>
      <c r="G1025" s="62">
        <v>0.96807542454445805</v>
      </c>
      <c r="H1025" s="106"/>
      <c r="I1025" s="69">
        <v>34.793204942999999</v>
      </c>
      <c r="J1025" s="72">
        <v>100</v>
      </c>
      <c r="K1025" s="69">
        <v>58.271270194500097</v>
      </c>
      <c r="L1025" s="72">
        <v>96.482111662856198</v>
      </c>
      <c r="M1025" s="61">
        <v>34.783605650600002</v>
      </c>
      <c r="N1025" s="62">
        <v>0.97739394468521501</v>
      </c>
      <c r="O1025" s="61">
        <v>60.285050246099999</v>
      </c>
      <c r="P1025" s="62">
        <v>0.97553656938544397</v>
      </c>
      <c r="Q1025" s="61">
        <v>46.765386893399899</v>
      </c>
      <c r="R1025" s="62">
        <v>0.98167707804372595</v>
      </c>
      <c r="S1025" s="61">
        <v>71.180393136999896</v>
      </c>
      <c r="T1025" s="62">
        <v>0.89871814018458396</v>
      </c>
      <c r="U1025" s="61">
        <v>32.6099832349</v>
      </c>
      <c r="V1025" s="62">
        <v>0.95018005617546397</v>
      </c>
      <c r="W1025" s="108"/>
      <c r="X1025" s="69">
        <v>31.601035340300001</v>
      </c>
      <c r="Y1025" s="72">
        <v>98.446686574315194</v>
      </c>
      <c r="Z1025" s="61">
        <v>111.11991112699999</v>
      </c>
      <c r="AA1025" s="62">
        <v>0.99281205250724802</v>
      </c>
      <c r="AB1025" s="61">
        <v>192.49404623300001</v>
      </c>
      <c r="AC1025" s="62">
        <v>0.93336654086753201</v>
      </c>
    </row>
    <row r="1026" spans="1:29" customFormat="1" x14ac:dyDescent="0.3">
      <c r="A1026" s="58" t="s">
        <v>312</v>
      </c>
      <c r="B1026" s="73">
        <v>4.5090154793725796</v>
      </c>
      <c r="C1026" s="73">
        <v>4.5090154793725796</v>
      </c>
      <c r="D1026" s="73">
        <v>4.4861459969754698</v>
      </c>
      <c r="E1026" s="73">
        <v>4.4861459969754698</v>
      </c>
      <c r="F1026" s="73">
        <v>4.5359397425882699</v>
      </c>
      <c r="G1026" s="73">
        <v>4.5359397425882699</v>
      </c>
      <c r="H1026" s="107"/>
      <c r="I1026" s="76">
        <v>4.53500483600736</v>
      </c>
      <c r="J1026" s="76">
        <v>4.53500483600736</v>
      </c>
      <c r="K1026" s="76">
        <v>4.4749074253742904</v>
      </c>
      <c r="L1026" s="76">
        <v>4.4749074253742904</v>
      </c>
      <c r="M1026" s="73">
        <v>4.5317582119693602</v>
      </c>
      <c r="N1026" s="73">
        <v>4.5317582119693602</v>
      </c>
      <c r="O1026" s="73">
        <v>4.6042068230930999</v>
      </c>
      <c r="P1026" s="73">
        <v>4.6042068230930999</v>
      </c>
      <c r="Q1026" s="73">
        <v>4.5559489249034897</v>
      </c>
      <c r="R1026" s="73">
        <v>4.5559489249034897</v>
      </c>
      <c r="S1026" s="73">
        <v>4.4135545271985901</v>
      </c>
      <c r="T1026" s="73">
        <v>4.4135545271985901</v>
      </c>
      <c r="U1026" s="73">
        <v>4.5028594254651697</v>
      </c>
      <c r="V1026" s="73">
        <v>4.5028594254651697</v>
      </c>
      <c r="W1026" s="109"/>
      <c r="X1026" s="76">
        <v>4.7988808101217799</v>
      </c>
      <c r="Y1026" s="78">
        <v>4.7988808101217799</v>
      </c>
      <c r="Z1026" s="73">
        <v>4.4600319863795201</v>
      </c>
      <c r="AA1026" s="73">
        <v>4.4600319863795201</v>
      </c>
      <c r="AB1026" s="73">
        <v>4.4917493910551798</v>
      </c>
      <c r="AC1026" s="73">
        <v>4.4917493910551798</v>
      </c>
    </row>
    <row r="1027" spans="1:29" customFormat="1" x14ac:dyDescent="0.3">
      <c r="A1027" s="65" t="s">
        <v>1</v>
      </c>
    </row>
    <row r="1028" spans="1:29" customFormat="1" x14ac:dyDescent="0.3">
      <c r="A1028" s="65" t="s">
        <v>1</v>
      </c>
    </row>
    <row r="1029" spans="1:29" customFormat="1" x14ac:dyDescent="0.3">
      <c r="A1029" s="53" t="s">
        <v>441</v>
      </c>
    </row>
    <row r="1030" spans="1:29" customFormat="1" x14ac:dyDescent="0.3">
      <c r="A1030" s="54" t="s">
        <v>1</v>
      </c>
    </row>
    <row r="1031" spans="1:29" customFormat="1" x14ac:dyDescent="0.3">
      <c r="A1031" s="114" t="s">
        <v>1</v>
      </c>
      <c r="B1031" s="113" t="s">
        <v>502</v>
      </c>
      <c r="C1031" s="113" t="s">
        <v>1</v>
      </c>
      <c r="D1031" s="113" t="s">
        <v>346</v>
      </c>
      <c r="E1031" s="113" t="s">
        <v>1</v>
      </c>
      <c r="F1031" s="113" t="s">
        <v>347</v>
      </c>
      <c r="G1031" s="113" t="s">
        <v>1</v>
      </c>
      <c r="H1031" s="104"/>
      <c r="I1031" s="113" t="s">
        <v>350</v>
      </c>
      <c r="J1031" s="113" t="s">
        <v>1</v>
      </c>
      <c r="K1031" s="113" t="s">
        <v>351</v>
      </c>
      <c r="L1031" s="113" t="s">
        <v>1</v>
      </c>
      <c r="M1031" s="113" t="s">
        <v>352</v>
      </c>
      <c r="N1031" s="113" t="s">
        <v>1</v>
      </c>
      <c r="O1031" s="113" t="s">
        <v>353</v>
      </c>
      <c r="P1031" s="113" t="s">
        <v>1</v>
      </c>
      <c r="Q1031" s="113" t="s">
        <v>354</v>
      </c>
      <c r="R1031" s="113" t="s">
        <v>1</v>
      </c>
      <c r="S1031" s="113" t="s">
        <v>355</v>
      </c>
      <c r="T1031" s="113" t="s">
        <v>1</v>
      </c>
      <c r="U1031" s="113" t="s">
        <v>356</v>
      </c>
      <c r="V1031" s="113" t="s">
        <v>1</v>
      </c>
      <c r="W1031" s="104"/>
      <c r="X1031" s="113" t="s">
        <v>358</v>
      </c>
      <c r="Y1031" s="113" t="s">
        <v>1</v>
      </c>
      <c r="Z1031" s="113" t="s">
        <v>359</v>
      </c>
      <c r="AA1031" s="113" t="s">
        <v>1</v>
      </c>
      <c r="AB1031" s="113" t="s">
        <v>360</v>
      </c>
      <c r="AC1031" s="113" t="s">
        <v>1</v>
      </c>
    </row>
    <row r="1032" spans="1:29" customFormat="1" x14ac:dyDescent="0.3">
      <c r="A1032" s="115" t="s">
        <v>1</v>
      </c>
      <c r="B1032" s="55" t="s">
        <v>14</v>
      </c>
      <c r="C1032" s="55" t="s">
        <v>15</v>
      </c>
      <c r="D1032" s="55" t="s">
        <v>14</v>
      </c>
      <c r="E1032" s="55" t="s">
        <v>15</v>
      </c>
      <c r="F1032" s="55" t="s">
        <v>14</v>
      </c>
      <c r="G1032" s="55" t="s">
        <v>15</v>
      </c>
      <c r="H1032" s="104"/>
      <c r="I1032" s="55" t="s">
        <v>14</v>
      </c>
      <c r="J1032" s="55" t="s">
        <v>15</v>
      </c>
      <c r="K1032" s="55" t="s">
        <v>14</v>
      </c>
      <c r="L1032" s="55" t="s">
        <v>15</v>
      </c>
      <c r="M1032" s="55" t="s">
        <v>14</v>
      </c>
      <c r="N1032" s="55" t="s">
        <v>15</v>
      </c>
      <c r="O1032" s="55" t="s">
        <v>14</v>
      </c>
      <c r="P1032" s="55" t="s">
        <v>15</v>
      </c>
      <c r="Q1032" s="55" t="s">
        <v>14</v>
      </c>
      <c r="R1032" s="55" t="s">
        <v>15</v>
      </c>
      <c r="S1032" s="55" t="s">
        <v>14</v>
      </c>
      <c r="T1032" s="55" t="s">
        <v>15</v>
      </c>
      <c r="U1032" s="55" t="s">
        <v>14</v>
      </c>
      <c r="V1032" s="55" t="s">
        <v>15</v>
      </c>
      <c r="W1032" s="104"/>
      <c r="X1032" s="55" t="s">
        <v>14</v>
      </c>
      <c r="Y1032" s="55" t="s">
        <v>15</v>
      </c>
      <c r="Z1032" s="55" t="s">
        <v>14</v>
      </c>
      <c r="AA1032" s="55" t="s">
        <v>15</v>
      </c>
      <c r="AB1032" s="55" t="s">
        <v>14</v>
      </c>
      <c r="AC1032" s="55" t="s">
        <v>15</v>
      </c>
    </row>
    <row r="1033" spans="1:29" customFormat="1" x14ac:dyDescent="0.3">
      <c r="A1033" s="56" t="s">
        <v>16</v>
      </c>
      <c r="B1033" s="57">
        <v>76.596965994900003</v>
      </c>
      <c r="C1033" s="57">
        <v>76.596965994900003</v>
      </c>
      <c r="D1033" s="57">
        <v>41.206848661099997</v>
      </c>
      <c r="E1033" s="57">
        <v>41.206848661099997</v>
      </c>
      <c r="F1033" s="57">
        <v>34.842765480700002</v>
      </c>
      <c r="G1033" s="57">
        <v>34.842765480700002</v>
      </c>
      <c r="H1033" s="105"/>
      <c r="I1033" s="57">
        <v>21.6018572545</v>
      </c>
      <c r="J1033" s="57">
        <v>21.6018572545</v>
      </c>
      <c r="K1033" s="57">
        <v>12.0440601306</v>
      </c>
      <c r="L1033" s="57">
        <v>12.0440601306</v>
      </c>
      <c r="M1033" s="57">
        <v>3.5607981762000001</v>
      </c>
      <c r="N1033" s="57">
        <v>3.5607981762000001</v>
      </c>
      <c r="O1033" s="57">
        <v>17.3664130077</v>
      </c>
      <c r="P1033" s="57">
        <v>17.3664130077</v>
      </c>
      <c r="Q1033" s="57">
        <v>8.9562034976000007</v>
      </c>
      <c r="R1033" s="57">
        <v>8.9562034976000007</v>
      </c>
      <c r="S1033" s="57">
        <v>8.4310543331000005</v>
      </c>
      <c r="T1033" s="57">
        <v>8.4310543331000005</v>
      </c>
      <c r="U1033" s="57">
        <v>4.6365795951999997</v>
      </c>
      <c r="V1033" s="57">
        <v>4.6365795951999997</v>
      </c>
      <c r="W1033" s="105"/>
      <c r="X1033" s="57">
        <v>8.0655420748999997</v>
      </c>
      <c r="Y1033" s="57">
        <v>8.0655420748999997</v>
      </c>
      <c r="Z1033" s="57">
        <v>29.348872624599998</v>
      </c>
      <c r="AA1033" s="57">
        <v>29.348872624599998</v>
      </c>
      <c r="AB1033" s="57">
        <v>37.675512539000003</v>
      </c>
      <c r="AC1033" s="57">
        <v>37.675512539000003</v>
      </c>
    </row>
    <row r="1034" spans="1:29" customFormat="1" x14ac:dyDescent="0.3">
      <c r="A1034" s="58" t="s">
        <v>310</v>
      </c>
      <c r="B1034" s="59">
        <v>0</v>
      </c>
      <c r="C1034" s="60">
        <v>0</v>
      </c>
      <c r="D1034" s="59">
        <v>0</v>
      </c>
      <c r="E1034" s="60">
        <v>0</v>
      </c>
      <c r="F1034" s="59">
        <v>0</v>
      </c>
      <c r="G1034" s="60">
        <v>0</v>
      </c>
      <c r="H1034" s="106"/>
      <c r="I1034" s="67">
        <v>0</v>
      </c>
      <c r="J1034" s="71">
        <v>0</v>
      </c>
      <c r="K1034" s="67">
        <v>0</v>
      </c>
      <c r="L1034" s="71">
        <v>0</v>
      </c>
      <c r="M1034" s="67">
        <v>0</v>
      </c>
      <c r="N1034" s="71">
        <v>0</v>
      </c>
      <c r="O1034" s="67">
        <v>0</v>
      </c>
      <c r="P1034" s="71">
        <v>0</v>
      </c>
      <c r="Q1034" s="67">
        <v>0</v>
      </c>
      <c r="R1034" s="71">
        <v>0</v>
      </c>
      <c r="S1034" s="67">
        <v>0</v>
      </c>
      <c r="T1034" s="71">
        <v>0</v>
      </c>
      <c r="U1034" s="67">
        <v>0</v>
      </c>
      <c r="V1034" s="71">
        <v>0</v>
      </c>
      <c r="W1034" s="106"/>
      <c r="X1034" s="67">
        <v>0</v>
      </c>
      <c r="Y1034" s="71">
        <v>0</v>
      </c>
      <c r="Z1034" s="67">
        <v>0</v>
      </c>
      <c r="AA1034" s="71">
        <v>0</v>
      </c>
      <c r="AB1034" s="59">
        <v>0</v>
      </c>
      <c r="AC1034" s="60">
        <v>0</v>
      </c>
    </row>
    <row r="1035" spans="1:29" customFormat="1" x14ac:dyDescent="0.3">
      <c r="A1035" s="58" t="s">
        <v>311</v>
      </c>
      <c r="B1035" s="61">
        <v>76.250485951300007</v>
      </c>
      <c r="C1035" s="62">
        <v>0.99547658266747696</v>
      </c>
      <c r="D1035" s="61">
        <v>40.860368617499901</v>
      </c>
      <c r="E1035" s="62">
        <v>0.99159168791456098</v>
      </c>
      <c r="F1035" s="61">
        <v>34.842765480700002</v>
      </c>
      <c r="G1035" s="62">
        <v>1</v>
      </c>
      <c r="H1035" s="106"/>
      <c r="I1035" s="69">
        <v>21.6018572545</v>
      </c>
      <c r="J1035" s="72">
        <v>100</v>
      </c>
      <c r="K1035" s="69">
        <v>12.0440601306</v>
      </c>
      <c r="L1035" s="72">
        <v>100</v>
      </c>
      <c r="M1035" s="69">
        <v>3.2143181326000101</v>
      </c>
      <c r="N1035" s="70">
        <v>90.269596128310894</v>
      </c>
      <c r="O1035" s="69">
        <v>17.3664130077</v>
      </c>
      <c r="P1035" s="72">
        <v>100</v>
      </c>
      <c r="Q1035" s="69">
        <v>8.9562034976000007</v>
      </c>
      <c r="R1035" s="72">
        <v>100</v>
      </c>
      <c r="S1035" s="69">
        <v>8.4310543331000005</v>
      </c>
      <c r="T1035" s="72">
        <v>100</v>
      </c>
      <c r="U1035" s="69">
        <v>4.6365795951999997</v>
      </c>
      <c r="V1035" s="72">
        <v>100</v>
      </c>
      <c r="W1035" s="106"/>
      <c r="X1035" s="69">
        <v>8.0655420748999997</v>
      </c>
      <c r="Y1035" s="72">
        <v>100</v>
      </c>
      <c r="Z1035" s="69">
        <v>29.348872624599998</v>
      </c>
      <c r="AA1035" s="72">
        <v>100</v>
      </c>
      <c r="AB1035" s="61">
        <v>37.3290324954</v>
      </c>
      <c r="AC1035" s="62">
        <v>0.99080357451696699</v>
      </c>
    </row>
    <row r="1036" spans="1:29" customFormat="1" x14ac:dyDescent="0.3">
      <c r="A1036" s="58" t="s">
        <v>312</v>
      </c>
      <c r="B1036" s="73">
        <v>4.5717033419067201</v>
      </c>
      <c r="C1036" s="73">
        <v>4.5717033419067201</v>
      </c>
      <c r="D1036" s="73">
        <v>4.6766187366693801</v>
      </c>
      <c r="E1036" s="73">
        <v>4.6766187366693801</v>
      </c>
      <c r="F1036" s="73">
        <v>4.4566059937123104</v>
      </c>
      <c r="G1036" s="73">
        <v>4.4566059937123104</v>
      </c>
      <c r="H1036" s="107"/>
      <c r="I1036" s="76">
        <v>4.6432398096096801</v>
      </c>
      <c r="J1036" s="76">
        <v>4.6432398096096801</v>
      </c>
      <c r="K1036" s="76">
        <v>4.3520434454762897</v>
      </c>
      <c r="L1036" s="76">
        <v>4.3520434454762897</v>
      </c>
      <c r="M1036" s="76">
        <v>4.3662418469590802</v>
      </c>
      <c r="N1036" s="76">
        <v>4.3662418469590802</v>
      </c>
      <c r="O1036" s="76">
        <v>4.6740337771657199</v>
      </c>
      <c r="P1036" s="76">
        <v>4.6740337771657199</v>
      </c>
      <c r="Q1036" s="76">
        <v>4.5671378388466897</v>
      </c>
      <c r="R1036" s="76">
        <v>4.5671378388466897</v>
      </c>
      <c r="S1036" s="76">
        <v>4.7483456949422997</v>
      </c>
      <c r="T1036" s="76">
        <v>4.7483456949422997</v>
      </c>
      <c r="U1036" s="76">
        <v>4.2711324315453201</v>
      </c>
      <c r="V1036" s="76">
        <v>4.2711324315453201</v>
      </c>
      <c r="W1036" s="107"/>
      <c r="X1036" s="76">
        <v>4.78986663201791</v>
      </c>
      <c r="Y1036" s="76">
        <v>4.78986663201791</v>
      </c>
      <c r="Z1036" s="76">
        <v>4.5235066844551204</v>
      </c>
      <c r="AA1036" s="76">
        <v>4.5235066844551204</v>
      </c>
      <c r="AB1036" s="73">
        <v>4.5454118004958497</v>
      </c>
      <c r="AC1036" s="73">
        <v>4.5454118004958497</v>
      </c>
    </row>
    <row r="1037" spans="1:29" customFormat="1" x14ac:dyDescent="0.3">
      <c r="A1037" s="65" t="s">
        <v>1</v>
      </c>
    </row>
    <row r="1038" spans="1:29" customFormat="1" x14ac:dyDescent="0.3">
      <c r="A1038" s="65" t="s">
        <v>1</v>
      </c>
    </row>
    <row r="1039" spans="1:29" customFormat="1" x14ac:dyDescent="0.3">
      <c r="A1039" s="53" t="s">
        <v>442</v>
      </c>
    </row>
    <row r="1040" spans="1:29" customFormat="1" x14ac:dyDescent="0.3">
      <c r="A1040" s="54" t="s">
        <v>1</v>
      </c>
    </row>
    <row r="1041" spans="1:29" customFormat="1" x14ac:dyDescent="0.3">
      <c r="A1041" s="114" t="s">
        <v>1</v>
      </c>
      <c r="B1041" s="113" t="s">
        <v>502</v>
      </c>
      <c r="C1041" s="113" t="s">
        <v>1</v>
      </c>
      <c r="D1041" s="113" t="s">
        <v>346</v>
      </c>
      <c r="E1041" s="113" t="s">
        <v>1</v>
      </c>
      <c r="F1041" s="113" t="s">
        <v>347</v>
      </c>
      <c r="G1041" s="113" t="s">
        <v>1</v>
      </c>
      <c r="H1041" s="104"/>
      <c r="I1041" s="113" t="s">
        <v>350</v>
      </c>
      <c r="J1041" s="113" t="s">
        <v>1</v>
      </c>
      <c r="K1041" s="113" t="s">
        <v>351</v>
      </c>
      <c r="L1041" s="113" t="s">
        <v>1</v>
      </c>
      <c r="M1041" s="113" t="s">
        <v>352</v>
      </c>
      <c r="N1041" s="113" t="s">
        <v>1</v>
      </c>
      <c r="O1041" s="113" t="s">
        <v>353</v>
      </c>
      <c r="P1041" s="113" t="s">
        <v>1</v>
      </c>
      <c r="Q1041" s="113" t="s">
        <v>354</v>
      </c>
      <c r="R1041" s="113" t="s">
        <v>1</v>
      </c>
      <c r="S1041" s="113" t="s">
        <v>355</v>
      </c>
      <c r="T1041" s="113" t="s">
        <v>1</v>
      </c>
      <c r="U1041" s="113" t="s">
        <v>356</v>
      </c>
      <c r="V1041" s="113" t="s">
        <v>1</v>
      </c>
      <c r="W1041" s="104"/>
      <c r="X1041" s="113" t="s">
        <v>358</v>
      </c>
      <c r="Y1041" s="113" t="s">
        <v>1</v>
      </c>
      <c r="Z1041" s="113" t="s">
        <v>359</v>
      </c>
      <c r="AA1041" s="113" t="s">
        <v>1</v>
      </c>
      <c r="AB1041" s="113" t="s">
        <v>360</v>
      </c>
      <c r="AC1041" s="113" t="s">
        <v>1</v>
      </c>
    </row>
    <row r="1042" spans="1:29" customFormat="1" x14ac:dyDescent="0.3">
      <c r="A1042" s="115" t="s">
        <v>1</v>
      </c>
      <c r="B1042" s="55" t="s">
        <v>14</v>
      </c>
      <c r="C1042" s="55" t="s">
        <v>15</v>
      </c>
      <c r="D1042" s="55" t="s">
        <v>14</v>
      </c>
      <c r="E1042" s="55" t="s">
        <v>15</v>
      </c>
      <c r="F1042" s="55" t="s">
        <v>14</v>
      </c>
      <c r="G1042" s="55" t="s">
        <v>15</v>
      </c>
      <c r="H1042" s="104"/>
      <c r="I1042" s="55" t="s">
        <v>14</v>
      </c>
      <c r="J1042" s="55" t="s">
        <v>15</v>
      </c>
      <c r="K1042" s="55" t="s">
        <v>14</v>
      </c>
      <c r="L1042" s="55" t="s">
        <v>15</v>
      </c>
      <c r="M1042" s="55" t="s">
        <v>14</v>
      </c>
      <c r="N1042" s="55" t="s">
        <v>15</v>
      </c>
      <c r="O1042" s="55" t="s">
        <v>14</v>
      </c>
      <c r="P1042" s="55" t="s">
        <v>15</v>
      </c>
      <c r="Q1042" s="55" t="s">
        <v>14</v>
      </c>
      <c r="R1042" s="55" t="s">
        <v>15</v>
      </c>
      <c r="S1042" s="55" t="s">
        <v>14</v>
      </c>
      <c r="T1042" s="55" t="s">
        <v>15</v>
      </c>
      <c r="U1042" s="55" t="s">
        <v>14</v>
      </c>
      <c r="V1042" s="55" t="s">
        <v>15</v>
      </c>
      <c r="W1042" s="104"/>
      <c r="X1042" s="55" t="s">
        <v>14</v>
      </c>
      <c r="Y1042" s="55" t="s">
        <v>15</v>
      </c>
      <c r="Z1042" s="55" t="s">
        <v>14</v>
      </c>
      <c r="AA1042" s="55" t="s">
        <v>15</v>
      </c>
      <c r="AB1042" s="55" t="s">
        <v>14</v>
      </c>
      <c r="AC1042" s="55" t="s">
        <v>15</v>
      </c>
    </row>
    <row r="1043" spans="1:29" customFormat="1" x14ac:dyDescent="0.3">
      <c r="A1043" s="56" t="s">
        <v>16</v>
      </c>
      <c r="B1043" s="57">
        <v>380.8636377217</v>
      </c>
      <c r="C1043" s="57">
        <v>380.8636377217</v>
      </c>
      <c r="D1043" s="57">
        <v>180.0471921027</v>
      </c>
      <c r="E1043" s="57">
        <v>180.0471921027</v>
      </c>
      <c r="F1043" s="57">
        <v>200.26909376590001</v>
      </c>
      <c r="G1043" s="57">
        <v>200.26909376590001</v>
      </c>
      <c r="H1043" s="105"/>
      <c r="I1043" s="57">
        <v>26.071125587899999</v>
      </c>
      <c r="J1043" s="57">
        <v>26.071125587899999</v>
      </c>
      <c r="K1043" s="57">
        <v>27.238774454000001</v>
      </c>
      <c r="L1043" s="57">
        <v>27.238774454000001</v>
      </c>
      <c r="M1043" s="57">
        <v>55.794271995899997</v>
      </c>
      <c r="N1043" s="57">
        <v>55.794271995899997</v>
      </c>
      <c r="O1043" s="57">
        <v>66.741333584299994</v>
      </c>
      <c r="P1043" s="57">
        <v>66.741333584299994</v>
      </c>
      <c r="Q1043" s="57">
        <v>52.439203272900002</v>
      </c>
      <c r="R1043" s="57">
        <v>52.439203272900002</v>
      </c>
      <c r="S1043" s="57">
        <v>102.7051704479</v>
      </c>
      <c r="T1043" s="57">
        <v>102.7051704479</v>
      </c>
      <c r="U1043" s="57">
        <v>49.873758378799998</v>
      </c>
      <c r="V1043" s="57">
        <v>49.873758378799998</v>
      </c>
      <c r="W1043" s="105"/>
      <c r="X1043" s="57">
        <v>61.199021526000003</v>
      </c>
      <c r="Y1043" s="57">
        <v>61.199021526000003</v>
      </c>
      <c r="Z1043" s="57">
        <v>101.4168714834</v>
      </c>
      <c r="AA1043" s="57">
        <v>101.4168714834</v>
      </c>
      <c r="AB1043" s="57">
        <v>218.2477447123</v>
      </c>
      <c r="AC1043" s="57">
        <v>218.2477447123</v>
      </c>
    </row>
    <row r="1044" spans="1:29" customFormat="1" x14ac:dyDescent="0.3">
      <c r="A1044" s="58" t="s">
        <v>310</v>
      </c>
      <c r="B1044" s="59">
        <v>0.69879836169999898</v>
      </c>
      <c r="C1044" s="60">
        <v>1.8347731116579199E-3</v>
      </c>
      <c r="D1044" s="59">
        <v>0</v>
      </c>
      <c r="E1044" s="60">
        <v>0</v>
      </c>
      <c r="F1044" s="59">
        <v>0.69879836170000198</v>
      </c>
      <c r="G1044" s="60">
        <v>3.4892970680580602E-3</v>
      </c>
      <c r="H1044" s="106"/>
      <c r="I1044" s="67">
        <v>0</v>
      </c>
      <c r="J1044" s="71">
        <v>0</v>
      </c>
      <c r="K1044" s="67">
        <v>0</v>
      </c>
      <c r="L1044" s="71">
        <v>0</v>
      </c>
      <c r="M1044" s="59">
        <v>0.69879836169999998</v>
      </c>
      <c r="N1044" s="60">
        <v>1.2524553806371901E-2</v>
      </c>
      <c r="O1044" s="59">
        <v>0</v>
      </c>
      <c r="P1044" s="60">
        <v>0</v>
      </c>
      <c r="Q1044" s="59">
        <v>0</v>
      </c>
      <c r="R1044" s="60">
        <v>0</v>
      </c>
      <c r="S1044" s="59">
        <v>0</v>
      </c>
      <c r="T1044" s="60">
        <v>0</v>
      </c>
      <c r="U1044" s="59">
        <v>0</v>
      </c>
      <c r="V1044" s="60">
        <v>0</v>
      </c>
      <c r="W1044" s="108"/>
      <c r="X1044" s="59">
        <v>0</v>
      </c>
      <c r="Y1044" s="60">
        <v>0</v>
      </c>
      <c r="Z1044" s="59">
        <v>0</v>
      </c>
      <c r="AA1044" s="60">
        <v>0</v>
      </c>
      <c r="AB1044" s="59">
        <v>0.69879836169999998</v>
      </c>
      <c r="AC1044" s="60">
        <v>3.2018583404890399E-3</v>
      </c>
    </row>
    <row r="1045" spans="1:29" customFormat="1" x14ac:dyDescent="0.3">
      <c r="A1045" s="58" t="s">
        <v>311</v>
      </c>
      <c r="B1045" s="61">
        <v>370.32271570580002</v>
      </c>
      <c r="C1045" s="62">
        <v>0.97232363247130904</v>
      </c>
      <c r="D1045" s="61">
        <v>171.7488273395</v>
      </c>
      <c r="E1045" s="62">
        <v>0.95391005732282397</v>
      </c>
      <c r="F1045" s="61">
        <v>198.0265365132</v>
      </c>
      <c r="G1045" s="62">
        <v>0.98880227991982905</v>
      </c>
      <c r="H1045" s="106"/>
      <c r="I1045" s="69">
        <v>18.324041277599999</v>
      </c>
      <c r="J1045" s="70">
        <v>70.284810741368403</v>
      </c>
      <c r="K1045" s="69">
        <v>27.238774454000001</v>
      </c>
      <c r="L1045" s="72">
        <v>100</v>
      </c>
      <c r="M1045" s="61">
        <v>54.544193181300102</v>
      </c>
      <c r="N1045" s="62">
        <v>0.97759485391812495</v>
      </c>
      <c r="O1045" s="61">
        <v>66.741333584299994</v>
      </c>
      <c r="P1045" s="62">
        <v>1</v>
      </c>
      <c r="Q1045" s="61">
        <v>52.439203272900102</v>
      </c>
      <c r="R1045" s="62">
        <v>1</v>
      </c>
      <c r="S1045" s="61">
        <v>101.16141155690001</v>
      </c>
      <c r="T1045" s="62">
        <v>0.98496902459469604</v>
      </c>
      <c r="U1045" s="61">
        <v>49.873758378799899</v>
      </c>
      <c r="V1045" s="62">
        <v>1</v>
      </c>
      <c r="W1045" s="108"/>
      <c r="X1045" s="61">
        <v>53.4519372156999</v>
      </c>
      <c r="Y1045" s="64">
        <v>0.87341163114824105</v>
      </c>
      <c r="Z1045" s="61">
        <v>99.873112592400304</v>
      </c>
      <c r="AA1045" s="62">
        <v>0.98477808604801398</v>
      </c>
      <c r="AB1045" s="61">
        <v>216.99766589769999</v>
      </c>
      <c r="AC1045" s="63">
        <v>0.99427220282964202</v>
      </c>
    </row>
    <row r="1046" spans="1:29" customFormat="1" x14ac:dyDescent="0.3">
      <c r="A1046" s="58" t="s">
        <v>312</v>
      </c>
      <c r="B1046" s="73">
        <v>4.7486919191063901</v>
      </c>
      <c r="C1046" s="73">
        <v>4.7486919191063901</v>
      </c>
      <c r="D1046" s="73">
        <v>4.7102784383577303</v>
      </c>
      <c r="E1046" s="73">
        <v>4.7102784383577303</v>
      </c>
      <c r="F1046" s="73">
        <v>4.7825398048507299</v>
      </c>
      <c r="G1046" s="73">
        <v>4.7825398048507299</v>
      </c>
      <c r="H1046" s="107"/>
      <c r="I1046" s="76">
        <v>4.17141351235614</v>
      </c>
      <c r="J1046" s="76">
        <v>4.17141351235614</v>
      </c>
      <c r="K1046" s="76">
        <v>4.87527492708465</v>
      </c>
      <c r="L1046" s="76">
        <v>4.87527492708465</v>
      </c>
      <c r="M1046" s="73">
        <v>4.59902867660601</v>
      </c>
      <c r="N1046" s="73">
        <v>4.59902867660601</v>
      </c>
      <c r="O1046" s="73">
        <v>4.8240021334445897</v>
      </c>
      <c r="P1046" s="73">
        <v>4.8240021334445897</v>
      </c>
      <c r="Q1046" s="73">
        <v>4.7598043110142099</v>
      </c>
      <c r="R1046" s="73">
        <v>4.7598043110142099</v>
      </c>
      <c r="S1046" s="73">
        <v>4.8482553147087604</v>
      </c>
      <c r="T1046" s="73">
        <v>4.8482553147087604</v>
      </c>
      <c r="U1046" s="73">
        <v>4.8312599669132403</v>
      </c>
      <c r="V1046" s="73">
        <v>4.8312599669132403</v>
      </c>
      <c r="W1046" s="109"/>
      <c r="X1046" s="73">
        <v>4.51713560695827</v>
      </c>
      <c r="Y1046" s="74">
        <v>4.51713560695827</v>
      </c>
      <c r="Z1046" s="73">
        <v>4.7614632008209803</v>
      </c>
      <c r="AA1046" s="73">
        <v>4.7614632008209803</v>
      </c>
      <c r="AB1046" s="73">
        <v>4.8076881589634404</v>
      </c>
      <c r="AC1046" s="73">
        <v>4.8076881589634404</v>
      </c>
    </row>
    <row r="1047" spans="1:29" customFormat="1" x14ac:dyDescent="0.3">
      <c r="A1047" s="65" t="s">
        <v>1</v>
      </c>
    </row>
    <row r="1048" spans="1:29" customFormat="1" x14ac:dyDescent="0.3">
      <c r="A1048" s="65" t="s">
        <v>1</v>
      </c>
    </row>
    <row r="1049" spans="1:29" customFormat="1" x14ac:dyDescent="0.3">
      <c r="A1049" s="53" t="s">
        <v>443</v>
      </c>
    </row>
    <row r="1050" spans="1:29" customFormat="1" x14ac:dyDescent="0.3">
      <c r="A1050" s="54" t="s">
        <v>1</v>
      </c>
    </row>
    <row r="1051" spans="1:29" customFormat="1" x14ac:dyDescent="0.3">
      <c r="A1051" s="114" t="s">
        <v>1</v>
      </c>
      <c r="B1051" s="113" t="s">
        <v>502</v>
      </c>
      <c r="C1051" s="113" t="s">
        <v>1</v>
      </c>
      <c r="D1051" s="113" t="s">
        <v>346</v>
      </c>
      <c r="E1051" s="113" t="s">
        <v>1</v>
      </c>
      <c r="F1051" s="113" t="s">
        <v>347</v>
      </c>
      <c r="G1051" s="113" t="s">
        <v>1</v>
      </c>
      <c r="H1051" s="104"/>
      <c r="I1051" s="113" t="s">
        <v>350</v>
      </c>
      <c r="J1051" s="113" t="s">
        <v>1</v>
      </c>
      <c r="K1051" s="113" t="s">
        <v>351</v>
      </c>
      <c r="L1051" s="113" t="s">
        <v>1</v>
      </c>
      <c r="M1051" s="113" t="s">
        <v>352</v>
      </c>
      <c r="N1051" s="113" t="s">
        <v>1</v>
      </c>
      <c r="O1051" s="113" t="s">
        <v>353</v>
      </c>
      <c r="P1051" s="113" t="s">
        <v>1</v>
      </c>
      <c r="Q1051" s="113" t="s">
        <v>354</v>
      </c>
      <c r="R1051" s="113" t="s">
        <v>1</v>
      </c>
      <c r="S1051" s="113" t="s">
        <v>355</v>
      </c>
      <c r="T1051" s="113" t="s">
        <v>1</v>
      </c>
      <c r="U1051" s="113" t="s">
        <v>356</v>
      </c>
      <c r="V1051" s="113" t="s">
        <v>1</v>
      </c>
      <c r="W1051" s="104"/>
      <c r="X1051" s="113" t="s">
        <v>358</v>
      </c>
      <c r="Y1051" s="113" t="s">
        <v>1</v>
      </c>
      <c r="Z1051" s="113" t="s">
        <v>359</v>
      </c>
      <c r="AA1051" s="113" t="s">
        <v>1</v>
      </c>
      <c r="AB1051" s="113" t="s">
        <v>360</v>
      </c>
      <c r="AC1051" s="113" t="s">
        <v>1</v>
      </c>
    </row>
    <row r="1052" spans="1:29" customFormat="1" x14ac:dyDescent="0.3">
      <c r="A1052" s="115" t="s">
        <v>1</v>
      </c>
      <c r="B1052" s="55" t="s">
        <v>14</v>
      </c>
      <c r="C1052" s="55" t="s">
        <v>15</v>
      </c>
      <c r="D1052" s="55" t="s">
        <v>14</v>
      </c>
      <c r="E1052" s="55" t="s">
        <v>15</v>
      </c>
      <c r="F1052" s="55" t="s">
        <v>14</v>
      </c>
      <c r="G1052" s="55" t="s">
        <v>15</v>
      </c>
      <c r="H1052" s="104"/>
      <c r="I1052" s="55" t="s">
        <v>14</v>
      </c>
      <c r="J1052" s="55" t="s">
        <v>15</v>
      </c>
      <c r="K1052" s="55" t="s">
        <v>14</v>
      </c>
      <c r="L1052" s="55" t="s">
        <v>15</v>
      </c>
      <c r="M1052" s="55" t="s">
        <v>14</v>
      </c>
      <c r="N1052" s="55" t="s">
        <v>15</v>
      </c>
      <c r="O1052" s="55" t="s">
        <v>14</v>
      </c>
      <c r="P1052" s="55" t="s">
        <v>15</v>
      </c>
      <c r="Q1052" s="55" t="s">
        <v>14</v>
      </c>
      <c r="R1052" s="55" t="s">
        <v>15</v>
      </c>
      <c r="S1052" s="55" t="s">
        <v>14</v>
      </c>
      <c r="T1052" s="55" t="s">
        <v>15</v>
      </c>
      <c r="U1052" s="55" t="s">
        <v>14</v>
      </c>
      <c r="V1052" s="55" t="s">
        <v>15</v>
      </c>
      <c r="W1052" s="104"/>
      <c r="X1052" s="55" t="s">
        <v>14</v>
      </c>
      <c r="Y1052" s="55" t="s">
        <v>15</v>
      </c>
      <c r="Z1052" s="55" t="s">
        <v>14</v>
      </c>
      <c r="AA1052" s="55" t="s">
        <v>15</v>
      </c>
      <c r="AB1052" s="55" t="s">
        <v>14</v>
      </c>
      <c r="AC1052" s="55" t="s">
        <v>15</v>
      </c>
    </row>
    <row r="1053" spans="1:29" customFormat="1" x14ac:dyDescent="0.3">
      <c r="A1053" s="56" t="s">
        <v>16</v>
      </c>
      <c r="B1053" s="57">
        <v>57.39729784</v>
      </c>
      <c r="C1053" s="57">
        <v>57.39729784</v>
      </c>
      <c r="D1053" s="57">
        <v>32.124798475799999</v>
      </c>
      <c r="E1053" s="57">
        <v>32.124798475799999</v>
      </c>
      <c r="F1053" s="57">
        <v>25.272499364200002</v>
      </c>
      <c r="G1053" s="57">
        <v>25.272499364200002</v>
      </c>
      <c r="H1053" s="105"/>
      <c r="I1053" s="57">
        <v>10.970593316</v>
      </c>
      <c r="J1053" s="57">
        <v>10.970593316</v>
      </c>
      <c r="K1053" s="57">
        <v>15.069313815799999</v>
      </c>
      <c r="L1053" s="57">
        <v>15.069313815799999</v>
      </c>
      <c r="M1053" s="57">
        <v>4.8550722668999997</v>
      </c>
      <c r="N1053" s="57">
        <v>4.8550722668999997</v>
      </c>
      <c r="O1053" s="57">
        <v>7.5091682264999999</v>
      </c>
      <c r="P1053" s="57">
        <v>7.5091682264999999</v>
      </c>
      <c r="Q1053" s="57">
        <v>5.3181665207000002</v>
      </c>
      <c r="R1053" s="57">
        <v>5.3181665207000002</v>
      </c>
      <c r="S1053" s="57">
        <v>10.669975540699999</v>
      </c>
      <c r="T1053" s="57">
        <v>10.669975540699999</v>
      </c>
      <c r="U1053" s="57">
        <v>3.0050081533999999</v>
      </c>
      <c r="V1053" s="57">
        <v>3.0050081533999999</v>
      </c>
      <c r="W1053" s="105"/>
      <c r="X1053" s="57">
        <v>12.241511281799999</v>
      </c>
      <c r="Y1053" s="57">
        <v>12.241511281799999</v>
      </c>
      <c r="Z1053" s="57">
        <v>19.309038082499999</v>
      </c>
      <c r="AA1053" s="57">
        <v>19.309038082499999</v>
      </c>
      <c r="AB1053" s="57">
        <v>25.8467484757</v>
      </c>
      <c r="AC1053" s="57">
        <v>25.8467484757</v>
      </c>
    </row>
    <row r="1054" spans="1:29" customFormat="1" x14ac:dyDescent="0.3">
      <c r="A1054" s="58" t="s">
        <v>310</v>
      </c>
      <c r="B1054" s="59">
        <v>0</v>
      </c>
      <c r="C1054" s="60">
        <v>0</v>
      </c>
      <c r="D1054" s="67">
        <v>0</v>
      </c>
      <c r="E1054" s="71">
        <v>0</v>
      </c>
      <c r="F1054" s="67">
        <v>0</v>
      </c>
      <c r="G1054" s="71">
        <v>0</v>
      </c>
      <c r="H1054" s="106"/>
      <c r="I1054" s="67">
        <v>0</v>
      </c>
      <c r="J1054" s="71">
        <v>0</v>
      </c>
      <c r="K1054" s="67">
        <v>0</v>
      </c>
      <c r="L1054" s="71">
        <v>0</v>
      </c>
      <c r="M1054" s="67">
        <v>0</v>
      </c>
      <c r="N1054" s="71">
        <v>0</v>
      </c>
      <c r="O1054" s="67">
        <v>0</v>
      </c>
      <c r="P1054" s="71">
        <v>0</v>
      </c>
      <c r="Q1054" s="67">
        <v>0</v>
      </c>
      <c r="R1054" s="71">
        <v>0</v>
      </c>
      <c r="S1054" s="67">
        <v>0</v>
      </c>
      <c r="T1054" s="71">
        <v>0</v>
      </c>
      <c r="U1054" s="67">
        <v>0</v>
      </c>
      <c r="V1054" s="71">
        <v>0</v>
      </c>
      <c r="W1054" s="106"/>
      <c r="X1054" s="67">
        <v>0</v>
      </c>
      <c r="Y1054" s="71">
        <v>0</v>
      </c>
      <c r="Z1054" s="67">
        <v>0</v>
      </c>
      <c r="AA1054" s="71">
        <v>0</v>
      </c>
      <c r="AB1054" s="67">
        <v>0</v>
      </c>
      <c r="AC1054" s="71">
        <v>0</v>
      </c>
    </row>
    <row r="1055" spans="1:29" customFormat="1" x14ac:dyDescent="0.3">
      <c r="A1055" s="58" t="s">
        <v>311</v>
      </c>
      <c r="B1055" s="61">
        <v>56.595752374900002</v>
      </c>
      <c r="C1055" s="62">
        <v>0.98603513588158098</v>
      </c>
      <c r="D1055" s="69">
        <v>32.124798475799899</v>
      </c>
      <c r="E1055" s="72">
        <v>100</v>
      </c>
      <c r="F1055" s="69">
        <v>24.4709538991</v>
      </c>
      <c r="G1055" s="72">
        <v>96.828388622949404</v>
      </c>
      <c r="H1055" s="106"/>
      <c r="I1055" s="69">
        <v>10.970593316</v>
      </c>
      <c r="J1055" s="72">
        <v>100</v>
      </c>
      <c r="K1055" s="69">
        <v>15.069313815799999</v>
      </c>
      <c r="L1055" s="72">
        <v>100</v>
      </c>
      <c r="M1055" s="69">
        <v>4.8550722668999997</v>
      </c>
      <c r="N1055" s="72">
        <v>100</v>
      </c>
      <c r="O1055" s="69">
        <v>6.7076227613999997</v>
      </c>
      <c r="P1055" s="72">
        <v>89.325775626236094</v>
      </c>
      <c r="Q1055" s="69">
        <v>5.3181665206999904</v>
      </c>
      <c r="R1055" s="72">
        <v>100</v>
      </c>
      <c r="S1055" s="69">
        <v>10.669975540699999</v>
      </c>
      <c r="T1055" s="72">
        <v>100</v>
      </c>
      <c r="U1055" s="69">
        <v>3.0050081533999999</v>
      </c>
      <c r="V1055" s="72">
        <v>100</v>
      </c>
      <c r="W1055" s="106"/>
      <c r="X1055" s="69">
        <v>12.241511281799999</v>
      </c>
      <c r="Y1055" s="72">
        <v>100</v>
      </c>
      <c r="Z1055" s="69">
        <v>19.309038082499999</v>
      </c>
      <c r="AA1055" s="72">
        <v>100</v>
      </c>
      <c r="AB1055" s="69">
        <v>25.045203010600002</v>
      </c>
      <c r="AC1055" s="72">
        <v>96.898853773217994</v>
      </c>
    </row>
    <row r="1056" spans="1:29" customFormat="1" x14ac:dyDescent="0.3">
      <c r="A1056" s="58" t="s">
        <v>312</v>
      </c>
      <c r="B1056" s="73">
        <v>4.5950320113118401</v>
      </c>
      <c r="C1056" s="73">
        <v>4.5950320113118401</v>
      </c>
      <c r="D1056" s="76">
        <v>4.6189903099463701</v>
      </c>
      <c r="E1056" s="76">
        <v>4.6189903099463701</v>
      </c>
      <c r="F1056" s="76">
        <v>4.5645777414604201</v>
      </c>
      <c r="G1056" s="76">
        <v>4.5645777414604201</v>
      </c>
      <c r="H1056" s="107"/>
      <c r="I1056" s="76">
        <v>4.4199399692522503</v>
      </c>
      <c r="J1056" s="76">
        <v>4.4199399692522503</v>
      </c>
      <c r="K1056" s="76">
        <v>4.3361709848519103</v>
      </c>
      <c r="L1056" s="76">
        <v>4.3361709848519103</v>
      </c>
      <c r="M1056" s="76">
        <v>4.6021274390147404</v>
      </c>
      <c r="N1056" s="76">
        <v>4.6021274390147404</v>
      </c>
      <c r="O1056" s="76">
        <v>4.6446474375040401</v>
      </c>
      <c r="P1056" s="76">
        <v>4.6446474375040401</v>
      </c>
      <c r="Q1056" s="76">
        <v>4.9296253643914199</v>
      </c>
      <c r="R1056" s="78">
        <v>4.9296253643914199</v>
      </c>
      <c r="S1056" s="76">
        <v>4.8817279053371498</v>
      </c>
      <c r="T1056" s="76">
        <v>4.8817279053371498</v>
      </c>
      <c r="U1056" s="76">
        <v>4.7867921856135096</v>
      </c>
      <c r="V1056" s="76">
        <v>4.7867921856135096</v>
      </c>
      <c r="W1056" s="107"/>
      <c r="X1056" s="76">
        <v>4.4278244119079</v>
      </c>
      <c r="Y1056" s="76">
        <v>4.4278244119079</v>
      </c>
      <c r="Z1056" s="76">
        <v>4.64634558513358</v>
      </c>
      <c r="AA1056" s="76">
        <v>4.64634558513358</v>
      </c>
      <c r="AB1056" s="76">
        <v>4.6358904567919703</v>
      </c>
      <c r="AC1056" s="76">
        <v>4.6358904567919703</v>
      </c>
    </row>
    <row r="1057" spans="1:29" customFormat="1" x14ac:dyDescent="0.3">
      <c r="A1057" s="65" t="s">
        <v>1</v>
      </c>
    </row>
    <row r="1058" spans="1:29" customFormat="1" x14ac:dyDescent="0.3">
      <c r="A1058" s="65" t="s">
        <v>1</v>
      </c>
    </row>
    <row r="1059" spans="1:29" customFormat="1" x14ac:dyDescent="0.3">
      <c r="A1059" s="53" t="s">
        <v>444</v>
      </c>
    </row>
    <row r="1060" spans="1:29" customFormat="1" x14ac:dyDescent="0.3">
      <c r="A1060" s="54" t="s">
        <v>1</v>
      </c>
    </row>
    <row r="1061" spans="1:29" customFormat="1" x14ac:dyDescent="0.3">
      <c r="A1061" s="114" t="s">
        <v>1</v>
      </c>
      <c r="B1061" s="113" t="s">
        <v>502</v>
      </c>
      <c r="C1061" s="113" t="s">
        <v>1</v>
      </c>
      <c r="D1061" s="113" t="s">
        <v>346</v>
      </c>
      <c r="E1061" s="113" t="s">
        <v>1</v>
      </c>
      <c r="F1061" s="113" t="s">
        <v>347</v>
      </c>
      <c r="G1061" s="113" t="s">
        <v>1</v>
      </c>
      <c r="H1061" s="104"/>
      <c r="I1061" s="113" t="s">
        <v>350</v>
      </c>
      <c r="J1061" s="113" t="s">
        <v>1</v>
      </c>
      <c r="K1061" s="113" t="s">
        <v>351</v>
      </c>
      <c r="L1061" s="113" t="s">
        <v>1</v>
      </c>
      <c r="M1061" s="113" t="s">
        <v>352</v>
      </c>
      <c r="N1061" s="113" t="s">
        <v>1</v>
      </c>
      <c r="O1061" s="113" t="s">
        <v>353</v>
      </c>
      <c r="P1061" s="113" t="s">
        <v>1</v>
      </c>
      <c r="Q1061" s="113" t="s">
        <v>354</v>
      </c>
      <c r="R1061" s="113" t="s">
        <v>1</v>
      </c>
      <c r="S1061" s="113" t="s">
        <v>355</v>
      </c>
      <c r="T1061" s="113" t="s">
        <v>1</v>
      </c>
      <c r="U1061" s="113" t="s">
        <v>356</v>
      </c>
      <c r="V1061" s="113" t="s">
        <v>1</v>
      </c>
      <c r="W1061" s="104"/>
      <c r="X1061" s="113" t="s">
        <v>358</v>
      </c>
      <c r="Y1061" s="113" t="s">
        <v>1</v>
      </c>
      <c r="Z1061" s="113" t="s">
        <v>359</v>
      </c>
      <c r="AA1061" s="113" t="s">
        <v>1</v>
      </c>
      <c r="AB1061" s="113" t="s">
        <v>360</v>
      </c>
      <c r="AC1061" s="113" t="s">
        <v>1</v>
      </c>
    </row>
    <row r="1062" spans="1:29" customFormat="1" x14ac:dyDescent="0.3">
      <c r="A1062" s="115" t="s">
        <v>1</v>
      </c>
      <c r="B1062" s="55" t="s">
        <v>14</v>
      </c>
      <c r="C1062" s="55" t="s">
        <v>15</v>
      </c>
      <c r="D1062" s="55" t="s">
        <v>14</v>
      </c>
      <c r="E1062" s="55" t="s">
        <v>15</v>
      </c>
      <c r="F1062" s="55" t="s">
        <v>14</v>
      </c>
      <c r="G1062" s="55" t="s">
        <v>15</v>
      </c>
      <c r="H1062" s="104"/>
      <c r="I1062" s="55" t="s">
        <v>14</v>
      </c>
      <c r="J1062" s="55" t="s">
        <v>15</v>
      </c>
      <c r="K1062" s="55" t="s">
        <v>14</v>
      </c>
      <c r="L1062" s="55" t="s">
        <v>15</v>
      </c>
      <c r="M1062" s="55" t="s">
        <v>14</v>
      </c>
      <c r="N1062" s="55" t="s">
        <v>15</v>
      </c>
      <c r="O1062" s="55" t="s">
        <v>14</v>
      </c>
      <c r="P1062" s="55" t="s">
        <v>15</v>
      </c>
      <c r="Q1062" s="55" t="s">
        <v>14</v>
      </c>
      <c r="R1062" s="55" t="s">
        <v>15</v>
      </c>
      <c r="S1062" s="55" t="s">
        <v>14</v>
      </c>
      <c r="T1062" s="55" t="s">
        <v>15</v>
      </c>
      <c r="U1062" s="55" t="s">
        <v>14</v>
      </c>
      <c r="V1062" s="55" t="s">
        <v>15</v>
      </c>
      <c r="W1062" s="104"/>
      <c r="X1062" s="55" t="s">
        <v>14</v>
      </c>
      <c r="Y1062" s="55" t="s">
        <v>15</v>
      </c>
      <c r="Z1062" s="55" t="s">
        <v>14</v>
      </c>
      <c r="AA1062" s="55" t="s">
        <v>15</v>
      </c>
      <c r="AB1062" s="55" t="s">
        <v>14</v>
      </c>
      <c r="AC1062" s="55" t="s">
        <v>15</v>
      </c>
    </row>
    <row r="1063" spans="1:29" customFormat="1" x14ac:dyDescent="0.3">
      <c r="A1063" s="56" t="s">
        <v>16</v>
      </c>
      <c r="B1063" s="57">
        <v>421.91156054739997</v>
      </c>
      <c r="C1063" s="57">
        <v>421.91156054739997</v>
      </c>
      <c r="D1063" s="57">
        <v>170.14185850050001</v>
      </c>
      <c r="E1063" s="57">
        <v>170.14185850050001</v>
      </c>
      <c r="F1063" s="57">
        <v>251.76970204689999</v>
      </c>
      <c r="G1063" s="57">
        <v>251.76970204689999</v>
      </c>
      <c r="H1063" s="105"/>
      <c r="I1063" s="57">
        <v>12.9469900259</v>
      </c>
      <c r="J1063" s="57">
        <v>12.9469900259</v>
      </c>
      <c r="K1063" s="57">
        <v>83.889879413499997</v>
      </c>
      <c r="L1063" s="57">
        <v>83.889879413499997</v>
      </c>
      <c r="M1063" s="57">
        <v>58.643708495799999</v>
      </c>
      <c r="N1063" s="57">
        <v>58.643708495799999</v>
      </c>
      <c r="O1063" s="57">
        <v>95.800164067099999</v>
      </c>
      <c r="P1063" s="57">
        <v>95.800164067099999</v>
      </c>
      <c r="Q1063" s="57">
        <v>55.5054451142</v>
      </c>
      <c r="R1063" s="57">
        <v>55.5054451142</v>
      </c>
      <c r="S1063" s="57">
        <v>85.681674081500006</v>
      </c>
      <c r="T1063" s="57">
        <v>85.681674081500006</v>
      </c>
      <c r="U1063" s="57">
        <v>29.443699349399999</v>
      </c>
      <c r="V1063" s="57">
        <v>29.443699349399999</v>
      </c>
      <c r="W1063" s="105"/>
      <c r="X1063" s="57">
        <v>29.950625726799998</v>
      </c>
      <c r="Y1063" s="57">
        <v>29.950625726799998</v>
      </c>
      <c r="Z1063" s="57">
        <v>111.08592614840001</v>
      </c>
      <c r="AA1063" s="57">
        <v>111.08592614840001</v>
      </c>
      <c r="AB1063" s="57">
        <v>274.71469305020003</v>
      </c>
      <c r="AC1063" s="57">
        <v>274.71469305020003</v>
      </c>
    </row>
    <row r="1064" spans="1:29" customFormat="1" x14ac:dyDescent="0.3">
      <c r="A1064" s="58" t="s">
        <v>310</v>
      </c>
      <c r="B1064" s="59">
        <v>2.1444579909999999</v>
      </c>
      <c r="C1064" s="60">
        <v>5.0827192035641797E-3</v>
      </c>
      <c r="D1064" s="59">
        <v>1.6772355564000001</v>
      </c>
      <c r="E1064" s="60">
        <v>9.8578654963679697E-3</v>
      </c>
      <c r="F1064" s="59">
        <v>0.46722243459999901</v>
      </c>
      <c r="G1064" s="60">
        <v>1.8557532173309899E-3</v>
      </c>
      <c r="H1064" s="106"/>
      <c r="I1064" s="67">
        <v>0</v>
      </c>
      <c r="J1064" s="71">
        <v>0</v>
      </c>
      <c r="K1064" s="59">
        <v>0</v>
      </c>
      <c r="L1064" s="60">
        <v>0</v>
      </c>
      <c r="M1064" s="59">
        <v>0</v>
      </c>
      <c r="N1064" s="60">
        <v>0</v>
      </c>
      <c r="O1064" s="59">
        <v>0</v>
      </c>
      <c r="P1064" s="60">
        <v>0</v>
      </c>
      <c r="Q1064" s="59">
        <v>0.46722243460000001</v>
      </c>
      <c r="R1064" s="60">
        <v>8.4175963932675499E-3</v>
      </c>
      <c r="S1064" s="59">
        <v>1.6772355564000001</v>
      </c>
      <c r="T1064" s="60">
        <v>1.95751959141767E-2</v>
      </c>
      <c r="U1064" s="59">
        <v>0</v>
      </c>
      <c r="V1064" s="60">
        <v>0</v>
      </c>
      <c r="W1064" s="108"/>
      <c r="X1064" s="59">
        <v>0</v>
      </c>
      <c r="Y1064" s="60">
        <v>0</v>
      </c>
      <c r="Z1064" s="59">
        <v>2.1444579909999999</v>
      </c>
      <c r="AA1064" s="60">
        <v>1.9304497566462301E-2</v>
      </c>
      <c r="AB1064" s="59">
        <v>0</v>
      </c>
      <c r="AC1064" s="60">
        <v>0</v>
      </c>
    </row>
    <row r="1065" spans="1:29" customFormat="1" x14ac:dyDescent="0.3">
      <c r="A1065" s="58" t="s">
        <v>311</v>
      </c>
      <c r="B1065" s="61">
        <v>415.99190138820097</v>
      </c>
      <c r="C1065" s="62">
        <v>0.98596943124402803</v>
      </c>
      <c r="D1065" s="61">
        <v>165.1472597913</v>
      </c>
      <c r="E1065" s="62">
        <v>0.97064450363233001</v>
      </c>
      <c r="F1065" s="61">
        <v>250.8446415969</v>
      </c>
      <c r="G1065" s="62">
        <v>0.99632576738789802</v>
      </c>
      <c r="H1065" s="106"/>
      <c r="I1065" s="69">
        <v>12.9469900259</v>
      </c>
      <c r="J1065" s="72">
        <v>100</v>
      </c>
      <c r="K1065" s="61">
        <v>83.889879413499997</v>
      </c>
      <c r="L1065" s="62">
        <v>1</v>
      </c>
      <c r="M1065" s="61">
        <v>57.435725460599897</v>
      </c>
      <c r="N1065" s="62">
        <v>0.97940131914940998</v>
      </c>
      <c r="O1065" s="61">
        <v>95.800164067099999</v>
      </c>
      <c r="P1065" s="62">
        <v>1</v>
      </c>
      <c r="Q1065" s="61">
        <v>54.580384664200103</v>
      </c>
      <c r="R1065" s="62">
        <v>0.98333387926001303</v>
      </c>
      <c r="S1065" s="61">
        <v>82.742478167900003</v>
      </c>
      <c r="T1065" s="62">
        <v>0.96569632952311102</v>
      </c>
      <c r="U1065" s="61">
        <v>28.596279589000002</v>
      </c>
      <c r="V1065" s="62">
        <v>0.97121897794350098</v>
      </c>
      <c r="W1065" s="108"/>
      <c r="X1065" s="61">
        <v>29.103205966400001</v>
      </c>
      <c r="Y1065" s="62">
        <v>0.97170610830872495</v>
      </c>
      <c r="Z1065" s="61">
        <v>108.483630142</v>
      </c>
      <c r="AA1065" s="62">
        <v>0.97657402610188804</v>
      </c>
      <c r="AB1065" s="61">
        <v>272.24474965780001</v>
      </c>
      <c r="AC1065" s="62">
        <v>0.99100905974494502</v>
      </c>
    </row>
    <row r="1066" spans="1:29" customFormat="1" x14ac:dyDescent="0.3">
      <c r="A1066" s="58" t="s">
        <v>312</v>
      </c>
      <c r="B1066" s="73">
        <v>4.72014547295597</v>
      </c>
      <c r="C1066" s="73">
        <v>4.72014547295597</v>
      </c>
      <c r="D1066" s="73">
        <v>4.6687651296054602</v>
      </c>
      <c r="E1066" s="73">
        <v>4.6687651296054602</v>
      </c>
      <c r="F1066" s="73">
        <v>4.7548674710239602</v>
      </c>
      <c r="G1066" s="73">
        <v>4.7548674710239602</v>
      </c>
      <c r="H1066" s="107"/>
      <c r="I1066" s="76">
        <v>5</v>
      </c>
      <c r="J1066" s="78">
        <v>5</v>
      </c>
      <c r="K1066" s="73">
        <v>4.6529085828532697</v>
      </c>
      <c r="L1066" s="73">
        <v>4.6529085828532697</v>
      </c>
      <c r="M1066" s="73">
        <v>4.7936464471245603</v>
      </c>
      <c r="N1066" s="73">
        <v>4.7936464471245603</v>
      </c>
      <c r="O1066" s="73">
        <v>4.71031812606331</v>
      </c>
      <c r="P1066" s="73">
        <v>4.71031812606331</v>
      </c>
      <c r="Q1066" s="73">
        <v>4.68902461385749</v>
      </c>
      <c r="R1066" s="73">
        <v>4.68902461385749</v>
      </c>
      <c r="S1066" s="73">
        <v>4.7041653468898197</v>
      </c>
      <c r="T1066" s="73">
        <v>4.7041653468898197</v>
      </c>
      <c r="U1066" s="73">
        <v>4.7794075121157498</v>
      </c>
      <c r="V1066" s="73">
        <v>4.7794075121157498</v>
      </c>
      <c r="W1066" s="109"/>
      <c r="X1066" s="73">
        <v>4.7209446797593504</v>
      </c>
      <c r="Y1066" s="73">
        <v>4.7209446797593504</v>
      </c>
      <c r="Z1066" s="73">
        <v>4.6396976823622902</v>
      </c>
      <c r="AA1066" s="73">
        <v>4.6396976823622902</v>
      </c>
      <c r="AB1066" s="73">
        <v>4.7509118378098698</v>
      </c>
      <c r="AC1066" s="73">
        <v>4.7509118378098698</v>
      </c>
    </row>
    <row r="1067" spans="1:29" customFormat="1" x14ac:dyDescent="0.3">
      <c r="A1067" s="65" t="s">
        <v>1</v>
      </c>
    </row>
    <row r="1068" spans="1:29" customFormat="1" x14ac:dyDescent="0.3">
      <c r="A1068" s="65" t="s">
        <v>1</v>
      </c>
    </row>
    <row r="1069" spans="1:29" customFormat="1" x14ac:dyDescent="0.3">
      <c r="A1069" s="53" t="s">
        <v>445</v>
      </c>
    </row>
    <row r="1070" spans="1:29" customFormat="1" x14ac:dyDescent="0.3">
      <c r="A1070" s="54" t="s">
        <v>1</v>
      </c>
    </row>
    <row r="1071" spans="1:29" customFormat="1" x14ac:dyDescent="0.3">
      <c r="A1071" s="114" t="s">
        <v>1</v>
      </c>
      <c r="B1071" s="113" t="s">
        <v>502</v>
      </c>
      <c r="C1071" s="113" t="s">
        <v>1</v>
      </c>
      <c r="D1071" s="113" t="s">
        <v>346</v>
      </c>
      <c r="E1071" s="113" t="s">
        <v>1</v>
      </c>
      <c r="F1071" s="113" t="s">
        <v>347</v>
      </c>
      <c r="G1071" s="113" t="s">
        <v>1</v>
      </c>
      <c r="H1071" s="104"/>
      <c r="I1071" s="113" t="s">
        <v>350</v>
      </c>
      <c r="J1071" s="113" t="s">
        <v>1</v>
      </c>
      <c r="K1071" s="113" t="s">
        <v>351</v>
      </c>
      <c r="L1071" s="113" t="s">
        <v>1</v>
      </c>
      <c r="M1071" s="113" t="s">
        <v>352</v>
      </c>
      <c r="N1071" s="113" t="s">
        <v>1</v>
      </c>
      <c r="O1071" s="113" t="s">
        <v>353</v>
      </c>
      <c r="P1071" s="113" t="s">
        <v>1</v>
      </c>
      <c r="Q1071" s="113" t="s">
        <v>354</v>
      </c>
      <c r="R1071" s="113" t="s">
        <v>1</v>
      </c>
      <c r="S1071" s="113" t="s">
        <v>355</v>
      </c>
      <c r="T1071" s="113" t="s">
        <v>1</v>
      </c>
      <c r="U1071" s="113" t="s">
        <v>356</v>
      </c>
      <c r="V1071" s="113" t="s">
        <v>1</v>
      </c>
      <c r="W1071" s="104"/>
      <c r="X1071" s="113" t="s">
        <v>358</v>
      </c>
      <c r="Y1071" s="113" t="s">
        <v>1</v>
      </c>
      <c r="Z1071" s="113" t="s">
        <v>359</v>
      </c>
      <c r="AA1071" s="113" t="s">
        <v>1</v>
      </c>
      <c r="AB1071" s="113" t="s">
        <v>360</v>
      </c>
      <c r="AC1071" s="113" t="s">
        <v>1</v>
      </c>
    </row>
    <row r="1072" spans="1:29" customFormat="1" x14ac:dyDescent="0.3">
      <c r="A1072" s="115" t="s">
        <v>1</v>
      </c>
      <c r="B1072" s="55" t="s">
        <v>14</v>
      </c>
      <c r="C1072" s="55" t="s">
        <v>15</v>
      </c>
      <c r="D1072" s="55" t="s">
        <v>14</v>
      </c>
      <c r="E1072" s="55" t="s">
        <v>15</v>
      </c>
      <c r="F1072" s="55" t="s">
        <v>14</v>
      </c>
      <c r="G1072" s="55" t="s">
        <v>15</v>
      </c>
      <c r="H1072" s="104"/>
      <c r="I1072" s="55" t="s">
        <v>14</v>
      </c>
      <c r="J1072" s="55" t="s">
        <v>15</v>
      </c>
      <c r="K1072" s="55" t="s">
        <v>14</v>
      </c>
      <c r="L1072" s="55" t="s">
        <v>15</v>
      </c>
      <c r="M1072" s="55" t="s">
        <v>14</v>
      </c>
      <c r="N1072" s="55" t="s">
        <v>15</v>
      </c>
      <c r="O1072" s="55" t="s">
        <v>14</v>
      </c>
      <c r="P1072" s="55" t="s">
        <v>15</v>
      </c>
      <c r="Q1072" s="55" t="s">
        <v>14</v>
      </c>
      <c r="R1072" s="55" t="s">
        <v>15</v>
      </c>
      <c r="S1072" s="55" t="s">
        <v>14</v>
      </c>
      <c r="T1072" s="55" t="s">
        <v>15</v>
      </c>
      <c r="U1072" s="55" t="s">
        <v>14</v>
      </c>
      <c r="V1072" s="55" t="s">
        <v>15</v>
      </c>
      <c r="W1072" s="104"/>
      <c r="X1072" s="55" t="s">
        <v>14</v>
      </c>
      <c r="Y1072" s="55" t="s">
        <v>15</v>
      </c>
      <c r="Z1072" s="55" t="s">
        <v>14</v>
      </c>
      <c r="AA1072" s="55" t="s">
        <v>15</v>
      </c>
      <c r="AB1072" s="55" t="s">
        <v>14</v>
      </c>
      <c r="AC1072" s="55" t="s">
        <v>15</v>
      </c>
    </row>
    <row r="1073" spans="1:29" customFormat="1" x14ac:dyDescent="0.3">
      <c r="A1073" s="56" t="s">
        <v>16</v>
      </c>
      <c r="B1073" s="57">
        <v>189.27530528200001</v>
      </c>
      <c r="C1073" s="57">
        <v>189.27530528200001</v>
      </c>
      <c r="D1073" s="57">
        <v>105.8127586638</v>
      </c>
      <c r="E1073" s="57">
        <v>105.8127586638</v>
      </c>
      <c r="F1073" s="57">
        <v>82.246347234599995</v>
      </c>
      <c r="G1073" s="57">
        <v>82.246347234599995</v>
      </c>
      <c r="H1073" s="105"/>
      <c r="I1073" s="57">
        <v>25.390377939699999</v>
      </c>
      <c r="J1073" s="57">
        <v>25.390377939699999</v>
      </c>
      <c r="K1073" s="57">
        <v>32.888459517500003</v>
      </c>
      <c r="L1073" s="57">
        <v>32.888459517500003</v>
      </c>
      <c r="M1073" s="57">
        <v>16.239944631299998</v>
      </c>
      <c r="N1073" s="57">
        <v>16.239944631299998</v>
      </c>
      <c r="O1073" s="57">
        <v>33.229192068899998</v>
      </c>
      <c r="P1073" s="57">
        <v>33.229192068899998</v>
      </c>
      <c r="Q1073" s="57">
        <v>21.825041882499999</v>
      </c>
      <c r="R1073" s="57">
        <v>21.825041882499999</v>
      </c>
      <c r="S1073" s="57">
        <v>38.836841969600002</v>
      </c>
      <c r="T1073" s="57">
        <v>38.836841969600002</v>
      </c>
      <c r="U1073" s="57">
        <v>20.865447272499999</v>
      </c>
      <c r="V1073" s="57">
        <v>20.865447272499999</v>
      </c>
      <c r="W1073" s="105"/>
      <c r="X1073" s="57">
        <v>26.9117972327</v>
      </c>
      <c r="Y1073" s="57">
        <v>26.9117972327</v>
      </c>
      <c r="Z1073" s="57">
        <v>63.083293545899998</v>
      </c>
      <c r="AA1073" s="57">
        <v>63.083293545899998</v>
      </c>
      <c r="AB1073" s="57">
        <v>99.280214503400003</v>
      </c>
      <c r="AC1073" s="57">
        <v>99.280214503400003</v>
      </c>
    </row>
    <row r="1074" spans="1:29" customFormat="1" x14ac:dyDescent="0.3">
      <c r="A1074" s="58" t="s">
        <v>310</v>
      </c>
      <c r="B1074" s="59">
        <v>4.2400324259</v>
      </c>
      <c r="C1074" s="60">
        <v>2.2401403181375401E-2</v>
      </c>
      <c r="D1074" s="59">
        <v>4.2400324259</v>
      </c>
      <c r="E1074" s="60">
        <v>4.0071088585563699E-2</v>
      </c>
      <c r="F1074" s="59">
        <v>0</v>
      </c>
      <c r="G1074" s="60">
        <v>0</v>
      </c>
      <c r="H1074" s="106"/>
      <c r="I1074" s="67">
        <v>0</v>
      </c>
      <c r="J1074" s="71">
        <v>0</v>
      </c>
      <c r="K1074" s="67">
        <v>4.2400324258999902</v>
      </c>
      <c r="L1074" s="68">
        <v>12.8921587940106</v>
      </c>
      <c r="M1074" s="67">
        <v>0</v>
      </c>
      <c r="N1074" s="71">
        <v>0</v>
      </c>
      <c r="O1074" s="59">
        <v>0</v>
      </c>
      <c r="P1074" s="60">
        <v>0</v>
      </c>
      <c r="Q1074" s="59">
        <v>0</v>
      </c>
      <c r="R1074" s="60">
        <v>0</v>
      </c>
      <c r="S1074" s="67">
        <v>0</v>
      </c>
      <c r="T1074" s="71">
        <v>0</v>
      </c>
      <c r="U1074" s="59">
        <v>0</v>
      </c>
      <c r="V1074" s="60">
        <v>0</v>
      </c>
      <c r="W1074" s="108"/>
      <c r="X1074" s="67">
        <v>0</v>
      </c>
      <c r="Y1074" s="71">
        <v>0</v>
      </c>
      <c r="Z1074" s="59">
        <v>0</v>
      </c>
      <c r="AA1074" s="60">
        <v>0</v>
      </c>
      <c r="AB1074" s="59">
        <v>4.2400324259000097</v>
      </c>
      <c r="AC1074" s="60">
        <v>4.2707728293181597E-2</v>
      </c>
    </row>
    <row r="1075" spans="1:29" customFormat="1" x14ac:dyDescent="0.3">
      <c r="A1075" s="58" t="s">
        <v>311</v>
      </c>
      <c r="B1075" s="61">
        <v>172.75805535379999</v>
      </c>
      <c r="C1075" s="62">
        <v>0.91273425815591203</v>
      </c>
      <c r="D1075" s="61">
        <v>96.390822903099902</v>
      </c>
      <c r="E1075" s="62">
        <v>0.91095652471705801</v>
      </c>
      <c r="F1075" s="61">
        <v>75.151033067100002</v>
      </c>
      <c r="G1075" s="62">
        <v>0.913730950904588</v>
      </c>
      <c r="H1075" s="106"/>
      <c r="I1075" s="69">
        <v>22.494882004200001</v>
      </c>
      <c r="J1075" s="72">
        <v>88.596089658938695</v>
      </c>
      <c r="K1075" s="69">
        <v>23.992802253899999</v>
      </c>
      <c r="L1075" s="70">
        <v>72.952040338445698</v>
      </c>
      <c r="M1075" s="69">
        <v>14.9559730349</v>
      </c>
      <c r="N1075" s="72">
        <v>92.093744002517496</v>
      </c>
      <c r="O1075" s="61">
        <v>33.229192068900097</v>
      </c>
      <c r="P1075" s="62">
        <v>1</v>
      </c>
      <c r="Q1075" s="61">
        <v>20.512143131399998</v>
      </c>
      <c r="R1075" s="62">
        <v>0.93984438801225301</v>
      </c>
      <c r="S1075" s="69">
        <v>37.293083078599899</v>
      </c>
      <c r="T1075" s="72">
        <v>96.025014360826802</v>
      </c>
      <c r="U1075" s="61">
        <v>20.2799797819</v>
      </c>
      <c r="V1075" s="62">
        <v>0.97194081282064704</v>
      </c>
      <c r="W1075" s="108"/>
      <c r="X1075" s="69">
        <v>26.649108437799999</v>
      </c>
      <c r="Y1075" s="72">
        <v>99.023889810745104</v>
      </c>
      <c r="Z1075" s="61">
        <v>57.494379263599903</v>
      </c>
      <c r="AA1075" s="62">
        <v>0.91140420913132203</v>
      </c>
      <c r="AB1075" s="61">
        <v>88.614567652399998</v>
      </c>
      <c r="AC1075" s="62">
        <v>0.89257026785901294</v>
      </c>
    </row>
    <row r="1076" spans="1:29" customFormat="1" x14ac:dyDescent="0.3">
      <c r="A1076" s="58" t="s">
        <v>312</v>
      </c>
      <c r="B1076" s="73">
        <v>4.3470562372113504</v>
      </c>
      <c r="C1076" s="73">
        <v>4.3470562372113504</v>
      </c>
      <c r="D1076" s="73">
        <v>4.3700937193493399</v>
      </c>
      <c r="E1076" s="73">
        <v>4.3700937193493399</v>
      </c>
      <c r="F1076" s="73">
        <v>4.3225497390665897</v>
      </c>
      <c r="G1076" s="73">
        <v>4.3225497390665897</v>
      </c>
      <c r="H1076" s="107"/>
      <c r="I1076" s="76">
        <v>4.3474187395142101</v>
      </c>
      <c r="J1076" s="76">
        <v>4.3474187395142101</v>
      </c>
      <c r="K1076" s="76">
        <v>3.7576560193292399</v>
      </c>
      <c r="L1076" s="77">
        <v>3.7576560193292399</v>
      </c>
      <c r="M1076" s="76">
        <v>4.1428404870561604</v>
      </c>
      <c r="N1076" s="76">
        <v>4.1428404870561604</v>
      </c>
      <c r="O1076" s="73">
        <v>4.5325638844726202</v>
      </c>
      <c r="P1076" s="73">
        <v>4.5325638844726202</v>
      </c>
      <c r="Q1076" s="73">
        <v>4.45736201117231</v>
      </c>
      <c r="R1076" s="73">
        <v>4.45736201117231</v>
      </c>
      <c r="S1076" s="76">
        <v>4.5803340257207896</v>
      </c>
      <c r="T1076" s="78">
        <v>4.5803340257207896</v>
      </c>
      <c r="U1076" s="73">
        <v>4.5895740974416199</v>
      </c>
      <c r="V1076" s="75">
        <v>4.5895740974416199</v>
      </c>
      <c r="W1076" s="109"/>
      <c r="X1076" s="76">
        <v>4.6080059707316101</v>
      </c>
      <c r="Y1076" s="78">
        <v>4.6080059707316101</v>
      </c>
      <c r="Z1076" s="73">
        <v>4.3872173803120598</v>
      </c>
      <c r="AA1076" s="73">
        <v>4.3872173803120598</v>
      </c>
      <c r="AB1076" s="73">
        <v>4.2508021795062403</v>
      </c>
      <c r="AC1076" s="73">
        <v>4.2508021795062403</v>
      </c>
    </row>
    <row r="1077" spans="1:29" customFormat="1" x14ac:dyDescent="0.3">
      <c r="A1077" s="65" t="s">
        <v>1</v>
      </c>
    </row>
    <row r="1078" spans="1:29" customFormat="1" x14ac:dyDescent="0.3">
      <c r="A1078" s="65" t="s">
        <v>1</v>
      </c>
    </row>
    <row r="1079" spans="1:29" customFormat="1" x14ac:dyDescent="0.3">
      <c r="A1079" s="53" t="s">
        <v>446</v>
      </c>
    </row>
    <row r="1080" spans="1:29" customFormat="1" x14ac:dyDescent="0.3">
      <c r="A1080" s="54" t="s">
        <v>1</v>
      </c>
    </row>
    <row r="1081" spans="1:29" customFormat="1" x14ac:dyDescent="0.3">
      <c r="A1081" s="114" t="s">
        <v>1</v>
      </c>
      <c r="B1081" s="113" t="s">
        <v>502</v>
      </c>
      <c r="C1081" s="113" t="s">
        <v>1</v>
      </c>
      <c r="D1081" s="113" t="s">
        <v>346</v>
      </c>
      <c r="E1081" s="113" t="s">
        <v>1</v>
      </c>
      <c r="F1081" s="113" t="s">
        <v>347</v>
      </c>
      <c r="G1081" s="113" t="s">
        <v>1</v>
      </c>
      <c r="H1081" s="104"/>
      <c r="I1081" s="113" t="s">
        <v>350</v>
      </c>
      <c r="J1081" s="113" t="s">
        <v>1</v>
      </c>
      <c r="K1081" s="113" t="s">
        <v>351</v>
      </c>
      <c r="L1081" s="113" t="s">
        <v>1</v>
      </c>
      <c r="M1081" s="113" t="s">
        <v>352</v>
      </c>
      <c r="N1081" s="113" t="s">
        <v>1</v>
      </c>
      <c r="O1081" s="113" t="s">
        <v>353</v>
      </c>
      <c r="P1081" s="113" t="s">
        <v>1</v>
      </c>
      <c r="Q1081" s="113" t="s">
        <v>354</v>
      </c>
      <c r="R1081" s="113" t="s">
        <v>1</v>
      </c>
      <c r="S1081" s="113" t="s">
        <v>355</v>
      </c>
      <c r="T1081" s="113" t="s">
        <v>1</v>
      </c>
      <c r="U1081" s="113" t="s">
        <v>356</v>
      </c>
      <c r="V1081" s="113" t="s">
        <v>1</v>
      </c>
      <c r="W1081" s="104"/>
      <c r="X1081" s="113" t="s">
        <v>358</v>
      </c>
      <c r="Y1081" s="113" t="s">
        <v>1</v>
      </c>
      <c r="Z1081" s="113" t="s">
        <v>359</v>
      </c>
      <c r="AA1081" s="113" t="s">
        <v>1</v>
      </c>
      <c r="AB1081" s="113" t="s">
        <v>360</v>
      </c>
      <c r="AC1081" s="113" t="s">
        <v>1</v>
      </c>
    </row>
    <row r="1082" spans="1:29" customFormat="1" x14ac:dyDescent="0.3">
      <c r="A1082" s="115" t="s">
        <v>1</v>
      </c>
      <c r="B1082" s="55" t="s">
        <v>14</v>
      </c>
      <c r="C1082" s="55" t="s">
        <v>15</v>
      </c>
      <c r="D1082" s="55" t="s">
        <v>14</v>
      </c>
      <c r="E1082" s="55" t="s">
        <v>15</v>
      </c>
      <c r="F1082" s="55" t="s">
        <v>14</v>
      </c>
      <c r="G1082" s="55" t="s">
        <v>15</v>
      </c>
      <c r="H1082" s="104"/>
      <c r="I1082" s="55" t="s">
        <v>14</v>
      </c>
      <c r="J1082" s="55" t="s">
        <v>15</v>
      </c>
      <c r="K1082" s="55" t="s">
        <v>14</v>
      </c>
      <c r="L1082" s="55" t="s">
        <v>15</v>
      </c>
      <c r="M1082" s="55" t="s">
        <v>14</v>
      </c>
      <c r="N1082" s="55" t="s">
        <v>15</v>
      </c>
      <c r="O1082" s="55" t="s">
        <v>14</v>
      </c>
      <c r="P1082" s="55" t="s">
        <v>15</v>
      </c>
      <c r="Q1082" s="55" t="s">
        <v>14</v>
      </c>
      <c r="R1082" s="55" t="s">
        <v>15</v>
      </c>
      <c r="S1082" s="55" t="s">
        <v>14</v>
      </c>
      <c r="T1082" s="55" t="s">
        <v>15</v>
      </c>
      <c r="U1082" s="55" t="s">
        <v>14</v>
      </c>
      <c r="V1082" s="55" t="s">
        <v>15</v>
      </c>
      <c r="W1082" s="104"/>
      <c r="X1082" s="55" t="s">
        <v>14</v>
      </c>
      <c r="Y1082" s="55" t="s">
        <v>15</v>
      </c>
      <c r="Z1082" s="55" t="s">
        <v>14</v>
      </c>
      <c r="AA1082" s="55" t="s">
        <v>15</v>
      </c>
      <c r="AB1082" s="55" t="s">
        <v>14</v>
      </c>
      <c r="AC1082" s="55" t="s">
        <v>15</v>
      </c>
    </row>
    <row r="1083" spans="1:29" customFormat="1" x14ac:dyDescent="0.3">
      <c r="A1083" s="56" t="s">
        <v>16</v>
      </c>
      <c r="B1083" s="57">
        <v>112.3459244349</v>
      </c>
      <c r="C1083" s="57">
        <v>112.3459244349</v>
      </c>
      <c r="D1083" s="57">
        <v>56.156253759800002</v>
      </c>
      <c r="E1083" s="57">
        <v>56.156253759800002</v>
      </c>
      <c r="F1083" s="57">
        <v>56.189670675099997</v>
      </c>
      <c r="G1083" s="57">
        <v>56.189670675099997</v>
      </c>
      <c r="H1083" s="105"/>
      <c r="I1083" s="57">
        <v>23.819965237600002</v>
      </c>
      <c r="J1083" s="57">
        <v>23.819965237600002</v>
      </c>
      <c r="K1083" s="57">
        <v>23.821154831600001</v>
      </c>
      <c r="L1083" s="57">
        <v>23.821154831600001</v>
      </c>
      <c r="M1083" s="57">
        <v>15.0532903602</v>
      </c>
      <c r="N1083" s="57">
        <v>15.0532903602</v>
      </c>
      <c r="O1083" s="57">
        <v>21.2837921329</v>
      </c>
      <c r="P1083" s="57">
        <v>21.2837921329</v>
      </c>
      <c r="Q1083" s="57">
        <v>9.2629473377</v>
      </c>
      <c r="R1083" s="57">
        <v>9.2629473377</v>
      </c>
      <c r="S1083" s="57">
        <v>15.0301076992</v>
      </c>
      <c r="T1083" s="57">
        <v>15.0301076992</v>
      </c>
      <c r="U1083" s="57">
        <v>4.0746668357000004</v>
      </c>
      <c r="V1083" s="57">
        <v>4.0746668357000004</v>
      </c>
      <c r="W1083" s="105"/>
      <c r="X1083" s="57">
        <v>28.932290184199999</v>
      </c>
      <c r="Y1083" s="57">
        <v>28.932290184199999</v>
      </c>
      <c r="Z1083" s="57">
        <v>29.738325361099999</v>
      </c>
      <c r="AA1083" s="57">
        <v>29.738325361099999</v>
      </c>
      <c r="AB1083" s="57">
        <v>53.675308889599997</v>
      </c>
      <c r="AC1083" s="57">
        <v>53.675308889599997</v>
      </c>
    </row>
    <row r="1084" spans="1:29" customFormat="1" x14ac:dyDescent="0.3">
      <c r="A1084" s="58" t="s">
        <v>310</v>
      </c>
      <c r="B1084" s="59">
        <v>1.3535723415000001</v>
      </c>
      <c r="C1084" s="60">
        <v>1.20482549617039E-2</v>
      </c>
      <c r="D1084" s="59">
        <v>0</v>
      </c>
      <c r="E1084" s="60">
        <v>0</v>
      </c>
      <c r="F1084" s="59">
        <v>1.3535723415000001</v>
      </c>
      <c r="G1084" s="60">
        <v>2.4089344629311501E-2</v>
      </c>
      <c r="H1084" s="106"/>
      <c r="I1084" s="67">
        <v>0</v>
      </c>
      <c r="J1084" s="71">
        <v>0</v>
      </c>
      <c r="K1084" s="67">
        <v>0</v>
      </c>
      <c r="L1084" s="71">
        <v>0</v>
      </c>
      <c r="M1084" s="67">
        <v>1.3535723415000001</v>
      </c>
      <c r="N1084" s="71">
        <v>8.9918702762737102</v>
      </c>
      <c r="O1084" s="67">
        <v>0</v>
      </c>
      <c r="P1084" s="71">
        <v>0</v>
      </c>
      <c r="Q1084" s="67">
        <v>0</v>
      </c>
      <c r="R1084" s="71">
        <v>0</v>
      </c>
      <c r="S1084" s="67">
        <v>0</v>
      </c>
      <c r="T1084" s="71">
        <v>0</v>
      </c>
      <c r="U1084" s="67">
        <v>0</v>
      </c>
      <c r="V1084" s="71">
        <v>0</v>
      </c>
      <c r="W1084" s="106"/>
      <c r="X1084" s="67">
        <v>0</v>
      </c>
      <c r="Y1084" s="71">
        <v>0</v>
      </c>
      <c r="Z1084" s="67">
        <v>0</v>
      </c>
      <c r="AA1084" s="71">
        <v>0</v>
      </c>
      <c r="AB1084" s="59">
        <v>1.3535723415000001</v>
      </c>
      <c r="AC1084" s="60">
        <v>2.5217783921542801E-2</v>
      </c>
    </row>
    <row r="1085" spans="1:29" customFormat="1" x14ac:dyDescent="0.3">
      <c r="A1085" s="58" t="s">
        <v>311</v>
      </c>
      <c r="B1085" s="61">
        <v>102.3107112326</v>
      </c>
      <c r="C1085" s="62">
        <v>0.91067576992421295</v>
      </c>
      <c r="D1085" s="61">
        <v>55.959074907199998</v>
      </c>
      <c r="E1085" s="62">
        <v>0.99648874632123097</v>
      </c>
      <c r="F1085" s="61">
        <v>46.351636325400001</v>
      </c>
      <c r="G1085" s="62">
        <v>0.82491382790645795</v>
      </c>
      <c r="H1085" s="106"/>
      <c r="I1085" s="69">
        <v>23.819965237600002</v>
      </c>
      <c r="J1085" s="72">
        <v>100</v>
      </c>
      <c r="K1085" s="69">
        <v>17.3845200359</v>
      </c>
      <c r="L1085" s="72">
        <v>72.979333532724198</v>
      </c>
      <c r="M1085" s="69">
        <v>12.8952111792</v>
      </c>
      <c r="N1085" s="72">
        <v>85.663737765227495</v>
      </c>
      <c r="O1085" s="69">
        <v>20.869984432599999</v>
      </c>
      <c r="P1085" s="72">
        <v>98.055761408887506</v>
      </c>
      <c r="Q1085" s="69">
        <v>8.8245591593999997</v>
      </c>
      <c r="R1085" s="72">
        <v>95.267292770673905</v>
      </c>
      <c r="S1085" s="69">
        <v>15.0301076992</v>
      </c>
      <c r="T1085" s="72">
        <v>100</v>
      </c>
      <c r="U1085" s="69">
        <v>3.4863634886999901</v>
      </c>
      <c r="V1085" s="72">
        <v>85.561927619563704</v>
      </c>
      <c r="W1085" s="106"/>
      <c r="X1085" s="69">
        <v>28.932290184199999</v>
      </c>
      <c r="Y1085" s="72">
        <v>100</v>
      </c>
      <c r="Z1085" s="69">
        <v>28.104305848900001</v>
      </c>
      <c r="AA1085" s="72">
        <v>94.505341197398394</v>
      </c>
      <c r="AB1085" s="61">
        <v>45.274115199500102</v>
      </c>
      <c r="AC1085" s="62">
        <v>0.84348122323097097</v>
      </c>
    </row>
    <row r="1086" spans="1:29" customFormat="1" x14ac:dyDescent="0.3">
      <c r="A1086" s="58" t="s">
        <v>312</v>
      </c>
      <c r="B1086" s="73">
        <v>4.43501891853162</v>
      </c>
      <c r="C1086" s="73">
        <v>4.43501891853162</v>
      </c>
      <c r="D1086" s="73">
        <v>4.5729818018885302</v>
      </c>
      <c r="E1086" s="73">
        <v>4.5729818018885302</v>
      </c>
      <c r="F1086" s="73">
        <v>4.2965436414575802</v>
      </c>
      <c r="G1086" s="73">
        <v>4.2965436414575802</v>
      </c>
      <c r="H1086" s="107"/>
      <c r="I1086" s="76">
        <v>4.5128482513113397</v>
      </c>
      <c r="J1086" s="76">
        <v>4.5128482513113397</v>
      </c>
      <c r="K1086" s="76">
        <v>4.3406799014938802</v>
      </c>
      <c r="L1086" s="76">
        <v>4.3406799014938802</v>
      </c>
      <c r="M1086" s="76">
        <v>4.0637033214369804</v>
      </c>
      <c r="N1086" s="76">
        <v>4.0637033214369804</v>
      </c>
      <c r="O1086" s="76">
        <v>4.5451561164546597</v>
      </c>
      <c r="P1086" s="76">
        <v>4.5451561164546597</v>
      </c>
      <c r="Q1086" s="76">
        <v>4.4779013221249802</v>
      </c>
      <c r="R1086" s="76">
        <v>4.4779013221249802</v>
      </c>
      <c r="S1086" s="76">
        <v>4.7520707742833803</v>
      </c>
      <c r="T1086" s="78">
        <v>4.7520707742833803</v>
      </c>
      <c r="U1086" s="76">
        <v>4.0635920490798796</v>
      </c>
      <c r="V1086" s="76">
        <v>4.0635920490798796</v>
      </c>
      <c r="W1086" s="107"/>
      <c r="X1086" s="76">
        <v>4.7135432079059498</v>
      </c>
      <c r="Y1086" s="76">
        <v>4.7135432079059498</v>
      </c>
      <c r="Z1086" s="76">
        <v>4.4389487534124097</v>
      </c>
      <c r="AA1086" s="76">
        <v>4.4389487534124097</v>
      </c>
      <c r="AB1086" s="73">
        <v>4.2827279577880599</v>
      </c>
      <c r="AC1086" s="73">
        <v>4.2827279577880599</v>
      </c>
    </row>
    <row r="1087" spans="1:29" customFormat="1" x14ac:dyDescent="0.3">
      <c r="A1087" s="65" t="s">
        <v>1</v>
      </c>
    </row>
    <row r="1088" spans="1:29" customFormat="1" x14ac:dyDescent="0.3">
      <c r="A1088" s="65" t="s">
        <v>1</v>
      </c>
    </row>
    <row r="1089" spans="1:29" customFormat="1" x14ac:dyDescent="0.3">
      <c r="A1089" s="53" t="s">
        <v>447</v>
      </c>
    </row>
    <row r="1090" spans="1:29" customFormat="1" x14ac:dyDescent="0.3">
      <c r="A1090" s="54" t="s">
        <v>1</v>
      </c>
    </row>
    <row r="1091" spans="1:29" customFormat="1" x14ac:dyDescent="0.3">
      <c r="A1091" s="114" t="s">
        <v>1</v>
      </c>
      <c r="B1091" s="113" t="s">
        <v>502</v>
      </c>
      <c r="C1091" s="113" t="s">
        <v>1</v>
      </c>
      <c r="D1091" s="113" t="s">
        <v>346</v>
      </c>
      <c r="E1091" s="113" t="s">
        <v>1</v>
      </c>
      <c r="F1091" s="113" t="s">
        <v>347</v>
      </c>
      <c r="G1091" s="113" t="s">
        <v>1</v>
      </c>
      <c r="H1091" s="104"/>
      <c r="I1091" s="113" t="s">
        <v>350</v>
      </c>
      <c r="J1091" s="113" t="s">
        <v>1</v>
      </c>
      <c r="K1091" s="113" t="s">
        <v>351</v>
      </c>
      <c r="L1091" s="113" t="s">
        <v>1</v>
      </c>
      <c r="M1091" s="113" t="s">
        <v>352</v>
      </c>
      <c r="N1091" s="113" t="s">
        <v>1</v>
      </c>
      <c r="O1091" s="113" t="s">
        <v>353</v>
      </c>
      <c r="P1091" s="113" t="s">
        <v>1</v>
      </c>
      <c r="Q1091" s="113" t="s">
        <v>354</v>
      </c>
      <c r="R1091" s="113" t="s">
        <v>1</v>
      </c>
      <c r="S1091" s="113" t="s">
        <v>355</v>
      </c>
      <c r="T1091" s="113" t="s">
        <v>1</v>
      </c>
      <c r="U1091" s="113" t="s">
        <v>356</v>
      </c>
      <c r="V1091" s="113" t="s">
        <v>1</v>
      </c>
      <c r="W1091" s="104"/>
      <c r="X1091" s="113" t="s">
        <v>358</v>
      </c>
      <c r="Y1091" s="113" t="s">
        <v>1</v>
      </c>
      <c r="Z1091" s="113" t="s">
        <v>359</v>
      </c>
      <c r="AA1091" s="113" t="s">
        <v>1</v>
      </c>
      <c r="AB1091" s="113" t="s">
        <v>360</v>
      </c>
      <c r="AC1091" s="113" t="s">
        <v>1</v>
      </c>
    </row>
    <row r="1092" spans="1:29" customFormat="1" x14ac:dyDescent="0.3">
      <c r="A1092" s="115" t="s">
        <v>1</v>
      </c>
      <c r="B1092" s="55" t="s">
        <v>14</v>
      </c>
      <c r="C1092" s="55" t="s">
        <v>15</v>
      </c>
      <c r="D1092" s="55" t="s">
        <v>14</v>
      </c>
      <c r="E1092" s="55" t="s">
        <v>15</v>
      </c>
      <c r="F1092" s="55" t="s">
        <v>14</v>
      </c>
      <c r="G1092" s="55" t="s">
        <v>15</v>
      </c>
      <c r="H1092" s="104"/>
      <c r="I1092" s="55" t="s">
        <v>14</v>
      </c>
      <c r="J1092" s="55" t="s">
        <v>15</v>
      </c>
      <c r="K1092" s="55" t="s">
        <v>14</v>
      </c>
      <c r="L1092" s="55" t="s">
        <v>15</v>
      </c>
      <c r="M1092" s="55" t="s">
        <v>14</v>
      </c>
      <c r="N1092" s="55" t="s">
        <v>15</v>
      </c>
      <c r="O1092" s="55" t="s">
        <v>14</v>
      </c>
      <c r="P1092" s="55" t="s">
        <v>15</v>
      </c>
      <c r="Q1092" s="55" t="s">
        <v>14</v>
      </c>
      <c r="R1092" s="55" t="s">
        <v>15</v>
      </c>
      <c r="S1092" s="55" t="s">
        <v>14</v>
      </c>
      <c r="T1092" s="55" t="s">
        <v>15</v>
      </c>
      <c r="U1092" s="55" t="s">
        <v>14</v>
      </c>
      <c r="V1092" s="55" t="s">
        <v>15</v>
      </c>
      <c r="W1092" s="104"/>
      <c r="X1092" s="55" t="s">
        <v>14</v>
      </c>
      <c r="Y1092" s="55" t="s">
        <v>15</v>
      </c>
      <c r="Z1092" s="55" t="s">
        <v>14</v>
      </c>
      <c r="AA1092" s="55" t="s">
        <v>15</v>
      </c>
      <c r="AB1092" s="55" t="s">
        <v>14</v>
      </c>
      <c r="AC1092" s="55" t="s">
        <v>15</v>
      </c>
    </row>
    <row r="1093" spans="1:29" customFormat="1" x14ac:dyDescent="0.3">
      <c r="A1093" s="56" t="s">
        <v>16</v>
      </c>
      <c r="B1093" s="57">
        <v>83.119999586000006</v>
      </c>
      <c r="C1093" s="57">
        <v>83.119999586000006</v>
      </c>
      <c r="D1093" s="57">
        <v>38.714838929000003</v>
      </c>
      <c r="E1093" s="57">
        <v>38.714838929000003</v>
      </c>
      <c r="F1093" s="57">
        <v>43.857808803899999</v>
      </c>
      <c r="G1093" s="57">
        <v>43.857808803899999</v>
      </c>
      <c r="H1093" s="105"/>
      <c r="I1093" s="57">
        <v>9.7362840592000008</v>
      </c>
      <c r="J1093" s="57">
        <v>9.7362840592000008</v>
      </c>
      <c r="K1093" s="57">
        <v>12.7819432972</v>
      </c>
      <c r="L1093" s="57">
        <v>12.7819432972</v>
      </c>
      <c r="M1093" s="57">
        <v>4.7378283595999999</v>
      </c>
      <c r="N1093" s="57">
        <v>4.7378283595999999</v>
      </c>
      <c r="O1093" s="57">
        <v>23.716554664899999</v>
      </c>
      <c r="P1093" s="57">
        <v>23.716554664899999</v>
      </c>
      <c r="Q1093" s="57">
        <v>9.9908109105000005</v>
      </c>
      <c r="R1093" s="57">
        <v>9.9908109105000005</v>
      </c>
      <c r="S1093" s="57">
        <v>14.633772950799999</v>
      </c>
      <c r="T1093" s="57">
        <v>14.633772950799999</v>
      </c>
      <c r="U1093" s="57">
        <v>7.5228053438</v>
      </c>
      <c r="V1093" s="57">
        <v>7.5228053438</v>
      </c>
      <c r="W1093" s="105"/>
      <c r="X1093" s="57">
        <v>5.3290097257999998</v>
      </c>
      <c r="Y1093" s="57">
        <v>5.3290097257999998</v>
      </c>
      <c r="Z1093" s="57">
        <v>28.240507598099999</v>
      </c>
      <c r="AA1093" s="57">
        <v>28.240507598099999</v>
      </c>
      <c r="AB1093" s="57">
        <v>48.043443505699997</v>
      </c>
      <c r="AC1093" s="57">
        <v>48.043443505699997</v>
      </c>
    </row>
    <row r="1094" spans="1:29" customFormat="1" x14ac:dyDescent="0.3">
      <c r="A1094" s="58" t="s">
        <v>310</v>
      </c>
      <c r="B1094" s="59">
        <v>0</v>
      </c>
      <c r="C1094" s="60">
        <v>0</v>
      </c>
      <c r="D1094" s="67">
        <v>0</v>
      </c>
      <c r="E1094" s="71">
        <v>0</v>
      </c>
      <c r="F1094" s="59">
        <v>0</v>
      </c>
      <c r="G1094" s="60">
        <v>0</v>
      </c>
      <c r="H1094" s="106"/>
      <c r="I1094" s="67">
        <v>0</v>
      </c>
      <c r="J1094" s="71">
        <v>0</v>
      </c>
      <c r="K1094" s="67">
        <v>0</v>
      </c>
      <c r="L1094" s="71">
        <v>0</v>
      </c>
      <c r="M1094" s="67">
        <v>0</v>
      </c>
      <c r="N1094" s="71">
        <v>0</v>
      </c>
      <c r="O1094" s="67">
        <v>0</v>
      </c>
      <c r="P1094" s="71">
        <v>0</v>
      </c>
      <c r="Q1094" s="67">
        <v>0</v>
      </c>
      <c r="R1094" s="71">
        <v>0</v>
      </c>
      <c r="S1094" s="67">
        <v>0</v>
      </c>
      <c r="T1094" s="71">
        <v>0</v>
      </c>
      <c r="U1094" s="67">
        <v>0</v>
      </c>
      <c r="V1094" s="71">
        <v>0</v>
      </c>
      <c r="W1094" s="106"/>
      <c r="X1094" s="67">
        <v>0</v>
      </c>
      <c r="Y1094" s="71">
        <v>0</v>
      </c>
      <c r="Z1094" s="67">
        <v>0</v>
      </c>
      <c r="AA1094" s="71">
        <v>0</v>
      </c>
      <c r="AB1094" s="59">
        <v>0</v>
      </c>
      <c r="AC1094" s="60">
        <v>0</v>
      </c>
    </row>
    <row r="1095" spans="1:29" customFormat="1" x14ac:dyDescent="0.3">
      <c r="A1095" s="58" t="s">
        <v>311</v>
      </c>
      <c r="B1095" s="61">
        <v>73.4316209837</v>
      </c>
      <c r="C1095" s="62">
        <v>0.883441065320556</v>
      </c>
      <c r="D1095" s="69">
        <v>32.305848205999901</v>
      </c>
      <c r="E1095" s="72">
        <v>83.445647972981106</v>
      </c>
      <c r="F1095" s="61">
        <v>40.578420924600003</v>
      </c>
      <c r="G1095" s="62">
        <v>0.925226818923786</v>
      </c>
      <c r="H1095" s="106"/>
      <c r="I1095" s="69">
        <v>9.7362840592000008</v>
      </c>
      <c r="J1095" s="72">
        <v>100</v>
      </c>
      <c r="K1095" s="69">
        <v>7.5445563576000003</v>
      </c>
      <c r="L1095" s="72">
        <v>59.0251120833301</v>
      </c>
      <c r="M1095" s="69">
        <v>4.0666965572999896</v>
      </c>
      <c r="N1095" s="72">
        <v>85.834611316382507</v>
      </c>
      <c r="O1095" s="69">
        <v>21.846651340200001</v>
      </c>
      <c r="P1095" s="72">
        <v>92.115619865024399</v>
      </c>
      <c r="Q1095" s="69">
        <v>9.5931306929000097</v>
      </c>
      <c r="R1095" s="72">
        <v>96.019540143813003</v>
      </c>
      <c r="S1095" s="69">
        <v>13.968916393100001</v>
      </c>
      <c r="T1095" s="72">
        <v>95.456697599892394</v>
      </c>
      <c r="U1095" s="69">
        <v>6.6753855833999998</v>
      </c>
      <c r="V1095" s="72">
        <v>88.735322507069597</v>
      </c>
      <c r="W1095" s="106"/>
      <c r="X1095" s="69">
        <v>4.4815899654000004</v>
      </c>
      <c r="Y1095" s="72">
        <v>84.097988106546694</v>
      </c>
      <c r="Z1095" s="69">
        <v>25.358799936400001</v>
      </c>
      <c r="AA1095" s="72">
        <v>89.795836170119401</v>
      </c>
      <c r="AB1095" s="61">
        <v>42.084192325499899</v>
      </c>
      <c r="AC1095" s="62">
        <v>0.87596119792093996</v>
      </c>
    </row>
    <row r="1096" spans="1:29" customFormat="1" x14ac:dyDescent="0.3">
      <c r="A1096" s="58" t="s">
        <v>312</v>
      </c>
      <c r="B1096" s="73">
        <v>4.6397297415176597</v>
      </c>
      <c r="C1096" s="73">
        <v>4.6397297415176597</v>
      </c>
      <c r="D1096" s="76">
        <v>4.6354011159626296</v>
      </c>
      <c r="E1096" s="76">
        <v>4.6354011159626296</v>
      </c>
      <c r="F1096" s="73">
        <v>4.6515346928996397</v>
      </c>
      <c r="G1096" s="73">
        <v>4.6515346928996397</v>
      </c>
      <c r="H1096" s="107"/>
      <c r="I1096" s="76">
        <v>5</v>
      </c>
      <c r="J1096" s="78">
        <v>5</v>
      </c>
      <c r="K1096" s="76">
        <v>4.1805022416666002</v>
      </c>
      <c r="L1096" s="76">
        <v>4.1805022416666002</v>
      </c>
      <c r="M1096" s="76">
        <v>4.3789002373339603</v>
      </c>
      <c r="N1096" s="76">
        <v>4.3789002373339603</v>
      </c>
      <c r="O1096" s="76">
        <v>4.5336716494631402</v>
      </c>
      <c r="P1096" s="76">
        <v>4.5336716494631402</v>
      </c>
      <c r="Q1096" s="76">
        <v>4.75537808137961</v>
      </c>
      <c r="R1096" s="76">
        <v>4.75537808137961</v>
      </c>
      <c r="S1096" s="76">
        <v>4.9091339519978501</v>
      </c>
      <c r="T1096" s="76">
        <v>4.9091339519978501</v>
      </c>
      <c r="U1096" s="76">
        <v>4.7747064501413901</v>
      </c>
      <c r="V1096" s="76">
        <v>4.7747064501413901</v>
      </c>
      <c r="W1096" s="107"/>
      <c r="X1096" s="76">
        <v>4.46425022698351</v>
      </c>
      <c r="Y1096" s="76">
        <v>4.46425022698351</v>
      </c>
      <c r="Z1096" s="76">
        <v>4.7339944580668396</v>
      </c>
      <c r="AA1096" s="76">
        <v>4.7339944580668396</v>
      </c>
      <c r="AB1096" s="73">
        <v>4.5924830730653801</v>
      </c>
      <c r="AC1096" s="73">
        <v>4.5924830730653801</v>
      </c>
    </row>
    <row r="1097" spans="1:29" customFormat="1" x14ac:dyDescent="0.3">
      <c r="A1097" s="65" t="s">
        <v>1</v>
      </c>
    </row>
    <row r="1098" spans="1:29" customFormat="1" x14ac:dyDescent="0.3">
      <c r="A1098" s="65" t="s">
        <v>1</v>
      </c>
    </row>
    <row r="1099" spans="1:29" customFormat="1" x14ac:dyDescent="0.3">
      <c r="A1099" s="53" t="s">
        <v>448</v>
      </c>
    </row>
    <row r="1100" spans="1:29" customFormat="1" x14ac:dyDescent="0.3">
      <c r="A1100" s="54" t="s">
        <v>1</v>
      </c>
    </row>
    <row r="1101" spans="1:29" customFormat="1" x14ac:dyDescent="0.3">
      <c r="A1101" s="114" t="s">
        <v>1</v>
      </c>
      <c r="B1101" s="113" t="s">
        <v>502</v>
      </c>
      <c r="C1101" s="113" t="s">
        <v>1</v>
      </c>
      <c r="D1101" s="113" t="s">
        <v>346</v>
      </c>
      <c r="E1101" s="113" t="s">
        <v>1</v>
      </c>
      <c r="F1101" s="113" t="s">
        <v>347</v>
      </c>
      <c r="G1101" s="113" t="s">
        <v>1</v>
      </c>
      <c r="H1101" s="104"/>
      <c r="I1101" s="113" t="s">
        <v>350</v>
      </c>
      <c r="J1101" s="113" t="s">
        <v>1</v>
      </c>
      <c r="K1101" s="113" t="s">
        <v>351</v>
      </c>
      <c r="L1101" s="113" t="s">
        <v>1</v>
      </c>
      <c r="M1101" s="113" t="s">
        <v>352</v>
      </c>
      <c r="N1101" s="113" t="s">
        <v>1</v>
      </c>
      <c r="O1101" s="113" t="s">
        <v>353</v>
      </c>
      <c r="P1101" s="113" t="s">
        <v>1</v>
      </c>
      <c r="Q1101" s="113" t="s">
        <v>354</v>
      </c>
      <c r="R1101" s="113" t="s">
        <v>1</v>
      </c>
      <c r="S1101" s="113" t="s">
        <v>355</v>
      </c>
      <c r="T1101" s="113" t="s">
        <v>1</v>
      </c>
      <c r="U1101" s="113" t="s">
        <v>356</v>
      </c>
      <c r="V1101" s="113" t="s">
        <v>1</v>
      </c>
      <c r="W1101" s="104"/>
      <c r="X1101" s="113" t="s">
        <v>358</v>
      </c>
      <c r="Y1101" s="113" t="s">
        <v>1</v>
      </c>
      <c r="Z1101" s="113" t="s">
        <v>359</v>
      </c>
      <c r="AA1101" s="113" t="s">
        <v>1</v>
      </c>
      <c r="AB1101" s="113" t="s">
        <v>360</v>
      </c>
      <c r="AC1101" s="113" t="s">
        <v>1</v>
      </c>
    </row>
    <row r="1102" spans="1:29" customFormat="1" x14ac:dyDescent="0.3">
      <c r="A1102" s="115" t="s">
        <v>1</v>
      </c>
      <c r="B1102" s="55" t="s">
        <v>14</v>
      </c>
      <c r="C1102" s="55" t="s">
        <v>15</v>
      </c>
      <c r="D1102" s="55" t="s">
        <v>14</v>
      </c>
      <c r="E1102" s="55" t="s">
        <v>15</v>
      </c>
      <c r="F1102" s="55" t="s">
        <v>14</v>
      </c>
      <c r="G1102" s="55" t="s">
        <v>15</v>
      </c>
      <c r="H1102" s="104"/>
      <c r="I1102" s="55" t="s">
        <v>14</v>
      </c>
      <c r="J1102" s="55" t="s">
        <v>15</v>
      </c>
      <c r="K1102" s="55" t="s">
        <v>14</v>
      </c>
      <c r="L1102" s="55" t="s">
        <v>15</v>
      </c>
      <c r="M1102" s="55" t="s">
        <v>14</v>
      </c>
      <c r="N1102" s="55" t="s">
        <v>15</v>
      </c>
      <c r="O1102" s="55" t="s">
        <v>14</v>
      </c>
      <c r="P1102" s="55" t="s">
        <v>15</v>
      </c>
      <c r="Q1102" s="55" t="s">
        <v>14</v>
      </c>
      <c r="R1102" s="55" t="s">
        <v>15</v>
      </c>
      <c r="S1102" s="55" t="s">
        <v>14</v>
      </c>
      <c r="T1102" s="55" t="s">
        <v>15</v>
      </c>
      <c r="U1102" s="55" t="s">
        <v>14</v>
      </c>
      <c r="V1102" s="55" t="s">
        <v>15</v>
      </c>
      <c r="W1102" s="104"/>
      <c r="X1102" s="55" t="s">
        <v>14</v>
      </c>
      <c r="Y1102" s="55" t="s">
        <v>15</v>
      </c>
      <c r="Z1102" s="55" t="s">
        <v>14</v>
      </c>
      <c r="AA1102" s="55" t="s">
        <v>15</v>
      </c>
      <c r="AB1102" s="55" t="s">
        <v>14</v>
      </c>
      <c r="AC1102" s="55" t="s">
        <v>15</v>
      </c>
    </row>
    <row r="1103" spans="1:29" customFormat="1" x14ac:dyDescent="0.3">
      <c r="A1103" s="56" t="s">
        <v>16</v>
      </c>
      <c r="B1103" s="57">
        <v>61.323676885600001</v>
      </c>
      <c r="C1103" s="57">
        <v>61.323676885600001</v>
      </c>
      <c r="D1103" s="57">
        <v>37.842796585199999</v>
      </c>
      <c r="E1103" s="57">
        <v>37.842796585199999</v>
      </c>
      <c r="F1103" s="57">
        <v>23.480880300399999</v>
      </c>
      <c r="G1103" s="57">
        <v>23.480880300399999</v>
      </c>
      <c r="H1103" s="105"/>
      <c r="I1103" s="57">
        <v>16.456387617600001</v>
      </c>
      <c r="J1103" s="57">
        <v>16.456387617600001</v>
      </c>
      <c r="K1103" s="57">
        <v>11.292126314200001</v>
      </c>
      <c r="L1103" s="57">
        <v>11.292126314200001</v>
      </c>
      <c r="M1103" s="57">
        <v>3.7457691326</v>
      </c>
      <c r="N1103" s="57">
        <v>3.7457691326</v>
      </c>
      <c r="O1103" s="57">
        <v>12.4227688602</v>
      </c>
      <c r="P1103" s="57">
        <v>12.4227688602</v>
      </c>
      <c r="Q1103" s="57">
        <v>5.8929870159000002</v>
      </c>
      <c r="R1103" s="57">
        <v>5.8929870159000002</v>
      </c>
      <c r="S1103" s="57">
        <v>5.6948655730000004</v>
      </c>
      <c r="T1103" s="57">
        <v>5.6948655730000004</v>
      </c>
      <c r="U1103" s="57">
        <v>5.8187723720999998</v>
      </c>
      <c r="V1103" s="57">
        <v>5.8187723720999998</v>
      </c>
      <c r="W1103" s="105"/>
      <c r="X1103" s="57">
        <v>15.2598086698</v>
      </c>
      <c r="Y1103" s="57">
        <v>15.2598086698</v>
      </c>
      <c r="Z1103" s="57">
        <v>17.304995190300001</v>
      </c>
      <c r="AA1103" s="57">
        <v>17.304995190300001</v>
      </c>
      <c r="AB1103" s="57">
        <v>28.758873025500002</v>
      </c>
      <c r="AC1103" s="57">
        <v>28.758873025500002</v>
      </c>
    </row>
    <row r="1104" spans="1:29" customFormat="1" x14ac:dyDescent="0.3">
      <c r="A1104" s="58" t="s">
        <v>310</v>
      </c>
      <c r="B1104" s="59">
        <v>0</v>
      </c>
      <c r="C1104" s="60">
        <v>0</v>
      </c>
      <c r="D1104" s="67">
        <v>0</v>
      </c>
      <c r="E1104" s="71">
        <v>0</v>
      </c>
      <c r="F1104" s="67">
        <v>0</v>
      </c>
      <c r="G1104" s="71">
        <v>0</v>
      </c>
      <c r="H1104" s="106"/>
      <c r="I1104" s="67">
        <v>0</v>
      </c>
      <c r="J1104" s="71">
        <v>0</v>
      </c>
      <c r="K1104" s="67">
        <v>0</v>
      </c>
      <c r="L1104" s="71">
        <v>0</v>
      </c>
      <c r="M1104" s="67">
        <v>0</v>
      </c>
      <c r="N1104" s="71">
        <v>0</v>
      </c>
      <c r="O1104" s="67">
        <v>0</v>
      </c>
      <c r="P1104" s="71">
        <v>0</v>
      </c>
      <c r="Q1104" s="67">
        <v>0</v>
      </c>
      <c r="R1104" s="71">
        <v>0</v>
      </c>
      <c r="S1104" s="67">
        <v>0</v>
      </c>
      <c r="T1104" s="71">
        <v>0</v>
      </c>
      <c r="U1104" s="67">
        <v>0</v>
      </c>
      <c r="V1104" s="71">
        <v>0</v>
      </c>
      <c r="W1104" s="106"/>
      <c r="X1104" s="67">
        <v>0</v>
      </c>
      <c r="Y1104" s="71">
        <v>0</v>
      </c>
      <c r="Z1104" s="67">
        <v>0</v>
      </c>
      <c r="AA1104" s="71">
        <v>0</v>
      </c>
      <c r="AB1104" s="67">
        <v>0</v>
      </c>
      <c r="AC1104" s="71">
        <v>0</v>
      </c>
    </row>
    <row r="1105" spans="1:29" customFormat="1" x14ac:dyDescent="0.3">
      <c r="A1105" s="58" t="s">
        <v>311</v>
      </c>
      <c r="B1105" s="61">
        <v>48.920147610599997</v>
      </c>
      <c r="C1105" s="62">
        <v>0.79773669967410898</v>
      </c>
      <c r="D1105" s="69">
        <v>29.679627409399998</v>
      </c>
      <c r="E1105" s="72">
        <v>78.428737005677505</v>
      </c>
      <c r="F1105" s="69">
        <v>19.240520201199999</v>
      </c>
      <c r="G1105" s="72">
        <v>81.941221772985401</v>
      </c>
      <c r="H1105" s="106"/>
      <c r="I1105" s="69">
        <v>12.216027518400001</v>
      </c>
      <c r="J1105" s="72">
        <v>74.232740515512901</v>
      </c>
      <c r="K1105" s="69">
        <v>4.6964146103999997</v>
      </c>
      <c r="L1105" s="72">
        <v>41.590170705885498</v>
      </c>
      <c r="M1105" s="69">
        <v>3.7457691326000102</v>
      </c>
      <c r="N1105" s="72">
        <v>100</v>
      </c>
      <c r="O1105" s="69">
        <v>10.855311388200001</v>
      </c>
      <c r="P1105" s="72">
        <v>87.382382384801403</v>
      </c>
      <c r="Q1105" s="69">
        <v>5.8929870159000002</v>
      </c>
      <c r="R1105" s="72">
        <v>100</v>
      </c>
      <c r="S1105" s="69">
        <v>5.6948655730000004</v>
      </c>
      <c r="T1105" s="72">
        <v>100</v>
      </c>
      <c r="U1105" s="69">
        <v>5.8187723721000104</v>
      </c>
      <c r="V1105" s="72">
        <v>100</v>
      </c>
      <c r="W1105" s="106"/>
      <c r="X1105" s="69">
        <v>15.2598086698</v>
      </c>
      <c r="Y1105" s="72">
        <v>100</v>
      </c>
      <c r="Z1105" s="69">
        <v>13.0646350911</v>
      </c>
      <c r="AA1105" s="72">
        <v>75.496323156582804</v>
      </c>
      <c r="AB1105" s="69">
        <v>20.595703849700001</v>
      </c>
      <c r="AC1105" s="72">
        <v>71.6151284211942</v>
      </c>
    </row>
    <row r="1106" spans="1:29" customFormat="1" x14ac:dyDescent="0.3">
      <c r="A1106" s="58" t="s">
        <v>312</v>
      </c>
      <c r="B1106" s="73">
        <v>4.2349961094029602</v>
      </c>
      <c r="C1106" s="73">
        <v>4.2349961094029602</v>
      </c>
      <c r="D1106" s="76">
        <v>4.1712966345947899</v>
      </c>
      <c r="E1106" s="76">
        <v>4.1712966345947899</v>
      </c>
      <c r="F1106" s="76">
        <v>4.3376569226650696</v>
      </c>
      <c r="G1106" s="76">
        <v>4.3376569226650696</v>
      </c>
      <c r="H1106" s="107"/>
      <c r="I1106" s="76">
        <v>4.1134911077326901</v>
      </c>
      <c r="J1106" s="76">
        <v>4.1134911077326901</v>
      </c>
      <c r="K1106" s="76">
        <v>3.6040559461969899</v>
      </c>
      <c r="L1106" s="76">
        <v>3.6040559461969899</v>
      </c>
      <c r="M1106" s="76">
        <v>4.5157018407216096</v>
      </c>
      <c r="N1106" s="76">
        <v>4.5157018407216096</v>
      </c>
      <c r="O1106" s="76">
        <v>4.3661664504821802</v>
      </c>
      <c r="P1106" s="76">
        <v>4.3661664504821802</v>
      </c>
      <c r="Q1106" s="76">
        <v>4.7710426138120496</v>
      </c>
      <c r="R1106" s="78">
        <v>4.7710426138120496</v>
      </c>
      <c r="S1106" s="76">
        <v>4.3383428265691197</v>
      </c>
      <c r="T1106" s="76">
        <v>4.3383428265691197</v>
      </c>
      <c r="U1106" s="76">
        <v>4.6982847221661599</v>
      </c>
      <c r="V1106" s="78">
        <v>4.6982847221661599</v>
      </c>
      <c r="W1106" s="107"/>
      <c r="X1106" s="76">
        <v>4.5366689503065301</v>
      </c>
      <c r="Y1106" s="76">
        <v>4.5366689503065301</v>
      </c>
      <c r="Z1106" s="76">
        <v>3.9448219233579902</v>
      </c>
      <c r="AA1106" s="76">
        <v>3.9448219233579902</v>
      </c>
      <c r="AB1106" s="76">
        <v>4.2495305127651202</v>
      </c>
      <c r="AC1106" s="76">
        <v>4.2495305127651202</v>
      </c>
    </row>
    <row r="1107" spans="1:29" customFormat="1" x14ac:dyDescent="0.3">
      <c r="A1107" s="65" t="s">
        <v>1</v>
      </c>
    </row>
    <row r="1108" spans="1:29" customFormat="1" x14ac:dyDescent="0.3">
      <c r="A1108" s="65" t="s">
        <v>1</v>
      </c>
    </row>
    <row r="1109" spans="1:29" customFormat="1" x14ac:dyDescent="0.3">
      <c r="A1109" s="53" t="s">
        <v>449</v>
      </c>
    </row>
    <row r="1110" spans="1:29" customFormat="1" x14ac:dyDescent="0.3">
      <c r="A1110" s="54" t="s">
        <v>1</v>
      </c>
    </row>
    <row r="1111" spans="1:29" customFormat="1" x14ac:dyDescent="0.3">
      <c r="A1111" s="114" t="s">
        <v>1</v>
      </c>
      <c r="B1111" s="113" t="s">
        <v>502</v>
      </c>
      <c r="C1111" s="113" t="s">
        <v>1</v>
      </c>
      <c r="D1111" s="113" t="s">
        <v>346</v>
      </c>
      <c r="E1111" s="113" t="s">
        <v>1</v>
      </c>
      <c r="F1111" s="113" t="s">
        <v>347</v>
      </c>
      <c r="G1111" s="113" t="s">
        <v>1</v>
      </c>
      <c r="H1111" s="104"/>
      <c r="I1111" s="113" t="s">
        <v>350</v>
      </c>
      <c r="J1111" s="113" t="s">
        <v>1</v>
      </c>
      <c r="K1111" s="113" t="s">
        <v>351</v>
      </c>
      <c r="L1111" s="113" t="s">
        <v>1</v>
      </c>
      <c r="M1111" s="113" t="s">
        <v>352</v>
      </c>
      <c r="N1111" s="113" t="s">
        <v>1</v>
      </c>
      <c r="O1111" s="113" t="s">
        <v>353</v>
      </c>
      <c r="P1111" s="113" t="s">
        <v>1</v>
      </c>
      <c r="Q1111" s="113" t="s">
        <v>354</v>
      </c>
      <c r="R1111" s="113" t="s">
        <v>1</v>
      </c>
      <c r="S1111" s="113" t="s">
        <v>355</v>
      </c>
      <c r="T1111" s="113" t="s">
        <v>1</v>
      </c>
      <c r="U1111" s="113" t="s">
        <v>356</v>
      </c>
      <c r="V1111" s="113" t="s">
        <v>1</v>
      </c>
      <c r="W1111" s="104"/>
      <c r="X1111" s="113" t="s">
        <v>358</v>
      </c>
      <c r="Y1111" s="113" t="s">
        <v>1</v>
      </c>
      <c r="Z1111" s="113" t="s">
        <v>359</v>
      </c>
      <c r="AA1111" s="113" t="s">
        <v>1</v>
      </c>
      <c r="AB1111" s="113" t="s">
        <v>360</v>
      </c>
      <c r="AC1111" s="113" t="s">
        <v>1</v>
      </c>
    </row>
    <row r="1112" spans="1:29" customFormat="1" x14ac:dyDescent="0.3">
      <c r="A1112" s="115" t="s">
        <v>1</v>
      </c>
      <c r="B1112" s="55" t="s">
        <v>14</v>
      </c>
      <c r="C1112" s="55" t="s">
        <v>15</v>
      </c>
      <c r="D1112" s="55" t="s">
        <v>14</v>
      </c>
      <c r="E1112" s="55" t="s">
        <v>15</v>
      </c>
      <c r="F1112" s="55" t="s">
        <v>14</v>
      </c>
      <c r="G1112" s="55" t="s">
        <v>15</v>
      </c>
      <c r="H1112" s="104"/>
      <c r="I1112" s="55" t="s">
        <v>14</v>
      </c>
      <c r="J1112" s="55" t="s">
        <v>15</v>
      </c>
      <c r="K1112" s="55" t="s">
        <v>14</v>
      </c>
      <c r="L1112" s="55" t="s">
        <v>15</v>
      </c>
      <c r="M1112" s="55" t="s">
        <v>14</v>
      </c>
      <c r="N1112" s="55" t="s">
        <v>15</v>
      </c>
      <c r="O1112" s="55" t="s">
        <v>14</v>
      </c>
      <c r="P1112" s="55" t="s">
        <v>15</v>
      </c>
      <c r="Q1112" s="55" t="s">
        <v>14</v>
      </c>
      <c r="R1112" s="55" t="s">
        <v>15</v>
      </c>
      <c r="S1112" s="55" t="s">
        <v>14</v>
      </c>
      <c r="T1112" s="55" t="s">
        <v>15</v>
      </c>
      <c r="U1112" s="55" t="s">
        <v>14</v>
      </c>
      <c r="V1112" s="55" t="s">
        <v>15</v>
      </c>
      <c r="W1112" s="104"/>
      <c r="X1112" s="55" t="s">
        <v>14</v>
      </c>
      <c r="Y1112" s="55" t="s">
        <v>15</v>
      </c>
      <c r="Z1112" s="55" t="s">
        <v>14</v>
      </c>
      <c r="AA1112" s="55" t="s">
        <v>15</v>
      </c>
      <c r="AB1112" s="55" t="s">
        <v>14</v>
      </c>
      <c r="AC1112" s="55" t="s">
        <v>15</v>
      </c>
    </row>
    <row r="1113" spans="1:29" customFormat="1" x14ac:dyDescent="0.3">
      <c r="A1113" s="56" t="s">
        <v>16</v>
      </c>
      <c r="B1113" s="57">
        <v>5.2092723992999996</v>
      </c>
      <c r="C1113" s="57">
        <v>5.2092723992999996</v>
      </c>
      <c r="D1113" s="57">
        <v>3.6655135083000001</v>
      </c>
      <c r="E1113" s="57">
        <v>3.6655135083000001</v>
      </c>
      <c r="F1113" s="57">
        <v>1.543758891</v>
      </c>
      <c r="G1113" s="57">
        <v>1.543758891</v>
      </c>
      <c r="H1113" s="105"/>
      <c r="I1113" s="57">
        <v>0</v>
      </c>
      <c r="J1113" s="57">
        <v>0</v>
      </c>
      <c r="K1113" s="57">
        <v>3.0679810450999998</v>
      </c>
      <c r="L1113" s="57">
        <v>3.0679810450999998</v>
      </c>
      <c r="M1113" s="57">
        <v>0</v>
      </c>
      <c r="N1113" s="57">
        <v>0</v>
      </c>
      <c r="O1113" s="57">
        <v>0.59753246319999997</v>
      </c>
      <c r="P1113" s="57">
        <v>0.59753246319999997</v>
      </c>
      <c r="Q1113" s="57">
        <v>0</v>
      </c>
      <c r="R1113" s="57">
        <v>0</v>
      </c>
      <c r="S1113" s="57">
        <v>1.543758891</v>
      </c>
      <c r="T1113" s="57">
        <v>1.543758891</v>
      </c>
      <c r="U1113" s="57">
        <v>0</v>
      </c>
      <c r="V1113" s="57">
        <v>0</v>
      </c>
      <c r="W1113" s="105"/>
      <c r="X1113" s="57">
        <v>0</v>
      </c>
      <c r="Y1113" s="57">
        <v>0</v>
      </c>
      <c r="Z1113" s="57">
        <v>5.2092723992999996</v>
      </c>
      <c r="AA1113" s="57">
        <v>5.2092723992999996</v>
      </c>
      <c r="AB1113" s="57">
        <v>0</v>
      </c>
      <c r="AC1113" s="57">
        <v>0</v>
      </c>
    </row>
    <row r="1114" spans="1:29" customFormat="1" x14ac:dyDescent="0.3">
      <c r="A1114" s="58" t="s">
        <v>310</v>
      </c>
      <c r="B1114" s="67">
        <v>0</v>
      </c>
      <c r="C1114" s="71">
        <v>0</v>
      </c>
      <c r="D1114" s="67">
        <v>0</v>
      </c>
      <c r="E1114" s="71">
        <v>0</v>
      </c>
      <c r="F1114" s="67">
        <v>0</v>
      </c>
      <c r="G1114" s="71">
        <v>0</v>
      </c>
      <c r="H1114" s="106"/>
      <c r="I1114" s="67"/>
      <c r="J1114" s="71"/>
      <c r="K1114" s="67">
        <v>0</v>
      </c>
      <c r="L1114" s="71">
        <v>0</v>
      </c>
      <c r="M1114" s="67"/>
      <c r="N1114" s="71"/>
      <c r="O1114" s="67">
        <v>0</v>
      </c>
      <c r="P1114" s="71">
        <v>0</v>
      </c>
      <c r="Q1114" s="67"/>
      <c r="R1114" s="71"/>
      <c r="S1114" s="67">
        <v>0</v>
      </c>
      <c r="T1114" s="71">
        <v>0</v>
      </c>
      <c r="U1114" s="67"/>
      <c r="V1114" s="71"/>
      <c r="W1114" s="106"/>
      <c r="X1114" s="67"/>
      <c r="Y1114" s="71"/>
      <c r="Z1114" s="67">
        <v>0</v>
      </c>
      <c r="AA1114" s="71">
        <v>0</v>
      </c>
      <c r="AB1114" s="67"/>
      <c r="AC1114" s="71"/>
    </row>
    <row r="1115" spans="1:29" customFormat="1" x14ac:dyDescent="0.3">
      <c r="A1115" s="58" t="s">
        <v>311</v>
      </c>
      <c r="B1115" s="69">
        <v>3.6655135083000001</v>
      </c>
      <c r="C1115" s="72">
        <v>70.365172471928304</v>
      </c>
      <c r="D1115" s="69">
        <v>3.6655135083000099</v>
      </c>
      <c r="E1115" s="72">
        <v>100</v>
      </c>
      <c r="F1115" s="69">
        <v>0</v>
      </c>
      <c r="G1115" s="72">
        <v>0</v>
      </c>
      <c r="H1115" s="106"/>
      <c r="I1115" s="69"/>
      <c r="J1115" s="72"/>
      <c r="K1115" s="69">
        <v>3.0679810450999998</v>
      </c>
      <c r="L1115" s="72">
        <v>100</v>
      </c>
      <c r="M1115" s="69"/>
      <c r="N1115" s="72"/>
      <c r="O1115" s="69">
        <v>0.59753246319999898</v>
      </c>
      <c r="P1115" s="72">
        <v>100</v>
      </c>
      <c r="Q1115" s="69"/>
      <c r="R1115" s="72"/>
      <c r="S1115" s="69">
        <v>0</v>
      </c>
      <c r="T1115" s="72">
        <v>0</v>
      </c>
      <c r="U1115" s="69"/>
      <c r="V1115" s="72"/>
      <c r="W1115" s="106"/>
      <c r="X1115" s="69"/>
      <c r="Y1115" s="72"/>
      <c r="Z1115" s="69">
        <v>3.6655135083000001</v>
      </c>
      <c r="AA1115" s="72">
        <v>70.365172471928304</v>
      </c>
      <c r="AB1115" s="69"/>
      <c r="AC1115" s="72"/>
    </row>
    <row r="1116" spans="1:29" customFormat="1" x14ac:dyDescent="0.3">
      <c r="A1116" s="58" t="s">
        <v>312</v>
      </c>
      <c r="B1116" s="76">
        <v>3.7036517247192799</v>
      </c>
      <c r="C1116" s="76">
        <v>3.7036517247192799</v>
      </c>
      <c r="D1116" s="76">
        <v>4</v>
      </c>
      <c r="E1116" s="76">
        <v>4</v>
      </c>
      <c r="F1116" s="76">
        <v>3</v>
      </c>
      <c r="G1116" s="76">
        <v>3</v>
      </c>
      <c r="H1116" s="107"/>
      <c r="I1116" s="76"/>
      <c r="J1116" s="76"/>
      <c r="K1116" s="76">
        <v>4</v>
      </c>
      <c r="L1116" s="76">
        <v>4</v>
      </c>
      <c r="M1116" s="76"/>
      <c r="N1116" s="76"/>
      <c r="O1116" s="76">
        <v>4</v>
      </c>
      <c r="P1116" s="76">
        <v>4</v>
      </c>
      <c r="Q1116" s="76"/>
      <c r="R1116" s="76"/>
      <c r="S1116" s="76">
        <v>3</v>
      </c>
      <c r="T1116" s="76">
        <v>3</v>
      </c>
      <c r="U1116" s="76"/>
      <c r="V1116" s="76"/>
      <c r="W1116" s="107"/>
      <c r="X1116" s="76"/>
      <c r="Y1116" s="76"/>
      <c r="Z1116" s="76">
        <v>3.7036517247192799</v>
      </c>
      <c r="AA1116" s="76">
        <v>3.7036517247192799</v>
      </c>
      <c r="AB1116" s="76"/>
      <c r="AC1116" s="76"/>
    </row>
    <row r="1117" spans="1:29" customFormat="1" x14ac:dyDescent="0.3">
      <c r="A1117" s="65" t="s">
        <v>1</v>
      </c>
    </row>
    <row r="1118" spans="1:29" customFormat="1" x14ac:dyDescent="0.3">
      <c r="A1118" s="65" t="s">
        <v>1</v>
      </c>
    </row>
    <row r="1119" spans="1:29" customFormat="1" x14ac:dyDescent="0.3">
      <c r="A1119" s="53" t="s">
        <v>450</v>
      </c>
    </row>
    <row r="1120" spans="1:29" customFormat="1" x14ac:dyDescent="0.3">
      <c r="A1120" s="54" t="s">
        <v>1</v>
      </c>
    </row>
    <row r="1121" spans="1:29" customFormat="1" x14ac:dyDescent="0.3">
      <c r="A1121" s="114" t="s">
        <v>1</v>
      </c>
      <c r="B1121" s="113" t="s">
        <v>502</v>
      </c>
      <c r="C1121" s="113" t="s">
        <v>1</v>
      </c>
      <c r="D1121" s="113" t="s">
        <v>346</v>
      </c>
      <c r="E1121" s="113" t="s">
        <v>1</v>
      </c>
      <c r="F1121" s="113" t="s">
        <v>347</v>
      </c>
      <c r="G1121" s="113" t="s">
        <v>1</v>
      </c>
      <c r="H1121" s="104"/>
      <c r="I1121" s="113" t="s">
        <v>350</v>
      </c>
      <c r="J1121" s="113" t="s">
        <v>1</v>
      </c>
      <c r="K1121" s="113" t="s">
        <v>351</v>
      </c>
      <c r="L1121" s="113" t="s">
        <v>1</v>
      </c>
      <c r="M1121" s="113" t="s">
        <v>352</v>
      </c>
      <c r="N1121" s="113" t="s">
        <v>1</v>
      </c>
      <c r="O1121" s="113" t="s">
        <v>353</v>
      </c>
      <c r="P1121" s="113" t="s">
        <v>1</v>
      </c>
      <c r="Q1121" s="113" t="s">
        <v>354</v>
      </c>
      <c r="R1121" s="113" t="s">
        <v>1</v>
      </c>
      <c r="S1121" s="113" t="s">
        <v>355</v>
      </c>
      <c r="T1121" s="113" t="s">
        <v>1</v>
      </c>
      <c r="U1121" s="113" t="s">
        <v>356</v>
      </c>
      <c r="V1121" s="113" t="s">
        <v>1</v>
      </c>
      <c r="W1121" s="104"/>
      <c r="X1121" s="113" t="s">
        <v>358</v>
      </c>
      <c r="Y1121" s="113" t="s">
        <v>1</v>
      </c>
      <c r="Z1121" s="113" t="s">
        <v>359</v>
      </c>
      <c r="AA1121" s="113" t="s">
        <v>1</v>
      </c>
      <c r="AB1121" s="113" t="s">
        <v>360</v>
      </c>
      <c r="AC1121" s="113" t="s">
        <v>1</v>
      </c>
    </row>
    <row r="1122" spans="1:29" customFormat="1" x14ac:dyDescent="0.3">
      <c r="A1122" s="115" t="s">
        <v>1</v>
      </c>
      <c r="B1122" s="55" t="s">
        <v>14</v>
      </c>
      <c r="C1122" s="55" t="s">
        <v>15</v>
      </c>
      <c r="D1122" s="55" t="s">
        <v>14</v>
      </c>
      <c r="E1122" s="55" t="s">
        <v>15</v>
      </c>
      <c r="F1122" s="55" t="s">
        <v>14</v>
      </c>
      <c r="G1122" s="55" t="s">
        <v>15</v>
      </c>
      <c r="H1122" s="104"/>
      <c r="I1122" s="55" t="s">
        <v>14</v>
      </c>
      <c r="J1122" s="55" t="s">
        <v>15</v>
      </c>
      <c r="K1122" s="55" t="s">
        <v>14</v>
      </c>
      <c r="L1122" s="55" t="s">
        <v>15</v>
      </c>
      <c r="M1122" s="55" t="s">
        <v>14</v>
      </c>
      <c r="N1122" s="55" t="s">
        <v>15</v>
      </c>
      <c r="O1122" s="55" t="s">
        <v>14</v>
      </c>
      <c r="P1122" s="55" t="s">
        <v>15</v>
      </c>
      <c r="Q1122" s="55" t="s">
        <v>14</v>
      </c>
      <c r="R1122" s="55" t="s">
        <v>15</v>
      </c>
      <c r="S1122" s="55" t="s">
        <v>14</v>
      </c>
      <c r="T1122" s="55" t="s">
        <v>15</v>
      </c>
      <c r="U1122" s="55" t="s">
        <v>14</v>
      </c>
      <c r="V1122" s="55" t="s">
        <v>15</v>
      </c>
      <c r="W1122" s="104"/>
      <c r="X1122" s="55" t="s">
        <v>14</v>
      </c>
      <c r="Y1122" s="55" t="s">
        <v>15</v>
      </c>
      <c r="Z1122" s="55" t="s">
        <v>14</v>
      </c>
      <c r="AA1122" s="55" t="s">
        <v>15</v>
      </c>
      <c r="AB1122" s="55" t="s">
        <v>14</v>
      </c>
      <c r="AC1122" s="55" t="s">
        <v>15</v>
      </c>
    </row>
    <row r="1123" spans="1:29" customFormat="1" x14ac:dyDescent="0.3">
      <c r="A1123" s="56" t="s">
        <v>16</v>
      </c>
      <c r="B1123" s="57">
        <v>14.9619837051</v>
      </c>
      <c r="C1123" s="57">
        <v>14.9619837051</v>
      </c>
      <c r="D1123" s="57">
        <v>6.1517351374000002</v>
      </c>
      <c r="E1123" s="57">
        <v>6.1517351374000002</v>
      </c>
      <c r="F1123" s="57">
        <v>8.8102485677000004</v>
      </c>
      <c r="G1123" s="57">
        <v>8.8102485677000004</v>
      </c>
      <c r="H1123" s="105"/>
      <c r="I1123" s="57">
        <v>0</v>
      </c>
      <c r="J1123" s="57">
        <v>0</v>
      </c>
      <c r="K1123" s="57">
        <v>1.7810099580000001</v>
      </c>
      <c r="L1123" s="57">
        <v>1.7810099580000001</v>
      </c>
      <c r="M1123" s="57">
        <v>4.3312317539</v>
      </c>
      <c r="N1123" s="57">
        <v>4.3312317539</v>
      </c>
      <c r="O1123" s="57">
        <v>3.0242770152</v>
      </c>
      <c r="P1123" s="57">
        <v>3.0242770152</v>
      </c>
      <c r="Q1123" s="57">
        <v>1.912724772</v>
      </c>
      <c r="R1123" s="57">
        <v>1.912724772</v>
      </c>
      <c r="S1123" s="57">
        <v>2.147706296</v>
      </c>
      <c r="T1123" s="57">
        <v>2.147706296</v>
      </c>
      <c r="U1123" s="57">
        <v>1.7650339100000001</v>
      </c>
      <c r="V1123" s="57">
        <v>1.7650339100000001</v>
      </c>
      <c r="W1123" s="105"/>
      <c r="X1123" s="57">
        <v>1.5264371593999999</v>
      </c>
      <c r="Y1123" s="57">
        <v>1.5264371593999999</v>
      </c>
      <c r="Z1123" s="57">
        <v>6.3872660939000001</v>
      </c>
      <c r="AA1123" s="57">
        <v>6.3872660939000001</v>
      </c>
      <c r="AB1123" s="57">
        <v>7.0482804518000002</v>
      </c>
      <c r="AC1123" s="57">
        <v>7.0482804518000002</v>
      </c>
    </row>
    <row r="1124" spans="1:29" customFormat="1" x14ac:dyDescent="0.3">
      <c r="A1124" s="58" t="s">
        <v>310</v>
      </c>
      <c r="B1124" s="67">
        <v>0.46049675449999999</v>
      </c>
      <c r="C1124" s="71">
        <v>3.07777874629708</v>
      </c>
      <c r="D1124" s="67">
        <v>0.46049675449999999</v>
      </c>
      <c r="E1124" s="71">
        <v>7.4856401359084899</v>
      </c>
      <c r="F1124" s="67">
        <v>0</v>
      </c>
      <c r="G1124" s="71">
        <v>0</v>
      </c>
      <c r="H1124" s="106"/>
      <c r="I1124" s="67"/>
      <c r="J1124" s="71"/>
      <c r="K1124" s="67">
        <v>0</v>
      </c>
      <c r="L1124" s="71">
        <v>0</v>
      </c>
      <c r="M1124" s="67">
        <v>0.46049675449999899</v>
      </c>
      <c r="N1124" s="71">
        <v>10.6320044889159</v>
      </c>
      <c r="O1124" s="67">
        <v>0</v>
      </c>
      <c r="P1124" s="71">
        <v>0</v>
      </c>
      <c r="Q1124" s="67">
        <v>0</v>
      </c>
      <c r="R1124" s="71">
        <v>0</v>
      </c>
      <c r="S1124" s="67">
        <v>0</v>
      </c>
      <c r="T1124" s="71">
        <v>0</v>
      </c>
      <c r="U1124" s="67">
        <v>0</v>
      </c>
      <c r="V1124" s="71">
        <v>0</v>
      </c>
      <c r="W1124" s="106"/>
      <c r="X1124" s="67">
        <v>0</v>
      </c>
      <c r="Y1124" s="71">
        <v>0</v>
      </c>
      <c r="Z1124" s="67">
        <v>0.46049675449999999</v>
      </c>
      <c r="AA1124" s="71">
        <v>7.2096065473111599</v>
      </c>
      <c r="AB1124" s="67">
        <v>0</v>
      </c>
      <c r="AC1124" s="71">
        <v>0</v>
      </c>
    </row>
    <row r="1125" spans="1:29" customFormat="1" x14ac:dyDescent="0.3">
      <c r="A1125" s="58" t="s">
        <v>311</v>
      </c>
      <c r="B1125" s="69">
        <v>13.962611751800001</v>
      </c>
      <c r="C1125" s="72">
        <v>93.320591888097397</v>
      </c>
      <c r="D1125" s="69">
        <v>5.6912383828999999</v>
      </c>
      <c r="E1125" s="72">
        <v>92.514359864091503</v>
      </c>
      <c r="F1125" s="69">
        <v>8.2713733689000097</v>
      </c>
      <c r="G1125" s="72">
        <v>93.8835414839984</v>
      </c>
      <c r="H1125" s="106"/>
      <c r="I1125" s="69"/>
      <c r="J1125" s="72"/>
      <c r="K1125" s="69">
        <v>1.7810099580000001</v>
      </c>
      <c r="L1125" s="72">
        <v>100</v>
      </c>
      <c r="M1125" s="69">
        <v>3.87073499940001</v>
      </c>
      <c r="N1125" s="72">
        <v>89.367995511084104</v>
      </c>
      <c r="O1125" s="69">
        <v>3.0242770152</v>
      </c>
      <c r="P1125" s="72">
        <v>100</v>
      </c>
      <c r="Q1125" s="69">
        <v>1.912724772</v>
      </c>
      <c r="R1125" s="72">
        <v>100</v>
      </c>
      <c r="S1125" s="69">
        <v>2.147706296</v>
      </c>
      <c r="T1125" s="72">
        <v>100</v>
      </c>
      <c r="U1125" s="69">
        <v>1.2261587112000001</v>
      </c>
      <c r="V1125" s="72">
        <v>69.469413831261804</v>
      </c>
      <c r="W1125" s="106"/>
      <c r="X1125" s="69">
        <v>1.5264371593999999</v>
      </c>
      <c r="Y1125" s="72">
        <v>100</v>
      </c>
      <c r="Z1125" s="69">
        <v>5.9267693393999998</v>
      </c>
      <c r="AA1125" s="72">
        <v>92.790393452688804</v>
      </c>
      <c r="AB1125" s="69">
        <v>6.5094052529999997</v>
      </c>
      <c r="AC1125" s="72">
        <v>92.354515367469801</v>
      </c>
    </row>
    <row r="1126" spans="1:29" customFormat="1" x14ac:dyDescent="0.3">
      <c r="A1126" s="58" t="s">
        <v>312</v>
      </c>
      <c r="B1126" s="76">
        <v>4.5311447297453702</v>
      </c>
      <c r="C1126" s="76">
        <v>4.5311447297453702</v>
      </c>
      <c r="D1126" s="76">
        <v>4.41428197706463</v>
      </c>
      <c r="E1126" s="76">
        <v>4.41428197706463</v>
      </c>
      <c r="F1126" s="76">
        <v>4.6127438692469598</v>
      </c>
      <c r="G1126" s="76">
        <v>4.6127438692469598</v>
      </c>
      <c r="H1126" s="107"/>
      <c r="I1126" s="76"/>
      <c r="J1126" s="76"/>
      <c r="K1126" s="76">
        <v>5</v>
      </c>
      <c r="L1126" s="78">
        <v>5</v>
      </c>
      <c r="M1126" s="76">
        <v>4.5831809128720904</v>
      </c>
      <c r="N1126" s="76">
        <v>4.5831809128720904</v>
      </c>
      <c r="O1126" s="76">
        <v>5</v>
      </c>
      <c r="P1126" s="78">
        <v>5</v>
      </c>
      <c r="Q1126" s="76">
        <v>4.6036808567040399</v>
      </c>
      <c r="R1126" s="76">
        <v>4.6036808567040399</v>
      </c>
      <c r="S1126" s="76">
        <v>4</v>
      </c>
      <c r="T1126" s="77">
        <v>4</v>
      </c>
      <c r="U1126" s="76">
        <v>3.6946941383126202</v>
      </c>
      <c r="V1126" s="76">
        <v>3.6946941383126202</v>
      </c>
      <c r="W1126" s="107"/>
      <c r="X1126" s="76">
        <v>4</v>
      </c>
      <c r="Y1126" s="77">
        <v>4</v>
      </c>
      <c r="Z1126" s="76">
        <v>4.6572672179900803</v>
      </c>
      <c r="AA1126" s="76">
        <v>4.6572672179900803</v>
      </c>
      <c r="AB1126" s="76">
        <v>4.5318798253044301</v>
      </c>
      <c r="AC1126" s="76">
        <v>4.5318798253044301</v>
      </c>
    </row>
    <row r="1127" spans="1:29" customFormat="1" x14ac:dyDescent="0.3">
      <c r="A1127" s="65" t="s">
        <v>1</v>
      </c>
    </row>
    <row r="1128" spans="1:29" customFormat="1" x14ac:dyDescent="0.3">
      <c r="A1128" s="65" t="s">
        <v>1</v>
      </c>
    </row>
    <row r="1129" spans="1:29" customFormat="1" x14ac:dyDescent="0.3">
      <c r="A1129" s="53" t="s">
        <v>451</v>
      </c>
    </row>
    <row r="1130" spans="1:29" customFormat="1" x14ac:dyDescent="0.3">
      <c r="A1130" s="54" t="s">
        <v>1</v>
      </c>
    </row>
    <row r="1131" spans="1:29" customFormat="1" x14ac:dyDescent="0.3">
      <c r="A1131" s="114" t="s">
        <v>1</v>
      </c>
      <c r="B1131" s="113" t="s">
        <v>502</v>
      </c>
      <c r="C1131" s="113" t="s">
        <v>1</v>
      </c>
      <c r="D1131" s="113" t="s">
        <v>346</v>
      </c>
      <c r="E1131" s="113" t="s">
        <v>1</v>
      </c>
      <c r="F1131" s="113" t="s">
        <v>347</v>
      </c>
      <c r="G1131" s="113" t="s">
        <v>1</v>
      </c>
      <c r="H1131" s="104"/>
      <c r="I1131" s="113" t="s">
        <v>350</v>
      </c>
      <c r="J1131" s="113" t="s">
        <v>1</v>
      </c>
      <c r="K1131" s="113" t="s">
        <v>351</v>
      </c>
      <c r="L1131" s="113" t="s">
        <v>1</v>
      </c>
      <c r="M1131" s="113" t="s">
        <v>352</v>
      </c>
      <c r="N1131" s="113" t="s">
        <v>1</v>
      </c>
      <c r="O1131" s="113" t="s">
        <v>353</v>
      </c>
      <c r="P1131" s="113" t="s">
        <v>1</v>
      </c>
      <c r="Q1131" s="113" t="s">
        <v>354</v>
      </c>
      <c r="R1131" s="113" t="s">
        <v>1</v>
      </c>
      <c r="S1131" s="113" t="s">
        <v>355</v>
      </c>
      <c r="T1131" s="113" t="s">
        <v>1</v>
      </c>
      <c r="U1131" s="113" t="s">
        <v>356</v>
      </c>
      <c r="V1131" s="113" t="s">
        <v>1</v>
      </c>
      <c r="W1131" s="104"/>
      <c r="X1131" s="113" t="s">
        <v>358</v>
      </c>
      <c r="Y1131" s="113" t="s">
        <v>1</v>
      </c>
      <c r="Z1131" s="113" t="s">
        <v>359</v>
      </c>
      <c r="AA1131" s="113" t="s">
        <v>1</v>
      </c>
      <c r="AB1131" s="113" t="s">
        <v>360</v>
      </c>
      <c r="AC1131" s="113" t="s">
        <v>1</v>
      </c>
    </row>
    <row r="1132" spans="1:29" customFormat="1" x14ac:dyDescent="0.3">
      <c r="A1132" s="115" t="s">
        <v>1</v>
      </c>
      <c r="B1132" s="55" t="s">
        <v>14</v>
      </c>
      <c r="C1132" s="55" t="s">
        <v>15</v>
      </c>
      <c r="D1132" s="55" t="s">
        <v>14</v>
      </c>
      <c r="E1132" s="55" t="s">
        <v>15</v>
      </c>
      <c r="F1132" s="55" t="s">
        <v>14</v>
      </c>
      <c r="G1132" s="55" t="s">
        <v>15</v>
      </c>
      <c r="H1132" s="104"/>
      <c r="I1132" s="55" t="s">
        <v>14</v>
      </c>
      <c r="J1132" s="55" t="s">
        <v>15</v>
      </c>
      <c r="K1132" s="55" t="s">
        <v>14</v>
      </c>
      <c r="L1132" s="55" t="s">
        <v>15</v>
      </c>
      <c r="M1132" s="55" t="s">
        <v>14</v>
      </c>
      <c r="N1132" s="55" t="s">
        <v>15</v>
      </c>
      <c r="O1132" s="55" t="s">
        <v>14</v>
      </c>
      <c r="P1132" s="55" t="s">
        <v>15</v>
      </c>
      <c r="Q1132" s="55" t="s">
        <v>14</v>
      </c>
      <c r="R1132" s="55" t="s">
        <v>15</v>
      </c>
      <c r="S1132" s="55" t="s">
        <v>14</v>
      </c>
      <c r="T1132" s="55" t="s">
        <v>15</v>
      </c>
      <c r="U1132" s="55" t="s">
        <v>14</v>
      </c>
      <c r="V1132" s="55" t="s">
        <v>15</v>
      </c>
      <c r="W1132" s="104"/>
      <c r="X1132" s="55" t="s">
        <v>14</v>
      </c>
      <c r="Y1132" s="55" t="s">
        <v>15</v>
      </c>
      <c r="Z1132" s="55" t="s">
        <v>14</v>
      </c>
      <c r="AA1132" s="55" t="s">
        <v>15</v>
      </c>
      <c r="AB1132" s="55" t="s">
        <v>14</v>
      </c>
      <c r="AC1132" s="55" t="s">
        <v>15</v>
      </c>
    </row>
    <row r="1133" spans="1:29" customFormat="1" x14ac:dyDescent="0.3">
      <c r="A1133" s="56" t="s">
        <v>16</v>
      </c>
      <c r="B1133" s="57">
        <v>24.3704214513</v>
      </c>
      <c r="C1133" s="57">
        <v>24.3704214513</v>
      </c>
      <c r="D1133" s="57">
        <v>6.3468472838999999</v>
      </c>
      <c r="E1133" s="57">
        <v>6.3468472838999999</v>
      </c>
      <c r="F1133" s="57">
        <v>18.0235741674</v>
      </c>
      <c r="G1133" s="57">
        <v>18.0235741674</v>
      </c>
      <c r="H1133" s="105"/>
      <c r="I1133" s="57">
        <v>4.2403600992000001</v>
      </c>
      <c r="J1133" s="57">
        <v>4.2403600992000001</v>
      </c>
      <c r="K1133" s="57">
        <v>7.2038415090000001</v>
      </c>
      <c r="L1133" s="57">
        <v>7.2038415090000001</v>
      </c>
      <c r="M1133" s="57">
        <v>3.232687179</v>
      </c>
      <c r="N1133" s="57">
        <v>3.232687179</v>
      </c>
      <c r="O1133" s="57">
        <v>3.1333408701000001</v>
      </c>
      <c r="P1133" s="57">
        <v>3.1333408701000001</v>
      </c>
      <c r="Q1133" s="57">
        <v>2.3417082184</v>
      </c>
      <c r="R1133" s="57">
        <v>2.3417082184</v>
      </c>
      <c r="S1133" s="57">
        <v>3.3307612954999999</v>
      </c>
      <c r="T1133" s="57">
        <v>3.3307612954999999</v>
      </c>
      <c r="U1133" s="57">
        <v>0.88772228009999998</v>
      </c>
      <c r="V1133" s="57">
        <v>0.88772228009999998</v>
      </c>
      <c r="W1133" s="105"/>
      <c r="X1133" s="57">
        <v>0.28540142470000002</v>
      </c>
      <c r="Y1133" s="57">
        <v>0.28540142470000002</v>
      </c>
      <c r="Z1133" s="57">
        <v>7.0103046287000002</v>
      </c>
      <c r="AA1133" s="57">
        <v>7.0103046287000002</v>
      </c>
      <c r="AB1133" s="57">
        <v>17.0747153979</v>
      </c>
      <c r="AC1133" s="57">
        <v>17.0747153979</v>
      </c>
    </row>
    <row r="1134" spans="1:29" customFormat="1" x14ac:dyDescent="0.3">
      <c r="A1134" s="58" t="s">
        <v>310</v>
      </c>
      <c r="B1134" s="67">
        <v>0</v>
      </c>
      <c r="C1134" s="71">
        <v>0</v>
      </c>
      <c r="D1134" s="67">
        <v>0</v>
      </c>
      <c r="E1134" s="71">
        <v>0</v>
      </c>
      <c r="F1134" s="67">
        <v>0</v>
      </c>
      <c r="G1134" s="71">
        <v>0</v>
      </c>
      <c r="H1134" s="106"/>
      <c r="I1134" s="67">
        <v>0</v>
      </c>
      <c r="J1134" s="71">
        <v>0</v>
      </c>
      <c r="K1134" s="67">
        <v>0</v>
      </c>
      <c r="L1134" s="71">
        <v>0</v>
      </c>
      <c r="M1134" s="67">
        <v>0</v>
      </c>
      <c r="N1134" s="71">
        <v>0</v>
      </c>
      <c r="O1134" s="67">
        <v>0</v>
      </c>
      <c r="P1134" s="71">
        <v>0</v>
      </c>
      <c r="Q1134" s="67">
        <v>0</v>
      </c>
      <c r="R1134" s="71">
        <v>0</v>
      </c>
      <c r="S1134" s="67">
        <v>0</v>
      </c>
      <c r="T1134" s="71">
        <v>0</v>
      </c>
      <c r="U1134" s="67">
        <v>0</v>
      </c>
      <c r="V1134" s="71">
        <v>0</v>
      </c>
      <c r="W1134" s="106"/>
      <c r="X1134" s="67">
        <v>0</v>
      </c>
      <c r="Y1134" s="71">
        <v>0</v>
      </c>
      <c r="Z1134" s="67">
        <v>0</v>
      </c>
      <c r="AA1134" s="71">
        <v>0</v>
      </c>
      <c r="AB1134" s="67">
        <v>0</v>
      </c>
      <c r="AC1134" s="71">
        <v>0</v>
      </c>
    </row>
    <row r="1135" spans="1:29" customFormat="1" x14ac:dyDescent="0.3">
      <c r="A1135" s="58" t="s">
        <v>311</v>
      </c>
      <c r="B1135" s="69">
        <v>23.7584750744</v>
      </c>
      <c r="C1135" s="72">
        <v>97.488979096554104</v>
      </c>
      <c r="D1135" s="69">
        <v>6.3468472838999999</v>
      </c>
      <c r="E1135" s="72">
        <v>100</v>
      </c>
      <c r="F1135" s="69">
        <v>17.411627790499999</v>
      </c>
      <c r="G1135" s="72">
        <v>96.604744590521605</v>
      </c>
      <c r="H1135" s="106"/>
      <c r="I1135" s="69">
        <v>4.2403600991999904</v>
      </c>
      <c r="J1135" s="72">
        <v>100</v>
      </c>
      <c r="K1135" s="69">
        <v>7.2038415090000001</v>
      </c>
      <c r="L1135" s="72">
        <v>100</v>
      </c>
      <c r="M1135" s="69">
        <v>3.2326871790000098</v>
      </c>
      <c r="N1135" s="72">
        <v>100</v>
      </c>
      <c r="O1135" s="69">
        <v>3.1333408701000001</v>
      </c>
      <c r="P1135" s="72">
        <v>100</v>
      </c>
      <c r="Q1135" s="69">
        <v>2.3417082184</v>
      </c>
      <c r="R1135" s="72">
        <v>100</v>
      </c>
      <c r="S1135" s="69">
        <v>2.7188149186000001</v>
      </c>
      <c r="T1135" s="72">
        <v>81.627432211165498</v>
      </c>
      <c r="U1135" s="69">
        <v>0.88772228009999998</v>
      </c>
      <c r="V1135" s="72">
        <v>100</v>
      </c>
      <c r="W1135" s="106"/>
      <c r="X1135" s="69">
        <v>0.28540142470000002</v>
      </c>
      <c r="Y1135" s="72">
        <v>100</v>
      </c>
      <c r="Z1135" s="69">
        <v>7.0103046286999904</v>
      </c>
      <c r="AA1135" s="72">
        <v>100</v>
      </c>
      <c r="AB1135" s="69">
        <v>16.462769021</v>
      </c>
      <c r="AC1135" s="72">
        <v>96.416066899860198</v>
      </c>
    </row>
    <row r="1136" spans="1:29" customFormat="1" x14ac:dyDescent="0.3">
      <c r="A1136" s="58" t="s">
        <v>312</v>
      </c>
      <c r="B1136" s="76">
        <v>4.4413744746732204</v>
      </c>
      <c r="C1136" s="76">
        <v>4.4413744746732204</v>
      </c>
      <c r="D1136" s="76">
        <v>4.5983713074101802</v>
      </c>
      <c r="E1136" s="76">
        <v>4.5983713074101802</v>
      </c>
      <c r="F1136" s="76">
        <v>4.3841463433676999</v>
      </c>
      <c r="G1136" s="76">
        <v>4.3841463433676999</v>
      </c>
      <c r="H1136" s="107"/>
      <c r="I1136" s="76">
        <v>5</v>
      </c>
      <c r="J1136" s="78">
        <v>5</v>
      </c>
      <c r="K1136" s="76">
        <v>4</v>
      </c>
      <c r="L1136" s="77">
        <v>4</v>
      </c>
      <c r="M1136" s="76">
        <v>4.3736776769021199</v>
      </c>
      <c r="N1136" s="76">
        <v>4.3736776769021199</v>
      </c>
      <c r="O1136" s="76">
        <v>4.4313368847918797</v>
      </c>
      <c r="P1136" s="76">
        <v>4.4313368847918797</v>
      </c>
      <c r="Q1136" s="76">
        <v>4.7021343503775297</v>
      </c>
      <c r="R1136" s="76">
        <v>4.7021343503775297</v>
      </c>
      <c r="S1136" s="76">
        <v>4.5358417564334204</v>
      </c>
      <c r="T1136" s="76">
        <v>4.5358417564334204</v>
      </c>
      <c r="U1136" s="76">
        <v>4.6595164993876796</v>
      </c>
      <c r="V1136" s="76">
        <v>4.6595164993876796</v>
      </c>
      <c r="W1136" s="107"/>
      <c r="X1136" s="76">
        <v>5</v>
      </c>
      <c r="Y1136" s="78">
        <v>5</v>
      </c>
      <c r="Z1136" s="76">
        <v>4.8204282930664304</v>
      </c>
      <c r="AA1136" s="76">
        <v>4.8204282930664304</v>
      </c>
      <c r="AB1136" s="76">
        <v>4.2702783938852704</v>
      </c>
      <c r="AC1136" s="76">
        <v>4.2702783938852704</v>
      </c>
    </row>
    <row r="1137" spans="1:29" customFormat="1" x14ac:dyDescent="0.3">
      <c r="A1137" s="65" t="s">
        <v>1</v>
      </c>
    </row>
    <row r="1138" spans="1:29" customFormat="1" x14ac:dyDescent="0.3">
      <c r="A1138" s="65" t="s">
        <v>1</v>
      </c>
    </row>
    <row r="1139" spans="1:29" customFormat="1" x14ac:dyDescent="0.3">
      <c r="A1139" s="53" t="s">
        <v>452</v>
      </c>
    </row>
    <row r="1140" spans="1:29" customFormat="1" x14ac:dyDescent="0.3">
      <c r="A1140" s="54" t="s">
        <v>1</v>
      </c>
    </row>
    <row r="1141" spans="1:29" customFormat="1" x14ac:dyDescent="0.3">
      <c r="A1141" s="114" t="s">
        <v>1</v>
      </c>
      <c r="B1141" s="113" t="s">
        <v>502</v>
      </c>
      <c r="C1141" s="113" t="s">
        <v>1</v>
      </c>
      <c r="D1141" s="113" t="s">
        <v>346</v>
      </c>
      <c r="E1141" s="113" t="s">
        <v>1</v>
      </c>
      <c r="F1141" s="113" t="s">
        <v>347</v>
      </c>
      <c r="G1141" s="113" t="s">
        <v>1</v>
      </c>
      <c r="H1141" s="104"/>
      <c r="I1141" s="113" t="s">
        <v>350</v>
      </c>
      <c r="J1141" s="113" t="s">
        <v>1</v>
      </c>
      <c r="K1141" s="113" t="s">
        <v>351</v>
      </c>
      <c r="L1141" s="113" t="s">
        <v>1</v>
      </c>
      <c r="M1141" s="113" t="s">
        <v>352</v>
      </c>
      <c r="N1141" s="113" t="s">
        <v>1</v>
      </c>
      <c r="O1141" s="113" t="s">
        <v>353</v>
      </c>
      <c r="P1141" s="113" t="s">
        <v>1</v>
      </c>
      <c r="Q1141" s="113" t="s">
        <v>354</v>
      </c>
      <c r="R1141" s="113" t="s">
        <v>1</v>
      </c>
      <c r="S1141" s="113" t="s">
        <v>355</v>
      </c>
      <c r="T1141" s="113" t="s">
        <v>1</v>
      </c>
      <c r="U1141" s="113" t="s">
        <v>356</v>
      </c>
      <c r="V1141" s="113" t="s">
        <v>1</v>
      </c>
      <c r="W1141" s="104"/>
      <c r="X1141" s="113" t="s">
        <v>358</v>
      </c>
      <c r="Y1141" s="113" t="s">
        <v>1</v>
      </c>
      <c r="Z1141" s="113" t="s">
        <v>359</v>
      </c>
      <c r="AA1141" s="113" t="s">
        <v>1</v>
      </c>
      <c r="AB1141" s="113" t="s">
        <v>360</v>
      </c>
      <c r="AC1141" s="113" t="s">
        <v>1</v>
      </c>
    </row>
    <row r="1142" spans="1:29" customFormat="1" x14ac:dyDescent="0.3">
      <c r="A1142" s="115" t="s">
        <v>1</v>
      </c>
      <c r="B1142" s="55" t="s">
        <v>14</v>
      </c>
      <c r="C1142" s="55" t="s">
        <v>15</v>
      </c>
      <c r="D1142" s="55" t="s">
        <v>14</v>
      </c>
      <c r="E1142" s="55" t="s">
        <v>15</v>
      </c>
      <c r="F1142" s="55" t="s">
        <v>14</v>
      </c>
      <c r="G1142" s="55" t="s">
        <v>15</v>
      </c>
      <c r="H1142" s="104"/>
      <c r="I1142" s="55" t="s">
        <v>14</v>
      </c>
      <c r="J1142" s="55" t="s">
        <v>15</v>
      </c>
      <c r="K1142" s="55" t="s">
        <v>14</v>
      </c>
      <c r="L1142" s="55" t="s">
        <v>15</v>
      </c>
      <c r="M1142" s="55" t="s">
        <v>14</v>
      </c>
      <c r="N1142" s="55" t="s">
        <v>15</v>
      </c>
      <c r="O1142" s="55" t="s">
        <v>14</v>
      </c>
      <c r="P1142" s="55" t="s">
        <v>15</v>
      </c>
      <c r="Q1142" s="55" t="s">
        <v>14</v>
      </c>
      <c r="R1142" s="55" t="s">
        <v>15</v>
      </c>
      <c r="S1142" s="55" t="s">
        <v>14</v>
      </c>
      <c r="T1142" s="55" t="s">
        <v>15</v>
      </c>
      <c r="U1142" s="55" t="s">
        <v>14</v>
      </c>
      <c r="V1142" s="55" t="s">
        <v>15</v>
      </c>
      <c r="W1142" s="104"/>
      <c r="X1142" s="55" t="s">
        <v>14</v>
      </c>
      <c r="Y1142" s="55" t="s">
        <v>15</v>
      </c>
      <c r="Z1142" s="55" t="s">
        <v>14</v>
      </c>
      <c r="AA1142" s="55" t="s">
        <v>15</v>
      </c>
      <c r="AB1142" s="55" t="s">
        <v>14</v>
      </c>
      <c r="AC1142" s="55" t="s">
        <v>15</v>
      </c>
    </row>
    <row r="1143" spans="1:29" customFormat="1" x14ac:dyDescent="0.3">
      <c r="A1143" s="56" t="s">
        <v>16</v>
      </c>
      <c r="B1143" s="57">
        <v>37.463681679600001</v>
      </c>
      <c r="C1143" s="57">
        <v>37.463681679600001</v>
      </c>
      <c r="D1143" s="57">
        <v>11.104852942799999</v>
      </c>
      <c r="E1143" s="57">
        <v>11.104852942799999</v>
      </c>
      <c r="F1143" s="57">
        <v>26.3588287368</v>
      </c>
      <c r="G1143" s="57">
        <v>26.3588287368</v>
      </c>
      <c r="H1143" s="105"/>
      <c r="I1143" s="57">
        <v>2.6650684675999998</v>
      </c>
      <c r="J1143" s="57">
        <v>2.6650684675999998</v>
      </c>
      <c r="K1143" s="57">
        <v>7.6661669531000003</v>
      </c>
      <c r="L1143" s="57">
        <v>7.6661669531000003</v>
      </c>
      <c r="M1143" s="57">
        <v>5.7116338422000004</v>
      </c>
      <c r="N1143" s="57">
        <v>5.7116338422000004</v>
      </c>
      <c r="O1143" s="57">
        <v>8.3485195375999997</v>
      </c>
      <c r="P1143" s="57">
        <v>8.3485195375999997</v>
      </c>
      <c r="Q1143" s="57">
        <v>4.8171380259000003</v>
      </c>
      <c r="R1143" s="57">
        <v>4.8171380259000003</v>
      </c>
      <c r="S1143" s="57">
        <v>6.3590782130000001</v>
      </c>
      <c r="T1143" s="57">
        <v>6.3590782130000001</v>
      </c>
      <c r="U1143" s="57">
        <v>1.8960766402</v>
      </c>
      <c r="V1143" s="57">
        <v>1.8960766402</v>
      </c>
      <c r="W1143" s="105"/>
      <c r="X1143" s="57">
        <v>3.0774956096000001</v>
      </c>
      <c r="Y1143" s="57">
        <v>3.0774956096000001</v>
      </c>
      <c r="Z1143" s="57">
        <v>14.363185228000001</v>
      </c>
      <c r="AA1143" s="57">
        <v>14.363185228000001</v>
      </c>
      <c r="AB1143" s="57">
        <v>20.023000841999998</v>
      </c>
      <c r="AC1143" s="57">
        <v>20.023000841999998</v>
      </c>
    </row>
    <row r="1144" spans="1:29" customFormat="1" x14ac:dyDescent="0.3">
      <c r="A1144" s="58" t="s">
        <v>310</v>
      </c>
      <c r="B1144" s="59">
        <v>0</v>
      </c>
      <c r="C1144" s="60">
        <v>0</v>
      </c>
      <c r="D1144" s="67">
        <v>0</v>
      </c>
      <c r="E1144" s="71">
        <v>0</v>
      </c>
      <c r="F1144" s="67">
        <v>0</v>
      </c>
      <c r="G1144" s="71">
        <v>0</v>
      </c>
      <c r="H1144" s="106"/>
      <c r="I1144" s="67">
        <v>0</v>
      </c>
      <c r="J1144" s="71">
        <v>0</v>
      </c>
      <c r="K1144" s="67">
        <v>0</v>
      </c>
      <c r="L1144" s="71">
        <v>0</v>
      </c>
      <c r="M1144" s="67">
        <v>0</v>
      </c>
      <c r="N1144" s="71">
        <v>0</v>
      </c>
      <c r="O1144" s="67">
        <v>0</v>
      </c>
      <c r="P1144" s="71">
        <v>0</v>
      </c>
      <c r="Q1144" s="67">
        <v>0</v>
      </c>
      <c r="R1144" s="71">
        <v>0</v>
      </c>
      <c r="S1144" s="67">
        <v>0</v>
      </c>
      <c r="T1144" s="71">
        <v>0</v>
      </c>
      <c r="U1144" s="67">
        <v>0</v>
      </c>
      <c r="V1144" s="71">
        <v>0</v>
      </c>
      <c r="W1144" s="106"/>
      <c r="X1144" s="67">
        <v>0</v>
      </c>
      <c r="Y1144" s="71">
        <v>0</v>
      </c>
      <c r="Z1144" s="67">
        <v>0</v>
      </c>
      <c r="AA1144" s="71">
        <v>0</v>
      </c>
      <c r="AB1144" s="67">
        <v>0</v>
      </c>
      <c r="AC1144" s="71">
        <v>0</v>
      </c>
    </row>
    <row r="1145" spans="1:29" customFormat="1" x14ac:dyDescent="0.3">
      <c r="A1145" s="58" t="s">
        <v>311</v>
      </c>
      <c r="B1145" s="61">
        <v>36.006827118199901</v>
      </c>
      <c r="C1145" s="62">
        <v>0.96111288330230205</v>
      </c>
      <c r="D1145" s="69">
        <v>9.6479983813999599</v>
      </c>
      <c r="E1145" s="72">
        <v>86.880919820333403</v>
      </c>
      <c r="F1145" s="69">
        <v>26.3588287368</v>
      </c>
      <c r="G1145" s="72">
        <v>100</v>
      </c>
      <c r="H1145" s="106"/>
      <c r="I1145" s="69">
        <v>2.6650684675999998</v>
      </c>
      <c r="J1145" s="72">
        <v>100</v>
      </c>
      <c r="K1145" s="69">
        <v>7.6661669530999896</v>
      </c>
      <c r="L1145" s="72">
        <v>100</v>
      </c>
      <c r="M1145" s="69">
        <v>5.7116338421999897</v>
      </c>
      <c r="N1145" s="72">
        <v>100</v>
      </c>
      <c r="O1145" s="69">
        <v>8.3485195375999997</v>
      </c>
      <c r="P1145" s="72">
        <v>100</v>
      </c>
      <c r="Q1145" s="69">
        <v>4.8171380259000101</v>
      </c>
      <c r="R1145" s="72">
        <v>100</v>
      </c>
      <c r="S1145" s="69">
        <v>4.9022236516000097</v>
      </c>
      <c r="T1145" s="72">
        <v>77.090161300080894</v>
      </c>
      <c r="U1145" s="69">
        <v>1.8960766402</v>
      </c>
      <c r="V1145" s="72">
        <v>100</v>
      </c>
      <c r="W1145" s="106"/>
      <c r="X1145" s="69">
        <v>3.0774956096000001</v>
      </c>
      <c r="Y1145" s="72">
        <v>100</v>
      </c>
      <c r="Z1145" s="69">
        <v>14.363185228000001</v>
      </c>
      <c r="AA1145" s="72">
        <v>100</v>
      </c>
      <c r="AB1145" s="69">
        <v>18.566146280600002</v>
      </c>
      <c r="AC1145" s="72">
        <v>92.724094790306793</v>
      </c>
    </row>
    <row r="1146" spans="1:29" customFormat="1" x14ac:dyDescent="0.3">
      <c r="A1146" s="58" t="s">
        <v>312</v>
      </c>
      <c r="B1146" s="73">
        <v>4.7178271142345496</v>
      </c>
      <c r="C1146" s="73">
        <v>4.7178271142345496</v>
      </c>
      <c r="D1146" s="76">
        <v>4.5511135117467196</v>
      </c>
      <c r="E1146" s="76">
        <v>4.5511135117467196</v>
      </c>
      <c r="F1146" s="76">
        <v>4.7788485117716304</v>
      </c>
      <c r="G1146" s="76">
        <v>4.7788485117716304</v>
      </c>
      <c r="H1146" s="107"/>
      <c r="I1146" s="76">
        <v>5</v>
      </c>
      <c r="J1146" s="78">
        <v>5</v>
      </c>
      <c r="K1146" s="76">
        <v>4.3087709421515799</v>
      </c>
      <c r="L1146" s="76">
        <v>4.3087709421515799</v>
      </c>
      <c r="M1146" s="76">
        <v>4.6993565931672903</v>
      </c>
      <c r="N1146" s="76">
        <v>4.6993565931672903</v>
      </c>
      <c r="O1146" s="76">
        <v>5</v>
      </c>
      <c r="P1146" s="78">
        <v>5</v>
      </c>
      <c r="Q1146" s="76">
        <v>4.94546787044764</v>
      </c>
      <c r="R1146" s="78">
        <v>4.94546787044764</v>
      </c>
      <c r="S1146" s="76">
        <v>4.6570476331386299</v>
      </c>
      <c r="T1146" s="76">
        <v>4.6570476331386299</v>
      </c>
      <c r="U1146" s="76">
        <v>4.3671195175035598</v>
      </c>
      <c r="V1146" s="76">
        <v>4.3671195175035598</v>
      </c>
      <c r="W1146" s="107"/>
      <c r="X1146" s="76">
        <v>4.2261861037684696</v>
      </c>
      <c r="Y1146" s="76">
        <v>4.2261861037684696</v>
      </c>
      <c r="Z1146" s="76">
        <v>4.7289344124512001</v>
      </c>
      <c r="AA1146" s="76">
        <v>4.7289344124512001</v>
      </c>
      <c r="AB1146" s="76">
        <v>4.7907279116905404</v>
      </c>
      <c r="AC1146" s="76">
        <v>4.7907279116905404</v>
      </c>
    </row>
    <row r="1147" spans="1:29" customFormat="1" x14ac:dyDescent="0.3">
      <c r="A1147" s="65" t="s">
        <v>1</v>
      </c>
    </row>
    <row r="1148" spans="1:29" customFormat="1" x14ac:dyDescent="0.3">
      <c r="A1148" s="65" t="s">
        <v>1</v>
      </c>
    </row>
    <row r="1149" spans="1:29" customFormat="1" x14ac:dyDescent="0.3">
      <c r="A1149" s="53" t="s">
        <v>453</v>
      </c>
    </row>
    <row r="1150" spans="1:29" customFormat="1" x14ac:dyDescent="0.3">
      <c r="A1150" s="54" t="s">
        <v>1</v>
      </c>
    </row>
    <row r="1151" spans="1:29" customFormat="1" x14ac:dyDescent="0.3">
      <c r="A1151" s="114" t="s">
        <v>1</v>
      </c>
      <c r="B1151" s="113" t="s">
        <v>502</v>
      </c>
      <c r="C1151" s="113" t="s">
        <v>1</v>
      </c>
      <c r="D1151" s="113" t="s">
        <v>346</v>
      </c>
      <c r="E1151" s="113" t="s">
        <v>1</v>
      </c>
      <c r="F1151" s="113" t="s">
        <v>347</v>
      </c>
      <c r="G1151" s="113" t="s">
        <v>1</v>
      </c>
      <c r="H1151" s="104"/>
      <c r="I1151" s="113" t="s">
        <v>350</v>
      </c>
      <c r="J1151" s="113" t="s">
        <v>1</v>
      </c>
      <c r="K1151" s="113" t="s">
        <v>351</v>
      </c>
      <c r="L1151" s="113" t="s">
        <v>1</v>
      </c>
      <c r="M1151" s="113" t="s">
        <v>352</v>
      </c>
      <c r="N1151" s="113" t="s">
        <v>1</v>
      </c>
      <c r="O1151" s="113" t="s">
        <v>353</v>
      </c>
      <c r="P1151" s="113" t="s">
        <v>1</v>
      </c>
      <c r="Q1151" s="113" t="s">
        <v>354</v>
      </c>
      <c r="R1151" s="113" t="s">
        <v>1</v>
      </c>
      <c r="S1151" s="113" t="s">
        <v>355</v>
      </c>
      <c r="T1151" s="113" t="s">
        <v>1</v>
      </c>
      <c r="U1151" s="113" t="s">
        <v>356</v>
      </c>
      <c r="V1151" s="113" t="s">
        <v>1</v>
      </c>
      <c r="W1151" s="104"/>
      <c r="X1151" s="113" t="s">
        <v>358</v>
      </c>
      <c r="Y1151" s="113" t="s">
        <v>1</v>
      </c>
      <c r="Z1151" s="113" t="s">
        <v>359</v>
      </c>
      <c r="AA1151" s="113" t="s">
        <v>1</v>
      </c>
      <c r="AB1151" s="113" t="s">
        <v>360</v>
      </c>
      <c r="AC1151" s="113" t="s">
        <v>1</v>
      </c>
    </row>
    <row r="1152" spans="1:29" customFormat="1" x14ac:dyDescent="0.3">
      <c r="A1152" s="115" t="s">
        <v>1</v>
      </c>
      <c r="B1152" s="55" t="s">
        <v>14</v>
      </c>
      <c r="C1152" s="55" t="s">
        <v>15</v>
      </c>
      <c r="D1152" s="55" t="s">
        <v>14</v>
      </c>
      <c r="E1152" s="55" t="s">
        <v>15</v>
      </c>
      <c r="F1152" s="55" t="s">
        <v>14</v>
      </c>
      <c r="G1152" s="55" t="s">
        <v>15</v>
      </c>
      <c r="H1152" s="104"/>
      <c r="I1152" s="55" t="s">
        <v>14</v>
      </c>
      <c r="J1152" s="55" t="s">
        <v>15</v>
      </c>
      <c r="K1152" s="55" t="s">
        <v>14</v>
      </c>
      <c r="L1152" s="55" t="s">
        <v>15</v>
      </c>
      <c r="M1152" s="55" t="s">
        <v>14</v>
      </c>
      <c r="N1152" s="55" t="s">
        <v>15</v>
      </c>
      <c r="O1152" s="55" t="s">
        <v>14</v>
      </c>
      <c r="P1152" s="55" t="s">
        <v>15</v>
      </c>
      <c r="Q1152" s="55" t="s">
        <v>14</v>
      </c>
      <c r="R1152" s="55" t="s">
        <v>15</v>
      </c>
      <c r="S1152" s="55" t="s">
        <v>14</v>
      </c>
      <c r="T1152" s="55" t="s">
        <v>15</v>
      </c>
      <c r="U1152" s="55" t="s">
        <v>14</v>
      </c>
      <c r="V1152" s="55" t="s">
        <v>15</v>
      </c>
      <c r="W1152" s="104"/>
      <c r="X1152" s="55" t="s">
        <v>14</v>
      </c>
      <c r="Y1152" s="55" t="s">
        <v>15</v>
      </c>
      <c r="Z1152" s="55" t="s">
        <v>14</v>
      </c>
      <c r="AA1152" s="55" t="s">
        <v>15</v>
      </c>
      <c r="AB1152" s="55" t="s">
        <v>14</v>
      </c>
      <c r="AC1152" s="55" t="s">
        <v>15</v>
      </c>
    </row>
    <row r="1153" spans="1:29" customFormat="1" x14ac:dyDescent="0.3">
      <c r="A1153" s="56" t="s">
        <v>16</v>
      </c>
      <c r="B1153" s="57">
        <v>41.175984469200003</v>
      </c>
      <c r="C1153" s="57">
        <v>41.175984469200003</v>
      </c>
      <c r="D1153" s="57">
        <v>18.765529621900001</v>
      </c>
      <c r="E1153" s="57">
        <v>18.765529621900001</v>
      </c>
      <c r="F1153" s="57">
        <v>22.410454847299999</v>
      </c>
      <c r="G1153" s="57">
        <v>22.410454847299999</v>
      </c>
      <c r="H1153" s="105"/>
      <c r="I1153" s="57">
        <v>0</v>
      </c>
      <c r="J1153" s="57">
        <v>0</v>
      </c>
      <c r="K1153" s="57">
        <v>6.2575852704999999</v>
      </c>
      <c r="L1153" s="57">
        <v>6.2575852704999999</v>
      </c>
      <c r="M1153" s="57">
        <v>4.1301653154000002</v>
      </c>
      <c r="N1153" s="57">
        <v>4.1301653154000002</v>
      </c>
      <c r="O1153" s="57">
        <v>7.7888514448999997</v>
      </c>
      <c r="P1153" s="57">
        <v>7.7888514448999997</v>
      </c>
      <c r="Q1153" s="57">
        <v>6.2771574692999996</v>
      </c>
      <c r="R1153" s="57">
        <v>6.2771574692999996</v>
      </c>
      <c r="S1153" s="57">
        <v>11.5478175742</v>
      </c>
      <c r="T1153" s="57">
        <v>11.5478175742</v>
      </c>
      <c r="U1153" s="57">
        <v>5.1744073949000002</v>
      </c>
      <c r="V1153" s="57">
        <v>5.1744073949000002</v>
      </c>
      <c r="W1153" s="105"/>
      <c r="X1153" s="57">
        <v>3.2899458302000002</v>
      </c>
      <c r="Y1153" s="57">
        <v>3.2899458302000002</v>
      </c>
      <c r="Z1153" s="57">
        <v>13.1122682113</v>
      </c>
      <c r="AA1153" s="57">
        <v>13.1122682113</v>
      </c>
      <c r="AB1153" s="57">
        <v>24.773770427700001</v>
      </c>
      <c r="AC1153" s="57">
        <v>24.773770427700001</v>
      </c>
    </row>
    <row r="1154" spans="1:29" customFormat="1" x14ac:dyDescent="0.3">
      <c r="A1154" s="58" t="s">
        <v>310</v>
      </c>
      <c r="B1154" s="59">
        <v>0</v>
      </c>
      <c r="C1154" s="60">
        <v>0</v>
      </c>
      <c r="D1154" s="67">
        <v>0</v>
      </c>
      <c r="E1154" s="71">
        <v>0</v>
      </c>
      <c r="F1154" s="67">
        <v>0</v>
      </c>
      <c r="G1154" s="71">
        <v>0</v>
      </c>
      <c r="H1154" s="106"/>
      <c r="I1154" s="67"/>
      <c r="J1154" s="71"/>
      <c r="K1154" s="67">
        <v>0</v>
      </c>
      <c r="L1154" s="71">
        <v>0</v>
      </c>
      <c r="M1154" s="67">
        <v>0</v>
      </c>
      <c r="N1154" s="71">
        <v>0</v>
      </c>
      <c r="O1154" s="67">
        <v>0</v>
      </c>
      <c r="P1154" s="71">
        <v>0</v>
      </c>
      <c r="Q1154" s="67">
        <v>0</v>
      </c>
      <c r="R1154" s="71">
        <v>0</v>
      </c>
      <c r="S1154" s="67">
        <v>0</v>
      </c>
      <c r="T1154" s="71">
        <v>0</v>
      </c>
      <c r="U1154" s="67">
        <v>0</v>
      </c>
      <c r="V1154" s="71">
        <v>0</v>
      </c>
      <c r="W1154" s="106"/>
      <c r="X1154" s="67">
        <v>0</v>
      </c>
      <c r="Y1154" s="71">
        <v>0</v>
      </c>
      <c r="Z1154" s="67">
        <v>0</v>
      </c>
      <c r="AA1154" s="71">
        <v>0</v>
      </c>
      <c r="AB1154" s="67">
        <v>0</v>
      </c>
      <c r="AC1154" s="71">
        <v>0</v>
      </c>
    </row>
    <row r="1155" spans="1:29" customFormat="1" x14ac:dyDescent="0.3">
      <c r="A1155" s="58" t="s">
        <v>311</v>
      </c>
      <c r="B1155" s="61">
        <v>38.260451913899999</v>
      </c>
      <c r="C1155" s="62">
        <v>0.92919337344609598</v>
      </c>
      <c r="D1155" s="69">
        <v>16.4571654565</v>
      </c>
      <c r="E1155" s="72">
        <v>87.698912783649604</v>
      </c>
      <c r="F1155" s="69">
        <v>21.803286457399999</v>
      </c>
      <c r="G1155" s="72">
        <v>97.290691357952696</v>
      </c>
      <c r="H1155" s="106"/>
      <c r="I1155" s="69"/>
      <c r="J1155" s="72"/>
      <c r="K1155" s="69">
        <v>3.9492211050999999</v>
      </c>
      <c r="L1155" s="72">
        <v>63.1109435091157</v>
      </c>
      <c r="M1155" s="69">
        <v>4.1301653154000002</v>
      </c>
      <c r="N1155" s="72">
        <v>100</v>
      </c>
      <c r="O1155" s="69">
        <v>7.7888514448999997</v>
      </c>
      <c r="P1155" s="72">
        <v>100</v>
      </c>
      <c r="Q1155" s="69">
        <v>5.6699890793999899</v>
      </c>
      <c r="R1155" s="72">
        <v>90.327335376410304</v>
      </c>
      <c r="S1155" s="69">
        <v>11.5478175742</v>
      </c>
      <c r="T1155" s="72">
        <v>100</v>
      </c>
      <c r="U1155" s="69">
        <v>5.1744073949000002</v>
      </c>
      <c r="V1155" s="72">
        <v>100</v>
      </c>
      <c r="W1155" s="106"/>
      <c r="X1155" s="69">
        <v>3.0272570352999999</v>
      </c>
      <c r="Y1155" s="72">
        <v>92.015406682728596</v>
      </c>
      <c r="Z1155" s="69">
        <v>13.1122682113</v>
      </c>
      <c r="AA1155" s="72">
        <v>100</v>
      </c>
      <c r="AB1155" s="69">
        <v>22.120926667300001</v>
      </c>
      <c r="AC1155" s="72">
        <v>89.291723808686797</v>
      </c>
    </row>
    <row r="1156" spans="1:29" customFormat="1" x14ac:dyDescent="0.3">
      <c r="A1156" s="58" t="s">
        <v>312</v>
      </c>
      <c r="B1156" s="73">
        <v>4.7185926148416097</v>
      </c>
      <c r="C1156" s="73">
        <v>4.7185926148416097</v>
      </c>
      <c r="D1156" s="76">
        <v>4.6388723975425998</v>
      </c>
      <c r="E1156" s="76">
        <v>4.6388723975425998</v>
      </c>
      <c r="F1156" s="76">
        <v>4.7853468199383897</v>
      </c>
      <c r="G1156" s="76">
        <v>4.7853468199383897</v>
      </c>
      <c r="H1156" s="107"/>
      <c r="I1156" s="76"/>
      <c r="J1156" s="76"/>
      <c r="K1156" s="76">
        <v>3.9776026994053599</v>
      </c>
      <c r="L1156" s="76">
        <v>3.9776026994053599</v>
      </c>
      <c r="M1156" s="76">
        <v>4.3413475420083696</v>
      </c>
      <c r="N1156" s="76">
        <v>4.3413475420083696</v>
      </c>
      <c r="O1156" s="76">
        <v>5</v>
      </c>
      <c r="P1156" s="78">
        <v>5</v>
      </c>
      <c r="Q1156" s="76">
        <v>4.6066461121652704</v>
      </c>
      <c r="R1156" s="76">
        <v>4.6066461121652704</v>
      </c>
      <c r="S1156" s="76">
        <v>5</v>
      </c>
      <c r="T1156" s="78">
        <v>5</v>
      </c>
      <c r="U1156" s="76">
        <v>5</v>
      </c>
      <c r="V1156" s="78">
        <v>5</v>
      </c>
      <c r="W1156" s="107"/>
      <c r="X1156" s="76">
        <v>4.6887530332261598</v>
      </c>
      <c r="Y1156" s="76">
        <v>4.6887530332261598</v>
      </c>
      <c r="Z1156" s="76">
        <v>4.9441217086401101</v>
      </c>
      <c r="AA1156" s="78">
        <v>4.9441217086401101</v>
      </c>
      <c r="AB1156" s="76">
        <v>4.60318719568789</v>
      </c>
      <c r="AC1156" s="76">
        <v>4.60318719568789</v>
      </c>
    </row>
    <row r="1157" spans="1:29" customFormat="1" x14ac:dyDescent="0.3">
      <c r="A1157" s="65" t="s">
        <v>1</v>
      </c>
    </row>
    <row r="1158" spans="1:29" customFormat="1" x14ac:dyDescent="0.3">
      <c r="A1158" s="65" t="s">
        <v>1</v>
      </c>
    </row>
    <row r="1159" spans="1:29" customFormat="1" x14ac:dyDescent="0.3">
      <c r="A1159" s="53" t="s">
        <v>454</v>
      </c>
    </row>
    <row r="1160" spans="1:29" customFormat="1" x14ac:dyDescent="0.3">
      <c r="A1160" s="54" t="s">
        <v>1</v>
      </c>
    </row>
    <row r="1161" spans="1:29" customFormat="1" x14ac:dyDescent="0.3">
      <c r="A1161" s="114" t="s">
        <v>1</v>
      </c>
      <c r="B1161" s="113" t="s">
        <v>502</v>
      </c>
      <c r="C1161" s="113" t="s">
        <v>1</v>
      </c>
      <c r="D1161" s="113" t="s">
        <v>346</v>
      </c>
      <c r="E1161" s="113" t="s">
        <v>1</v>
      </c>
      <c r="F1161" s="113" t="s">
        <v>347</v>
      </c>
      <c r="G1161" s="113" t="s">
        <v>1</v>
      </c>
      <c r="H1161" s="104"/>
      <c r="I1161" s="113" t="s">
        <v>350</v>
      </c>
      <c r="J1161" s="113" t="s">
        <v>1</v>
      </c>
      <c r="K1161" s="113" t="s">
        <v>351</v>
      </c>
      <c r="L1161" s="113" t="s">
        <v>1</v>
      </c>
      <c r="M1161" s="113" t="s">
        <v>352</v>
      </c>
      <c r="N1161" s="113" t="s">
        <v>1</v>
      </c>
      <c r="O1161" s="113" t="s">
        <v>353</v>
      </c>
      <c r="P1161" s="113" t="s">
        <v>1</v>
      </c>
      <c r="Q1161" s="113" t="s">
        <v>354</v>
      </c>
      <c r="R1161" s="113" t="s">
        <v>1</v>
      </c>
      <c r="S1161" s="113" t="s">
        <v>355</v>
      </c>
      <c r="T1161" s="113" t="s">
        <v>1</v>
      </c>
      <c r="U1161" s="113" t="s">
        <v>356</v>
      </c>
      <c r="V1161" s="113" t="s">
        <v>1</v>
      </c>
      <c r="W1161" s="104"/>
      <c r="X1161" s="113" t="s">
        <v>358</v>
      </c>
      <c r="Y1161" s="113" t="s">
        <v>1</v>
      </c>
      <c r="Z1161" s="113" t="s">
        <v>359</v>
      </c>
      <c r="AA1161" s="113" t="s">
        <v>1</v>
      </c>
      <c r="AB1161" s="113" t="s">
        <v>360</v>
      </c>
      <c r="AC1161" s="113" t="s">
        <v>1</v>
      </c>
    </row>
    <row r="1162" spans="1:29" customFormat="1" x14ac:dyDescent="0.3">
      <c r="A1162" s="115" t="s">
        <v>1</v>
      </c>
      <c r="B1162" s="55" t="s">
        <v>14</v>
      </c>
      <c r="C1162" s="55" t="s">
        <v>15</v>
      </c>
      <c r="D1162" s="55" t="s">
        <v>14</v>
      </c>
      <c r="E1162" s="55" t="s">
        <v>15</v>
      </c>
      <c r="F1162" s="55" t="s">
        <v>14</v>
      </c>
      <c r="G1162" s="55" t="s">
        <v>15</v>
      </c>
      <c r="H1162" s="104"/>
      <c r="I1162" s="55" t="s">
        <v>14</v>
      </c>
      <c r="J1162" s="55" t="s">
        <v>15</v>
      </c>
      <c r="K1162" s="55" t="s">
        <v>14</v>
      </c>
      <c r="L1162" s="55" t="s">
        <v>15</v>
      </c>
      <c r="M1162" s="55" t="s">
        <v>14</v>
      </c>
      <c r="N1162" s="55" t="s">
        <v>15</v>
      </c>
      <c r="O1162" s="55" t="s">
        <v>14</v>
      </c>
      <c r="P1162" s="55" t="s">
        <v>15</v>
      </c>
      <c r="Q1162" s="55" t="s">
        <v>14</v>
      </c>
      <c r="R1162" s="55" t="s">
        <v>15</v>
      </c>
      <c r="S1162" s="55" t="s">
        <v>14</v>
      </c>
      <c r="T1162" s="55" t="s">
        <v>15</v>
      </c>
      <c r="U1162" s="55" t="s">
        <v>14</v>
      </c>
      <c r="V1162" s="55" t="s">
        <v>15</v>
      </c>
      <c r="W1162" s="104"/>
      <c r="X1162" s="55" t="s">
        <v>14</v>
      </c>
      <c r="Y1162" s="55" t="s">
        <v>15</v>
      </c>
      <c r="Z1162" s="55" t="s">
        <v>14</v>
      </c>
      <c r="AA1162" s="55" t="s">
        <v>15</v>
      </c>
      <c r="AB1162" s="55" t="s">
        <v>14</v>
      </c>
      <c r="AC1162" s="55" t="s">
        <v>15</v>
      </c>
    </row>
    <row r="1163" spans="1:29" customFormat="1" x14ac:dyDescent="0.3">
      <c r="A1163" s="56" t="s">
        <v>16</v>
      </c>
      <c r="B1163" s="57">
        <v>84.269361265200004</v>
      </c>
      <c r="C1163" s="57">
        <v>84.269361265200004</v>
      </c>
      <c r="D1163" s="57">
        <v>31.344595911999999</v>
      </c>
      <c r="E1163" s="57">
        <v>31.344595911999999</v>
      </c>
      <c r="F1163" s="57">
        <v>52.924765353200002</v>
      </c>
      <c r="G1163" s="57">
        <v>52.924765353200002</v>
      </c>
      <c r="H1163" s="105"/>
      <c r="I1163" s="57">
        <v>2.0052107423000001</v>
      </c>
      <c r="J1163" s="57">
        <v>2.0052107423000001</v>
      </c>
      <c r="K1163" s="57">
        <v>16.2728868803</v>
      </c>
      <c r="L1163" s="57">
        <v>16.2728868803</v>
      </c>
      <c r="M1163" s="57">
        <v>9.7757201001999992</v>
      </c>
      <c r="N1163" s="57">
        <v>9.7757201001999992</v>
      </c>
      <c r="O1163" s="57">
        <v>16.231704799399999</v>
      </c>
      <c r="P1163" s="57">
        <v>16.231704799399999</v>
      </c>
      <c r="Q1163" s="57">
        <v>12.574803618100001</v>
      </c>
      <c r="R1163" s="57">
        <v>12.574803618100001</v>
      </c>
      <c r="S1163" s="57">
        <v>19.754427103899999</v>
      </c>
      <c r="T1163" s="57">
        <v>19.754427103899999</v>
      </c>
      <c r="U1163" s="57">
        <v>7.6546080209999996</v>
      </c>
      <c r="V1163" s="57">
        <v>7.6546080209999996</v>
      </c>
      <c r="W1163" s="105"/>
      <c r="X1163" s="57">
        <v>10.546205394199999</v>
      </c>
      <c r="Y1163" s="57">
        <v>10.546205394199999</v>
      </c>
      <c r="Z1163" s="57">
        <v>26.5801406695</v>
      </c>
      <c r="AA1163" s="57">
        <v>26.5801406695</v>
      </c>
      <c r="AB1163" s="57">
        <v>42.245983690599999</v>
      </c>
      <c r="AC1163" s="57">
        <v>42.245983690599999</v>
      </c>
    </row>
    <row r="1164" spans="1:29" customFormat="1" x14ac:dyDescent="0.3">
      <c r="A1164" s="58" t="s">
        <v>310</v>
      </c>
      <c r="B1164" s="59">
        <v>0.2412093257</v>
      </c>
      <c r="C1164" s="60">
        <v>2.8623609112320399E-3</v>
      </c>
      <c r="D1164" s="59">
        <v>0</v>
      </c>
      <c r="E1164" s="60">
        <v>0</v>
      </c>
      <c r="F1164" s="59">
        <v>0.2412093257</v>
      </c>
      <c r="G1164" s="60">
        <v>4.55758894895914E-3</v>
      </c>
      <c r="H1164" s="106"/>
      <c r="I1164" s="67">
        <v>0</v>
      </c>
      <c r="J1164" s="71">
        <v>0</v>
      </c>
      <c r="K1164" s="67">
        <v>0</v>
      </c>
      <c r="L1164" s="71">
        <v>0</v>
      </c>
      <c r="M1164" s="67">
        <v>0</v>
      </c>
      <c r="N1164" s="71">
        <v>0</v>
      </c>
      <c r="O1164" s="67">
        <v>0</v>
      </c>
      <c r="P1164" s="71">
        <v>0</v>
      </c>
      <c r="Q1164" s="67">
        <v>0.2412093257</v>
      </c>
      <c r="R1164" s="71">
        <v>1.9181955681025999</v>
      </c>
      <c r="S1164" s="67">
        <v>0</v>
      </c>
      <c r="T1164" s="71">
        <v>0</v>
      </c>
      <c r="U1164" s="67">
        <v>0</v>
      </c>
      <c r="V1164" s="71">
        <v>0</v>
      </c>
      <c r="W1164" s="106"/>
      <c r="X1164" s="67">
        <v>0</v>
      </c>
      <c r="Y1164" s="71">
        <v>0</v>
      </c>
      <c r="Z1164" s="59">
        <v>0.2412093257</v>
      </c>
      <c r="AA1164" s="60">
        <v>9.0747949267545192E-3</v>
      </c>
      <c r="AB1164" s="59">
        <v>0</v>
      </c>
      <c r="AC1164" s="60">
        <v>0</v>
      </c>
    </row>
    <row r="1165" spans="1:29" customFormat="1" x14ac:dyDescent="0.3">
      <c r="A1165" s="58" t="s">
        <v>311</v>
      </c>
      <c r="B1165" s="61">
        <v>76.563775731199897</v>
      </c>
      <c r="C1165" s="62">
        <v>0.90856005767327297</v>
      </c>
      <c r="D1165" s="61">
        <v>29.457315722899999</v>
      </c>
      <c r="E1165" s="62">
        <v>0.93978929591568106</v>
      </c>
      <c r="F1165" s="61">
        <v>47.106460008299997</v>
      </c>
      <c r="G1165" s="62">
        <v>0.89006459818818595</v>
      </c>
      <c r="H1165" s="106"/>
      <c r="I1165" s="69">
        <v>2.0052107423000001</v>
      </c>
      <c r="J1165" s="72">
        <v>100</v>
      </c>
      <c r="K1165" s="69">
        <v>13.275728535500001</v>
      </c>
      <c r="L1165" s="72">
        <v>81.5818891457522</v>
      </c>
      <c r="M1165" s="69">
        <v>8.4057899361999997</v>
      </c>
      <c r="N1165" s="72">
        <v>85.986401513562399</v>
      </c>
      <c r="O1165" s="69">
        <v>14.475333212500001</v>
      </c>
      <c r="P1165" s="72">
        <v>89.179376974839201</v>
      </c>
      <c r="Q1165" s="69">
        <v>12.333594292400001</v>
      </c>
      <c r="R1165" s="72">
        <v>98.081804431897396</v>
      </c>
      <c r="S1165" s="69">
        <v>18.413510991300001</v>
      </c>
      <c r="T1165" s="72">
        <v>93.212072891067194</v>
      </c>
      <c r="U1165" s="69">
        <v>7.6546080209999996</v>
      </c>
      <c r="V1165" s="72">
        <v>100</v>
      </c>
      <c r="W1165" s="106"/>
      <c r="X1165" s="69">
        <v>10.546205394199999</v>
      </c>
      <c r="Y1165" s="72">
        <v>100</v>
      </c>
      <c r="Z1165" s="61">
        <v>26.338931343799999</v>
      </c>
      <c r="AA1165" s="62">
        <v>0.990925205073246</v>
      </c>
      <c r="AB1165" s="61">
        <v>34.781607482300103</v>
      </c>
      <c r="AC1165" s="62">
        <v>0.82331157766457996</v>
      </c>
    </row>
    <row r="1166" spans="1:29" customFormat="1" x14ac:dyDescent="0.3">
      <c r="A1166" s="58" t="s">
        <v>312</v>
      </c>
      <c r="B1166" s="73">
        <v>4.2829886520517402</v>
      </c>
      <c r="C1166" s="73">
        <v>4.2829886520517402</v>
      </c>
      <c r="D1166" s="73">
        <v>4.3037514416178801</v>
      </c>
      <c r="E1166" s="73">
        <v>4.3037514416178801</v>
      </c>
      <c r="F1166" s="73">
        <v>4.2706919277372597</v>
      </c>
      <c r="G1166" s="73">
        <v>4.2706919277372597</v>
      </c>
      <c r="H1166" s="107"/>
      <c r="I1166" s="76">
        <v>5</v>
      </c>
      <c r="J1166" s="78">
        <v>5</v>
      </c>
      <c r="K1166" s="76">
        <v>4.2622130166753402</v>
      </c>
      <c r="L1166" s="76">
        <v>4.2622130166753402</v>
      </c>
      <c r="M1166" s="76">
        <v>4.1470095722432401</v>
      </c>
      <c r="N1166" s="76">
        <v>4.1470095722432401</v>
      </c>
      <c r="O1166" s="76">
        <v>4.1375253500533402</v>
      </c>
      <c r="P1166" s="76">
        <v>4.1375253500533402</v>
      </c>
      <c r="Q1166" s="76">
        <v>4.4103209691778602</v>
      </c>
      <c r="R1166" s="76">
        <v>4.4103209691778602</v>
      </c>
      <c r="S1166" s="76">
        <v>4.31374322162835</v>
      </c>
      <c r="T1166" s="76">
        <v>4.31374322162835</v>
      </c>
      <c r="U1166" s="76">
        <v>4.3328950250501697</v>
      </c>
      <c r="V1166" s="76">
        <v>4.3328950250501697</v>
      </c>
      <c r="W1166" s="107"/>
      <c r="X1166" s="76">
        <v>4.5163868394024496</v>
      </c>
      <c r="Y1166" s="76">
        <v>4.5163868394024496</v>
      </c>
      <c r="Z1166" s="73">
        <v>4.3596594221553397</v>
      </c>
      <c r="AA1166" s="73">
        <v>4.3596594221553397</v>
      </c>
      <c r="AB1166" s="73">
        <v>4.0933703370831402</v>
      </c>
      <c r="AC1166" s="73">
        <v>4.0933703370831402</v>
      </c>
    </row>
    <row r="1167" spans="1:29" customFormat="1" x14ac:dyDescent="0.3">
      <c r="A1167" s="65" t="s">
        <v>1</v>
      </c>
    </row>
    <row r="1168" spans="1:29" customFormat="1" x14ac:dyDescent="0.3">
      <c r="A1168" s="65" t="s">
        <v>1</v>
      </c>
    </row>
    <row r="1169" spans="1:29" customFormat="1" x14ac:dyDescent="0.3">
      <c r="A1169" s="53" t="s">
        <v>455</v>
      </c>
    </row>
    <row r="1170" spans="1:29" customFormat="1" x14ac:dyDescent="0.3">
      <c r="A1170" s="54" t="s">
        <v>1</v>
      </c>
    </row>
    <row r="1171" spans="1:29" customFormat="1" x14ac:dyDescent="0.3">
      <c r="A1171" s="114" t="s">
        <v>1</v>
      </c>
      <c r="B1171" s="113" t="s">
        <v>502</v>
      </c>
      <c r="C1171" s="113" t="s">
        <v>1</v>
      </c>
      <c r="D1171" s="113" t="s">
        <v>346</v>
      </c>
      <c r="E1171" s="113" t="s">
        <v>1</v>
      </c>
      <c r="F1171" s="113" t="s">
        <v>347</v>
      </c>
      <c r="G1171" s="113" t="s">
        <v>1</v>
      </c>
      <c r="H1171" s="104"/>
      <c r="I1171" s="113" t="s">
        <v>350</v>
      </c>
      <c r="J1171" s="113" t="s">
        <v>1</v>
      </c>
      <c r="K1171" s="113" t="s">
        <v>351</v>
      </c>
      <c r="L1171" s="113" t="s">
        <v>1</v>
      </c>
      <c r="M1171" s="113" t="s">
        <v>352</v>
      </c>
      <c r="N1171" s="113" t="s">
        <v>1</v>
      </c>
      <c r="O1171" s="113" t="s">
        <v>353</v>
      </c>
      <c r="P1171" s="113" t="s">
        <v>1</v>
      </c>
      <c r="Q1171" s="113" t="s">
        <v>354</v>
      </c>
      <c r="R1171" s="113" t="s">
        <v>1</v>
      </c>
      <c r="S1171" s="113" t="s">
        <v>355</v>
      </c>
      <c r="T1171" s="113" t="s">
        <v>1</v>
      </c>
      <c r="U1171" s="113" t="s">
        <v>356</v>
      </c>
      <c r="V1171" s="113" t="s">
        <v>1</v>
      </c>
      <c r="W1171" s="104"/>
      <c r="X1171" s="113" t="s">
        <v>358</v>
      </c>
      <c r="Y1171" s="113" t="s">
        <v>1</v>
      </c>
      <c r="Z1171" s="113" t="s">
        <v>359</v>
      </c>
      <c r="AA1171" s="113" t="s">
        <v>1</v>
      </c>
      <c r="AB1171" s="113" t="s">
        <v>360</v>
      </c>
      <c r="AC1171" s="113" t="s">
        <v>1</v>
      </c>
    </row>
    <row r="1172" spans="1:29" customFormat="1" x14ac:dyDescent="0.3">
      <c r="A1172" s="115" t="s">
        <v>1</v>
      </c>
      <c r="B1172" s="55" t="s">
        <v>14</v>
      </c>
      <c r="C1172" s="55" t="s">
        <v>15</v>
      </c>
      <c r="D1172" s="55" t="s">
        <v>14</v>
      </c>
      <c r="E1172" s="55" t="s">
        <v>15</v>
      </c>
      <c r="F1172" s="55" t="s">
        <v>14</v>
      </c>
      <c r="G1172" s="55" t="s">
        <v>15</v>
      </c>
      <c r="H1172" s="104"/>
      <c r="I1172" s="55" t="s">
        <v>14</v>
      </c>
      <c r="J1172" s="55" t="s">
        <v>15</v>
      </c>
      <c r="K1172" s="55" t="s">
        <v>14</v>
      </c>
      <c r="L1172" s="55" t="s">
        <v>15</v>
      </c>
      <c r="M1172" s="55" t="s">
        <v>14</v>
      </c>
      <c r="N1172" s="55" t="s">
        <v>15</v>
      </c>
      <c r="O1172" s="55" t="s">
        <v>14</v>
      </c>
      <c r="P1172" s="55" t="s">
        <v>15</v>
      </c>
      <c r="Q1172" s="55" t="s">
        <v>14</v>
      </c>
      <c r="R1172" s="55" t="s">
        <v>15</v>
      </c>
      <c r="S1172" s="55" t="s">
        <v>14</v>
      </c>
      <c r="T1172" s="55" t="s">
        <v>15</v>
      </c>
      <c r="U1172" s="55" t="s">
        <v>14</v>
      </c>
      <c r="V1172" s="55" t="s">
        <v>15</v>
      </c>
      <c r="W1172" s="104"/>
      <c r="X1172" s="55" t="s">
        <v>14</v>
      </c>
      <c r="Y1172" s="55" t="s">
        <v>15</v>
      </c>
      <c r="Z1172" s="55" t="s">
        <v>14</v>
      </c>
      <c r="AA1172" s="55" t="s">
        <v>15</v>
      </c>
      <c r="AB1172" s="55" t="s">
        <v>14</v>
      </c>
      <c r="AC1172" s="55" t="s">
        <v>15</v>
      </c>
    </row>
    <row r="1173" spans="1:29" customFormat="1" x14ac:dyDescent="0.3">
      <c r="A1173" s="56" t="s">
        <v>16</v>
      </c>
      <c r="B1173" s="57">
        <v>210.4248256802</v>
      </c>
      <c r="C1173" s="57">
        <v>210.4248256802</v>
      </c>
      <c r="D1173" s="57">
        <v>84.244840573499999</v>
      </c>
      <c r="E1173" s="57">
        <v>84.244840573499999</v>
      </c>
      <c r="F1173" s="57">
        <v>125.9399284404</v>
      </c>
      <c r="G1173" s="57">
        <v>125.9399284404</v>
      </c>
      <c r="H1173" s="105"/>
      <c r="I1173" s="57">
        <v>24.663579061</v>
      </c>
      <c r="J1173" s="57">
        <v>24.663579061</v>
      </c>
      <c r="K1173" s="57">
        <v>21.057492783600001</v>
      </c>
      <c r="L1173" s="57">
        <v>21.057492783600001</v>
      </c>
      <c r="M1173" s="57">
        <v>22.955344323399999</v>
      </c>
      <c r="N1173" s="57">
        <v>22.955344323399999</v>
      </c>
      <c r="O1173" s="57">
        <v>36.9029878475</v>
      </c>
      <c r="P1173" s="57">
        <v>36.9029878475</v>
      </c>
      <c r="Q1173" s="57">
        <v>20.036812571199999</v>
      </c>
      <c r="R1173" s="57">
        <v>20.036812571199999</v>
      </c>
      <c r="S1173" s="57">
        <v>48.842699810600003</v>
      </c>
      <c r="T1173" s="57">
        <v>48.842699810600003</v>
      </c>
      <c r="U1173" s="57">
        <v>35.9659092829</v>
      </c>
      <c r="V1173" s="57">
        <v>35.9659092829</v>
      </c>
      <c r="W1173" s="105"/>
      <c r="X1173" s="57">
        <v>24.3473257066</v>
      </c>
      <c r="Y1173" s="57">
        <v>24.3473257066</v>
      </c>
      <c r="Z1173" s="57">
        <v>54.070126879500002</v>
      </c>
      <c r="AA1173" s="57">
        <v>54.070126879500002</v>
      </c>
      <c r="AB1173" s="57">
        <v>132.00737309409999</v>
      </c>
      <c r="AC1173" s="57">
        <v>132.00737309409999</v>
      </c>
    </row>
    <row r="1174" spans="1:29" customFormat="1" x14ac:dyDescent="0.3">
      <c r="A1174" s="58" t="s">
        <v>310</v>
      </c>
      <c r="B1174" s="59">
        <v>0.26268879490000002</v>
      </c>
      <c r="C1174" s="60">
        <v>1.2483735892419401E-3</v>
      </c>
      <c r="D1174" s="59">
        <v>0</v>
      </c>
      <c r="E1174" s="60">
        <v>0</v>
      </c>
      <c r="F1174" s="59">
        <v>0.26268879490000002</v>
      </c>
      <c r="G1174" s="60">
        <v>2.08582614070894E-3</v>
      </c>
      <c r="H1174" s="106"/>
      <c r="I1174" s="67">
        <v>0</v>
      </c>
      <c r="J1174" s="71">
        <v>0</v>
      </c>
      <c r="K1174" s="67">
        <v>0</v>
      </c>
      <c r="L1174" s="71">
        <v>0</v>
      </c>
      <c r="M1174" s="67">
        <v>0</v>
      </c>
      <c r="N1174" s="71">
        <v>0</v>
      </c>
      <c r="O1174" s="59">
        <v>0</v>
      </c>
      <c r="P1174" s="60">
        <v>0</v>
      </c>
      <c r="Q1174" s="59">
        <v>0.26268879490000002</v>
      </c>
      <c r="R1174" s="60">
        <v>1.3110308536677001E-2</v>
      </c>
      <c r="S1174" s="59">
        <v>0</v>
      </c>
      <c r="T1174" s="60">
        <v>0</v>
      </c>
      <c r="U1174" s="59">
        <v>0</v>
      </c>
      <c r="V1174" s="60">
        <v>0</v>
      </c>
      <c r="W1174" s="108"/>
      <c r="X1174" s="67">
        <v>0.26268879490000002</v>
      </c>
      <c r="Y1174" s="71">
        <v>1.07892258092556</v>
      </c>
      <c r="Z1174" s="59">
        <v>0</v>
      </c>
      <c r="AA1174" s="60">
        <v>0</v>
      </c>
      <c r="AB1174" s="59">
        <v>0</v>
      </c>
      <c r="AC1174" s="60">
        <v>0</v>
      </c>
    </row>
    <row r="1175" spans="1:29" customFormat="1" x14ac:dyDescent="0.3">
      <c r="A1175" s="58" t="s">
        <v>311</v>
      </c>
      <c r="B1175" s="61">
        <v>205.14170902239999</v>
      </c>
      <c r="C1175" s="62">
        <v>0.97489309238716404</v>
      </c>
      <c r="D1175" s="61">
        <v>82.720634118900094</v>
      </c>
      <c r="E1175" s="62">
        <v>0.98190742074857196</v>
      </c>
      <c r="F1175" s="61">
        <v>122.18101823720001</v>
      </c>
      <c r="G1175" s="62">
        <v>0.970153149602758</v>
      </c>
      <c r="H1175" s="106"/>
      <c r="I1175" s="69">
        <v>24.663579061</v>
      </c>
      <c r="J1175" s="72">
        <v>100</v>
      </c>
      <c r="K1175" s="69">
        <v>21.057492783600001</v>
      </c>
      <c r="L1175" s="72">
        <v>100</v>
      </c>
      <c r="M1175" s="69">
        <v>20.245321868800001</v>
      </c>
      <c r="N1175" s="70">
        <v>88.194372445820903</v>
      </c>
      <c r="O1175" s="61">
        <v>35.009550751500001</v>
      </c>
      <c r="P1175" s="62">
        <v>0.94869149609715797</v>
      </c>
      <c r="Q1175" s="61">
        <v>19.357155464000002</v>
      </c>
      <c r="R1175" s="62">
        <v>0.96607957953467605</v>
      </c>
      <c r="S1175" s="61">
        <v>48.842699810600102</v>
      </c>
      <c r="T1175" s="62">
        <v>1</v>
      </c>
      <c r="U1175" s="61">
        <v>35.965909282899901</v>
      </c>
      <c r="V1175" s="62">
        <v>1</v>
      </c>
      <c r="W1175" s="108"/>
      <c r="X1175" s="69">
        <v>24.084636911699999</v>
      </c>
      <c r="Y1175" s="72">
        <v>98.921077419074393</v>
      </c>
      <c r="Z1175" s="61">
        <v>53.653158567200101</v>
      </c>
      <c r="AA1175" s="62">
        <v>0.992288379251832</v>
      </c>
      <c r="AB1175" s="61">
        <v>127.4039135435</v>
      </c>
      <c r="AC1175" s="62">
        <v>0.965127254313905</v>
      </c>
    </row>
    <row r="1176" spans="1:29" customFormat="1" x14ac:dyDescent="0.3">
      <c r="A1176" s="58" t="s">
        <v>312</v>
      </c>
      <c r="B1176" s="73">
        <v>4.5385704491554302</v>
      </c>
      <c r="C1176" s="73">
        <v>4.5385704491554302</v>
      </c>
      <c r="D1176" s="73">
        <v>4.6755184101713798</v>
      </c>
      <c r="E1176" s="75">
        <v>4.6755184101713798</v>
      </c>
      <c r="F1176" s="73">
        <v>4.4487037342080296</v>
      </c>
      <c r="G1176" s="73">
        <v>4.4487037342080296</v>
      </c>
      <c r="H1176" s="107"/>
      <c r="I1176" s="76">
        <v>4.6618495885989297</v>
      </c>
      <c r="J1176" s="76">
        <v>4.6618495885989297</v>
      </c>
      <c r="K1176" s="76">
        <v>4.4641757809273699</v>
      </c>
      <c r="L1176" s="76">
        <v>4.4641757809273699</v>
      </c>
      <c r="M1176" s="76">
        <v>4.2934830040314402</v>
      </c>
      <c r="N1176" s="76">
        <v>4.2934830040314402</v>
      </c>
      <c r="O1176" s="73">
        <v>4.4046258207466904</v>
      </c>
      <c r="P1176" s="73">
        <v>4.4046258207466904</v>
      </c>
      <c r="Q1176" s="73">
        <v>4.5364870889769602</v>
      </c>
      <c r="R1176" s="73">
        <v>4.5364870889769602</v>
      </c>
      <c r="S1176" s="73">
        <v>4.6728966835749599</v>
      </c>
      <c r="T1176" s="73">
        <v>4.6728966835749599</v>
      </c>
      <c r="U1176" s="73">
        <v>4.6057115248927598</v>
      </c>
      <c r="V1176" s="73">
        <v>4.6057115248927598</v>
      </c>
      <c r="W1176" s="109"/>
      <c r="X1176" s="76">
        <v>4.64164177032655</v>
      </c>
      <c r="Y1176" s="76">
        <v>4.64164177032655</v>
      </c>
      <c r="Z1176" s="73">
        <v>4.6853825469632904</v>
      </c>
      <c r="AA1176" s="73">
        <v>4.6853825469632904</v>
      </c>
      <c r="AB1176" s="73">
        <v>4.4590296653861197</v>
      </c>
      <c r="AC1176" s="73">
        <v>4.4590296653861197</v>
      </c>
    </row>
    <row r="1177" spans="1:29" customFormat="1" x14ac:dyDescent="0.3">
      <c r="A1177" s="65" t="s">
        <v>1</v>
      </c>
    </row>
    <row r="1178" spans="1:29" customFormat="1" x14ac:dyDescent="0.3">
      <c r="A1178" s="65" t="s">
        <v>1</v>
      </c>
    </row>
    <row r="1179" spans="1:29" customFormat="1" x14ac:dyDescent="0.3">
      <c r="A1179" s="53" t="s">
        <v>456</v>
      </c>
    </row>
    <row r="1180" spans="1:29" customFormat="1" x14ac:dyDescent="0.3">
      <c r="A1180" s="54" t="s">
        <v>1</v>
      </c>
    </row>
    <row r="1181" spans="1:29" customFormat="1" x14ac:dyDescent="0.3">
      <c r="A1181" s="114" t="s">
        <v>1</v>
      </c>
      <c r="B1181" s="113" t="s">
        <v>502</v>
      </c>
      <c r="C1181" s="113" t="s">
        <v>1</v>
      </c>
      <c r="D1181" s="113" t="s">
        <v>346</v>
      </c>
      <c r="E1181" s="113" t="s">
        <v>1</v>
      </c>
      <c r="F1181" s="113" t="s">
        <v>347</v>
      </c>
      <c r="G1181" s="113" t="s">
        <v>1</v>
      </c>
      <c r="H1181" s="104"/>
      <c r="I1181" s="113" t="s">
        <v>350</v>
      </c>
      <c r="J1181" s="113" t="s">
        <v>1</v>
      </c>
      <c r="K1181" s="113" t="s">
        <v>351</v>
      </c>
      <c r="L1181" s="113" t="s">
        <v>1</v>
      </c>
      <c r="M1181" s="113" t="s">
        <v>352</v>
      </c>
      <c r="N1181" s="113" t="s">
        <v>1</v>
      </c>
      <c r="O1181" s="113" t="s">
        <v>353</v>
      </c>
      <c r="P1181" s="113" t="s">
        <v>1</v>
      </c>
      <c r="Q1181" s="113" t="s">
        <v>354</v>
      </c>
      <c r="R1181" s="113" t="s">
        <v>1</v>
      </c>
      <c r="S1181" s="113" t="s">
        <v>355</v>
      </c>
      <c r="T1181" s="113" t="s">
        <v>1</v>
      </c>
      <c r="U1181" s="113" t="s">
        <v>356</v>
      </c>
      <c r="V1181" s="113" t="s">
        <v>1</v>
      </c>
      <c r="W1181" s="104"/>
      <c r="X1181" s="113" t="s">
        <v>358</v>
      </c>
      <c r="Y1181" s="113" t="s">
        <v>1</v>
      </c>
      <c r="Z1181" s="113" t="s">
        <v>359</v>
      </c>
      <c r="AA1181" s="113" t="s">
        <v>1</v>
      </c>
      <c r="AB1181" s="113" t="s">
        <v>360</v>
      </c>
      <c r="AC1181" s="113" t="s">
        <v>1</v>
      </c>
    </row>
    <row r="1182" spans="1:29" customFormat="1" x14ac:dyDescent="0.3">
      <c r="A1182" s="115" t="s">
        <v>1</v>
      </c>
      <c r="B1182" s="55" t="s">
        <v>14</v>
      </c>
      <c r="C1182" s="55" t="s">
        <v>15</v>
      </c>
      <c r="D1182" s="55" t="s">
        <v>14</v>
      </c>
      <c r="E1182" s="55" t="s">
        <v>15</v>
      </c>
      <c r="F1182" s="55" t="s">
        <v>14</v>
      </c>
      <c r="G1182" s="55" t="s">
        <v>15</v>
      </c>
      <c r="H1182" s="104"/>
      <c r="I1182" s="55" t="s">
        <v>14</v>
      </c>
      <c r="J1182" s="55" t="s">
        <v>15</v>
      </c>
      <c r="K1182" s="55" t="s">
        <v>14</v>
      </c>
      <c r="L1182" s="55" t="s">
        <v>15</v>
      </c>
      <c r="M1182" s="55" t="s">
        <v>14</v>
      </c>
      <c r="N1182" s="55" t="s">
        <v>15</v>
      </c>
      <c r="O1182" s="55" t="s">
        <v>14</v>
      </c>
      <c r="P1182" s="55" t="s">
        <v>15</v>
      </c>
      <c r="Q1182" s="55" t="s">
        <v>14</v>
      </c>
      <c r="R1182" s="55" t="s">
        <v>15</v>
      </c>
      <c r="S1182" s="55" t="s">
        <v>14</v>
      </c>
      <c r="T1182" s="55" t="s">
        <v>15</v>
      </c>
      <c r="U1182" s="55" t="s">
        <v>14</v>
      </c>
      <c r="V1182" s="55" t="s">
        <v>15</v>
      </c>
      <c r="W1182" s="104"/>
      <c r="X1182" s="55" t="s">
        <v>14</v>
      </c>
      <c r="Y1182" s="55" t="s">
        <v>15</v>
      </c>
      <c r="Z1182" s="55" t="s">
        <v>14</v>
      </c>
      <c r="AA1182" s="55" t="s">
        <v>15</v>
      </c>
      <c r="AB1182" s="55" t="s">
        <v>14</v>
      </c>
      <c r="AC1182" s="55" t="s">
        <v>15</v>
      </c>
    </row>
    <row r="1183" spans="1:29" customFormat="1" x14ac:dyDescent="0.3">
      <c r="A1183" s="56" t="s">
        <v>16</v>
      </c>
      <c r="B1183" s="57">
        <v>142.91016834530001</v>
      </c>
      <c r="C1183" s="57">
        <v>142.91016834530001</v>
      </c>
      <c r="D1183" s="57">
        <v>54.640047023100003</v>
      </c>
      <c r="E1183" s="57">
        <v>54.640047023100003</v>
      </c>
      <c r="F1183" s="57">
        <v>87.053921938599998</v>
      </c>
      <c r="G1183" s="57">
        <v>87.053921938599998</v>
      </c>
      <c r="H1183" s="105"/>
      <c r="I1183" s="57">
        <v>0</v>
      </c>
      <c r="J1183" s="57">
        <v>0</v>
      </c>
      <c r="K1183" s="57">
        <v>21.079820499699998</v>
      </c>
      <c r="L1183" s="57">
        <v>21.079820499699998</v>
      </c>
      <c r="M1183" s="57">
        <v>21.9763345663</v>
      </c>
      <c r="N1183" s="57">
        <v>21.9763345663</v>
      </c>
      <c r="O1183" s="57">
        <v>26.519033172699999</v>
      </c>
      <c r="P1183" s="57">
        <v>26.519033172699999</v>
      </c>
      <c r="Q1183" s="57">
        <v>20.662363323000001</v>
      </c>
      <c r="R1183" s="57">
        <v>20.662363323000001</v>
      </c>
      <c r="S1183" s="57">
        <v>32.459677012599997</v>
      </c>
      <c r="T1183" s="57">
        <v>32.459677012599997</v>
      </c>
      <c r="U1183" s="57">
        <v>20.212939770999999</v>
      </c>
      <c r="V1183" s="57">
        <v>20.212939770999999</v>
      </c>
      <c r="W1183" s="105"/>
      <c r="X1183" s="57">
        <v>13.7886537333</v>
      </c>
      <c r="Y1183" s="57">
        <v>13.7886537333</v>
      </c>
      <c r="Z1183" s="57">
        <v>35.934152168700003</v>
      </c>
      <c r="AA1183" s="57">
        <v>35.934152168700003</v>
      </c>
      <c r="AB1183" s="57">
        <v>93.187362443300003</v>
      </c>
      <c r="AC1183" s="57">
        <v>93.187362443300003</v>
      </c>
    </row>
    <row r="1184" spans="1:29" customFormat="1" x14ac:dyDescent="0.3">
      <c r="A1184" s="58" t="s">
        <v>310</v>
      </c>
      <c r="B1184" s="59">
        <v>1.2161483868</v>
      </c>
      <c r="C1184" s="60">
        <v>8.5098800238030594E-3</v>
      </c>
      <c r="D1184" s="59">
        <v>1.2161483868</v>
      </c>
      <c r="E1184" s="60">
        <v>2.22574549814324E-2</v>
      </c>
      <c r="F1184" s="59">
        <v>0</v>
      </c>
      <c r="G1184" s="60">
        <v>0</v>
      </c>
      <c r="H1184" s="106"/>
      <c r="I1184" s="67"/>
      <c r="J1184" s="71"/>
      <c r="K1184" s="67">
        <v>1.2161483868</v>
      </c>
      <c r="L1184" s="71">
        <v>5.7692539972876302</v>
      </c>
      <c r="M1184" s="67">
        <v>0</v>
      </c>
      <c r="N1184" s="71">
        <v>0</v>
      </c>
      <c r="O1184" s="67">
        <v>0</v>
      </c>
      <c r="P1184" s="71">
        <v>0</v>
      </c>
      <c r="Q1184" s="59">
        <v>0</v>
      </c>
      <c r="R1184" s="60">
        <v>0</v>
      </c>
      <c r="S1184" s="67">
        <v>0</v>
      </c>
      <c r="T1184" s="71">
        <v>0</v>
      </c>
      <c r="U1184" s="67">
        <v>0</v>
      </c>
      <c r="V1184" s="71">
        <v>0</v>
      </c>
      <c r="W1184" s="106"/>
      <c r="X1184" s="67">
        <v>0</v>
      </c>
      <c r="Y1184" s="71">
        <v>0</v>
      </c>
      <c r="Z1184" s="59">
        <v>0</v>
      </c>
      <c r="AA1184" s="60">
        <v>0</v>
      </c>
      <c r="AB1184" s="59">
        <v>1.2161483868</v>
      </c>
      <c r="AC1184" s="60">
        <v>1.3050572040173E-2</v>
      </c>
    </row>
    <row r="1185" spans="1:29" customFormat="1" x14ac:dyDescent="0.3">
      <c r="A1185" s="58" t="s">
        <v>311</v>
      </c>
      <c r="B1185" s="61">
        <v>138.68856998480001</v>
      </c>
      <c r="C1185" s="62">
        <v>0.97045977617002199</v>
      </c>
      <c r="D1185" s="61">
        <v>51.798947288800001</v>
      </c>
      <c r="E1185" s="62">
        <v>0.94800334390087804</v>
      </c>
      <c r="F1185" s="61">
        <v>85.673423312400004</v>
      </c>
      <c r="G1185" s="62">
        <v>0.98414202834912301</v>
      </c>
      <c r="H1185" s="106"/>
      <c r="I1185" s="69"/>
      <c r="J1185" s="72"/>
      <c r="K1185" s="69">
        <v>19.863672112900002</v>
      </c>
      <c r="L1185" s="72">
        <v>94.230746002712394</v>
      </c>
      <c r="M1185" s="69">
        <v>20.768351531099999</v>
      </c>
      <c r="N1185" s="72">
        <v>94.503255164979095</v>
      </c>
      <c r="O1185" s="69">
        <v>26.519033172699999</v>
      </c>
      <c r="P1185" s="72">
        <v>100</v>
      </c>
      <c r="Q1185" s="61">
        <v>19.403771583299999</v>
      </c>
      <c r="R1185" s="62">
        <v>0.939087716152052</v>
      </c>
      <c r="S1185" s="69">
        <v>32.459677012599897</v>
      </c>
      <c r="T1185" s="72">
        <v>100</v>
      </c>
      <c r="U1185" s="69">
        <v>19.674064572199999</v>
      </c>
      <c r="V1185" s="72">
        <v>97.334008783951703</v>
      </c>
      <c r="W1185" s="106"/>
      <c r="X1185" s="69">
        <v>13.7886537333</v>
      </c>
      <c r="Y1185" s="72">
        <v>100</v>
      </c>
      <c r="Z1185" s="61">
        <v>34.6755604290001</v>
      </c>
      <c r="AA1185" s="62">
        <v>0.96497505398787997</v>
      </c>
      <c r="AB1185" s="61">
        <v>90.224355822500002</v>
      </c>
      <c r="AC1185" s="62">
        <v>0.96820377202324104</v>
      </c>
    </row>
    <row r="1186" spans="1:29" customFormat="1" x14ac:dyDescent="0.3">
      <c r="A1186" s="58" t="s">
        <v>312</v>
      </c>
      <c r="B1186" s="73">
        <v>4.4115350491743701</v>
      </c>
      <c r="C1186" s="73">
        <v>4.4115350491743701</v>
      </c>
      <c r="D1186" s="73">
        <v>4.3378397041971004</v>
      </c>
      <c r="E1186" s="73">
        <v>4.3378397041971004</v>
      </c>
      <c r="F1186" s="73">
        <v>4.4495692506295503</v>
      </c>
      <c r="G1186" s="73">
        <v>4.4495692506295503</v>
      </c>
      <c r="H1186" s="107"/>
      <c r="I1186" s="76"/>
      <c r="J1186" s="76"/>
      <c r="K1186" s="76">
        <v>4.1428466678851903</v>
      </c>
      <c r="L1186" s="76">
        <v>4.1428466678851903</v>
      </c>
      <c r="M1186" s="76">
        <v>4.3018962198079196</v>
      </c>
      <c r="N1186" s="76">
        <v>4.3018962198079196</v>
      </c>
      <c r="O1186" s="76">
        <v>4.5184364541333801</v>
      </c>
      <c r="P1186" s="76">
        <v>4.5184364541333801</v>
      </c>
      <c r="Q1186" s="73">
        <v>4.4135293526993999</v>
      </c>
      <c r="R1186" s="73">
        <v>4.4135293526993999</v>
      </c>
      <c r="S1186" s="76">
        <v>4.6043465572003504</v>
      </c>
      <c r="T1186" s="76">
        <v>4.6043465572003504</v>
      </c>
      <c r="U1186" s="76">
        <v>4.3590258262883603</v>
      </c>
      <c r="V1186" s="76">
        <v>4.3590258262883603</v>
      </c>
      <c r="W1186" s="107"/>
      <c r="X1186" s="76">
        <v>4.6168637150020304</v>
      </c>
      <c r="Y1186" s="76">
        <v>4.6168637150020304</v>
      </c>
      <c r="Z1186" s="73">
        <v>4.4228827446675201</v>
      </c>
      <c r="AA1186" s="73">
        <v>4.4228827446675201</v>
      </c>
      <c r="AB1186" s="73">
        <v>4.3767773781092201</v>
      </c>
      <c r="AC1186" s="73">
        <v>4.3767773781092201</v>
      </c>
    </row>
    <row r="1187" spans="1:29" customFormat="1" x14ac:dyDescent="0.3">
      <c r="A1187" s="65" t="s">
        <v>1</v>
      </c>
    </row>
    <row r="1188" spans="1:29" customFormat="1" x14ac:dyDescent="0.3">
      <c r="A1188" s="65" t="s">
        <v>1</v>
      </c>
    </row>
    <row r="1189" spans="1:29" customFormat="1" x14ac:dyDescent="0.3">
      <c r="A1189" s="53" t="s">
        <v>457</v>
      </c>
    </row>
    <row r="1190" spans="1:29" customFormat="1" x14ac:dyDescent="0.3">
      <c r="A1190" s="54" t="s">
        <v>1</v>
      </c>
    </row>
    <row r="1191" spans="1:29" customFormat="1" x14ac:dyDescent="0.3">
      <c r="A1191" s="114" t="s">
        <v>1</v>
      </c>
      <c r="B1191" s="113" t="s">
        <v>502</v>
      </c>
      <c r="C1191" s="113" t="s">
        <v>1</v>
      </c>
      <c r="D1191" s="113" t="s">
        <v>346</v>
      </c>
      <c r="E1191" s="113" t="s">
        <v>1</v>
      </c>
      <c r="F1191" s="113" t="s">
        <v>347</v>
      </c>
      <c r="G1191" s="113" t="s">
        <v>1</v>
      </c>
      <c r="H1191" s="104"/>
      <c r="I1191" s="113" t="s">
        <v>350</v>
      </c>
      <c r="J1191" s="113" t="s">
        <v>1</v>
      </c>
      <c r="K1191" s="113" t="s">
        <v>351</v>
      </c>
      <c r="L1191" s="113" t="s">
        <v>1</v>
      </c>
      <c r="M1191" s="113" t="s">
        <v>352</v>
      </c>
      <c r="N1191" s="113" t="s">
        <v>1</v>
      </c>
      <c r="O1191" s="113" t="s">
        <v>353</v>
      </c>
      <c r="P1191" s="113" t="s">
        <v>1</v>
      </c>
      <c r="Q1191" s="113" t="s">
        <v>354</v>
      </c>
      <c r="R1191" s="113" t="s">
        <v>1</v>
      </c>
      <c r="S1191" s="113" t="s">
        <v>355</v>
      </c>
      <c r="T1191" s="113" t="s">
        <v>1</v>
      </c>
      <c r="U1191" s="113" t="s">
        <v>356</v>
      </c>
      <c r="V1191" s="113" t="s">
        <v>1</v>
      </c>
      <c r="W1191" s="104"/>
      <c r="X1191" s="113" t="s">
        <v>358</v>
      </c>
      <c r="Y1191" s="113" t="s">
        <v>1</v>
      </c>
      <c r="Z1191" s="113" t="s">
        <v>359</v>
      </c>
      <c r="AA1191" s="113" t="s">
        <v>1</v>
      </c>
      <c r="AB1191" s="113" t="s">
        <v>360</v>
      </c>
      <c r="AC1191" s="113" t="s">
        <v>1</v>
      </c>
    </row>
    <row r="1192" spans="1:29" customFormat="1" x14ac:dyDescent="0.3">
      <c r="A1192" s="115" t="s">
        <v>1</v>
      </c>
      <c r="B1192" s="55" t="s">
        <v>14</v>
      </c>
      <c r="C1192" s="55" t="s">
        <v>15</v>
      </c>
      <c r="D1192" s="55" t="s">
        <v>14</v>
      </c>
      <c r="E1192" s="55" t="s">
        <v>15</v>
      </c>
      <c r="F1192" s="55" t="s">
        <v>14</v>
      </c>
      <c r="G1192" s="55" t="s">
        <v>15</v>
      </c>
      <c r="H1192" s="104"/>
      <c r="I1192" s="55" t="s">
        <v>14</v>
      </c>
      <c r="J1192" s="55" t="s">
        <v>15</v>
      </c>
      <c r="K1192" s="55" t="s">
        <v>14</v>
      </c>
      <c r="L1192" s="55" t="s">
        <v>15</v>
      </c>
      <c r="M1192" s="55" t="s">
        <v>14</v>
      </c>
      <c r="N1192" s="55" t="s">
        <v>15</v>
      </c>
      <c r="O1192" s="55" t="s">
        <v>14</v>
      </c>
      <c r="P1192" s="55" t="s">
        <v>15</v>
      </c>
      <c r="Q1192" s="55" t="s">
        <v>14</v>
      </c>
      <c r="R1192" s="55" t="s">
        <v>15</v>
      </c>
      <c r="S1192" s="55" t="s">
        <v>14</v>
      </c>
      <c r="T1192" s="55" t="s">
        <v>15</v>
      </c>
      <c r="U1192" s="55" t="s">
        <v>14</v>
      </c>
      <c r="V1192" s="55" t="s">
        <v>15</v>
      </c>
      <c r="W1192" s="104"/>
      <c r="X1192" s="55" t="s">
        <v>14</v>
      </c>
      <c r="Y1192" s="55" t="s">
        <v>15</v>
      </c>
      <c r="Z1192" s="55" t="s">
        <v>14</v>
      </c>
      <c r="AA1192" s="55" t="s">
        <v>15</v>
      </c>
      <c r="AB1192" s="55" t="s">
        <v>14</v>
      </c>
      <c r="AC1192" s="55" t="s">
        <v>15</v>
      </c>
    </row>
    <row r="1193" spans="1:29" customFormat="1" x14ac:dyDescent="0.3">
      <c r="A1193" s="56" t="s">
        <v>16</v>
      </c>
      <c r="B1193" s="57">
        <v>64.080896778899998</v>
      </c>
      <c r="C1193" s="57">
        <v>64.080896778899998</v>
      </c>
      <c r="D1193" s="57">
        <v>27.6480121291</v>
      </c>
      <c r="E1193" s="57">
        <v>27.6480121291</v>
      </c>
      <c r="F1193" s="57">
        <v>35.216685266200003</v>
      </c>
      <c r="G1193" s="57">
        <v>35.216685266200003</v>
      </c>
      <c r="H1193" s="105"/>
      <c r="I1193" s="57">
        <v>18.1011542189</v>
      </c>
      <c r="J1193" s="57">
        <v>18.1011542189</v>
      </c>
      <c r="K1193" s="57">
        <v>6.2412364362000003</v>
      </c>
      <c r="L1193" s="57">
        <v>6.2412364362000003</v>
      </c>
      <c r="M1193" s="57">
        <v>9.3366624723000005</v>
      </c>
      <c r="N1193" s="57">
        <v>9.3366624723000005</v>
      </c>
      <c r="O1193" s="57">
        <v>12.3905084231</v>
      </c>
      <c r="P1193" s="57">
        <v>12.3905084231</v>
      </c>
      <c r="Q1193" s="57">
        <v>4.7723586436999996</v>
      </c>
      <c r="R1193" s="57">
        <v>4.7723586436999996</v>
      </c>
      <c r="S1193" s="57">
        <v>10.2352912334</v>
      </c>
      <c r="T1193" s="57">
        <v>10.2352912334</v>
      </c>
      <c r="U1193" s="57">
        <v>3.0036853513000001</v>
      </c>
      <c r="V1193" s="57">
        <v>3.0036853513000001</v>
      </c>
      <c r="W1193" s="105"/>
      <c r="X1193" s="57">
        <v>13.4941635991</v>
      </c>
      <c r="Y1193" s="57">
        <v>13.4941635991</v>
      </c>
      <c r="Z1193" s="57">
        <v>16.7073652413</v>
      </c>
      <c r="AA1193" s="57">
        <v>16.7073652413</v>
      </c>
      <c r="AB1193" s="57">
        <v>33.879367938500003</v>
      </c>
      <c r="AC1193" s="57">
        <v>33.879367938500003</v>
      </c>
    </row>
    <row r="1194" spans="1:29" customFormat="1" x14ac:dyDescent="0.3">
      <c r="A1194" s="58" t="s">
        <v>310</v>
      </c>
      <c r="B1194" s="59">
        <v>0</v>
      </c>
      <c r="C1194" s="60">
        <v>0</v>
      </c>
      <c r="D1194" s="67">
        <v>0</v>
      </c>
      <c r="E1194" s="71">
        <v>0</v>
      </c>
      <c r="F1194" s="59">
        <v>0</v>
      </c>
      <c r="G1194" s="60">
        <v>0</v>
      </c>
      <c r="H1194" s="106"/>
      <c r="I1194" s="67">
        <v>0</v>
      </c>
      <c r="J1194" s="71">
        <v>0</v>
      </c>
      <c r="K1194" s="67">
        <v>0</v>
      </c>
      <c r="L1194" s="71">
        <v>0</v>
      </c>
      <c r="M1194" s="67">
        <v>0</v>
      </c>
      <c r="N1194" s="71">
        <v>0</v>
      </c>
      <c r="O1194" s="67">
        <v>0</v>
      </c>
      <c r="P1194" s="71">
        <v>0</v>
      </c>
      <c r="Q1194" s="67">
        <v>0</v>
      </c>
      <c r="R1194" s="71">
        <v>0</v>
      </c>
      <c r="S1194" s="67">
        <v>0</v>
      </c>
      <c r="T1194" s="71">
        <v>0</v>
      </c>
      <c r="U1194" s="67">
        <v>0</v>
      </c>
      <c r="V1194" s="71">
        <v>0</v>
      </c>
      <c r="W1194" s="106"/>
      <c r="X1194" s="67">
        <v>0</v>
      </c>
      <c r="Y1194" s="71">
        <v>0</v>
      </c>
      <c r="Z1194" s="67">
        <v>0</v>
      </c>
      <c r="AA1194" s="71">
        <v>0</v>
      </c>
      <c r="AB1194" s="59">
        <v>0</v>
      </c>
      <c r="AC1194" s="60">
        <v>0</v>
      </c>
    </row>
    <row r="1195" spans="1:29" customFormat="1" x14ac:dyDescent="0.3">
      <c r="A1195" s="58" t="s">
        <v>311</v>
      </c>
      <c r="B1195" s="61">
        <v>47.0647854782001</v>
      </c>
      <c r="C1195" s="62">
        <v>0.73445890809844405</v>
      </c>
      <c r="D1195" s="69">
        <v>21.087230580300002</v>
      </c>
      <c r="E1195" s="72">
        <v>76.270331775879598</v>
      </c>
      <c r="F1195" s="61">
        <v>24.7613555143</v>
      </c>
      <c r="G1195" s="62">
        <v>0.70311431434080096</v>
      </c>
      <c r="H1195" s="106"/>
      <c r="I1195" s="69">
        <v>4.6069906198000004</v>
      </c>
      <c r="J1195" s="72">
        <v>25.4513638417029</v>
      </c>
      <c r="K1195" s="69">
        <v>4.4602264781999903</v>
      </c>
      <c r="L1195" s="72">
        <v>71.463828101914103</v>
      </c>
      <c r="M1195" s="69">
        <v>9.3366624723000093</v>
      </c>
      <c r="N1195" s="72">
        <v>100</v>
      </c>
      <c r="O1195" s="69">
        <v>12.3905084231</v>
      </c>
      <c r="P1195" s="68">
        <v>100</v>
      </c>
      <c r="Q1195" s="69">
        <v>4.5751797910999903</v>
      </c>
      <c r="R1195" s="72">
        <v>95.868314447400195</v>
      </c>
      <c r="S1195" s="69">
        <v>8.6915323424000004</v>
      </c>
      <c r="T1195" s="72">
        <v>84.9172939411594</v>
      </c>
      <c r="U1195" s="69">
        <v>3.0036853513000001</v>
      </c>
      <c r="V1195" s="72">
        <v>100</v>
      </c>
      <c r="W1195" s="106"/>
      <c r="X1195" s="69">
        <v>0</v>
      </c>
      <c r="Y1195" s="70">
        <v>0</v>
      </c>
      <c r="Z1195" s="69">
        <v>15.1636063503</v>
      </c>
      <c r="AA1195" s="72">
        <v>90.760009919553994</v>
      </c>
      <c r="AB1195" s="61">
        <v>31.901179127900001</v>
      </c>
      <c r="AC1195" s="63">
        <v>0.94161081121138601</v>
      </c>
    </row>
    <row r="1196" spans="1:29" customFormat="1" x14ac:dyDescent="0.3">
      <c r="A1196" s="58" t="s">
        <v>312</v>
      </c>
      <c r="B1196" s="73">
        <v>4.3149745452430404</v>
      </c>
      <c r="C1196" s="73">
        <v>4.3149745452430404</v>
      </c>
      <c r="D1196" s="76">
        <v>4.4928836275667399</v>
      </c>
      <c r="E1196" s="76">
        <v>4.4928836275667399</v>
      </c>
      <c r="F1196" s="73">
        <v>4.15164401148298</v>
      </c>
      <c r="G1196" s="73">
        <v>4.15164401148298</v>
      </c>
      <c r="H1196" s="107"/>
      <c r="I1196" s="76">
        <v>3.5090272768340598</v>
      </c>
      <c r="J1196" s="76">
        <v>3.5090272768340598</v>
      </c>
      <c r="K1196" s="76">
        <v>3.9095034164826701</v>
      </c>
      <c r="L1196" s="76">
        <v>3.9095034164826701</v>
      </c>
      <c r="M1196" s="76">
        <v>4.8253313375054203</v>
      </c>
      <c r="N1196" s="78">
        <v>4.8253313375054203</v>
      </c>
      <c r="O1196" s="76">
        <v>4.8098271780190203</v>
      </c>
      <c r="P1196" s="78">
        <v>4.8098271780190203</v>
      </c>
      <c r="Q1196" s="76">
        <v>4.4881931850984396</v>
      </c>
      <c r="R1196" s="76">
        <v>4.4881931850984396</v>
      </c>
      <c r="S1196" s="76">
        <v>4.69834587882319</v>
      </c>
      <c r="T1196" s="76">
        <v>4.69834587882319</v>
      </c>
      <c r="U1196" s="76">
        <v>4.8050836149177201</v>
      </c>
      <c r="V1196" s="76">
        <v>4.8050836149177201</v>
      </c>
      <c r="W1196" s="107"/>
      <c r="X1196" s="76">
        <v>3</v>
      </c>
      <c r="Y1196" s="77">
        <v>3</v>
      </c>
      <c r="Z1196" s="76">
        <v>4.6842755868016503</v>
      </c>
      <c r="AA1196" s="76">
        <v>4.6842755868016503</v>
      </c>
      <c r="AB1196" s="73">
        <v>4.6566112097127004</v>
      </c>
      <c r="AC1196" s="75">
        <v>4.6566112097127004</v>
      </c>
    </row>
    <row r="1197" spans="1:29" customFormat="1" x14ac:dyDescent="0.3">
      <c r="A1197" s="65" t="s">
        <v>1</v>
      </c>
    </row>
    <row r="1198" spans="1:29" customFormat="1" x14ac:dyDescent="0.3">
      <c r="A1198" s="65" t="s">
        <v>1</v>
      </c>
    </row>
    <row r="1199" spans="1:29" customFormat="1" x14ac:dyDescent="0.3">
      <c r="A1199" s="53" t="s">
        <v>458</v>
      </c>
    </row>
    <row r="1200" spans="1:29" customFormat="1" x14ac:dyDescent="0.3">
      <c r="A1200" s="54" t="s">
        <v>1</v>
      </c>
    </row>
    <row r="1201" spans="1:29" customFormat="1" x14ac:dyDescent="0.3">
      <c r="A1201" s="114" t="s">
        <v>1</v>
      </c>
      <c r="B1201" s="113" t="s">
        <v>502</v>
      </c>
      <c r="C1201" s="113" t="s">
        <v>1</v>
      </c>
      <c r="D1201" s="113" t="s">
        <v>346</v>
      </c>
      <c r="E1201" s="113" t="s">
        <v>1</v>
      </c>
      <c r="F1201" s="113" t="s">
        <v>347</v>
      </c>
      <c r="G1201" s="113" t="s">
        <v>1</v>
      </c>
      <c r="H1201" s="104"/>
      <c r="I1201" s="113" t="s">
        <v>350</v>
      </c>
      <c r="J1201" s="113" t="s">
        <v>1</v>
      </c>
      <c r="K1201" s="113" t="s">
        <v>351</v>
      </c>
      <c r="L1201" s="113" t="s">
        <v>1</v>
      </c>
      <c r="M1201" s="113" t="s">
        <v>352</v>
      </c>
      <c r="N1201" s="113" t="s">
        <v>1</v>
      </c>
      <c r="O1201" s="113" t="s">
        <v>353</v>
      </c>
      <c r="P1201" s="113" t="s">
        <v>1</v>
      </c>
      <c r="Q1201" s="113" t="s">
        <v>354</v>
      </c>
      <c r="R1201" s="113" t="s">
        <v>1</v>
      </c>
      <c r="S1201" s="113" t="s">
        <v>355</v>
      </c>
      <c r="T1201" s="113" t="s">
        <v>1</v>
      </c>
      <c r="U1201" s="113" t="s">
        <v>356</v>
      </c>
      <c r="V1201" s="113" t="s">
        <v>1</v>
      </c>
      <c r="W1201" s="104"/>
      <c r="X1201" s="113" t="s">
        <v>358</v>
      </c>
      <c r="Y1201" s="113" t="s">
        <v>1</v>
      </c>
      <c r="Z1201" s="113" t="s">
        <v>359</v>
      </c>
      <c r="AA1201" s="113" t="s">
        <v>1</v>
      </c>
      <c r="AB1201" s="113" t="s">
        <v>360</v>
      </c>
      <c r="AC1201" s="113" t="s">
        <v>1</v>
      </c>
    </row>
    <row r="1202" spans="1:29" customFormat="1" x14ac:dyDescent="0.3">
      <c r="A1202" s="115" t="s">
        <v>1</v>
      </c>
      <c r="B1202" s="55" t="s">
        <v>14</v>
      </c>
      <c r="C1202" s="55" t="s">
        <v>15</v>
      </c>
      <c r="D1202" s="55" t="s">
        <v>14</v>
      </c>
      <c r="E1202" s="55" t="s">
        <v>15</v>
      </c>
      <c r="F1202" s="55" t="s">
        <v>14</v>
      </c>
      <c r="G1202" s="55" t="s">
        <v>15</v>
      </c>
      <c r="H1202" s="104"/>
      <c r="I1202" s="55" t="s">
        <v>14</v>
      </c>
      <c r="J1202" s="55" t="s">
        <v>15</v>
      </c>
      <c r="K1202" s="55" t="s">
        <v>14</v>
      </c>
      <c r="L1202" s="55" t="s">
        <v>15</v>
      </c>
      <c r="M1202" s="55" t="s">
        <v>14</v>
      </c>
      <c r="N1202" s="55" t="s">
        <v>15</v>
      </c>
      <c r="O1202" s="55" t="s">
        <v>14</v>
      </c>
      <c r="P1202" s="55" t="s">
        <v>15</v>
      </c>
      <c r="Q1202" s="55" t="s">
        <v>14</v>
      </c>
      <c r="R1202" s="55" t="s">
        <v>15</v>
      </c>
      <c r="S1202" s="55" t="s">
        <v>14</v>
      </c>
      <c r="T1202" s="55" t="s">
        <v>15</v>
      </c>
      <c r="U1202" s="55" t="s">
        <v>14</v>
      </c>
      <c r="V1202" s="55" t="s">
        <v>15</v>
      </c>
      <c r="W1202" s="104"/>
      <c r="X1202" s="55" t="s">
        <v>14</v>
      </c>
      <c r="Y1202" s="55" t="s">
        <v>15</v>
      </c>
      <c r="Z1202" s="55" t="s">
        <v>14</v>
      </c>
      <c r="AA1202" s="55" t="s">
        <v>15</v>
      </c>
      <c r="AB1202" s="55" t="s">
        <v>14</v>
      </c>
      <c r="AC1202" s="55" t="s">
        <v>15</v>
      </c>
    </row>
    <row r="1203" spans="1:29" customFormat="1" x14ac:dyDescent="0.3">
      <c r="A1203" s="56" t="s">
        <v>16</v>
      </c>
      <c r="B1203" s="57">
        <v>34.361506100100002</v>
      </c>
      <c r="C1203" s="57">
        <v>34.361506100100002</v>
      </c>
      <c r="D1203" s="57">
        <v>9.4969800691999993</v>
      </c>
      <c r="E1203" s="57">
        <v>9.4969800691999993</v>
      </c>
      <c r="F1203" s="57">
        <v>24.864526030899999</v>
      </c>
      <c r="G1203" s="57">
        <v>24.864526030899999</v>
      </c>
      <c r="H1203" s="105"/>
      <c r="I1203" s="57">
        <v>8.7990432599999995</v>
      </c>
      <c r="J1203" s="57">
        <v>8.7990432599999995</v>
      </c>
      <c r="K1203" s="57">
        <v>9.8009711429999999</v>
      </c>
      <c r="L1203" s="57">
        <v>9.8009711429999999</v>
      </c>
      <c r="M1203" s="57">
        <v>8.3333012903999997</v>
      </c>
      <c r="N1203" s="57">
        <v>8.3333012903999997</v>
      </c>
      <c r="O1203" s="57">
        <v>1.9752141626999999</v>
      </c>
      <c r="P1203" s="57">
        <v>1.9752141626999999</v>
      </c>
      <c r="Q1203" s="57">
        <v>2.0153399750999998</v>
      </c>
      <c r="R1203" s="57">
        <v>2.0153399750999998</v>
      </c>
      <c r="S1203" s="57">
        <v>2.2931755810999999</v>
      </c>
      <c r="T1203" s="57">
        <v>2.2931755810999999</v>
      </c>
      <c r="U1203" s="57">
        <v>1.1444606878000001</v>
      </c>
      <c r="V1203" s="57">
        <v>1.1444606878000001</v>
      </c>
      <c r="W1203" s="105"/>
      <c r="X1203" s="57">
        <v>1.6812292042000001</v>
      </c>
      <c r="Y1203" s="57">
        <v>1.6812292042000001</v>
      </c>
      <c r="Z1203" s="57">
        <v>11.3943583782</v>
      </c>
      <c r="AA1203" s="57">
        <v>11.3943583782</v>
      </c>
      <c r="AB1203" s="57">
        <v>21.285918517700001</v>
      </c>
      <c r="AC1203" s="57">
        <v>21.285918517700001</v>
      </c>
    </row>
    <row r="1204" spans="1:29" customFormat="1" x14ac:dyDescent="0.3">
      <c r="A1204" s="58" t="s">
        <v>310</v>
      </c>
      <c r="B1204" s="67">
        <v>1.4255791456</v>
      </c>
      <c r="C1204" s="71">
        <v>4.1487679307393703</v>
      </c>
      <c r="D1204" s="67">
        <v>0.3137290277</v>
      </c>
      <c r="E1204" s="71">
        <v>3.3034609466799401</v>
      </c>
      <c r="F1204" s="67">
        <v>1.1118501179</v>
      </c>
      <c r="G1204" s="71">
        <v>4.4716320613482301</v>
      </c>
      <c r="H1204" s="106"/>
      <c r="I1204" s="67">
        <v>0</v>
      </c>
      <c r="J1204" s="71">
        <v>0</v>
      </c>
      <c r="K1204" s="67">
        <v>0</v>
      </c>
      <c r="L1204" s="71">
        <v>0</v>
      </c>
      <c r="M1204" s="67">
        <v>1.1118501179</v>
      </c>
      <c r="N1204" s="71">
        <v>13.3422527177897</v>
      </c>
      <c r="O1204" s="67">
        <v>0</v>
      </c>
      <c r="P1204" s="71">
        <v>0</v>
      </c>
      <c r="Q1204" s="67">
        <v>0.3137290277</v>
      </c>
      <c r="R1204" s="71">
        <v>15.567052287762699</v>
      </c>
      <c r="S1204" s="67">
        <v>0</v>
      </c>
      <c r="T1204" s="71">
        <v>0</v>
      </c>
      <c r="U1204" s="67">
        <v>0</v>
      </c>
      <c r="V1204" s="71">
        <v>0</v>
      </c>
      <c r="W1204" s="106"/>
      <c r="X1204" s="67">
        <v>0</v>
      </c>
      <c r="Y1204" s="71">
        <v>0</v>
      </c>
      <c r="Z1204" s="67">
        <v>0</v>
      </c>
      <c r="AA1204" s="71">
        <v>0</v>
      </c>
      <c r="AB1204" s="67">
        <v>1.4255791456</v>
      </c>
      <c r="AC1204" s="71">
        <v>6.6972874316632396</v>
      </c>
    </row>
    <row r="1205" spans="1:29" customFormat="1" x14ac:dyDescent="0.3">
      <c r="A1205" s="58" t="s">
        <v>311</v>
      </c>
      <c r="B1205" s="69">
        <v>28.5171023286</v>
      </c>
      <c r="C1205" s="72">
        <v>82.991421404887205</v>
      </c>
      <c r="D1205" s="69">
        <v>9.1832510414999895</v>
      </c>
      <c r="E1205" s="72">
        <v>96.696539053320095</v>
      </c>
      <c r="F1205" s="69">
        <v>19.3338512871</v>
      </c>
      <c r="G1205" s="72">
        <v>77.756765856196694</v>
      </c>
      <c r="H1205" s="106"/>
      <c r="I1205" s="69">
        <v>5.6085752758999998</v>
      </c>
      <c r="J1205" s="72">
        <v>63.740739875621401</v>
      </c>
      <c r="K1205" s="69">
        <v>9.8009711429999999</v>
      </c>
      <c r="L1205" s="72">
        <v>100</v>
      </c>
      <c r="M1205" s="69">
        <v>5.9930945306999996</v>
      </c>
      <c r="N1205" s="72">
        <v>71.917410901776407</v>
      </c>
      <c r="O1205" s="69">
        <v>1.9752141626999999</v>
      </c>
      <c r="P1205" s="72">
        <v>100</v>
      </c>
      <c r="Q1205" s="69">
        <v>1.7016109474000001</v>
      </c>
      <c r="R1205" s="72">
        <v>84.432947712237393</v>
      </c>
      <c r="S1205" s="69">
        <v>2.2931755810999999</v>
      </c>
      <c r="T1205" s="72">
        <v>100</v>
      </c>
      <c r="U1205" s="69">
        <v>1.1444606878000001</v>
      </c>
      <c r="V1205" s="72">
        <v>100</v>
      </c>
      <c r="W1205" s="106"/>
      <c r="X1205" s="69">
        <v>1.6812292042000001</v>
      </c>
      <c r="Y1205" s="72">
        <v>100</v>
      </c>
      <c r="Z1205" s="69">
        <v>10.1660017364</v>
      </c>
      <c r="AA1205" s="72">
        <v>89.219606747229193</v>
      </c>
      <c r="AB1205" s="69">
        <v>16.669871388000001</v>
      </c>
      <c r="AC1205" s="72">
        <v>78.314080616903595</v>
      </c>
    </row>
    <row r="1206" spans="1:29" customFormat="1" x14ac:dyDescent="0.3">
      <c r="A1206" s="58" t="s">
        <v>312</v>
      </c>
      <c r="B1206" s="76">
        <v>4.4239427461696001</v>
      </c>
      <c r="C1206" s="76">
        <v>4.4239427461696001</v>
      </c>
      <c r="D1206" s="76">
        <v>4.9008961715995998</v>
      </c>
      <c r="E1206" s="76">
        <v>4.9008961715995998</v>
      </c>
      <c r="F1206" s="76">
        <v>4.2417708773145</v>
      </c>
      <c r="G1206" s="76">
        <v>4.2417708773145</v>
      </c>
      <c r="H1206" s="107"/>
      <c r="I1206" s="76">
        <v>4.2748147975124304</v>
      </c>
      <c r="J1206" s="76">
        <v>4.2748147975124304</v>
      </c>
      <c r="K1206" s="76">
        <v>4.5152467786222097</v>
      </c>
      <c r="L1206" s="76">
        <v>4.5152467786222097</v>
      </c>
      <c r="M1206" s="76">
        <v>4.3049256908576297</v>
      </c>
      <c r="N1206" s="76">
        <v>4.3049256908576297</v>
      </c>
      <c r="O1206" s="76">
        <v>4.3333333333333304</v>
      </c>
      <c r="P1206" s="76">
        <v>4.3333333333333304</v>
      </c>
      <c r="Q1206" s="76">
        <v>4.5329884313671203</v>
      </c>
      <c r="R1206" s="76">
        <v>4.5329884313671203</v>
      </c>
      <c r="S1206" s="76">
        <v>4.7331445607813203</v>
      </c>
      <c r="T1206" s="76">
        <v>4.7331445607813203</v>
      </c>
      <c r="U1206" s="76">
        <v>5</v>
      </c>
      <c r="V1206" s="78">
        <v>5</v>
      </c>
      <c r="W1206" s="107"/>
      <c r="X1206" s="76">
        <v>5</v>
      </c>
      <c r="Y1206" s="78">
        <v>5</v>
      </c>
      <c r="Z1206" s="76">
        <v>4.7843921349445804</v>
      </c>
      <c r="AA1206" s="76">
        <v>4.7843921349445804</v>
      </c>
      <c r="AB1206" s="76">
        <v>4.1854952585915797</v>
      </c>
      <c r="AC1206" s="76">
        <v>4.1854952585915797</v>
      </c>
    </row>
    <row r="1207" spans="1:29" customFormat="1" x14ac:dyDescent="0.3">
      <c r="A1207" s="65" t="s">
        <v>1</v>
      </c>
    </row>
    <row r="1208" spans="1:29" customFormat="1" x14ac:dyDescent="0.3">
      <c r="A1208" s="65" t="s">
        <v>1</v>
      </c>
    </row>
    <row r="1209" spans="1:29" customFormat="1" x14ac:dyDescent="0.3">
      <c r="A1209" s="53" t="s">
        <v>459</v>
      </c>
    </row>
    <row r="1210" spans="1:29" customFormat="1" x14ac:dyDescent="0.3">
      <c r="A1210" s="54" t="s">
        <v>1</v>
      </c>
    </row>
    <row r="1211" spans="1:29" customFormat="1" x14ac:dyDescent="0.3">
      <c r="A1211" s="114" t="s">
        <v>1</v>
      </c>
      <c r="B1211" s="113" t="s">
        <v>502</v>
      </c>
      <c r="C1211" s="113" t="s">
        <v>1</v>
      </c>
      <c r="D1211" s="113" t="s">
        <v>346</v>
      </c>
      <c r="E1211" s="113" t="s">
        <v>1</v>
      </c>
      <c r="F1211" s="113" t="s">
        <v>347</v>
      </c>
      <c r="G1211" s="113" t="s">
        <v>1</v>
      </c>
      <c r="H1211" s="104"/>
      <c r="I1211" s="113" t="s">
        <v>350</v>
      </c>
      <c r="J1211" s="113" t="s">
        <v>1</v>
      </c>
      <c r="K1211" s="113" t="s">
        <v>351</v>
      </c>
      <c r="L1211" s="113" t="s">
        <v>1</v>
      </c>
      <c r="M1211" s="113" t="s">
        <v>352</v>
      </c>
      <c r="N1211" s="113" t="s">
        <v>1</v>
      </c>
      <c r="O1211" s="113" t="s">
        <v>353</v>
      </c>
      <c r="P1211" s="113" t="s">
        <v>1</v>
      </c>
      <c r="Q1211" s="113" t="s">
        <v>354</v>
      </c>
      <c r="R1211" s="113" t="s">
        <v>1</v>
      </c>
      <c r="S1211" s="113" t="s">
        <v>355</v>
      </c>
      <c r="T1211" s="113" t="s">
        <v>1</v>
      </c>
      <c r="U1211" s="113" t="s">
        <v>356</v>
      </c>
      <c r="V1211" s="113" t="s">
        <v>1</v>
      </c>
      <c r="W1211" s="104"/>
      <c r="X1211" s="113" t="s">
        <v>358</v>
      </c>
      <c r="Y1211" s="113" t="s">
        <v>1</v>
      </c>
      <c r="Z1211" s="113" t="s">
        <v>359</v>
      </c>
      <c r="AA1211" s="113" t="s">
        <v>1</v>
      </c>
      <c r="AB1211" s="113" t="s">
        <v>360</v>
      </c>
      <c r="AC1211" s="113" t="s">
        <v>1</v>
      </c>
    </row>
    <row r="1212" spans="1:29" customFormat="1" x14ac:dyDescent="0.3">
      <c r="A1212" s="115" t="s">
        <v>1</v>
      </c>
      <c r="B1212" s="55" t="s">
        <v>14</v>
      </c>
      <c r="C1212" s="55" t="s">
        <v>15</v>
      </c>
      <c r="D1212" s="55" t="s">
        <v>14</v>
      </c>
      <c r="E1212" s="55" t="s">
        <v>15</v>
      </c>
      <c r="F1212" s="55" t="s">
        <v>14</v>
      </c>
      <c r="G1212" s="55" t="s">
        <v>15</v>
      </c>
      <c r="H1212" s="104"/>
      <c r="I1212" s="55" t="s">
        <v>14</v>
      </c>
      <c r="J1212" s="55" t="s">
        <v>15</v>
      </c>
      <c r="K1212" s="55" t="s">
        <v>14</v>
      </c>
      <c r="L1212" s="55" t="s">
        <v>15</v>
      </c>
      <c r="M1212" s="55" t="s">
        <v>14</v>
      </c>
      <c r="N1212" s="55" t="s">
        <v>15</v>
      </c>
      <c r="O1212" s="55" t="s">
        <v>14</v>
      </c>
      <c r="P1212" s="55" t="s">
        <v>15</v>
      </c>
      <c r="Q1212" s="55" t="s">
        <v>14</v>
      </c>
      <c r="R1212" s="55" t="s">
        <v>15</v>
      </c>
      <c r="S1212" s="55" t="s">
        <v>14</v>
      </c>
      <c r="T1212" s="55" t="s">
        <v>15</v>
      </c>
      <c r="U1212" s="55" t="s">
        <v>14</v>
      </c>
      <c r="V1212" s="55" t="s">
        <v>15</v>
      </c>
      <c r="W1212" s="104"/>
      <c r="X1212" s="55" t="s">
        <v>14</v>
      </c>
      <c r="Y1212" s="55" t="s">
        <v>15</v>
      </c>
      <c r="Z1212" s="55" t="s">
        <v>14</v>
      </c>
      <c r="AA1212" s="55" t="s">
        <v>15</v>
      </c>
      <c r="AB1212" s="55" t="s">
        <v>14</v>
      </c>
      <c r="AC1212" s="55" t="s">
        <v>15</v>
      </c>
    </row>
    <row r="1213" spans="1:29" customFormat="1" x14ac:dyDescent="0.3">
      <c r="A1213" s="56" t="s">
        <v>16</v>
      </c>
      <c r="B1213" s="57">
        <v>18.6539235718</v>
      </c>
      <c r="C1213" s="57">
        <v>18.6539235718</v>
      </c>
      <c r="D1213" s="57">
        <v>8.4510411669999996</v>
      </c>
      <c r="E1213" s="57">
        <v>8.4510411669999996</v>
      </c>
      <c r="F1213" s="57">
        <v>10.2028824048</v>
      </c>
      <c r="G1213" s="57">
        <v>10.2028824048</v>
      </c>
      <c r="H1213" s="105"/>
      <c r="I1213" s="57">
        <v>2.0052107423000001</v>
      </c>
      <c r="J1213" s="57">
        <v>2.0052107423000001</v>
      </c>
      <c r="K1213" s="57">
        <v>2.1682111471000001</v>
      </c>
      <c r="L1213" s="57">
        <v>2.1682111471000001</v>
      </c>
      <c r="M1213" s="57">
        <v>7.0361014386000003</v>
      </c>
      <c r="N1213" s="57">
        <v>7.0361014386000003</v>
      </c>
      <c r="O1213" s="57">
        <v>5.3408164592</v>
      </c>
      <c r="P1213" s="57">
        <v>5.3408164592</v>
      </c>
      <c r="Q1213" s="57">
        <v>0.84162342739999996</v>
      </c>
      <c r="R1213" s="57">
        <v>0.84162342739999996</v>
      </c>
      <c r="S1213" s="57">
        <v>1.2619603572</v>
      </c>
      <c r="T1213" s="57">
        <v>1.2619603572</v>
      </c>
      <c r="U1213" s="57">
        <v>0</v>
      </c>
      <c r="V1213" s="57">
        <v>0</v>
      </c>
      <c r="W1213" s="105"/>
      <c r="X1213" s="57">
        <v>0</v>
      </c>
      <c r="Y1213" s="57">
        <v>0</v>
      </c>
      <c r="Z1213" s="57">
        <v>2.9876046913000001</v>
      </c>
      <c r="AA1213" s="57">
        <v>2.9876046913000001</v>
      </c>
      <c r="AB1213" s="57">
        <v>15.6663188805</v>
      </c>
      <c r="AC1213" s="57">
        <v>15.6663188805</v>
      </c>
    </row>
    <row r="1214" spans="1:29" customFormat="1" x14ac:dyDescent="0.3">
      <c r="A1214" s="58" t="s">
        <v>310</v>
      </c>
      <c r="B1214" s="67">
        <v>0.65765175139999899</v>
      </c>
      <c r="C1214" s="71">
        <v>3.52554114885623</v>
      </c>
      <c r="D1214" s="67">
        <v>0.65765175139999998</v>
      </c>
      <c r="E1214" s="71">
        <v>7.7819021160141499</v>
      </c>
      <c r="F1214" s="67">
        <v>0</v>
      </c>
      <c r="G1214" s="71">
        <v>0</v>
      </c>
      <c r="H1214" s="106"/>
      <c r="I1214" s="67">
        <v>0</v>
      </c>
      <c r="J1214" s="71">
        <v>0</v>
      </c>
      <c r="K1214" s="67">
        <v>0</v>
      </c>
      <c r="L1214" s="71">
        <v>0</v>
      </c>
      <c r="M1214" s="67">
        <v>0.65765175139999998</v>
      </c>
      <c r="N1214" s="71">
        <v>9.3468202120015995</v>
      </c>
      <c r="O1214" s="67">
        <v>0</v>
      </c>
      <c r="P1214" s="71">
        <v>0</v>
      </c>
      <c r="Q1214" s="67">
        <v>0</v>
      </c>
      <c r="R1214" s="71">
        <v>0</v>
      </c>
      <c r="S1214" s="67">
        <v>0</v>
      </c>
      <c r="T1214" s="71">
        <v>0</v>
      </c>
      <c r="U1214" s="67"/>
      <c r="V1214" s="71"/>
      <c r="W1214" s="106"/>
      <c r="X1214" s="67"/>
      <c r="Y1214" s="71"/>
      <c r="Z1214" s="67">
        <v>0</v>
      </c>
      <c r="AA1214" s="71">
        <v>0</v>
      </c>
      <c r="AB1214" s="67">
        <v>0.65765175139999899</v>
      </c>
      <c r="AC1214" s="71">
        <v>4.1978703256103396</v>
      </c>
    </row>
    <row r="1215" spans="1:29" customFormat="1" x14ac:dyDescent="0.3">
      <c r="A1215" s="58" t="s">
        <v>311</v>
      </c>
      <c r="B1215" s="69">
        <v>17.321889225300001</v>
      </c>
      <c r="C1215" s="72">
        <v>92.8592269536598</v>
      </c>
      <c r="D1215" s="69">
        <v>7.7933894156000001</v>
      </c>
      <c r="E1215" s="72">
        <v>92.218097883985806</v>
      </c>
      <c r="F1215" s="69">
        <v>9.5284998096999995</v>
      </c>
      <c r="G1215" s="72">
        <v>93.390273764375294</v>
      </c>
      <c r="H1215" s="106"/>
      <c r="I1215" s="69">
        <v>2.0052107423000001</v>
      </c>
      <c r="J1215" s="72">
        <v>100</v>
      </c>
      <c r="K1215" s="69">
        <v>2.1682111471000001</v>
      </c>
      <c r="L1215" s="72">
        <v>100</v>
      </c>
      <c r="M1215" s="69">
        <v>5.7040670920999998</v>
      </c>
      <c r="N1215" s="72">
        <v>81.068573866879305</v>
      </c>
      <c r="O1215" s="69">
        <v>5.3408164592</v>
      </c>
      <c r="P1215" s="72">
        <v>100</v>
      </c>
      <c r="Q1215" s="69">
        <v>0.84162342739999996</v>
      </c>
      <c r="R1215" s="72">
        <v>100</v>
      </c>
      <c r="S1215" s="69">
        <v>1.2619603572</v>
      </c>
      <c r="T1215" s="72">
        <v>100</v>
      </c>
      <c r="U1215" s="69"/>
      <c r="V1215" s="72"/>
      <c r="W1215" s="106"/>
      <c r="X1215" s="69"/>
      <c r="Y1215" s="72"/>
      <c r="Z1215" s="69">
        <v>2.3132220962000001</v>
      </c>
      <c r="AA1215" s="72">
        <v>77.427315030538594</v>
      </c>
      <c r="AB1215" s="69">
        <v>15.008667129099999</v>
      </c>
      <c r="AC1215" s="72">
        <v>95.802129674389604</v>
      </c>
    </row>
    <row r="1216" spans="1:29" customFormat="1" x14ac:dyDescent="0.3">
      <c r="A1216" s="58" t="s">
        <v>312</v>
      </c>
      <c r="B1216" s="76">
        <v>4.48068401025591</v>
      </c>
      <c r="C1216" s="76">
        <v>4.48068401025591</v>
      </c>
      <c r="D1216" s="76">
        <v>4.2730694713464796</v>
      </c>
      <c r="E1216" s="76">
        <v>4.2730694713464796</v>
      </c>
      <c r="F1216" s="76">
        <v>4.65265100405031</v>
      </c>
      <c r="G1216" s="76">
        <v>4.65265100405031</v>
      </c>
      <c r="H1216" s="107"/>
      <c r="I1216" s="76">
        <v>5</v>
      </c>
      <c r="J1216" s="78">
        <v>5</v>
      </c>
      <c r="K1216" s="76">
        <v>5</v>
      </c>
      <c r="L1216" s="78">
        <v>5</v>
      </c>
      <c r="M1216" s="76">
        <v>3.9461502448754602</v>
      </c>
      <c r="N1216" s="76">
        <v>3.9461502448754602</v>
      </c>
      <c r="O1216" s="76">
        <v>4.73212642903398</v>
      </c>
      <c r="P1216" s="76">
        <v>4.73212642903398</v>
      </c>
      <c r="Q1216" s="76">
        <v>4</v>
      </c>
      <c r="R1216" s="77">
        <v>4</v>
      </c>
      <c r="S1216" s="76">
        <v>5</v>
      </c>
      <c r="T1216" s="78">
        <v>5</v>
      </c>
      <c r="U1216" s="76"/>
      <c r="V1216" s="76"/>
      <c r="W1216" s="107"/>
      <c r="X1216" s="76"/>
      <c r="Y1216" s="76"/>
      <c r="Z1216" s="76">
        <v>3.9742770078907101</v>
      </c>
      <c r="AA1216" s="76">
        <v>3.9742770078907101</v>
      </c>
      <c r="AB1216" s="76">
        <v>4.5772570436222004</v>
      </c>
      <c r="AC1216" s="76">
        <v>4.5772570436222004</v>
      </c>
    </row>
    <row r="1217" spans="1:29" customFormat="1" x14ac:dyDescent="0.3">
      <c r="A1217" s="65" t="s">
        <v>1</v>
      </c>
    </row>
    <row r="1218" spans="1:29" customFormat="1" x14ac:dyDescent="0.3">
      <c r="A1218" s="65" t="s">
        <v>1</v>
      </c>
    </row>
    <row r="1219" spans="1:29" customFormat="1" x14ac:dyDescent="0.3">
      <c r="A1219" s="53" t="s">
        <v>460</v>
      </c>
    </row>
    <row r="1220" spans="1:29" customFormat="1" x14ac:dyDescent="0.3">
      <c r="A1220" s="54" t="s">
        <v>1</v>
      </c>
    </row>
    <row r="1221" spans="1:29" customFormat="1" x14ac:dyDescent="0.3">
      <c r="A1221" s="114" t="s">
        <v>1</v>
      </c>
      <c r="B1221" s="113" t="s">
        <v>502</v>
      </c>
      <c r="C1221" s="113" t="s">
        <v>1</v>
      </c>
      <c r="D1221" s="113" t="s">
        <v>346</v>
      </c>
      <c r="E1221" s="113" t="s">
        <v>1</v>
      </c>
      <c r="F1221" s="113" t="s">
        <v>347</v>
      </c>
      <c r="G1221" s="113" t="s">
        <v>1</v>
      </c>
      <c r="H1221" s="104"/>
      <c r="I1221" s="113" t="s">
        <v>350</v>
      </c>
      <c r="J1221" s="113" t="s">
        <v>1</v>
      </c>
      <c r="K1221" s="113" t="s">
        <v>351</v>
      </c>
      <c r="L1221" s="113" t="s">
        <v>1</v>
      </c>
      <c r="M1221" s="113" t="s">
        <v>352</v>
      </c>
      <c r="N1221" s="113" t="s">
        <v>1</v>
      </c>
      <c r="O1221" s="113" t="s">
        <v>353</v>
      </c>
      <c r="P1221" s="113" t="s">
        <v>1</v>
      </c>
      <c r="Q1221" s="113" t="s">
        <v>354</v>
      </c>
      <c r="R1221" s="113" t="s">
        <v>1</v>
      </c>
      <c r="S1221" s="113" t="s">
        <v>355</v>
      </c>
      <c r="T1221" s="113" t="s">
        <v>1</v>
      </c>
      <c r="U1221" s="113" t="s">
        <v>356</v>
      </c>
      <c r="V1221" s="113" t="s">
        <v>1</v>
      </c>
      <c r="W1221" s="104"/>
      <c r="X1221" s="113" t="s">
        <v>358</v>
      </c>
      <c r="Y1221" s="113" t="s">
        <v>1</v>
      </c>
      <c r="Z1221" s="113" t="s">
        <v>359</v>
      </c>
      <c r="AA1221" s="113" t="s">
        <v>1</v>
      </c>
      <c r="AB1221" s="113" t="s">
        <v>360</v>
      </c>
      <c r="AC1221" s="113" t="s">
        <v>1</v>
      </c>
    </row>
    <row r="1222" spans="1:29" customFormat="1" x14ac:dyDescent="0.3">
      <c r="A1222" s="115" t="s">
        <v>1</v>
      </c>
      <c r="B1222" s="55" t="s">
        <v>14</v>
      </c>
      <c r="C1222" s="55" t="s">
        <v>15</v>
      </c>
      <c r="D1222" s="55" t="s">
        <v>14</v>
      </c>
      <c r="E1222" s="55" t="s">
        <v>15</v>
      </c>
      <c r="F1222" s="55" t="s">
        <v>14</v>
      </c>
      <c r="G1222" s="55" t="s">
        <v>15</v>
      </c>
      <c r="H1222" s="104"/>
      <c r="I1222" s="55" t="s">
        <v>14</v>
      </c>
      <c r="J1222" s="55" t="s">
        <v>15</v>
      </c>
      <c r="K1222" s="55" t="s">
        <v>14</v>
      </c>
      <c r="L1222" s="55" t="s">
        <v>15</v>
      </c>
      <c r="M1222" s="55" t="s">
        <v>14</v>
      </c>
      <c r="N1222" s="55" t="s">
        <v>15</v>
      </c>
      <c r="O1222" s="55" t="s">
        <v>14</v>
      </c>
      <c r="P1222" s="55" t="s">
        <v>15</v>
      </c>
      <c r="Q1222" s="55" t="s">
        <v>14</v>
      </c>
      <c r="R1222" s="55" t="s">
        <v>15</v>
      </c>
      <c r="S1222" s="55" t="s">
        <v>14</v>
      </c>
      <c r="T1222" s="55" t="s">
        <v>15</v>
      </c>
      <c r="U1222" s="55" t="s">
        <v>14</v>
      </c>
      <c r="V1222" s="55" t="s">
        <v>15</v>
      </c>
      <c r="W1222" s="104"/>
      <c r="X1222" s="55" t="s">
        <v>14</v>
      </c>
      <c r="Y1222" s="55" t="s">
        <v>15</v>
      </c>
      <c r="Z1222" s="55" t="s">
        <v>14</v>
      </c>
      <c r="AA1222" s="55" t="s">
        <v>15</v>
      </c>
      <c r="AB1222" s="55" t="s">
        <v>14</v>
      </c>
      <c r="AC1222" s="55" t="s">
        <v>15</v>
      </c>
    </row>
    <row r="1223" spans="1:29" customFormat="1" x14ac:dyDescent="0.3">
      <c r="A1223" s="56" t="s">
        <v>16</v>
      </c>
      <c r="B1223" s="57">
        <v>85.214390085700003</v>
      </c>
      <c r="C1223" s="57">
        <v>85.214390085700003</v>
      </c>
      <c r="D1223" s="57">
        <v>24.820789948000002</v>
      </c>
      <c r="E1223" s="57">
        <v>24.820789948000002</v>
      </c>
      <c r="F1223" s="57">
        <v>57.497982785799998</v>
      </c>
      <c r="G1223" s="57">
        <v>57.497982785799998</v>
      </c>
      <c r="H1223" s="105"/>
      <c r="I1223" s="57">
        <v>16.5801017382</v>
      </c>
      <c r="J1223" s="57">
        <v>16.5801017382</v>
      </c>
      <c r="K1223" s="57">
        <v>12.898782841499999</v>
      </c>
      <c r="L1223" s="57">
        <v>12.898782841499999</v>
      </c>
      <c r="M1223" s="57">
        <v>12.381303214200001</v>
      </c>
      <c r="N1223" s="57">
        <v>12.381303214200001</v>
      </c>
      <c r="O1223" s="57">
        <v>16.025234031699998</v>
      </c>
      <c r="P1223" s="57">
        <v>16.025234031699998</v>
      </c>
      <c r="Q1223" s="57">
        <v>7.5028263195999996</v>
      </c>
      <c r="R1223" s="57">
        <v>7.5028263195999996</v>
      </c>
      <c r="S1223" s="57">
        <v>10.646217955899999</v>
      </c>
      <c r="T1223" s="57">
        <v>10.646217955899999</v>
      </c>
      <c r="U1223" s="57">
        <v>9.1799239846000003</v>
      </c>
      <c r="V1223" s="57">
        <v>9.1799239846000003</v>
      </c>
      <c r="W1223" s="105"/>
      <c r="X1223" s="57">
        <v>13.418165008600001</v>
      </c>
      <c r="Y1223" s="57">
        <v>13.418165008600001</v>
      </c>
      <c r="Z1223" s="57">
        <v>34.771346777700003</v>
      </c>
      <c r="AA1223" s="57">
        <v>34.771346777700003</v>
      </c>
      <c r="AB1223" s="57">
        <v>37.024878299400001</v>
      </c>
      <c r="AC1223" s="57">
        <v>37.024878299400001</v>
      </c>
    </row>
    <row r="1224" spans="1:29" customFormat="1" x14ac:dyDescent="0.3">
      <c r="A1224" s="58" t="s">
        <v>310</v>
      </c>
      <c r="B1224" s="59">
        <v>0.42384980230000002</v>
      </c>
      <c r="C1224" s="60">
        <v>4.9739228535665703E-3</v>
      </c>
      <c r="D1224" s="59">
        <v>0</v>
      </c>
      <c r="E1224" s="60">
        <v>0</v>
      </c>
      <c r="F1224" s="59">
        <v>0.42384980229999902</v>
      </c>
      <c r="G1224" s="60">
        <v>7.3715595185136901E-3</v>
      </c>
      <c r="H1224" s="106"/>
      <c r="I1224" s="67">
        <v>0</v>
      </c>
      <c r="J1224" s="71">
        <v>0</v>
      </c>
      <c r="K1224" s="67">
        <v>0</v>
      </c>
      <c r="L1224" s="71">
        <v>0</v>
      </c>
      <c r="M1224" s="67">
        <v>0.42384980230000002</v>
      </c>
      <c r="N1224" s="71">
        <v>3.4233052447491201</v>
      </c>
      <c r="O1224" s="67">
        <v>0</v>
      </c>
      <c r="P1224" s="71">
        <v>0</v>
      </c>
      <c r="Q1224" s="67">
        <v>0</v>
      </c>
      <c r="R1224" s="71">
        <v>0</v>
      </c>
      <c r="S1224" s="67">
        <v>0</v>
      </c>
      <c r="T1224" s="71">
        <v>0</v>
      </c>
      <c r="U1224" s="67">
        <v>0</v>
      </c>
      <c r="V1224" s="71">
        <v>0</v>
      </c>
      <c r="W1224" s="106"/>
      <c r="X1224" s="67">
        <v>0</v>
      </c>
      <c r="Y1224" s="71">
        <v>0</v>
      </c>
      <c r="Z1224" s="59">
        <v>0.42384980230000002</v>
      </c>
      <c r="AA1224" s="60">
        <v>1.21896285757855E-2</v>
      </c>
      <c r="AB1224" s="59">
        <v>0</v>
      </c>
      <c r="AC1224" s="60">
        <v>0</v>
      </c>
    </row>
    <row r="1225" spans="1:29" customFormat="1" x14ac:dyDescent="0.3">
      <c r="A1225" s="58" t="s">
        <v>311</v>
      </c>
      <c r="B1225" s="61">
        <v>82.551776638600003</v>
      </c>
      <c r="C1225" s="62">
        <v>0.96875394584855701</v>
      </c>
      <c r="D1225" s="61">
        <v>23.2227175238</v>
      </c>
      <c r="E1225" s="62">
        <v>0.93561556954682001</v>
      </c>
      <c r="F1225" s="61">
        <v>56.433441762900003</v>
      </c>
      <c r="G1225" s="62">
        <v>0.98148559355785103</v>
      </c>
      <c r="H1225" s="106"/>
      <c r="I1225" s="69">
        <v>16.5801017382</v>
      </c>
      <c r="J1225" s="72">
        <v>100</v>
      </c>
      <c r="K1225" s="69">
        <v>12.898782841499999</v>
      </c>
      <c r="L1225" s="72">
        <v>100</v>
      </c>
      <c r="M1225" s="69">
        <v>11.406172958999999</v>
      </c>
      <c r="N1225" s="72">
        <v>92.124171112442895</v>
      </c>
      <c r="O1225" s="69">
        <v>16.025234031699998</v>
      </c>
      <c r="P1225" s="72">
        <v>100</v>
      </c>
      <c r="Q1225" s="69">
        <v>7.1208909059999996</v>
      </c>
      <c r="R1225" s="72">
        <v>94.909446156280396</v>
      </c>
      <c r="S1225" s="69">
        <v>9.9813613982000007</v>
      </c>
      <c r="T1225" s="72">
        <v>93.754997685994695</v>
      </c>
      <c r="U1225" s="69">
        <v>8.5392327640000101</v>
      </c>
      <c r="V1225" s="72">
        <v>93.020735011806096</v>
      </c>
      <c r="W1225" s="106"/>
      <c r="X1225" s="69">
        <v>12.777473788</v>
      </c>
      <c r="Y1225" s="72">
        <v>95.2251949488669</v>
      </c>
      <c r="Z1225" s="61">
        <v>34.347496975400098</v>
      </c>
      <c r="AA1225" s="62">
        <v>0.98781037142421402</v>
      </c>
      <c r="AB1225" s="61">
        <v>35.426805875200003</v>
      </c>
      <c r="AC1225" s="62">
        <v>0.95683787502885898</v>
      </c>
    </row>
    <row r="1226" spans="1:29" customFormat="1" x14ac:dyDescent="0.3">
      <c r="A1226" s="58" t="s">
        <v>312</v>
      </c>
      <c r="B1226" s="73">
        <v>4.6910431275958597</v>
      </c>
      <c r="C1226" s="73">
        <v>4.6910431275958597</v>
      </c>
      <c r="D1226" s="76">
        <v>4.8322096094729403</v>
      </c>
      <c r="E1226" s="76">
        <v>4.8322096094729403</v>
      </c>
      <c r="F1226" s="73">
        <v>4.6162820473855701</v>
      </c>
      <c r="G1226" s="73">
        <v>4.6162820473855701</v>
      </c>
      <c r="H1226" s="107"/>
      <c r="I1226" s="76">
        <v>4.1746441244825796</v>
      </c>
      <c r="J1226" s="77">
        <v>4.1746441244825796</v>
      </c>
      <c r="K1226" s="76">
        <v>5</v>
      </c>
      <c r="L1226" s="78">
        <v>5</v>
      </c>
      <c r="M1226" s="76">
        <v>4.5325900551678</v>
      </c>
      <c r="N1226" s="76">
        <v>4.5325900551678</v>
      </c>
      <c r="O1226" s="76">
        <v>4.9509869258292101</v>
      </c>
      <c r="P1226" s="78">
        <v>4.9509869258292101</v>
      </c>
      <c r="Q1226" s="76">
        <v>4.9055529048572701</v>
      </c>
      <c r="R1226" s="78">
        <v>4.9055529048572701</v>
      </c>
      <c r="S1226" s="76">
        <v>4.7638519144167004</v>
      </c>
      <c r="T1226" s="76">
        <v>4.7638519144167004</v>
      </c>
      <c r="U1226" s="76">
        <v>4.7049488501213101</v>
      </c>
      <c r="V1226" s="76">
        <v>4.7049488501213101</v>
      </c>
      <c r="W1226" s="107"/>
      <c r="X1226" s="76">
        <v>4.3977322687269202</v>
      </c>
      <c r="Y1226" s="76">
        <v>4.3977322687269202</v>
      </c>
      <c r="Z1226" s="73">
        <v>4.6077295830586698</v>
      </c>
      <c r="AA1226" s="73">
        <v>4.6077295830586698</v>
      </c>
      <c r="AB1226" s="73">
        <v>4.8757304369407803</v>
      </c>
      <c r="AC1226" s="75">
        <v>4.8757304369407803</v>
      </c>
    </row>
    <row r="1227" spans="1:29" customFormat="1" x14ac:dyDescent="0.3">
      <c r="A1227" s="65" t="s">
        <v>1</v>
      </c>
    </row>
    <row r="1228" spans="1:29" customFormat="1" x14ac:dyDescent="0.3">
      <c r="A1228" s="65" t="s">
        <v>1</v>
      </c>
    </row>
    <row r="1229" spans="1:29" customFormat="1" x14ac:dyDescent="0.3">
      <c r="A1229" s="53" t="s">
        <v>461</v>
      </c>
    </row>
    <row r="1230" spans="1:29" customFormat="1" x14ac:dyDescent="0.3">
      <c r="A1230" s="54" t="s">
        <v>1</v>
      </c>
    </row>
    <row r="1231" spans="1:29" customFormat="1" x14ac:dyDescent="0.3">
      <c r="A1231" s="114" t="s">
        <v>1</v>
      </c>
      <c r="B1231" s="113" t="s">
        <v>502</v>
      </c>
      <c r="C1231" s="113" t="s">
        <v>1</v>
      </c>
      <c r="D1231" s="113" t="s">
        <v>346</v>
      </c>
      <c r="E1231" s="113" t="s">
        <v>1</v>
      </c>
      <c r="F1231" s="113" t="s">
        <v>347</v>
      </c>
      <c r="G1231" s="113" t="s">
        <v>1</v>
      </c>
      <c r="H1231" s="104"/>
      <c r="I1231" s="113" t="s">
        <v>350</v>
      </c>
      <c r="J1231" s="113" t="s">
        <v>1</v>
      </c>
      <c r="K1231" s="113" t="s">
        <v>351</v>
      </c>
      <c r="L1231" s="113" t="s">
        <v>1</v>
      </c>
      <c r="M1231" s="113" t="s">
        <v>352</v>
      </c>
      <c r="N1231" s="113" t="s">
        <v>1</v>
      </c>
      <c r="O1231" s="113" t="s">
        <v>353</v>
      </c>
      <c r="P1231" s="113" t="s">
        <v>1</v>
      </c>
      <c r="Q1231" s="113" t="s">
        <v>354</v>
      </c>
      <c r="R1231" s="113" t="s">
        <v>1</v>
      </c>
      <c r="S1231" s="113" t="s">
        <v>355</v>
      </c>
      <c r="T1231" s="113" t="s">
        <v>1</v>
      </c>
      <c r="U1231" s="113" t="s">
        <v>356</v>
      </c>
      <c r="V1231" s="113" t="s">
        <v>1</v>
      </c>
      <c r="W1231" s="104"/>
      <c r="X1231" s="113" t="s">
        <v>358</v>
      </c>
      <c r="Y1231" s="113" t="s">
        <v>1</v>
      </c>
      <c r="Z1231" s="113" t="s">
        <v>359</v>
      </c>
      <c r="AA1231" s="113" t="s">
        <v>1</v>
      </c>
      <c r="AB1231" s="113" t="s">
        <v>360</v>
      </c>
      <c r="AC1231" s="113" t="s">
        <v>1</v>
      </c>
    </row>
    <row r="1232" spans="1:29" customFormat="1" x14ac:dyDescent="0.3">
      <c r="A1232" s="115" t="s">
        <v>1</v>
      </c>
      <c r="B1232" s="55" t="s">
        <v>14</v>
      </c>
      <c r="C1232" s="55" t="s">
        <v>15</v>
      </c>
      <c r="D1232" s="55" t="s">
        <v>14</v>
      </c>
      <c r="E1232" s="55" t="s">
        <v>15</v>
      </c>
      <c r="F1232" s="55" t="s">
        <v>14</v>
      </c>
      <c r="G1232" s="55" t="s">
        <v>15</v>
      </c>
      <c r="H1232" s="104"/>
      <c r="I1232" s="55" t="s">
        <v>14</v>
      </c>
      <c r="J1232" s="55" t="s">
        <v>15</v>
      </c>
      <c r="K1232" s="55" t="s">
        <v>14</v>
      </c>
      <c r="L1232" s="55" t="s">
        <v>15</v>
      </c>
      <c r="M1232" s="55" t="s">
        <v>14</v>
      </c>
      <c r="N1232" s="55" t="s">
        <v>15</v>
      </c>
      <c r="O1232" s="55" t="s">
        <v>14</v>
      </c>
      <c r="P1232" s="55" t="s">
        <v>15</v>
      </c>
      <c r="Q1232" s="55" t="s">
        <v>14</v>
      </c>
      <c r="R1232" s="55" t="s">
        <v>15</v>
      </c>
      <c r="S1232" s="55" t="s">
        <v>14</v>
      </c>
      <c r="T1232" s="55" t="s">
        <v>15</v>
      </c>
      <c r="U1232" s="55" t="s">
        <v>14</v>
      </c>
      <c r="V1232" s="55" t="s">
        <v>15</v>
      </c>
      <c r="W1232" s="104"/>
      <c r="X1232" s="55" t="s">
        <v>14</v>
      </c>
      <c r="Y1232" s="55" t="s">
        <v>15</v>
      </c>
      <c r="Z1232" s="55" t="s">
        <v>14</v>
      </c>
      <c r="AA1232" s="55" t="s">
        <v>15</v>
      </c>
      <c r="AB1232" s="55" t="s">
        <v>14</v>
      </c>
      <c r="AC1232" s="55" t="s">
        <v>15</v>
      </c>
    </row>
    <row r="1233" spans="1:29" customFormat="1" x14ac:dyDescent="0.3">
      <c r="A1233" s="56" t="s">
        <v>16</v>
      </c>
      <c r="B1233" s="57">
        <v>1223.3316612077999</v>
      </c>
      <c r="C1233" s="57">
        <v>1223.3316612077999</v>
      </c>
      <c r="D1233" s="57">
        <v>548.21649086970001</v>
      </c>
      <c r="E1233" s="57">
        <v>548.21649086970001</v>
      </c>
      <c r="F1233" s="57">
        <v>668.03726821630005</v>
      </c>
      <c r="G1233" s="57">
        <v>668.03726821630005</v>
      </c>
      <c r="H1233" s="105"/>
      <c r="I1233" s="57">
        <v>158.0830373078</v>
      </c>
      <c r="J1233" s="57">
        <v>158.0830373078</v>
      </c>
      <c r="K1233" s="57">
        <v>215.0714993883</v>
      </c>
      <c r="L1233" s="57">
        <v>215.0714993883</v>
      </c>
      <c r="M1233" s="57">
        <v>140.18727418520001</v>
      </c>
      <c r="N1233" s="57">
        <v>140.18727418520001</v>
      </c>
      <c r="O1233" s="57">
        <v>219.75344839760001</v>
      </c>
      <c r="P1233" s="57">
        <v>219.75344839760001</v>
      </c>
      <c r="Q1233" s="57">
        <v>134.25204148719999</v>
      </c>
      <c r="R1233" s="57">
        <v>134.25204148719999</v>
      </c>
      <c r="S1233" s="57">
        <v>239.37324515020001</v>
      </c>
      <c r="T1233" s="57">
        <v>239.37324515020001</v>
      </c>
      <c r="U1233" s="57">
        <v>116.6111152915</v>
      </c>
      <c r="V1233" s="57">
        <v>116.6111152915</v>
      </c>
      <c r="W1233" s="105"/>
      <c r="X1233" s="57">
        <v>165.1354420349</v>
      </c>
      <c r="Y1233" s="57">
        <v>165.1354420349</v>
      </c>
      <c r="Z1233" s="57">
        <v>358.48430801170002</v>
      </c>
      <c r="AA1233" s="57">
        <v>358.48430801170002</v>
      </c>
      <c r="AB1233" s="57">
        <v>690.07769394000002</v>
      </c>
      <c r="AC1233" s="57">
        <v>690.07769394000002</v>
      </c>
    </row>
    <row r="1234" spans="1:29" customFormat="1" x14ac:dyDescent="0.3">
      <c r="A1234" s="58" t="s">
        <v>276</v>
      </c>
      <c r="B1234" s="59">
        <v>6.4148811167000002</v>
      </c>
      <c r="C1234" s="60">
        <v>5.2437791975125997E-3</v>
      </c>
      <c r="D1234" s="59">
        <v>3.1736314730999999</v>
      </c>
      <c r="E1234" s="60">
        <v>5.7890113229999603E-3</v>
      </c>
      <c r="F1234" s="59">
        <v>2.6938977905000101</v>
      </c>
      <c r="G1234" s="60">
        <v>4.0325561441996597E-3</v>
      </c>
      <c r="H1234" s="106"/>
      <c r="I1234" s="59">
        <v>0</v>
      </c>
      <c r="J1234" s="60">
        <v>0</v>
      </c>
      <c r="K1234" s="59">
        <v>0</v>
      </c>
      <c r="L1234" s="60">
        <v>0</v>
      </c>
      <c r="M1234" s="59">
        <v>1.2283566418</v>
      </c>
      <c r="N1234" s="60">
        <v>8.7622549831251496E-3</v>
      </c>
      <c r="O1234" s="59">
        <v>4.5064293103999997</v>
      </c>
      <c r="P1234" s="63">
        <v>2.0506751285406501E-2</v>
      </c>
      <c r="Q1234" s="59">
        <v>0.68009516449999996</v>
      </c>
      <c r="R1234" s="60">
        <v>5.0658087353170102E-3</v>
      </c>
      <c r="S1234" s="59">
        <v>0</v>
      </c>
      <c r="T1234" s="60">
        <v>0</v>
      </c>
      <c r="U1234" s="59">
        <v>0</v>
      </c>
      <c r="V1234" s="60">
        <v>0</v>
      </c>
      <c r="W1234" s="108"/>
      <c r="X1234" s="59">
        <v>2.0652328441000001</v>
      </c>
      <c r="Y1234" s="60">
        <v>1.25062967625298E-2</v>
      </c>
      <c r="Z1234" s="59">
        <v>2.3857769505999999</v>
      </c>
      <c r="AA1234" s="60">
        <v>6.6551781968714101E-3</v>
      </c>
      <c r="AB1234" s="59">
        <v>1.9638713219999999</v>
      </c>
      <c r="AC1234" s="60">
        <v>2.8458698770384401E-3</v>
      </c>
    </row>
    <row r="1235" spans="1:29" customFormat="1" x14ac:dyDescent="0.3">
      <c r="A1235" s="58" t="s">
        <v>291</v>
      </c>
      <c r="B1235" s="61">
        <v>5.4210940190999999</v>
      </c>
      <c r="C1235" s="62">
        <v>4.4314180618424698E-3</v>
      </c>
      <c r="D1235" s="61">
        <v>2.2337602326999999</v>
      </c>
      <c r="E1235" s="62">
        <v>4.0745951096004497E-3</v>
      </c>
      <c r="F1235" s="61">
        <v>3.1873337864</v>
      </c>
      <c r="G1235" s="62">
        <v>4.7711915757490198E-3</v>
      </c>
      <c r="H1235" s="106"/>
      <c r="I1235" s="61">
        <v>0</v>
      </c>
      <c r="J1235" s="62">
        <v>0</v>
      </c>
      <c r="K1235" s="61">
        <v>3.3843595339000001</v>
      </c>
      <c r="L1235" s="62">
        <v>1.57359740529345E-2</v>
      </c>
      <c r="M1235" s="61">
        <v>1.6229267849</v>
      </c>
      <c r="N1235" s="62">
        <v>1.1576848143548099E-2</v>
      </c>
      <c r="O1235" s="61">
        <v>0.41380770030000003</v>
      </c>
      <c r="P1235" s="62">
        <v>1.8830544108290701E-3</v>
      </c>
      <c r="Q1235" s="61">
        <v>0</v>
      </c>
      <c r="R1235" s="62">
        <v>0</v>
      </c>
      <c r="S1235" s="61">
        <v>0</v>
      </c>
      <c r="T1235" s="62">
        <v>0</v>
      </c>
      <c r="U1235" s="61">
        <v>0</v>
      </c>
      <c r="V1235" s="62">
        <v>0</v>
      </c>
      <c r="W1235" s="108"/>
      <c r="X1235" s="61">
        <v>0</v>
      </c>
      <c r="Y1235" s="62">
        <v>0</v>
      </c>
      <c r="Z1235" s="61">
        <v>0</v>
      </c>
      <c r="AA1235" s="62">
        <v>0</v>
      </c>
      <c r="AB1235" s="61">
        <v>5.4210940190999901</v>
      </c>
      <c r="AC1235" s="62">
        <v>7.8557734392895005E-3</v>
      </c>
    </row>
    <row r="1236" spans="1:29" customFormat="1" x14ac:dyDescent="0.3">
      <c r="A1236" s="58" t="s">
        <v>292</v>
      </c>
      <c r="B1236" s="59">
        <v>8.8094889283000306</v>
      </c>
      <c r="C1236" s="60">
        <v>7.2012269506720296E-3</v>
      </c>
      <c r="D1236" s="59">
        <v>2.3148230461999901</v>
      </c>
      <c r="E1236" s="60">
        <v>4.2224615361856899E-3</v>
      </c>
      <c r="F1236" s="59">
        <v>6.4946658820999996</v>
      </c>
      <c r="G1236" s="60">
        <v>9.7220113174840504E-3</v>
      </c>
      <c r="H1236" s="106"/>
      <c r="I1236" s="59">
        <v>0</v>
      </c>
      <c r="J1236" s="60">
        <v>0</v>
      </c>
      <c r="K1236" s="59">
        <v>6.0708160798000099</v>
      </c>
      <c r="L1236" s="63">
        <v>2.8226966832269398E-2</v>
      </c>
      <c r="M1236" s="59">
        <v>0.77032984589999898</v>
      </c>
      <c r="N1236" s="60">
        <v>5.4950055229858099E-3</v>
      </c>
      <c r="O1236" s="59">
        <v>1.5666247734000001</v>
      </c>
      <c r="P1236" s="60">
        <v>7.1290111023218396E-3</v>
      </c>
      <c r="Q1236" s="59">
        <v>0</v>
      </c>
      <c r="R1236" s="60">
        <v>0</v>
      </c>
      <c r="S1236" s="59">
        <v>0</v>
      </c>
      <c r="T1236" s="60">
        <v>0</v>
      </c>
      <c r="U1236" s="59">
        <v>0.4017182292</v>
      </c>
      <c r="V1236" s="60">
        <v>3.44493943133809E-3</v>
      </c>
      <c r="W1236" s="108"/>
      <c r="X1236" s="59">
        <v>1.5666247734000001</v>
      </c>
      <c r="Y1236" s="60">
        <v>9.4869081651709104E-3</v>
      </c>
      <c r="Z1236" s="59">
        <v>0.82556803150000002</v>
      </c>
      <c r="AA1236" s="60">
        <v>2.3029404999034301E-3</v>
      </c>
      <c r="AB1236" s="59">
        <v>6.4172961233999901</v>
      </c>
      <c r="AC1236" s="60">
        <v>9.2993820547371004E-3</v>
      </c>
    </row>
    <row r="1237" spans="1:29" customFormat="1" x14ac:dyDescent="0.3">
      <c r="A1237" s="58" t="s">
        <v>293</v>
      </c>
      <c r="B1237" s="61">
        <v>17.653228922099998</v>
      </c>
      <c r="C1237" s="62">
        <v>1.4430452085799E-2</v>
      </c>
      <c r="D1237" s="61">
        <v>3.7073237716999898</v>
      </c>
      <c r="E1237" s="62">
        <v>6.7625177889461801E-3</v>
      </c>
      <c r="F1237" s="61">
        <v>13.9459051504</v>
      </c>
      <c r="G1237" s="62">
        <v>2.0875938834425199E-2</v>
      </c>
      <c r="H1237" s="106"/>
      <c r="I1237" s="61">
        <v>0</v>
      </c>
      <c r="J1237" s="62">
        <v>0</v>
      </c>
      <c r="K1237" s="61">
        <v>8.0197792989999996</v>
      </c>
      <c r="L1237" s="62">
        <v>3.7288898444515502E-2</v>
      </c>
      <c r="M1237" s="61">
        <v>2.8537067992999998</v>
      </c>
      <c r="N1237" s="62">
        <v>2.03563898070377E-2</v>
      </c>
      <c r="O1237" s="61">
        <v>5.2933862034999803</v>
      </c>
      <c r="P1237" s="62">
        <v>2.4087841360844901E-2</v>
      </c>
      <c r="Q1237" s="61">
        <v>1.4863566203</v>
      </c>
      <c r="R1237" s="62">
        <v>1.1071389334825999E-2</v>
      </c>
      <c r="S1237" s="61">
        <v>0</v>
      </c>
      <c r="T1237" s="62">
        <v>0</v>
      </c>
      <c r="U1237" s="61">
        <v>0</v>
      </c>
      <c r="V1237" s="62">
        <v>0</v>
      </c>
      <c r="W1237" s="108"/>
      <c r="X1237" s="61">
        <v>0.50150356799999996</v>
      </c>
      <c r="Y1237" s="62">
        <v>3.0369226728082501E-3</v>
      </c>
      <c r="Z1237" s="61">
        <v>3.39384636269999</v>
      </c>
      <c r="AA1237" s="62">
        <v>9.4672103823000096E-3</v>
      </c>
      <c r="AB1237" s="61">
        <v>13.7578789914</v>
      </c>
      <c r="AC1237" s="62">
        <v>1.9936710188166399E-2</v>
      </c>
    </row>
    <row r="1238" spans="1:29" customFormat="1" x14ac:dyDescent="0.3">
      <c r="A1238" s="58" t="s">
        <v>294</v>
      </c>
      <c r="B1238" s="59">
        <v>6.3945094909</v>
      </c>
      <c r="C1238" s="60">
        <v>5.2271266196010002E-3</v>
      </c>
      <c r="D1238" s="59">
        <v>4.2142881016999896</v>
      </c>
      <c r="E1238" s="60">
        <v>7.6872698503001602E-3</v>
      </c>
      <c r="F1238" s="59">
        <v>2.18022138920001</v>
      </c>
      <c r="G1238" s="60">
        <v>3.2636223949321298E-3</v>
      </c>
      <c r="H1238" s="106"/>
      <c r="I1238" s="59">
        <v>0</v>
      </c>
      <c r="J1238" s="60">
        <v>0</v>
      </c>
      <c r="K1238" s="59">
        <v>0</v>
      </c>
      <c r="L1238" s="60">
        <v>0</v>
      </c>
      <c r="M1238" s="59">
        <v>1.8728907517</v>
      </c>
      <c r="N1238" s="60">
        <v>1.3359919882783001E-2</v>
      </c>
      <c r="O1238" s="59">
        <v>1.7563715869000001</v>
      </c>
      <c r="P1238" s="60">
        <v>7.9924642807979798E-3</v>
      </c>
      <c r="Q1238" s="59">
        <v>0</v>
      </c>
      <c r="R1238" s="60">
        <v>0</v>
      </c>
      <c r="S1238" s="59">
        <v>2.7652471523000002</v>
      </c>
      <c r="T1238" s="60">
        <v>1.1552031015683801E-2</v>
      </c>
      <c r="U1238" s="59">
        <v>0</v>
      </c>
      <c r="V1238" s="60">
        <v>0</v>
      </c>
      <c r="W1238" s="108"/>
      <c r="X1238" s="59">
        <v>0</v>
      </c>
      <c r="Y1238" s="60">
        <v>0</v>
      </c>
      <c r="Z1238" s="59">
        <v>0.42384980229999902</v>
      </c>
      <c r="AA1238" s="60">
        <v>1.18233850918285E-3</v>
      </c>
      <c r="AB1238" s="59">
        <v>5.9706596886000103</v>
      </c>
      <c r="AC1238" s="60">
        <v>8.6521557514929997E-3</v>
      </c>
    </row>
    <row r="1239" spans="1:29" customFormat="1" x14ac:dyDescent="0.3">
      <c r="A1239" s="58" t="s">
        <v>295</v>
      </c>
      <c r="B1239" s="61">
        <v>17.6630455365</v>
      </c>
      <c r="C1239" s="62">
        <v>1.4438476577203299E-2</v>
      </c>
      <c r="D1239" s="61">
        <v>3.4040496321000102</v>
      </c>
      <c r="E1239" s="62">
        <v>6.2093163718948997E-3</v>
      </c>
      <c r="F1239" s="61">
        <v>14.258995904400001</v>
      </c>
      <c r="G1239" s="62">
        <v>2.1344611420366401E-2</v>
      </c>
      <c r="H1239" s="106"/>
      <c r="I1239" s="61">
        <v>0</v>
      </c>
      <c r="J1239" s="62">
        <v>0</v>
      </c>
      <c r="K1239" s="61">
        <v>8.0973206559000204</v>
      </c>
      <c r="L1239" s="62">
        <v>3.7649436019789498E-2</v>
      </c>
      <c r="M1239" s="61">
        <v>1.4691282076000001</v>
      </c>
      <c r="N1239" s="62">
        <v>1.04797544294866E-2</v>
      </c>
      <c r="O1239" s="61">
        <v>5.9964458934000104</v>
      </c>
      <c r="P1239" s="62">
        <v>2.7287152657330001E-2</v>
      </c>
      <c r="Q1239" s="61">
        <v>0.73347589229999999</v>
      </c>
      <c r="R1239" s="62">
        <v>5.4634244974958697E-3</v>
      </c>
      <c r="S1239" s="61">
        <v>0.66485655769999896</v>
      </c>
      <c r="T1239" s="62">
        <v>2.7774890100304298E-3</v>
      </c>
      <c r="U1239" s="61">
        <v>0.70181832960000101</v>
      </c>
      <c r="V1239" s="62">
        <v>6.0184513958692603E-3</v>
      </c>
      <c r="W1239" s="108"/>
      <c r="X1239" s="61">
        <v>0</v>
      </c>
      <c r="Y1239" s="62">
        <v>0</v>
      </c>
      <c r="Z1239" s="61">
        <v>4.6501780335000102</v>
      </c>
      <c r="AA1239" s="62">
        <v>1.2971775694428001E-2</v>
      </c>
      <c r="AB1239" s="61">
        <v>13.012867503000001</v>
      </c>
      <c r="AC1239" s="62">
        <v>1.8857104956839E-2</v>
      </c>
    </row>
    <row r="1240" spans="1:29" customFormat="1" x14ac:dyDescent="0.3">
      <c r="A1240" s="58" t="s">
        <v>296</v>
      </c>
      <c r="B1240" s="59">
        <v>41.952785073199998</v>
      </c>
      <c r="C1240" s="60">
        <v>3.4293876635040903E-2</v>
      </c>
      <c r="D1240" s="59">
        <v>7.1084978442999898</v>
      </c>
      <c r="E1240" s="64">
        <v>1.2966588861679401E-2</v>
      </c>
      <c r="F1240" s="59">
        <v>33.628087845300001</v>
      </c>
      <c r="G1240" s="60">
        <v>5.0338640440059597E-2</v>
      </c>
      <c r="H1240" s="106"/>
      <c r="I1240" s="59">
        <v>0</v>
      </c>
      <c r="J1240" s="60">
        <v>0</v>
      </c>
      <c r="K1240" s="59">
        <v>15.105278026400001</v>
      </c>
      <c r="L1240" s="60">
        <v>7.0233750493961203E-2</v>
      </c>
      <c r="M1240" s="59">
        <v>6.3989036978999998</v>
      </c>
      <c r="N1240" s="60">
        <v>4.5645396382031599E-2</v>
      </c>
      <c r="O1240" s="59">
        <v>8.5217417954000201</v>
      </c>
      <c r="P1240" s="60">
        <v>3.8778648788171E-2</v>
      </c>
      <c r="Q1240" s="59">
        <v>3.5300407970999998</v>
      </c>
      <c r="R1240" s="60">
        <v>2.6294131232533699E-2</v>
      </c>
      <c r="S1240" s="59">
        <v>7.81135326580001</v>
      </c>
      <c r="T1240" s="60">
        <v>3.2632524411400299E-2</v>
      </c>
      <c r="U1240" s="59">
        <v>0.58546749060000003</v>
      </c>
      <c r="V1240" s="64">
        <v>5.02068339828901E-3</v>
      </c>
      <c r="W1240" s="108"/>
      <c r="X1240" s="59">
        <v>0</v>
      </c>
      <c r="Y1240" s="64">
        <v>0</v>
      </c>
      <c r="Z1240" s="59">
        <v>8.0919801383000092</v>
      </c>
      <c r="AA1240" s="60">
        <v>2.2572759692555101E-2</v>
      </c>
      <c r="AB1240" s="59">
        <v>28.963773423999999</v>
      </c>
      <c r="AC1240" s="60">
        <v>4.1971757206976601E-2</v>
      </c>
    </row>
    <row r="1241" spans="1:29" customFormat="1" x14ac:dyDescent="0.3">
      <c r="A1241" s="58" t="s">
        <v>297</v>
      </c>
      <c r="B1241" s="61">
        <v>29.088645075900001</v>
      </c>
      <c r="C1241" s="62">
        <v>2.3778216487244899E-2</v>
      </c>
      <c r="D1241" s="61">
        <v>22.096679526999999</v>
      </c>
      <c r="E1241" s="62">
        <v>4.0306484564055098E-2</v>
      </c>
      <c r="F1241" s="61">
        <v>6.9919655488999997</v>
      </c>
      <c r="G1241" s="64">
        <v>1.04664303648342E-2</v>
      </c>
      <c r="H1241" s="106"/>
      <c r="I1241" s="61">
        <v>7.7470843103000204</v>
      </c>
      <c r="J1241" s="62">
        <v>4.9006423726638201E-2</v>
      </c>
      <c r="K1241" s="61">
        <v>11.6456305126</v>
      </c>
      <c r="L1241" s="62">
        <v>5.4147716204714001E-2</v>
      </c>
      <c r="M1241" s="61">
        <v>1.7829819201999999</v>
      </c>
      <c r="N1241" s="62">
        <v>1.27185718572752E-2</v>
      </c>
      <c r="O1241" s="61">
        <v>2.1641572365999999</v>
      </c>
      <c r="P1241" s="62">
        <v>9.8481150233619506E-3</v>
      </c>
      <c r="Q1241" s="61">
        <v>1.9760028629999999</v>
      </c>
      <c r="R1241" s="62">
        <v>1.47186056994776E-2</v>
      </c>
      <c r="S1241" s="61">
        <v>3.7727882332</v>
      </c>
      <c r="T1241" s="62">
        <v>1.5761110774233301E-2</v>
      </c>
      <c r="U1241" s="61">
        <v>0</v>
      </c>
      <c r="V1241" s="64">
        <v>0</v>
      </c>
      <c r="W1241" s="108"/>
      <c r="X1241" s="61">
        <v>10.2760384936</v>
      </c>
      <c r="Y1241" s="63">
        <v>6.2227940695058298E-2</v>
      </c>
      <c r="Z1241" s="61">
        <v>4.8301044678999903</v>
      </c>
      <c r="AA1241" s="62">
        <v>1.3473684509901499E-2</v>
      </c>
      <c r="AB1241" s="61">
        <v>13.982502114400001</v>
      </c>
      <c r="AC1241" s="62">
        <v>2.0262214294403402E-2</v>
      </c>
    </row>
    <row r="1242" spans="1:29" customFormat="1" x14ac:dyDescent="0.3">
      <c r="A1242" s="58" t="s">
        <v>298</v>
      </c>
      <c r="B1242" s="59">
        <v>14.609982092199999</v>
      </c>
      <c r="C1242" s="60">
        <v>1.19427809771354E-2</v>
      </c>
      <c r="D1242" s="59">
        <v>9.9710794059999994</v>
      </c>
      <c r="E1242" s="60">
        <v>1.81882150064142E-2</v>
      </c>
      <c r="F1242" s="59">
        <v>4.63890268619999</v>
      </c>
      <c r="G1242" s="60">
        <v>6.9440776838486096E-3</v>
      </c>
      <c r="H1242" s="106"/>
      <c r="I1242" s="59">
        <v>7.7470843103000204</v>
      </c>
      <c r="J1242" s="60">
        <v>4.9006423726638201E-2</v>
      </c>
      <c r="K1242" s="59">
        <v>2.3670895928000002</v>
      </c>
      <c r="L1242" s="60">
        <v>1.10060589131168E-2</v>
      </c>
      <c r="M1242" s="59">
        <v>0.42384980230000002</v>
      </c>
      <c r="N1242" s="60">
        <v>3.0234541955645399E-3</v>
      </c>
      <c r="O1242" s="59">
        <v>1.1574203087999999</v>
      </c>
      <c r="P1242" s="60">
        <v>5.26690396551083E-3</v>
      </c>
      <c r="Q1242" s="59">
        <v>0.42269641949999998</v>
      </c>
      <c r="R1242" s="60">
        <v>3.1485288031191799E-3</v>
      </c>
      <c r="S1242" s="59">
        <v>2.0901234293000002</v>
      </c>
      <c r="T1242" s="60">
        <v>8.7316501390475205E-3</v>
      </c>
      <c r="U1242" s="59">
        <v>0.4017182292</v>
      </c>
      <c r="V1242" s="60">
        <v>3.44493943133809E-3</v>
      </c>
      <c r="W1242" s="108"/>
      <c r="X1242" s="59">
        <v>7.7470843103000098</v>
      </c>
      <c r="Y1242" s="63">
        <v>4.69135166553932E-2</v>
      </c>
      <c r="Z1242" s="59">
        <v>5.4046077535000103</v>
      </c>
      <c r="AA1242" s="60">
        <v>1.50762742823421E-2</v>
      </c>
      <c r="AB1242" s="59">
        <v>1.4582900284</v>
      </c>
      <c r="AC1242" s="64">
        <v>2.1132258602272599E-3</v>
      </c>
    </row>
    <row r="1243" spans="1:29" customFormat="1" x14ac:dyDescent="0.3">
      <c r="A1243" s="58" t="s">
        <v>299</v>
      </c>
      <c r="B1243" s="61">
        <v>10.0564766699</v>
      </c>
      <c r="C1243" s="62">
        <v>8.2205643725195496E-3</v>
      </c>
      <c r="D1243" s="61">
        <v>6.2351125903</v>
      </c>
      <c r="E1243" s="62">
        <v>1.1373449529780699E-2</v>
      </c>
      <c r="F1243" s="61">
        <v>3.8213640795999999</v>
      </c>
      <c r="G1243" s="62">
        <v>5.7202857705877302E-3</v>
      </c>
      <c r="H1243" s="106"/>
      <c r="I1243" s="61">
        <v>0</v>
      </c>
      <c r="J1243" s="62">
        <v>0</v>
      </c>
      <c r="K1243" s="61">
        <v>6.6071220187000002</v>
      </c>
      <c r="L1243" s="63">
        <v>3.0720583794188398E-2</v>
      </c>
      <c r="M1243" s="61">
        <v>1.1565409458</v>
      </c>
      <c r="N1243" s="62">
        <v>8.24997099431511E-3</v>
      </c>
      <c r="O1243" s="61">
        <v>0.59753246319999997</v>
      </c>
      <c r="P1243" s="62">
        <v>2.7191039210401101E-3</v>
      </c>
      <c r="Q1243" s="61">
        <v>1.0304246845</v>
      </c>
      <c r="R1243" s="62">
        <v>7.6752999290386498E-3</v>
      </c>
      <c r="S1243" s="61">
        <v>0.66485655769999896</v>
      </c>
      <c r="T1243" s="62">
        <v>2.7774890100304298E-3</v>
      </c>
      <c r="U1243" s="61">
        <v>0</v>
      </c>
      <c r="V1243" s="62">
        <v>0</v>
      </c>
      <c r="W1243" s="108"/>
      <c r="X1243" s="61">
        <v>0</v>
      </c>
      <c r="Y1243" s="62">
        <v>0</v>
      </c>
      <c r="Z1243" s="61">
        <v>4.1211630017999896</v>
      </c>
      <c r="AA1243" s="62">
        <v>1.14960764242587E-2</v>
      </c>
      <c r="AB1243" s="61">
        <v>5.9353136681000001</v>
      </c>
      <c r="AC1243" s="62">
        <v>8.6009354022332108E-3</v>
      </c>
    </row>
    <row r="1244" spans="1:29" customFormat="1" x14ac:dyDescent="0.3">
      <c r="A1244" s="58" t="s">
        <v>300</v>
      </c>
      <c r="B1244" s="59">
        <v>9.0219225734999995</v>
      </c>
      <c r="C1244" s="60">
        <v>7.3748786691195597E-3</v>
      </c>
      <c r="D1244" s="59">
        <v>2.84134140090001</v>
      </c>
      <c r="E1244" s="60">
        <v>5.1828820333230897E-3</v>
      </c>
      <c r="F1244" s="59">
        <v>6.1805811726000002</v>
      </c>
      <c r="G1244" s="60">
        <v>9.2518508572171799E-3</v>
      </c>
      <c r="H1244" s="106"/>
      <c r="I1244" s="59">
        <v>0</v>
      </c>
      <c r="J1244" s="60">
        <v>0</v>
      </c>
      <c r="K1244" s="59">
        <v>2.1682111471000001</v>
      </c>
      <c r="L1244" s="60">
        <v>1.0081350403315901E-2</v>
      </c>
      <c r="M1244" s="59">
        <v>2.8993973254999998</v>
      </c>
      <c r="N1244" s="60">
        <v>2.0682314727580999E-2</v>
      </c>
      <c r="O1244" s="59">
        <v>1.4427170945000001</v>
      </c>
      <c r="P1244" s="60">
        <v>6.56516248104417E-3</v>
      </c>
      <c r="Q1244" s="59">
        <v>0.75598448349999603</v>
      </c>
      <c r="R1244" s="60">
        <v>5.6310837073719902E-3</v>
      </c>
      <c r="S1244" s="59">
        <v>0</v>
      </c>
      <c r="T1244" s="60">
        <v>0</v>
      </c>
      <c r="U1244" s="59">
        <v>1.7556125228999999</v>
      </c>
      <c r="V1244" s="60">
        <v>1.5055275978721101E-2</v>
      </c>
      <c r="W1244" s="108"/>
      <c r="X1244" s="59">
        <v>0</v>
      </c>
      <c r="Y1244" s="60">
        <v>0</v>
      </c>
      <c r="Z1244" s="59">
        <v>1.1690407642</v>
      </c>
      <c r="AA1244" s="60">
        <v>3.2610653746156298E-3</v>
      </c>
      <c r="AB1244" s="59">
        <v>7.8528818093000003</v>
      </c>
      <c r="AC1244" s="60">
        <v>1.13797067754269E-2</v>
      </c>
    </row>
    <row r="1245" spans="1:29" customFormat="1" x14ac:dyDescent="0.3">
      <c r="A1245" s="58" t="s">
        <v>277</v>
      </c>
      <c r="B1245" s="61">
        <v>19.874793210299998</v>
      </c>
      <c r="C1245" s="62">
        <v>1.6246447174168201E-2</v>
      </c>
      <c r="D1245" s="61">
        <v>7.1558460588999999</v>
      </c>
      <c r="E1245" s="62">
        <v>1.3052956593020099E-2</v>
      </c>
      <c r="F1245" s="61">
        <v>11.502747767800001</v>
      </c>
      <c r="G1245" s="62">
        <v>1.7218721641852501E-2</v>
      </c>
      <c r="H1245" s="106"/>
      <c r="I1245" s="61">
        <v>0</v>
      </c>
      <c r="J1245" s="62">
        <v>0</v>
      </c>
      <c r="K1245" s="61">
        <v>12.123381026500001</v>
      </c>
      <c r="L1245" s="63">
        <v>5.6369072894274501E-2</v>
      </c>
      <c r="M1245" s="61">
        <v>1.8944548774000001</v>
      </c>
      <c r="N1245" s="62">
        <v>1.3513743586291999E-2</v>
      </c>
      <c r="O1245" s="61">
        <v>1.1574203087999999</v>
      </c>
      <c r="P1245" s="62">
        <v>5.26690396551083E-3</v>
      </c>
      <c r="Q1245" s="61">
        <v>0.93632159699999695</v>
      </c>
      <c r="R1245" s="62">
        <v>6.9743564911768701E-3</v>
      </c>
      <c r="S1245" s="61">
        <v>2.5060883009000001</v>
      </c>
      <c r="T1245" s="62">
        <v>1.0469375135585801E-2</v>
      </c>
      <c r="U1245" s="61">
        <v>1.2571270996999999</v>
      </c>
      <c r="V1245" s="62">
        <v>1.0780508329394501E-2</v>
      </c>
      <c r="W1245" s="108"/>
      <c r="X1245" s="61">
        <v>0.96232940990000004</v>
      </c>
      <c r="Y1245" s="62">
        <v>5.8275158744942202E-3</v>
      </c>
      <c r="Z1245" s="61">
        <v>5.9488559821999996</v>
      </c>
      <c r="AA1245" s="62">
        <v>1.65944668964585E-2</v>
      </c>
      <c r="AB1245" s="61">
        <v>12.9636078182</v>
      </c>
      <c r="AC1245" s="62">
        <v>1.8785722147000899E-2</v>
      </c>
    </row>
    <row r="1246" spans="1:29" customFormat="1" x14ac:dyDescent="0.3">
      <c r="A1246" s="58" t="s">
        <v>278</v>
      </c>
      <c r="B1246" s="59">
        <v>16.707957952000001</v>
      </c>
      <c r="C1246" s="60">
        <v>1.36577499641464E-2</v>
      </c>
      <c r="D1246" s="59">
        <v>1.4410671639999999</v>
      </c>
      <c r="E1246" s="64">
        <v>2.6286461425373501E-3</v>
      </c>
      <c r="F1246" s="59">
        <v>15.266890788</v>
      </c>
      <c r="G1246" s="60">
        <v>2.2853351922660699E-2</v>
      </c>
      <c r="H1246" s="106"/>
      <c r="I1246" s="59">
        <v>3.1904679841000001</v>
      </c>
      <c r="J1246" s="60">
        <v>2.01822285201157E-2</v>
      </c>
      <c r="K1246" s="59">
        <v>11.3336663066</v>
      </c>
      <c r="L1246" s="63">
        <v>5.26972022738246E-2</v>
      </c>
      <c r="M1246" s="59">
        <v>2.1838236612999999</v>
      </c>
      <c r="N1246" s="60">
        <v>1.55779023024228E-2</v>
      </c>
      <c r="O1246" s="59">
        <v>0</v>
      </c>
      <c r="P1246" s="60">
        <v>0</v>
      </c>
      <c r="Q1246" s="59">
        <v>0</v>
      </c>
      <c r="R1246" s="64">
        <v>0</v>
      </c>
      <c r="S1246" s="59">
        <v>0</v>
      </c>
      <c r="T1246" s="60">
        <v>0</v>
      </c>
      <c r="U1246" s="59">
        <v>0</v>
      </c>
      <c r="V1246" s="60">
        <v>0</v>
      </c>
      <c r="W1246" s="108"/>
      <c r="X1246" s="59">
        <v>0</v>
      </c>
      <c r="Y1246" s="60">
        <v>0</v>
      </c>
      <c r="Z1246" s="59">
        <v>0.42384980229999902</v>
      </c>
      <c r="AA1246" s="64">
        <v>1.18233850918285E-3</v>
      </c>
      <c r="AB1246" s="59">
        <v>11.3870766388</v>
      </c>
      <c r="AC1246" s="60">
        <v>1.6501151593214799E-2</v>
      </c>
    </row>
    <row r="1247" spans="1:29" customFormat="1" x14ac:dyDescent="0.3">
      <c r="A1247" s="58" t="s">
        <v>279</v>
      </c>
      <c r="B1247" s="61">
        <v>1.4461330536000001</v>
      </c>
      <c r="C1247" s="62">
        <v>1.18212672773647E-3</v>
      </c>
      <c r="D1247" s="61">
        <v>0.41696831229999998</v>
      </c>
      <c r="E1247" s="62">
        <v>7.6059060470529496E-4</v>
      </c>
      <c r="F1247" s="61">
        <v>1.0291647413</v>
      </c>
      <c r="G1247" s="62">
        <v>1.54057983029589E-3</v>
      </c>
      <c r="H1247" s="106"/>
      <c r="I1247" s="61">
        <v>0</v>
      </c>
      <c r="J1247" s="62">
        <v>0</v>
      </c>
      <c r="K1247" s="61">
        <v>0</v>
      </c>
      <c r="L1247" s="62">
        <v>0</v>
      </c>
      <c r="M1247" s="61">
        <v>1.0291647413</v>
      </c>
      <c r="N1247" s="62">
        <v>7.3413563911684399E-3</v>
      </c>
      <c r="O1247" s="61">
        <v>0</v>
      </c>
      <c r="P1247" s="62">
        <v>0</v>
      </c>
      <c r="Q1247" s="61">
        <v>0.41696831229999998</v>
      </c>
      <c r="R1247" s="62">
        <v>3.1058619867598402E-3</v>
      </c>
      <c r="S1247" s="61">
        <v>0</v>
      </c>
      <c r="T1247" s="62">
        <v>0</v>
      </c>
      <c r="U1247" s="61">
        <v>0</v>
      </c>
      <c r="V1247" s="62">
        <v>0</v>
      </c>
      <c r="W1247" s="108"/>
      <c r="X1247" s="61">
        <v>0</v>
      </c>
      <c r="Y1247" s="62">
        <v>0</v>
      </c>
      <c r="Z1247" s="61">
        <v>0.840818114599999</v>
      </c>
      <c r="AA1247" s="62">
        <v>2.3454809480044502E-3</v>
      </c>
      <c r="AB1247" s="61">
        <v>0.605314939</v>
      </c>
      <c r="AC1247" s="62">
        <v>8.7716925835401702E-4</v>
      </c>
    </row>
    <row r="1248" spans="1:29" customFormat="1" x14ac:dyDescent="0.3">
      <c r="A1248" s="58" t="s">
        <v>301</v>
      </c>
      <c r="B1248" s="59">
        <v>9.7613393923</v>
      </c>
      <c r="C1248" s="60">
        <v>7.9793074125643002E-3</v>
      </c>
      <c r="D1248" s="59">
        <v>4.5997627810999901</v>
      </c>
      <c r="E1248" s="60">
        <v>8.3904130169504005E-3</v>
      </c>
      <c r="F1248" s="59">
        <v>5.1615766112000099</v>
      </c>
      <c r="G1248" s="60">
        <v>7.72648002854949E-3</v>
      </c>
      <c r="H1248" s="106"/>
      <c r="I1248" s="59">
        <v>4.2403600992000001</v>
      </c>
      <c r="J1248" s="60">
        <v>2.6823624921525801E-2</v>
      </c>
      <c r="K1248" s="59">
        <v>2.3556792779000002</v>
      </c>
      <c r="L1248" s="60">
        <v>1.09530053242757E-2</v>
      </c>
      <c r="M1248" s="59">
        <v>1.3143856098</v>
      </c>
      <c r="N1248" s="60">
        <v>9.3759267197361905E-3</v>
      </c>
      <c r="O1248" s="59">
        <v>1.4491961762000001</v>
      </c>
      <c r="P1248" s="60">
        <v>6.5946458941475604E-3</v>
      </c>
      <c r="Q1248" s="59">
        <v>0</v>
      </c>
      <c r="R1248" s="60">
        <v>0</v>
      </c>
      <c r="S1248" s="59">
        <v>0</v>
      </c>
      <c r="T1248" s="60">
        <v>0</v>
      </c>
      <c r="U1248" s="59">
        <v>0.4017182292</v>
      </c>
      <c r="V1248" s="60">
        <v>3.44493943133809E-3</v>
      </c>
      <c r="W1248" s="108"/>
      <c r="X1248" s="59">
        <v>1.0353884759</v>
      </c>
      <c r="Y1248" s="60">
        <v>6.2699349282099E-3</v>
      </c>
      <c r="Z1248" s="59">
        <v>5.1025750828999996</v>
      </c>
      <c r="AA1248" s="60">
        <v>1.42337473882775E-2</v>
      </c>
      <c r="AB1248" s="59">
        <v>3.6233758335000101</v>
      </c>
      <c r="AC1248" s="60">
        <v>5.2506780980157899E-3</v>
      </c>
    </row>
    <row r="1249" spans="1:29" customFormat="1" x14ac:dyDescent="0.3">
      <c r="A1249" s="58" t="s">
        <v>280</v>
      </c>
      <c r="B1249" s="61">
        <v>21.990982064099999</v>
      </c>
      <c r="C1249" s="62">
        <v>1.7976304187523599E-2</v>
      </c>
      <c r="D1249" s="61">
        <v>4.9577833678000003</v>
      </c>
      <c r="E1249" s="62">
        <v>9.0434772582905793E-3</v>
      </c>
      <c r="F1249" s="61">
        <v>16.485846843199901</v>
      </c>
      <c r="G1249" s="62">
        <v>2.4678034636028901E-2</v>
      </c>
      <c r="H1249" s="106"/>
      <c r="I1249" s="61">
        <v>0</v>
      </c>
      <c r="J1249" s="62">
        <v>0</v>
      </c>
      <c r="K1249" s="61">
        <v>12.5998055607</v>
      </c>
      <c r="L1249" s="63">
        <v>5.8584264286695303E-2</v>
      </c>
      <c r="M1249" s="61">
        <v>3.3318852226</v>
      </c>
      <c r="N1249" s="62">
        <v>2.3767387175231601E-2</v>
      </c>
      <c r="O1249" s="61">
        <v>1.9303303005000001</v>
      </c>
      <c r="P1249" s="62">
        <v>8.7840728533526893E-3</v>
      </c>
      <c r="Q1249" s="61">
        <v>1.5837759220000001</v>
      </c>
      <c r="R1249" s="62">
        <v>1.1797034178813601E-2</v>
      </c>
      <c r="S1249" s="61">
        <v>2.5451850583</v>
      </c>
      <c r="T1249" s="62">
        <v>1.0632704823394E-2</v>
      </c>
      <c r="U1249" s="61">
        <v>0</v>
      </c>
      <c r="V1249" s="62">
        <v>0</v>
      </c>
      <c r="W1249" s="108"/>
      <c r="X1249" s="61">
        <v>0.50882816379999996</v>
      </c>
      <c r="Y1249" s="62">
        <v>3.0812777531577002E-3</v>
      </c>
      <c r="Z1249" s="61">
        <v>5.3736125254999996</v>
      </c>
      <c r="AA1249" s="62">
        <v>1.4989812400169601E-2</v>
      </c>
      <c r="AB1249" s="61">
        <v>16.108541374800101</v>
      </c>
      <c r="AC1249" s="62">
        <v>2.33430837081956E-2</v>
      </c>
    </row>
    <row r="1250" spans="1:29" customFormat="1" x14ac:dyDescent="0.3">
      <c r="A1250" s="58" t="s">
        <v>281</v>
      </c>
      <c r="B1250" s="59">
        <v>12.248818267900001</v>
      </c>
      <c r="C1250" s="60">
        <v>1.0012671670580901E-2</v>
      </c>
      <c r="D1250" s="59">
        <v>7.0351599956999999</v>
      </c>
      <c r="E1250" s="60">
        <v>1.28328135195994E-2</v>
      </c>
      <c r="F1250" s="59">
        <v>5.2136582722</v>
      </c>
      <c r="G1250" s="60">
        <v>7.8044422373631699E-3</v>
      </c>
      <c r="H1250" s="106"/>
      <c r="I1250" s="59">
        <v>0</v>
      </c>
      <c r="J1250" s="60">
        <v>0</v>
      </c>
      <c r="K1250" s="59">
        <v>6.02104238390001</v>
      </c>
      <c r="L1250" s="60">
        <v>2.79955382327499E-2</v>
      </c>
      <c r="M1250" s="59">
        <v>1.5188314069</v>
      </c>
      <c r="N1250" s="60">
        <v>1.0834303011652001E-2</v>
      </c>
      <c r="O1250" s="59">
        <v>0.785445984200001</v>
      </c>
      <c r="P1250" s="60">
        <v>3.5742146024434298E-3</v>
      </c>
      <c r="Q1250" s="59">
        <v>1.1109356392</v>
      </c>
      <c r="R1250" s="60">
        <v>8.2749999694114208E-3</v>
      </c>
      <c r="S1250" s="59">
        <v>2.8125628536999998</v>
      </c>
      <c r="T1250" s="60">
        <v>1.17496959693018E-2</v>
      </c>
      <c r="U1250" s="59">
        <v>0</v>
      </c>
      <c r="V1250" s="60">
        <v>0</v>
      </c>
      <c r="W1250" s="108"/>
      <c r="X1250" s="59">
        <v>0.88574593879999697</v>
      </c>
      <c r="Y1250" s="60">
        <v>5.36375430910104E-3</v>
      </c>
      <c r="Z1250" s="59">
        <v>1.4726943423000001</v>
      </c>
      <c r="AA1250" s="60">
        <v>4.1081138264270596E-3</v>
      </c>
      <c r="AB1250" s="59">
        <v>9.8903779867999901</v>
      </c>
      <c r="AC1250" s="60">
        <v>1.4332267328234999E-2</v>
      </c>
    </row>
    <row r="1251" spans="1:29" customFormat="1" x14ac:dyDescent="0.3">
      <c r="A1251" s="58" t="s">
        <v>282</v>
      </c>
      <c r="B1251" s="61">
        <v>22.739112621899999</v>
      </c>
      <c r="C1251" s="62">
        <v>1.8587855888115901E-2</v>
      </c>
      <c r="D1251" s="61">
        <v>17.054355591299998</v>
      </c>
      <c r="E1251" s="62">
        <v>3.1108797118168899E-2</v>
      </c>
      <c r="F1251" s="61">
        <v>5.6847570306000001</v>
      </c>
      <c r="G1251" s="62">
        <v>8.5096405561004805E-3</v>
      </c>
      <c r="H1251" s="106"/>
      <c r="I1251" s="61">
        <v>7.7470843103000204</v>
      </c>
      <c r="J1251" s="62">
        <v>4.9006423726638201E-2</v>
      </c>
      <c r="K1251" s="61">
        <v>1.9349998532999999</v>
      </c>
      <c r="L1251" s="62">
        <v>8.9970073152578108E-3</v>
      </c>
      <c r="M1251" s="61">
        <v>2.0697700318000001</v>
      </c>
      <c r="N1251" s="62">
        <v>1.4764321824716001E-2</v>
      </c>
      <c r="O1251" s="61">
        <v>2.8935933929000002</v>
      </c>
      <c r="P1251" s="62">
        <v>1.3167453862496899E-2</v>
      </c>
      <c r="Q1251" s="61">
        <v>2.7200918672999999</v>
      </c>
      <c r="R1251" s="62">
        <v>2.02610838328246E-2</v>
      </c>
      <c r="S1251" s="61">
        <v>2.8057192482</v>
      </c>
      <c r="T1251" s="62">
        <v>1.17211062850382E-2</v>
      </c>
      <c r="U1251" s="61">
        <v>2.5678539181</v>
      </c>
      <c r="V1251" s="62">
        <v>2.2020661681186899E-2</v>
      </c>
      <c r="W1251" s="108"/>
      <c r="X1251" s="61">
        <v>9.0465244962000106</v>
      </c>
      <c r="Y1251" s="63">
        <v>5.4782452420408301E-2</v>
      </c>
      <c r="Z1251" s="61">
        <v>8.4800807683000006</v>
      </c>
      <c r="AA1251" s="62">
        <v>2.36553750855483E-2</v>
      </c>
      <c r="AB1251" s="61">
        <v>5.2125073574000096</v>
      </c>
      <c r="AC1251" s="62">
        <v>7.5535079646455198E-3</v>
      </c>
    </row>
    <row r="1252" spans="1:29" customFormat="1" x14ac:dyDescent="0.3">
      <c r="A1252" s="58" t="s">
        <v>283</v>
      </c>
      <c r="B1252" s="59">
        <v>15.5191975976</v>
      </c>
      <c r="C1252" s="60">
        <v>1.26860099265949E-2</v>
      </c>
      <c r="D1252" s="59">
        <v>3.5636623131</v>
      </c>
      <c r="E1252" s="60">
        <v>6.5004653680638897E-3</v>
      </c>
      <c r="F1252" s="59">
        <v>9.7768584175999997</v>
      </c>
      <c r="G1252" s="60">
        <v>1.46351990865791E-2</v>
      </c>
      <c r="H1252" s="106"/>
      <c r="I1252" s="59">
        <v>6.4190369660999798</v>
      </c>
      <c r="J1252" s="60">
        <v>4.0605475928461802E-2</v>
      </c>
      <c r="K1252" s="59">
        <v>7.1067316121000097</v>
      </c>
      <c r="L1252" s="60">
        <v>3.3043576821255999E-2</v>
      </c>
      <c r="M1252" s="59">
        <v>1.2079830352000001</v>
      </c>
      <c r="N1252" s="60">
        <v>8.6169236274909397E-3</v>
      </c>
      <c r="O1252" s="59">
        <v>0.785445984200001</v>
      </c>
      <c r="P1252" s="60">
        <v>3.5742146024434298E-3</v>
      </c>
      <c r="Q1252" s="59">
        <v>0</v>
      </c>
      <c r="R1252" s="64">
        <v>0</v>
      </c>
      <c r="S1252" s="59">
        <v>0</v>
      </c>
      <c r="T1252" s="60">
        <v>0</v>
      </c>
      <c r="U1252" s="59">
        <v>0</v>
      </c>
      <c r="V1252" s="60">
        <v>0</v>
      </c>
      <c r="W1252" s="108"/>
      <c r="X1252" s="59">
        <v>0</v>
      </c>
      <c r="Y1252" s="60">
        <v>0</v>
      </c>
      <c r="Z1252" s="59">
        <v>4.2403600992000099</v>
      </c>
      <c r="AA1252" s="60">
        <v>1.18285793950613E-2</v>
      </c>
      <c r="AB1252" s="59">
        <v>11.2788374984</v>
      </c>
      <c r="AC1252" s="60">
        <v>1.6344300935164899E-2</v>
      </c>
    </row>
    <row r="1253" spans="1:29" customFormat="1" x14ac:dyDescent="0.3">
      <c r="A1253" s="58" t="s">
        <v>284</v>
      </c>
      <c r="B1253" s="61">
        <v>13.041779992</v>
      </c>
      <c r="C1253" s="62">
        <v>1.06608701512097E-2</v>
      </c>
      <c r="D1253" s="61">
        <v>4.5699645127999897</v>
      </c>
      <c r="E1253" s="62">
        <v>8.3360580882018594E-3</v>
      </c>
      <c r="F1253" s="61">
        <v>7.2556160955999998</v>
      </c>
      <c r="G1253" s="62">
        <v>1.0861094793368199E-2</v>
      </c>
      <c r="H1253" s="106"/>
      <c r="I1253" s="61">
        <v>0</v>
      </c>
      <c r="J1253" s="62">
        <v>0</v>
      </c>
      <c r="K1253" s="61">
        <v>3.3844105306999999</v>
      </c>
      <c r="L1253" s="62">
        <v>1.5736211168498999E-2</v>
      </c>
      <c r="M1253" s="61">
        <v>2.5129910589</v>
      </c>
      <c r="N1253" s="62">
        <v>1.7925957070683299E-2</v>
      </c>
      <c r="O1253" s="61">
        <v>4.4143431754</v>
      </c>
      <c r="P1253" s="62">
        <v>2.0087708327621401E-2</v>
      </c>
      <c r="Q1253" s="61">
        <v>1.2050371676</v>
      </c>
      <c r="R1253" s="62">
        <v>8.9759317940419706E-3</v>
      </c>
      <c r="S1253" s="61">
        <v>0</v>
      </c>
      <c r="T1253" s="62">
        <v>0</v>
      </c>
      <c r="U1253" s="61">
        <v>1.5249980594000001</v>
      </c>
      <c r="V1253" s="62">
        <v>1.30776389162205E-2</v>
      </c>
      <c r="W1253" s="108"/>
      <c r="X1253" s="61">
        <v>0</v>
      </c>
      <c r="Y1253" s="62">
        <v>0</v>
      </c>
      <c r="Z1253" s="61">
        <v>4.5588950665999901</v>
      </c>
      <c r="AA1253" s="62">
        <v>1.27171398153673E-2</v>
      </c>
      <c r="AB1253" s="61">
        <v>8.4828849254000005</v>
      </c>
      <c r="AC1253" s="62">
        <v>1.2292651972225E-2</v>
      </c>
    </row>
    <row r="1254" spans="1:29" customFormat="1" x14ac:dyDescent="0.3">
      <c r="A1254" s="58" t="s">
        <v>285</v>
      </c>
      <c r="B1254" s="59">
        <v>2.8023922235000001</v>
      </c>
      <c r="C1254" s="60">
        <v>2.29078696510903E-3</v>
      </c>
      <c r="D1254" s="59">
        <v>0.59753246319999997</v>
      </c>
      <c r="E1254" s="60">
        <v>1.0899571121110599E-3</v>
      </c>
      <c r="F1254" s="59">
        <v>2.2048597603000002</v>
      </c>
      <c r="G1254" s="60">
        <v>3.3005041263447902E-3</v>
      </c>
      <c r="H1254" s="106"/>
      <c r="I1254" s="59">
        <v>0</v>
      </c>
      <c r="J1254" s="60">
        <v>0</v>
      </c>
      <c r="K1254" s="59">
        <v>1.7810099580000001</v>
      </c>
      <c r="L1254" s="60">
        <v>8.2810133516783794E-3</v>
      </c>
      <c r="M1254" s="59">
        <v>0.42384980230000002</v>
      </c>
      <c r="N1254" s="60">
        <v>3.0234541955645399E-3</v>
      </c>
      <c r="O1254" s="59">
        <v>0.59753246319999997</v>
      </c>
      <c r="P1254" s="60">
        <v>2.7191039210401101E-3</v>
      </c>
      <c r="Q1254" s="59">
        <v>0</v>
      </c>
      <c r="R1254" s="60">
        <v>0</v>
      </c>
      <c r="S1254" s="59">
        <v>0</v>
      </c>
      <c r="T1254" s="60">
        <v>0</v>
      </c>
      <c r="U1254" s="59">
        <v>0</v>
      </c>
      <c r="V1254" s="60">
        <v>0</v>
      </c>
      <c r="W1254" s="108"/>
      <c r="X1254" s="59">
        <v>0</v>
      </c>
      <c r="Y1254" s="60">
        <v>0</v>
      </c>
      <c r="Z1254" s="59">
        <v>1.0213822655</v>
      </c>
      <c r="AA1254" s="60">
        <v>2.84916868792668E-3</v>
      </c>
      <c r="AB1254" s="59">
        <v>1.7810099580000101</v>
      </c>
      <c r="AC1254" s="60">
        <v>2.5808832449449601E-3</v>
      </c>
    </row>
    <row r="1255" spans="1:29" customFormat="1" x14ac:dyDescent="0.3">
      <c r="A1255" s="58" t="s">
        <v>286</v>
      </c>
      <c r="B1255" s="61">
        <v>15.908373509600001</v>
      </c>
      <c r="C1255" s="62">
        <v>1.3004137809932601E-2</v>
      </c>
      <c r="D1255" s="61">
        <v>6.7427004233000103</v>
      </c>
      <c r="E1255" s="62">
        <v>1.2299338921022401E-2</v>
      </c>
      <c r="F1255" s="61">
        <v>7.94947370269999</v>
      </c>
      <c r="G1255" s="62">
        <v>1.1899745838919401E-2</v>
      </c>
      <c r="H1255" s="106"/>
      <c r="I1255" s="61">
        <v>0</v>
      </c>
      <c r="J1255" s="62">
        <v>0</v>
      </c>
      <c r="K1255" s="61">
        <v>7.3293792812999898</v>
      </c>
      <c r="L1255" s="62">
        <v>3.40788031056928E-2</v>
      </c>
      <c r="M1255" s="61">
        <v>2.4102851074</v>
      </c>
      <c r="N1255" s="62">
        <v>1.7193323155822199E-2</v>
      </c>
      <c r="O1255" s="61">
        <v>2.3233442771999999</v>
      </c>
      <c r="P1255" s="62">
        <v>1.0572504295797799E-2</v>
      </c>
      <c r="Q1255" s="61">
        <v>1.3262773868</v>
      </c>
      <c r="R1255" s="62">
        <v>9.8790109417177998E-3</v>
      </c>
      <c r="S1255" s="61">
        <v>1.2619603572</v>
      </c>
      <c r="T1255" s="62">
        <v>5.2719357019543099E-3</v>
      </c>
      <c r="U1255" s="61">
        <v>1.2571270996999999</v>
      </c>
      <c r="V1255" s="62">
        <v>1.0780508329394501E-2</v>
      </c>
      <c r="W1255" s="108"/>
      <c r="X1255" s="61">
        <v>0</v>
      </c>
      <c r="Y1255" s="62">
        <v>0</v>
      </c>
      <c r="Z1255" s="61">
        <v>0.42384980229999902</v>
      </c>
      <c r="AA1255" s="62">
        <v>1.18233850918285E-3</v>
      </c>
      <c r="AB1255" s="61">
        <v>10.5874921964</v>
      </c>
      <c r="AC1255" s="62">
        <v>1.534246402887E-2</v>
      </c>
    </row>
    <row r="1256" spans="1:29" customFormat="1" x14ac:dyDescent="0.3">
      <c r="A1256" s="58" t="s">
        <v>287</v>
      </c>
      <c r="B1256" s="59">
        <v>7.6638175918</v>
      </c>
      <c r="C1256" s="60">
        <v>6.2647095917009801E-3</v>
      </c>
      <c r="D1256" s="59">
        <v>2.6615808969999999</v>
      </c>
      <c r="E1256" s="60">
        <v>4.8549814559164803E-3</v>
      </c>
      <c r="F1256" s="59">
        <v>5.0022366948000103</v>
      </c>
      <c r="G1256" s="60">
        <v>7.4879605267476699E-3</v>
      </c>
      <c r="H1256" s="106"/>
      <c r="I1256" s="59">
        <v>0</v>
      </c>
      <c r="J1256" s="60">
        <v>0</v>
      </c>
      <c r="K1256" s="59">
        <v>1.4877170068000001</v>
      </c>
      <c r="L1256" s="60">
        <v>6.9173135958568201E-3</v>
      </c>
      <c r="M1256" s="59">
        <v>0.42384980230000002</v>
      </c>
      <c r="N1256" s="60">
        <v>3.0234541955645399E-3</v>
      </c>
      <c r="O1256" s="59">
        <v>2.7141372613999999</v>
      </c>
      <c r="P1256" s="60">
        <v>1.2350828991267101E-2</v>
      </c>
      <c r="Q1256" s="59">
        <v>1.3390470878</v>
      </c>
      <c r="R1256" s="60">
        <v>9.9741283109476501E-3</v>
      </c>
      <c r="S1256" s="59">
        <v>1.6990664335000001</v>
      </c>
      <c r="T1256" s="60">
        <v>7.0979796945723102E-3</v>
      </c>
      <c r="U1256" s="59">
        <v>0</v>
      </c>
      <c r="V1256" s="60">
        <v>0</v>
      </c>
      <c r="W1256" s="108"/>
      <c r="X1256" s="59">
        <v>2.4523707122</v>
      </c>
      <c r="Y1256" s="60">
        <v>1.4850662474272001E-2</v>
      </c>
      <c r="Z1256" s="59">
        <v>5.2114468796000004</v>
      </c>
      <c r="AA1256" s="60">
        <v>1.45374477016994E-2</v>
      </c>
      <c r="AB1256" s="59">
        <v>0</v>
      </c>
      <c r="AC1256" s="64">
        <v>0</v>
      </c>
    </row>
    <row r="1257" spans="1:29" customFormat="1" x14ac:dyDescent="0.3">
      <c r="A1257" s="58" t="s">
        <v>288</v>
      </c>
      <c r="B1257" s="61">
        <v>26.989722239100001</v>
      </c>
      <c r="C1257" s="62">
        <v>2.2062473403535499E-2</v>
      </c>
      <c r="D1257" s="61">
        <v>7.2454962721000102</v>
      </c>
      <c r="E1257" s="62">
        <v>1.32164872687533E-2</v>
      </c>
      <c r="F1257" s="61">
        <v>19.744225966999998</v>
      </c>
      <c r="G1257" s="62">
        <v>2.9555575573976998E-2</v>
      </c>
      <c r="H1257" s="106"/>
      <c r="I1257" s="61">
        <v>0</v>
      </c>
      <c r="J1257" s="62">
        <v>0</v>
      </c>
      <c r="K1257" s="61">
        <v>5.1218197796999902</v>
      </c>
      <c r="L1257" s="62">
        <v>2.3814497942625301E-2</v>
      </c>
      <c r="M1257" s="61">
        <v>10.1042628576</v>
      </c>
      <c r="N1257" s="63">
        <v>7.2076890832839496E-2</v>
      </c>
      <c r="O1257" s="61">
        <v>7.0301384025000004</v>
      </c>
      <c r="P1257" s="62">
        <v>3.1991026551630601E-2</v>
      </c>
      <c r="Q1257" s="61">
        <v>3.1702511184</v>
      </c>
      <c r="R1257" s="62">
        <v>2.36141743788847E-2</v>
      </c>
      <c r="S1257" s="61">
        <v>1.1615318517</v>
      </c>
      <c r="T1257" s="62">
        <v>4.8523879557682897E-3</v>
      </c>
      <c r="U1257" s="61">
        <v>0.4017182292</v>
      </c>
      <c r="V1257" s="62">
        <v>3.44493943133809E-3</v>
      </c>
      <c r="W1257" s="108"/>
      <c r="X1257" s="61">
        <v>1.5631542571000001</v>
      </c>
      <c r="Y1257" s="62">
        <v>9.4658919844090202E-3</v>
      </c>
      <c r="Z1257" s="61">
        <v>3.8369911419999898</v>
      </c>
      <c r="AA1257" s="62">
        <v>1.07033726616418E-2</v>
      </c>
      <c r="AB1257" s="61">
        <v>21.589576839999999</v>
      </c>
      <c r="AC1257" s="62">
        <v>3.1285719027859399E-2</v>
      </c>
    </row>
    <row r="1258" spans="1:29" customFormat="1" x14ac:dyDescent="0.3">
      <c r="A1258" s="58" t="s">
        <v>313</v>
      </c>
      <c r="B1258" s="59">
        <v>12.661768031299999</v>
      </c>
      <c r="C1258" s="60">
        <v>1.03502332464763E-2</v>
      </c>
      <c r="D1258" s="59">
        <v>7.2076220641000104</v>
      </c>
      <c r="E1258" s="60">
        <v>1.31474010434559E-2</v>
      </c>
      <c r="F1258" s="59">
        <v>5.4541459671999997</v>
      </c>
      <c r="G1258" s="60">
        <v>8.1644336726346099E-3</v>
      </c>
      <c r="H1258" s="106"/>
      <c r="I1258" s="59">
        <v>0</v>
      </c>
      <c r="J1258" s="60">
        <v>0</v>
      </c>
      <c r="K1258" s="59">
        <v>6.4082435730000098</v>
      </c>
      <c r="L1258" s="60">
        <v>2.9795875284387499E-2</v>
      </c>
      <c r="M1258" s="59">
        <v>4.3035466659999999</v>
      </c>
      <c r="N1258" s="63">
        <v>3.0698554423097098E-2</v>
      </c>
      <c r="O1258" s="59">
        <v>1.5482595631</v>
      </c>
      <c r="P1258" s="60">
        <v>7.04543921558279E-3</v>
      </c>
      <c r="Q1258" s="59">
        <v>0</v>
      </c>
      <c r="R1258" s="60">
        <v>0</v>
      </c>
      <c r="S1258" s="59">
        <v>0</v>
      </c>
      <c r="T1258" s="60">
        <v>0</v>
      </c>
      <c r="U1258" s="59">
        <v>0.4017182292</v>
      </c>
      <c r="V1258" s="60">
        <v>3.44493943133809E-3</v>
      </c>
      <c r="W1258" s="108"/>
      <c r="X1258" s="59">
        <v>0</v>
      </c>
      <c r="Y1258" s="60">
        <v>0</v>
      </c>
      <c r="Z1258" s="59">
        <v>2.7976773969000002</v>
      </c>
      <c r="AA1258" s="60">
        <v>7.8041837100682604E-3</v>
      </c>
      <c r="AB1258" s="59">
        <v>9.8640906343999895</v>
      </c>
      <c r="AC1258" s="60">
        <v>1.42941740053659E-2</v>
      </c>
    </row>
    <row r="1259" spans="1:29" customFormat="1" x14ac:dyDescent="0.3">
      <c r="A1259" s="58" t="s">
        <v>290</v>
      </c>
      <c r="B1259" s="61">
        <v>33.156220834499997</v>
      </c>
      <c r="C1259" s="62">
        <v>2.7103214840172401E-2</v>
      </c>
      <c r="D1259" s="61">
        <v>17.488999525000001</v>
      </c>
      <c r="E1259" s="62">
        <v>3.1901629769026399E-2</v>
      </c>
      <c r="F1259" s="61">
        <v>15.6672213095</v>
      </c>
      <c r="G1259" s="62">
        <v>2.34526156771649E-2</v>
      </c>
      <c r="H1259" s="106"/>
      <c r="I1259" s="61">
        <v>21.241247909399998</v>
      </c>
      <c r="J1259" s="63">
        <v>0.13436766063674299</v>
      </c>
      <c r="K1259" s="61">
        <v>2.1682111471000001</v>
      </c>
      <c r="L1259" s="62">
        <v>1.0081350403315901E-2</v>
      </c>
      <c r="M1259" s="61">
        <v>2.6321795876</v>
      </c>
      <c r="N1259" s="62">
        <v>1.8776166402398601E-2</v>
      </c>
      <c r="O1259" s="61">
        <v>2.2710739234999999</v>
      </c>
      <c r="P1259" s="62">
        <v>1.0334645212897601E-2</v>
      </c>
      <c r="Q1259" s="61">
        <v>0.69751443970000004</v>
      </c>
      <c r="R1259" s="64">
        <v>5.1955592777075399E-3</v>
      </c>
      <c r="S1259" s="61">
        <v>0.61194637689999798</v>
      </c>
      <c r="T1259" s="62">
        <v>2.5564526917618599E-3</v>
      </c>
      <c r="U1259" s="61">
        <v>3.5340474503000001</v>
      </c>
      <c r="V1259" s="62">
        <v>3.0306265757477101E-2</v>
      </c>
      <c r="W1259" s="108"/>
      <c r="X1259" s="61">
        <v>21.241247909399998</v>
      </c>
      <c r="Y1259" s="63">
        <v>0.12862924910396201</v>
      </c>
      <c r="Z1259" s="61">
        <v>4.7908632862999898</v>
      </c>
      <c r="AA1259" s="62">
        <v>1.33642203556191E-2</v>
      </c>
      <c r="AB1259" s="61">
        <v>7.1241096388000003</v>
      </c>
      <c r="AC1259" s="64">
        <v>1.03236341376648E-2</v>
      </c>
    </row>
    <row r="1260" spans="1:29" customFormat="1" x14ac:dyDescent="0.3">
      <c r="A1260" s="58" t="s">
        <v>63</v>
      </c>
      <c r="B1260" s="59">
        <v>8.9100532022999701</v>
      </c>
      <c r="C1260" s="60">
        <v>7.2834321916454498E-3</v>
      </c>
      <c r="D1260" s="59">
        <v>5.8529298513999999</v>
      </c>
      <c r="E1260" s="60">
        <v>1.06763111815823E-2</v>
      </c>
      <c r="F1260" s="59">
        <v>3.0571233509</v>
      </c>
      <c r="G1260" s="60">
        <v>4.5762766485509202E-3</v>
      </c>
      <c r="H1260" s="106"/>
      <c r="I1260" s="59">
        <v>0</v>
      </c>
      <c r="J1260" s="60">
        <v>0</v>
      </c>
      <c r="K1260" s="59">
        <v>0</v>
      </c>
      <c r="L1260" s="60">
        <v>0</v>
      </c>
      <c r="M1260" s="59">
        <v>2.7969901727000002</v>
      </c>
      <c r="N1260" s="60">
        <v>1.9951812237998998E-2</v>
      </c>
      <c r="O1260" s="59">
        <v>1.2351699411999999</v>
      </c>
      <c r="P1260" s="60">
        <v>5.6207078897128702E-3</v>
      </c>
      <c r="Q1260" s="59">
        <v>1.2033196542</v>
      </c>
      <c r="R1260" s="60">
        <v>8.9631385926800099E-3</v>
      </c>
      <c r="S1260" s="59">
        <v>0</v>
      </c>
      <c r="T1260" s="60">
        <v>0</v>
      </c>
      <c r="U1260" s="59">
        <v>3.6745734342</v>
      </c>
      <c r="V1260" s="63">
        <v>3.1511347996410498E-2</v>
      </c>
      <c r="W1260" s="108"/>
      <c r="X1260" s="59">
        <v>1.6892688991</v>
      </c>
      <c r="Y1260" s="60">
        <v>1.0229596253135E-2</v>
      </c>
      <c r="Z1260" s="59">
        <v>0</v>
      </c>
      <c r="AA1260" s="60">
        <v>0</v>
      </c>
      <c r="AB1260" s="59">
        <v>7.2207843032000101</v>
      </c>
      <c r="AC1260" s="60">
        <v>1.0463726572544199E-2</v>
      </c>
    </row>
    <row r="1261" spans="1:29" customFormat="1" x14ac:dyDescent="0.3">
      <c r="A1261" s="58" t="s">
        <v>314</v>
      </c>
      <c r="B1261" s="61">
        <v>987.77090298639905</v>
      </c>
      <c r="C1261" s="62">
        <v>0.80744325869173506</v>
      </c>
      <c r="D1261" s="61">
        <v>461.59760243149998</v>
      </c>
      <c r="E1261" s="62">
        <v>0.84199875435927496</v>
      </c>
      <c r="F1261" s="61">
        <v>523.03762653669901</v>
      </c>
      <c r="G1261" s="62">
        <v>0.782946777704846</v>
      </c>
      <c r="H1261" s="106"/>
      <c r="I1261" s="61">
        <v>127.23228444820001</v>
      </c>
      <c r="J1261" s="62">
        <v>0.80484463491467995</v>
      </c>
      <c r="K1261" s="61">
        <v>137.49099332610001</v>
      </c>
      <c r="L1261" s="64">
        <v>0.63928039613406595</v>
      </c>
      <c r="M1261" s="61">
        <v>104.567686757</v>
      </c>
      <c r="N1261" s="62">
        <v>0.74591425908500597</v>
      </c>
      <c r="O1261" s="61">
        <v>182.414130957</v>
      </c>
      <c r="P1261" s="62">
        <v>0.83008540838439104</v>
      </c>
      <c r="Q1261" s="61">
        <v>115.653132571</v>
      </c>
      <c r="R1261" s="63">
        <v>0.86146274790187605</v>
      </c>
      <c r="S1261" s="61">
        <v>218.29952138159999</v>
      </c>
      <c r="T1261" s="63">
        <v>0.91196291066122803</v>
      </c>
      <c r="U1261" s="61">
        <v>102.1131535455</v>
      </c>
      <c r="V1261" s="63">
        <v>0.87567255737363803</v>
      </c>
      <c r="W1261" s="108"/>
      <c r="X1261" s="61">
        <v>134.38630951889999</v>
      </c>
      <c r="Y1261" s="62">
        <v>0.81379446993879501</v>
      </c>
      <c r="Z1261" s="61">
        <v>308.62777704429999</v>
      </c>
      <c r="AA1261" s="63">
        <v>0.86092409108804602</v>
      </c>
      <c r="AB1261" s="61">
        <v>540.01963071289902</v>
      </c>
      <c r="AC1261" s="62">
        <v>0.78254903100788098</v>
      </c>
    </row>
    <row r="1262" spans="1:29" customFormat="1" x14ac:dyDescent="0.3">
      <c r="A1262" s="65" t="s">
        <v>1</v>
      </c>
    </row>
    <row r="1263" spans="1:29" customFormat="1" x14ac:dyDescent="0.3">
      <c r="A1263" s="65" t="s">
        <v>1</v>
      </c>
    </row>
    <row r="1264" spans="1:29" customFormat="1" x14ac:dyDescent="0.3">
      <c r="A1264" s="53" t="s">
        <v>315</v>
      </c>
    </row>
    <row r="1265" spans="1:29" customFormat="1" x14ac:dyDescent="0.3">
      <c r="A1265" s="54" t="s">
        <v>1</v>
      </c>
    </row>
    <row r="1266" spans="1:29" customFormat="1" x14ac:dyDescent="0.3">
      <c r="A1266" s="114" t="s">
        <v>1</v>
      </c>
      <c r="B1266" s="113" t="s">
        <v>502</v>
      </c>
      <c r="C1266" s="113" t="s">
        <v>1</v>
      </c>
      <c r="D1266" s="113" t="s">
        <v>346</v>
      </c>
      <c r="E1266" s="113" t="s">
        <v>1</v>
      </c>
      <c r="F1266" s="113" t="s">
        <v>347</v>
      </c>
      <c r="G1266" s="113" t="s">
        <v>1</v>
      </c>
      <c r="H1266" s="104"/>
      <c r="I1266" s="113" t="s">
        <v>350</v>
      </c>
      <c r="J1266" s="113" t="s">
        <v>1</v>
      </c>
      <c r="K1266" s="113" t="s">
        <v>351</v>
      </c>
      <c r="L1266" s="113" t="s">
        <v>1</v>
      </c>
      <c r="M1266" s="113" t="s">
        <v>352</v>
      </c>
      <c r="N1266" s="113" t="s">
        <v>1</v>
      </c>
      <c r="O1266" s="113" t="s">
        <v>353</v>
      </c>
      <c r="P1266" s="113" t="s">
        <v>1</v>
      </c>
      <c r="Q1266" s="113" t="s">
        <v>354</v>
      </c>
      <c r="R1266" s="113" t="s">
        <v>1</v>
      </c>
      <c r="S1266" s="113" t="s">
        <v>355</v>
      </c>
      <c r="T1266" s="113" t="s">
        <v>1</v>
      </c>
      <c r="U1266" s="113" t="s">
        <v>356</v>
      </c>
      <c r="V1266" s="113" t="s">
        <v>1</v>
      </c>
      <c r="W1266" s="104"/>
      <c r="X1266" s="113" t="s">
        <v>358</v>
      </c>
      <c r="Y1266" s="113" t="s">
        <v>1</v>
      </c>
      <c r="Z1266" s="113" t="s">
        <v>359</v>
      </c>
      <c r="AA1266" s="113" t="s">
        <v>1</v>
      </c>
      <c r="AB1266" s="113" t="s">
        <v>360</v>
      </c>
      <c r="AC1266" s="113" t="s">
        <v>1</v>
      </c>
    </row>
    <row r="1267" spans="1:29" customFormat="1" x14ac:dyDescent="0.3">
      <c r="A1267" s="115" t="s">
        <v>1</v>
      </c>
      <c r="B1267" s="55" t="s">
        <v>14</v>
      </c>
      <c r="C1267" s="55" t="s">
        <v>15</v>
      </c>
      <c r="D1267" s="55" t="s">
        <v>14</v>
      </c>
      <c r="E1267" s="55" t="s">
        <v>15</v>
      </c>
      <c r="F1267" s="55" t="s">
        <v>14</v>
      </c>
      <c r="G1267" s="55" t="s">
        <v>15</v>
      </c>
      <c r="H1267" s="104"/>
      <c r="I1267" s="55" t="s">
        <v>14</v>
      </c>
      <c r="J1267" s="55" t="s">
        <v>15</v>
      </c>
      <c r="K1267" s="55" t="s">
        <v>14</v>
      </c>
      <c r="L1267" s="55" t="s">
        <v>15</v>
      </c>
      <c r="M1267" s="55" t="s">
        <v>14</v>
      </c>
      <c r="N1267" s="55" t="s">
        <v>15</v>
      </c>
      <c r="O1267" s="55" t="s">
        <v>14</v>
      </c>
      <c r="P1267" s="55" t="s">
        <v>15</v>
      </c>
      <c r="Q1267" s="55" t="s">
        <v>14</v>
      </c>
      <c r="R1267" s="55" t="s">
        <v>15</v>
      </c>
      <c r="S1267" s="55" t="s">
        <v>14</v>
      </c>
      <c r="T1267" s="55" t="s">
        <v>15</v>
      </c>
      <c r="U1267" s="55" t="s">
        <v>14</v>
      </c>
      <c r="V1267" s="55" t="s">
        <v>15</v>
      </c>
      <c r="W1267" s="104"/>
      <c r="X1267" s="55" t="s">
        <v>14</v>
      </c>
      <c r="Y1267" s="55" t="s">
        <v>15</v>
      </c>
      <c r="Z1267" s="55" t="s">
        <v>14</v>
      </c>
      <c r="AA1267" s="55" t="s">
        <v>15</v>
      </c>
      <c r="AB1267" s="55" t="s">
        <v>14</v>
      </c>
      <c r="AC1267" s="55" t="s">
        <v>15</v>
      </c>
    </row>
    <row r="1268" spans="1:29" customFormat="1" x14ac:dyDescent="0.3">
      <c r="A1268" s="56" t="s">
        <v>16</v>
      </c>
      <c r="B1268" s="57">
        <v>1223.3316612077999</v>
      </c>
      <c r="C1268" s="57">
        <v>1223.3316612077999</v>
      </c>
      <c r="D1268" s="57">
        <v>548.21649086970001</v>
      </c>
      <c r="E1268" s="57">
        <v>548.21649086970001</v>
      </c>
      <c r="F1268" s="57">
        <v>668.03726821630005</v>
      </c>
      <c r="G1268" s="57">
        <v>668.03726821630005</v>
      </c>
      <c r="H1268" s="105"/>
      <c r="I1268" s="57">
        <v>158.0830373078</v>
      </c>
      <c r="J1268" s="57">
        <v>158.0830373078</v>
      </c>
      <c r="K1268" s="57">
        <v>215.0714993883</v>
      </c>
      <c r="L1268" s="57">
        <v>215.0714993883</v>
      </c>
      <c r="M1268" s="57">
        <v>140.18727418520001</v>
      </c>
      <c r="N1268" s="57">
        <v>140.18727418520001</v>
      </c>
      <c r="O1268" s="57">
        <v>219.75344839760001</v>
      </c>
      <c r="P1268" s="57">
        <v>219.75344839760001</v>
      </c>
      <c r="Q1268" s="57">
        <v>134.25204148719999</v>
      </c>
      <c r="R1268" s="57">
        <v>134.25204148719999</v>
      </c>
      <c r="S1268" s="57">
        <v>239.37324515020001</v>
      </c>
      <c r="T1268" s="57">
        <v>239.37324515020001</v>
      </c>
      <c r="U1268" s="57">
        <v>116.6111152915</v>
      </c>
      <c r="V1268" s="57">
        <v>116.6111152915</v>
      </c>
      <c r="W1268" s="105"/>
      <c r="X1268" s="57">
        <v>165.1354420349</v>
      </c>
      <c r="Y1268" s="57">
        <v>165.1354420349</v>
      </c>
      <c r="Z1268" s="57">
        <v>358.48430801170002</v>
      </c>
      <c r="AA1268" s="57">
        <v>358.48430801170002</v>
      </c>
      <c r="AB1268" s="57">
        <v>690.07769394000002</v>
      </c>
      <c r="AC1268" s="57">
        <v>690.07769394000002</v>
      </c>
    </row>
    <row r="1269" spans="1:29" customFormat="1" x14ac:dyDescent="0.3">
      <c r="A1269" s="58" t="s">
        <v>316</v>
      </c>
      <c r="B1269" s="59">
        <v>10.4400796579</v>
      </c>
      <c r="C1269" s="60">
        <v>8.5341367259247295E-3</v>
      </c>
      <c r="D1269" s="59">
        <v>8.3446167735000003</v>
      </c>
      <c r="E1269" s="60">
        <v>1.52213895650274E-2</v>
      </c>
      <c r="F1269" s="59">
        <v>2.0954628843999901</v>
      </c>
      <c r="G1269" s="60">
        <v>3.13674548426769E-3</v>
      </c>
      <c r="H1269" s="106"/>
      <c r="I1269" s="59">
        <v>7.7470843103000204</v>
      </c>
      <c r="J1269" s="63">
        <v>4.9006423726638201E-2</v>
      </c>
      <c r="K1269" s="59">
        <v>0</v>
      </c>
      <c r="L1269" s="60">
        <v>0</v>
      </c>
      <c r="M1269" s="59">
        <v>0.42384980230000002</v>
      </c>
      <c r="N1269" s="60">
        <v>3.0234541955645399E-3</v>
      </c>
      <c r="O1269" s="59">
        <v>0.59753246319999997</v>
      </c>
      <c r="P1269" s="60">
        <v>2.7191039210401101E-3</v>
      </c>
      <c r="Q1269" s="59">
        <v>1.0309218615</v>
      </c>
      <c r="R1269" s="60">
        <v>7.6790032395767397E-3</v>
      </c>
      <c r="S1269" s="59">
        <v>0</v>
      </c>
      <c r="T1269" s="60">
        <v>0</v>
      </c>
      <c r="U1269" s="59">
        <v>0.64069122060000006</v>
      </c>
      <c r="V1269" s="60">
        <v>5.4942551488202903E-3</v>
      </c>
      <c r="W1269" s="108"/>
      <c r="X1269" s="59">
        <v>8.3877755309000008</v>
      </c>
      <c r="Y1269" s="63">
        <v>5.0793308980438698E-2</v>
      </c>
      <c r="Z1269" s="59">
        <v>1.0213822655</v>
      </c>
      <c r="AA1269" s="60">
        <v>2.84916868792668E-3</v>
      </c>
      <c r="AB1269" s="59">
        <v>1.0309218615</v>
      </c>
      <c r="AC1269" s="60">
        <v>1.4939214389237099E-3</v>
      </c>
    </row>
    <row r="1270" spans="1:29" customFormat="1" x14ac:dyDescent="0.3">
      <c r="A1270" s="58" t="s">
        <v>317</v>
      </c>
      <c r="B1270" s="61">
        <v>3.3489300963000002</v>
      </c>
      <c r="C1270" s="62">
        <v>2.7375487796936302E-3</v>
      </c>
      <c r="D1270" s="61">
        <v>0</v>
      </c>
      <c r="E1270" s="62">
        <v>0</v>
      </c>
      <c r="F1270" s="61">
        <v>3.3489300963000002</v>
      </c>
      <c r="G1270" s="62">
        <v>5.0130887236902897E-3</v>
      </c>
      <c r="H1270" s="106"/>
      <c r="I1270" s="61">
        <v>0</v>
      </c>
      <c r="J1270" s="62">
        <v>0</v>
      </c>
      <c r="K1270" s="61">
        <v>2.8817076617000001</v>
      </c>
      <c r="L1270" s="62">
        <v>1.3398835596050899E-2</v>
      </c>
      <c r="M1270" s="61">
        <v>0</v>
      </c>
      <c r="N1270" s="62">
        <v>0</v>
      </c>
      <c r="O1270" s="61">
        <v>0</v>
      </c>
      <c r="P1270" s="62">
        <v>0</v>
      </c>
      <c r="Q1270" s="61">
        <v>0.46722243460000001</v>
      </c>
      <c r="R1270" s="62">
        <v>3.4801886766432999E-3</v>
      </c>
      <c r="S1270" s="61">
        <v>0</v>
      </c>
      <c r="T1270" s="62">
        <v>0</v>
      </c>
      <c r="U1270" s="61">
        <v>0</v>
      </c>
      <c r="V1270" s="62">
        <v>0</v>
      </c>
      <c r="W1270" s="108"/>
      <c r="X1270" s="61">
        <v>0</v>
      </c>
      <c r="Y1270" s="62">
        <v>0</v>
      </c>
      <c r="Z1270" s="61">
        <v>3.3489300963000002</v>
      </c>
      <c r="AA1270" s="62">
        <v>9.3419154519608708E-3</v>
      </c>
      <c r="AB1270" s="61">
        <v>0</v>
      </c>
      <c r="AC1270" s="62">
        <v>0</v>
      </c>
    </row>
    <row r="1271" spans="1:29" customFormat="1" x14ac:dyDescent="0.3">
      <c r="A1271" s="58" t="s">
        <v>237</v>
      </c>
      <c r="B1271" s="59">
        <v>1.0175865779</v>
      </c>
      <c r="C1271" s="60">
        <v>8.3181577831095504E-4</v>
      </c>
      <c r="D1271" s="59">
        <v>1.0175865779</v>
      </c>
      <c r="E1271" s="60">
        <v>1.85617651939963E-3</v>
      </c>
      <c r="F1271" s="59">
        <v>0</v>
      </c>
      <c r="G1271" s="60">
        <v>0</v>
      </c>
      <c r="H1271" s="106"/>
      <c r="I1271" s="59">
        <v>0</v>
      </c>
      <c r="J1271" s="60">
        <v>0</v>
      </c>
      <c r="K1271" s="59">
        <v>0</v>
      </c>
      <c r="L1271" s="60">
        <v>0</v>
      </c>
      <c r="M1271" s="59">
        <v>0</v>
      </c>
      <c r="N1271" s="60">
        <v>0</v>
      </c>
      <c r="O1271" s="59">
        <v>0.715331788399999</v>
      </c>
      <c r="P1271" s="60">
        <v>3.2551561471096898E-3</v>
      </c>
      <c r="Q1271" s="59">
        <v>0</v>
      </c>
      <c r="R1271" s="60">
        <v>0</v>
      </c>
      <c r="S1271" s="59">
        <v>0</v>
      </c>
      <c r="T1271" s="60">
        <v>0</v>
      </c>
      <c r="U1271" s="59">
        <v>0.30225478950000001</v>
      </c>
      <c r="V1271" s="60">
        <v>2.5919895264223699E-3</v>
      </c>
      <c r="W1271" s="108"/>
      <c r="X1271" s="59">
        <v>0</v>
      </c>
      <c r="Y1271" s="60">
        <v>0</v>
      </c>
      <c r="Z1271" s="59">
        <v>0</v>
      </c>
      <c r="AA1271" s="60">
        <v>0</v>
      </c>
      <c r="AB1271" s="59">
        <v>1.0175865779</v>
      </c>
      <c r="AC1271" s="60">
        <v>1.47459711686968E-3</v>
      </c>
    </row>
    <row r="1272" spans="1:29" customFormat="1" x14ac:dyDescent="0.3">
      <c r="A1272" s="58" t="s">
        <v>238</v>
      </c>
      <c r="B1272" s="61">
        <v>12.0130187027</v>
      </c>
      <c r="C1272" s="62">
        <v>9.8199197189415503E-3</v>
      </c>
      <c r="D1272" s="61">
        <v>11.4830473281</v>
      </c>
      <c r="E1272" s="62">
        <v>2.09461910018123E-2</v>
      </c>
      <c r="F1272" s="61">
        <v>0.52997137459999899</v>
      </c>
      <c r="G1272" s="64">
        <v>7.9332606100712905E-4</v>
      </c>
      <c r="H1272" s="106"/>
      <c r="I1272" s="61">
        <v>6.1080137592000003</v>
      </c>
      <c r="J1272" s="62">
        <v>3.8638008626486697E-2</v>
      </c>
      <c r="K1272" s="61">
        <v>3.1308662132</v>
      </c>
      <c r="L1272" s="62">
        <v>1.4557327317216401E-2</v>
      </c>
      <c r="M1272" s="61">
        <v>0</v>
      </c>
      <c r="N1272" s="62">
        <v>0</v>
      </c>
      <c r="O1272" s="61">
        <v>1.8699033247000001</v>
      </c>
      <c r="P1272" s="62">
        <v>8.5090966186650401E-3</v>
      </c>
      <c r="Q1272" s="61">
        <v>0.90423540559999804</v>
      </c>
      <c r="R1272" s="62">
        <v>6.7353568376553397E-3</v>
      </c>
      <c r="S1272" s="61">
        <v>0</v>
      </c>
      <c r="T1272" s="62">
        <v>0</v>
      </c>
      <c r="U1272" s="61">
        <v>0</v>
      </c>
      <c r="V1272" s="62">
        <v>0</v>
      </c>
      <c r="W1272" s="108"/>
      <c r="X1272" s="61">
        <v>6.1080137591999799</v>
      </c>
      <c r="Y1272" s="63">
        <v>3.6987903286740398E-2</v>
      </c>
      <c r="Z1272" s="61">
        <v>3.3720755389000101</v>
      </c>
      <c r="AA1272" s="62">
        <v>9.4064801820835792E-3</v>
      </c>
      <c r="AB1272" s="61">
        <v>2.5329294045999902</v>
      </c>
      <c r="AC1272" s="62">
        <v>3.6704988827246901E-3</v>
      </c>
    </row>
    <row r="1273" spans="1:29" customFormat="1" x14ac:dyDescent="0.3">
      <c r="A1273" s="58" t="s">
        <v>239</v>
      </c>
      <c r="B1273" s="59">
        <v>6.5698413851000002</v>
      </c>
      <c r="C1273" s="60">
        <v>5.3704498897817901E-3</v>
      </c>
      <c r="D1273" s="59">
        <v>1.6334612122000001</v>
      </c>
      <c r="E1273" s="60">
        <v>2.9795915289024802E-3</v>
      </c>
      <c r="F1273" s="59">
        <v>4.9363801728999999</v>
      </c>
      <c r="G1273" s="60">
        <v>7.3893784190819699E-3</v>
      </c>
      <c r="H1273" s="106"/>
      <c r="I1273" s="59">
        <v>4.2403600992000001</v>
      </c>
      <c r="J1273" s="60">
        <v>2.6823624921525801E-2</v>
      </c>
      <c r="K1273" s="59">
        <v>0</v>
      </c>
      <c r="L1273" s="60">
        <v>0</v>
      </c>
      <c r="M1273" s="59">
        <v>0.67113180230000002</v>
      </c>
      <c r="N1273" s="60">
        <v>4.7873946205229303E-3</v>
      </c>
      <c r="O1273" s="59">
        <v>0</v>
      </c>
      <c r="P1273" s="60">
        <v>0</v>
      </c>
      <c r="Q1273" s="59">
        <v>0.69602007369999996</v>
      </c>
      <c r="R1273" s="60">
        <v>5.1844282290959501E-3</v>
      </c>
      <c r="S1273" s="59">
        <v>0.96232940990000004</v>
      </c>
      <c r="T1273" s="60">
        <v>4.0202045525019499E-3</v>
      </c>
      <c r="U1273" s="59">
        <v>0</v>
      </c>
      <c r="V1273" s="60">
        <v>0</v>
      </c>
      <c r="W1273" s="108"/>
      <c r="X1273" s="59">
        <v>0.96232940990000004</v>
      </c>
      <c r="Y1273" s="60">
        <v>5.8275158744942202E-3</v>
      </c>
      <c r="Z1273" s="59">
        <v>4.2403600992000099</v>
      </c>
      <c r="AA1273" s="60">
        <v>1.18285793950613E-2</v>
      </c>
      <c r="AB1273" s="59">
        <v>1.3671518760000001</v>
      </c>
      <c r="AC1273" s="60">
        <v>1.98115645239052E-3</v>
      </c>
    </row>
    <row r="1274" spans="1:29" customFormat="1" x14ac:dyDescent="0.3">
      <c r="A1274" s="58" t="s">
        <v>318</v>
      </c>
      <c r="B1274" s="61">
        <v>33.784481925000001</v>
      </c>
      <c r="C1274" s="62">
        <v>2.7616780466259198E-2</v>
      </c>
      <c r="D1274" s="61">
        <v>15.355305510299999</v>
      </c>
      <c r="E1274" s="62">
        <v>2.8009565137196199E-2</v>
      </c>
      <c r="F1274" s="61">
        <v>18.429176414700098</v>
      </c>
      <c r="G1274" s="62">
        <v>2.7587048345232301E-2</v>
      </c>
      <c r="H1274" s="106"/>
      <c r="I1274" s="61">
        <v>8.3527052830000201</v>
      </c>
      <c r="J1274" s="62">
        <v>5.2837454449566501E-2</v>
      </c>
      <c r="K1274" s="61">
        <v>3.5718276646999998</v>
      </c>
      <c r="L1274" s="62">
        <v>1.6607628973894201E-2</v>
      </c>
      <c r="M1274" s="61">
        <v>7.8667059939999699</v>
      </c>
      <c r="N1274" s="63">
        <v>5.6115692666991797E-2</v>
      </c>
      <c r="O1274" s="61">
        <v>1.4567284487000001</v>
      </c>
      <c r="P1274" s="62">
        <v>6.6289219091767802E-3</v>
      </c>
      <c r="Q1274" s="61">
        <v>2.3274582837</v>
      </c>
      <c r="R1274" s="62">
        <v>1.7336483363062399E-2</v>
      </c>
      <c r="S1274" s="61">
        <v>4.9141096260999904</v>
      </c>
      <c r="T1274" s="62">
        <v>2.0529067995951399E-2</v>
      </c>
      <c r="U1274" s="61">
        <v>5.2949466247999997</v>
      </c>
      <c r="V1274" s="62">
        <v>4.5406877479594397E-2</v>
      </c>
      <c r="W1274" s="108"/>
      <c r="X1274" s="61">
        <v>3.2472640188000002</v>
      </c>
      <c r="Y1274" s="62">
        <v>1.9664246383364E-2</v>
      </c>
      <c r="Z1274" s="61">
        <v>14.237734316599999</v>
      </c>
      <c r="AA1274" s="62">
        <v>3.97164785135736E-2</v>
      </c>
      <c r="AB1274" s="61">
        <v>16.299483589599902</v>
      </c>
      <c r="AC1274" s="62">
        <v>2.3619780399708398E-2</v>
      </c>
    </row>
    <row r="1275" spans="1:29" customFormat="1" x14ac:dyDescent="0.3">
      <c r="A1275" s="58" t="s">
        <v>319</v>
      </c>
      <c r="B1275" s="59">
        <v>44.614628380399999</v>
      </c>
      <c r="C1275" s="60">
        <v>3.6469773320794999E-2</v>
      </c>
      <c r="D1275" s="59">
        <v>22.333252740300001</v>
      </c>
      <c r="E1275" s="60">
        <v>4.0738017028400797E-2</v>
      </c>
      <c r="F1275" s="59">
        <v>22.281375640099998</v>
      </c>
      <c r="G1275" s="60">
        <v>3.3353491938544998E-2</v>
      </c>
      <c r="H1275" s="106"/>
      <c r="I1275" s="59">
        <v>5.7909918710000001</v>
      </c>
      <c r="J1275" s="60">
        <v>3.6632594929995502E-2</v>
      </c>
      <c r="K1275" s="59">
        <v>20.902472487899999</v>
      </c>
      <c r="L1275" s="63">
        <v>9.7188481725148101E-2</v>
      </c>
      <c r="M1275" s="59">
        <v>3.6594147529000001</v>
      </c>
      <c r="N1275" s="60">
        <v>2.6103758519946601E-2</v>
      </c>
      <c r="O1275" s="59">
        <v>5.0494157819999801</v>
      </c>
      <c r="P1275" s="60">
        <v>2.29776407097107E-2</v>
      </c>
      <c r="Q1275" s="59">
        <v>3.3886099239999998</v>
      </c>
      <c r="R1275" s="60">
        <v>2.5240658439619201E-2</v>
      </c>
      <c r="S1275" s="59">
        <v>4.6993808731999804</v>
      </c>
      <c r="T1275" s="60">
        <v>1.96320222431344E-2</v>
      </c>
      <c r="U1275" s="59">
        <v>1.1243426893999999</v>
      </c>
      <c r="V1275" s="60">
        <v>9.6418140465376004E-3</v>
      </c>
      <c r="W1275" s="108"/>
      <c r="X1275" s="59">
        <v>2.2293194237999998</v>
      </c>
      <c r="Y1275" s="60">
        <v>1.3499945234826401E-2</v>
      </c>
      <c r="Z1275" s="59">
        <v>16.728844869</v>
      </c>
      <c r="AA1275" s="60">
        <v>4.6665487150009399E-2</v>
      </c>
      <c r="AB1275" s="59">
        <v>25.6564640876</v>
      </c>
      <c r="AC1275" s="60">
        <v>3.7179094923521401E-2</v>
      </c>
    </row>
    <row r="1276" spans="1:29" customFormat="1" x14ac:dyDescent="0.3">
      <c r="A1276" s="58" t="s">
        <v>320</v>
      </c>
      <c r="B1276" s="61">
        <v>175.92656592469999</v>
      </c>
      <c r="C1276" s="62">
        <v>0.14380937852209799</v>
      </c>
      <c r="D1276" s="61">
        <v>75.606279453299905</v>
      </c>
      <c r="E1276" s="62">
        <v>0.137913179761077</v>
      </c>
      <c r="F1276" s="61">
        <v>98.141609604500005</v>
      </c>
      <c r="G1276" s="62">
        <v>0.14691038101293999</v>
      </c>
      <c r="H1276" s="106"/>
      <c r="I1276" s="61">
        <v>30.9744157612</v>
      </c>
      <c r="J1276" s="62">
        <v>0.19593763055608801</v>
      </c>
      <c r="K1276" s="61">
        <v>45.777866835399998</v>
      </c>
      <c r="L1276" s="62">
        <v>0.21284952662533199</v>
      </c>
      <c r="M1276" s="61">
        <v>25.7411853712</v>
      </c>
      <c r="N1276" s="62">
        <v>0.18361998634193799</v>
      </c>
      <c r="O1276" s="61">
        <v>22.860561281500001</v>
      </c>
      <c r="P1276" s="62">
        <v>0.104028225487221</v>
      </c>
      <c r="Q1276" s="61">
        <v>15.525384013</v>
      </c>
      <c r="R1276" s="62">
        <v>0.115643559986239</v>
      </c>
      <c r="S1276" s="61">
        <v>24.436334543099999</v>
      </c>
      <c r="T1276" s="62">
        <v>0.102084652475538</v>
      </c>
      <c r="U1276" s="61">
        <v>10.610818119299999</v>
      </c>
      <c r="V1276" s="62">
        <v>9.0993196427077205E-2</v>
      </c>
      <c r="W1276" s="108"/>
      <c r="X1276" s="61">
        <v>18.1981588214</v>
      </c>
      <c r="Y1276" s="62">
        <v>0.110201411624005</v>
      </c>
      <c r="Z1276" s="61">
        <v>48.262088638400101</v>
      </c>
      <c r="AA1276" s="62">
        <v>0.134628176351934</v>
      </c>
      <c r="AB1276" s="61">
        <v>109.4663184649</v>
      </c>
      <c r="AC1276" s="62">
        <v>0.15862897674594001</v>
      </c>
    </row>
    <row r="1277" spans="1:29" customFormat="1" x14ac:dyDescent="0.3">
      <c r="A1277" s="58" t="s">
        <v>321</v>
      </c>
      <c r="B1277" s="59">
        <v>416.8407725724</v>
      </c>
      <c r="C1277" s="60">
        <v>0.34074224169171902</v>
      </c>
      <c r="D1277" s="59">
        <v>188.57222867599901</v>
      </c>
      <c r="E1277" s="60">
        <v>0.34397401722966398</v>
      </c>
      <c r="F1277" s="59">
        <v>226.2649359934</v>
      </c>
      <c r="G1277" s="60">
        <v>0.33870106767776798</v>
      </c>
      <c r="H1277" s="106"/>
      <c r="I1277" s="59">
        <v>49.4575975403</v>
      </c>
      <c r="J1277" s="60">
        <v>0.31285834573131499</v>
      </c>
      <c r="K1277" s="59">
        <v>75.741554189199903</v>
      </c>
      <c r="L1277" s="60">
        <v>0.35216918282813803</v>
      </c>
      <c r="M1277" s="59">
        <v>38.599282444399996</v>
      </c>
      <c r="N1277" s="60">
        <v>0.27534084437227102</v>
      </c>
      <c r="O1277" s="59">
        <v>82.060098513600096</v>
      </c>
      <c r="P1277" s="60">
        <v>0.37341893431919498</v>
      </c>
      <c r="Q1277" s="59">
        <v>52.120766955800001</v>
      </c>
      <c r="R1277" s="60">
        <v>0.38823072169646899</v>
      </c>
      <c r="S1277" s="59">
        <v>75.395029877099901</v>
      </c>
      <c r="T1277" s="60">
        <v>0.31496849127725901</v>
      </c>
      <c r="U1277" s="59">
        <v>43.466443052000002</v>
      </c>
      <c r="V1277" s="60">
        <v>0.372746997088093</v>
      </c>
      <c r="W1277" s="108"/>
      <c r="X1277" s="59">
        <v>67.780168401199901</v>
      </c>
      <c r="Y1277" s="60">
        <v>0.41045197545706302</v>
      </c>
      <c r="Z1277" s="59">
        <v>110.6724019685</v>
      </c>
      <c r="AA1277" s="60">
        <v>0.308723142115576</v>
      </c>
      <c r="AB1277" s="59">
        <v>234.91430060350001</v>
      </c>
      <c r="AC1277" s="60">
        <v>0.34041717717646602</v>
      </c>
    </row>
    <row r="1278" spans="1:29" customFormat="1" x14ac:dyDescent="0.3">
      <c r="A1278" s="58" t="s">
        <v>322</v>
      </c>
      <c r="B1278" s="61">
        <v>240.62529738160001</v>
      </c>
      <c r="C1278" s="62">
        <v>0.196696697234199</v>
      </c>
      <c r="D1278" s="61">
        <v>104.8150366476</v>
      </c>
      <c r="E1278" s="62">
        <v>0.19119278313083901</v>
      </c>
      <c r="F1278" s="61">
        <v>132.9146433821</v>
      </c>
      <c r="G1278" s="62">
        <v>0.19896291675012401</v>
      </c>
      <c r="H1278" s="106"/>
      <c r="I1278" s="61">
        <v>29.454919549300001</v>
      </c>
      <c r="J1278" s="62">
        <v>0.18632561754205801</v>
      </c>
      <c r="K1278" s="61">
        <v>23.411879743499998</v>
      </c>
      <c r="L1278" s="64">
        <v>0.108856263196599</v>
      </c>
      <c r="M1278" s="61">
        <v>30.256580425500001</v>
      </c>
      <c r="N1278" s="62">
        <v>0.215829722072549</v>
      </c>
      <c r="O1278" s="61">
        <v>50.043523511799897</v>
      </c>
      <c r="P1278" s="62">
        <v>0.227725771207268</v>
      </c>
      <c r="Q1278" s="61">
        <v>25.5065673185</v>
      </c>
      <c r="R1278" s="62">
        <v>0.18999016354572101</v>
      </c>
      <c r="S1278" s="61">
        <v>54.633685093299903</v>
      </c>
      <c r="T1278" s="62">
        <v>0.22823638898749499</v>
      </c>
      <c r="U1278" s="61">
        <v>27.3181417397</v>
      </c>
      <c r="V1278" s="62">
        <v>0.234267047968894</v>
      </c>
      <c r="W1278" s="108"/>
      <c r="X1278" s="61">
        <v>30.2981191372</v>
      </c>
      <c r="Y1278" s="62">
        <v>0.183474357556731</v>
      </c>
      <c r="Z1278" s="61">
        <v>63.5140702278999</v>
      </c>
      <c r="AA1278" s="62">
        <v>0.17717392033189699</v>
      </c>
      <c r="AB1278" s="61">
        <v>145.54982390540101</v>
      </c>
      <c r="AC1278" s="62">
        <v>0.21091802442473201</v>
      </c>
    </row>
    <row r="1279" spans="1:29" customFormat="1" x14ac:dyDescent="0.3">
      <c r="A1279" s="58" t="s">
        <v>323</v>
      </c>
      <c r="B1279" s="59">
        <v>278.15045860380002</v>
      </c>
      <c r="C1279" s="60">
        <v>0.22737125787227699</v>
      </c>
      <c r="D1279" s="59">
        <v>119.0556759505</v>
      </c>
      <c r="E1279" s="60">
        <v>0.21716908909768101</v>
      </c>
      <c r="F1279" s="59">
        <v>159.094782653301</v>
      </c>
      <c r="G1279" s="60">
        <v>0.23815255558734399</v>
      </c>
      <c r="H1279" s="106"/>
      <c r="I1279" s="59">
        <v>15.9569491343</v>
      </c>
      <c r="J1279" s="60">
        <v>0.10094029951632701</v>
      </c>
      <c r="K1279" s="59">
        <v>39.653324592700002</v>
      </c>
      <c r="L1279" s="60">
        <v>0.18437275373762099</v>
      </c>
      <c r="M1279" s="59">
        <v>32.969123592599999</v>
      </c>
      <c r="N1279" s="60">
        <v>0.23517914721021599</v>
      </c>
      <c r="O1279" s="59">
        <v>55.100353283700002</v>
      </c>
      <c r="P1279" s="60">
        <v>0.250737149680613</v>
      </c>
      <c r="Q1279" s="59">
        <v>32.284855216799997</v>
      </c>
      <c r="R1279" s="60">
        <v>0.240479435985919</v>
      </c>
      <c r="S1279" s="59">
        <v>74.332375727499894</v>
      </c>
      <c r="T1279" s="63">
        <v>0.31052917246812001</v>
      </c>
      <c r="U1279" s="59">
        <v>27.853477056199999</v>
      </c>
      <c r="V1279" s="60">
        <v>0.23885782231456201</v>
      </c>
      <c r="W1279" s="108"/>
      <c r="X1279" s="59">
        <v>27.924293532499998</v>
      </c>
      <c r="Y1279" s="60">
        <v>0.169099335602338</v>
      </c>
      <c r="Z1279" s="59">
        <v>93.086419991400007</v>
      </c>
      <c r="AA1279" s="60">
        <v>0.259666651819978</v>
      </c>
      <c r="AB1279" s="59">
        <v>152.24271356899899</v>
      </c>
      <c r="AC1279" s="60">
        <v>0.22061677243872299</v>
      </c>
    </row>
    <row r="1280" spans="1:29" customFormat="1" x14ac:dyDescent="0.3">
      <c r="A1280" s="58" t="s">
        <v>312</v>
      </c>
      <c r="B1280" s="79">
        <v>8.1888317183273305</v>
      </c>
      <c r="C1280" s="79">
        <v>8.1888317183273305</v>
      </c>
      <c r="D1280" s="79">
        <v>8.0725555553354393</v>
      </c>
      <c r="E1280" s="79">
        <v>8.0725555553354393</v>
      </c>
      <c r="F1280" s="79">
        <v>8.2851797890777501</v>
      </c>
      <c r="G1280" s="79">
        <v>8.2851797890777501</v>
      </c>
      <c r="H1280" s="107"/>
      <c r="I1280" s="79">
        <v>7.2679551001782903</v>
      </c>
      <c r="J1280" s="74">
        <v>7.2679551001782903</v>
      </c>
      <c r="K1280" s="79">
        <v>7.8539739079160897</v>
      </c>
      <c r="L1280" s="79">
        <v>7.8539739079160897</v>
      </c>
      <c r="M1280" s="79">
        <v>8.2386762230635693</v>
      </c>
      <c r="N1280" s="79">
        <v>8.2386762230635693</v>
      </c>
      <c r="O1280" s="79">
        <v>8.4755005465900197</v>
      </c>
      <c r="P1280" s="75">
        <v>8.4755005465900197</v>
      </c>
      <c r="Q1280" s="79">
        <v>8.3126068648051206</v>
      </c>
      <c r="R1280" s="79">
        <v>8.3126068648051206</v>
      </c>
      <c r="S1280" s="79">
        <v>8.6302780147640608</v>
      </c>
      <c r="T1280" s="75">
        <v>8.6302780147640608</v>
      </c>
      <c r="U1280" s="79">
        <v>8.4059792572899799</v>
      </c>
      <c r="V1280" s="79">
        <v>8.4059792572899799</v>
      </c>
      <c r="W1280" s="109"/>
      <c r="X1280" s="79">
        <v>7.71088293574247</v>
      </c>
      <c r="Y1280" s="74">
        <v>7.71088293574247</v>
      </c>
      <c r="Z1280" s="79">
        <v>8.1668651616213808</v>
      </c>
      <c r="AA1280" s="79">
        <v>8.1668651616213808</v>
      </c>
      <c r="AB1280" s="79">
        <v>8.3012289870742801</v>
      </c>
      <c r="AC1280" s="79">
        <v>8.3012289870742801</v>
      </c>
    </row>
    <row r="1281" spans="1:29" customFormat="1" x14ac:dyDescent="0.3">
      <c r="A1281" s="65" t="s">
        <v>1</v>
      </c>
    </row>
    <row r="1282" spans="1:29" customFormat="1" x14ac:dyDescent="0.3">
      <c r="A1282" s="65" t="s">
        <v>1</v>
      </c>
    </row>
    <row r="1283" spans="1:29" customFormat="1" x14ac:dyDescent="0.3">
      <c r="A1283" s="53" t="s">
        <v>324</v>
      </c>
    </row>
    <row r="1284" spans="1:29" customFormat="1" x14ac:dyDescent="0.3">
      <c r="A1284" s="54" t="s">
        <v>1</v>
      </c>
    </row>
    <row r="1285" spans="1:29" customFormat="1" x14ac:dyDescent="0.3">
      <c r="A1285" s="114" t="s">
        <v>1</v>
      </c>
      <c r="B1285" s="113" t="s">
        <v>502</v>
      </c>
      <c r="C1285" s="113" t="s">
        <v>1</v>
      </c>
      <c r="D1285" s="113" t="s">
        <v>346</v>
      </c>
      <c r="E1285" s="113" t="s">
        <v>1</v>
      </c>
      <c r="F1285" s="113" t="s">
        <v>347</v>
      </c>
      <c r="G1285" s="113" t="s">
        <v>1</v>
      </c>
      <c r="H1285" s="104"/>
      <c r="I1285" s="113" t="s">
        <v>350</v>
      </c>
      <c r="J1285" s="113" t="s">
        <v>1</v>
      </c>
      <c r="K1285" s="113" t="s">
        <v>351</v>
      </c>
      <c r="L1285" s="113" t="s">
        <v>1</v>
      </c>
      <c r="M1285" s="113" t="s">
        <v>352</v>
      </c>
      <c r="N1285" s="113" t="s">
        <v>1</v>
      </c>
      <c r="O1285" s="113" t="s">
        <v>353</v>
      </c>
      <c r="P1285" s="113" t="s">
        <v>1</v>
      </c>
      <c r="Q1285" s="113" t="s">
        <v>354</v>
      </c>
      <c r="R1285" s="113" t="s">
        <v>1</v>
      </c>
      <c r="S1285" s="113" t="s">
        <v>355</v>
      </c>
      <c r="T1285" s="113" t="s">
        <v>1</v>
      </c>
      <c r="U1285" s="113" t="s">
        <v>356</v>
      </c>
      <c r="V1285" s="113" t="s">
        <v>1</v>
      </c>
      <c r="W1285" s="104"/>
      <c r="X1285" s="113" t="s">
        <v>358</v>
      </c>
      <c r="Y1285" s="113" t="s">
        <v>1</v>
      </c>
      <c r="Z1285" s="113" t="s">
        <v>359</v>
      </c>
      <c r="AA1285" s="113" t="s">
        <v>1</v>
      </c>
      <c r="AB1285" s="113" t="s">
        <v>360</v>
      </c>
      <c r="AC1285" s="113" t="s">
        <v>1</v>
      </c>
    </row>
    <row r="1286" spans="1:29" customFormat="1" x14ac:dyDescent="0.3">
      <c r="A1286" s="115" t="s">
        <v>1</v>
      </c>
      <c r="B1286" s="55" t="s">
        <v>14</v>
      </c>
      <c r="C1286" s="55" t="s">
        <v>15</v>
      </c>
      <c r="D1286" s="55" t="s">
        <v>14</v>
      </c>
      <c r="E1286" s="55" t="s">
        <v>15</v>
      </c>
      <c r="F1286" s="55" t="s">
        <v>14</v>
      </c>
      <c r="G1286" s="55" t="s">
        <v>15</v>
      </c>
      <c r="H1286" s="104"/>
      <c r="I1286" s="55" t="s">
        <v>14</v>
      </c>
      <c r="J1286" s="55" t="s">
        <v>15</v>
      </c>
      <c r="K1286" s="55" t="s">
        <v>14</v>
      </c>
      <c r="L1286" s="55" t="s">
        <v>15</v>
      </c>
      <c r="M1286" s="55" t="s">
        <v>14</v>
      </c>
      <c r="N1286" s="55" t="s">
        <v>15</v>
      </c>
      <c r="O1286" s="55" t="s">
        <v>14</v>
      </c>
      <c r="P1286" s="55" t="s">
        <v>15</v>
      </c>
      <c r="Q1286" s="55" t="s">
        <v>14</v>
      </c>
      <c r="R1286" s="55" t="s">
        <v>15</v>
      </c>
      <c r="S1286" s="55" t="s">
        <v>14</v>
      </c>
      <c r="T1286" s="55" t="s">
        <v>15</v>
      </c>
      <c r="U1286" s="55" t="s">
        <v>14</v>
      </c>
      <c r="V1286" s="55" t="s">
        <v>15</v>
      </c>
      <c r="W1286" s="104"/>
      <c r="X1286" s="55" t="s">
        <v>14</v>
      </c>
      <c r="Y1286" s="55" t="s">
        <v>15</v>
      </c>
      <c r="Z1286" s="55" t="s">
        <v>14</v>
      </c>
      <c r="AA1286" s="55" t="s">
        <v>15</v>
      </c>
      <c r="AB1286" s="55" t="s">
        <v>14</v>
      </c>
      <c r="AC1286" s="55" t="s">
        <v>15</v>
      </c>
    </row>
    <row r="1287" spans="1:29" customFormat="1" x14ac:dyDescent="0.3">
      <c r="A1287" s="56" t="s">
        <v>16</v>
      </c>
      <c r="B1287" s="57">
        <v>1223.3316612077999</v>
      </c>
      <c r="C1287" s="57">
        <v>1223.3316612077999</v>
      </c>
      <c r="D1287" s="57">
        <v>548.21649086970001</v>
      </c>
      <c r="E1287" s="57">
        <v>548.21649086970001</v>
      </c>
      <c r="F1287" s="57">
        <v>668.03726821630005</v>
      </c>
      <c r="G1287" s="57">
        <v>668.03726821630005</v>
      </c>
      <c r="H1287" s="105"/>
      <c r="I1287" s="57">
        <v>158.0830373078</v>
      </c>
      <c r="J1287" s="57">
        <v>158.0830373078</v>
      </c>
      <c r="K1287" s="57">
        <v>215.0714993883</v>
      </c>
      <c r="L1287" s="57">
        <v>215.0714993883</v>
      </c>
      <c r="M1287" s="57">
        <v>140.18727418520001</v>
      </c>
      <c r="N1287" s="57">
        <v>140.18727418520001</v>
      </c>
      <c r="O1287" s="57">
        <v>219.75344839760001</v>
      </c>
      <c r="P1287" s="57">
        <v>219.75344839760001</v>
      </c>
      <c r="Q1287" s="57">
        <v>134.25204148719999</v>
      </c>
      <c r="R1287" s="57">
        <v>134.25204148719999</v>
      </c>
      <c r="S1287" s="57">
        <v>239.37324515020001</v>
      </c>
      <c r="T1287" s="57">
        <v>239.37324515020001</v>
      </c>
      <c r="U1287" s="57">
        <v>116.6111152915</v>
      </c>
      <c r="V1287" s="57">
        <v>116.6111152915</v>
      </c>
      <c r="W1287" s="105"/>
      <c r="X1287" s="57">
        <v>165.1354420349</v>
      </c>
      <c r="Y1287" s="57">
        <v>165.1354420349</v>
      </c>
      <c r="Z1287" s="57">
        <v>358.48430801170002</v>
      </c>
      <c r="AA1287" s="57">
        <v>358.48430801170002</v>
      </c>
      <c r="AB1287" s="57">
        <v>690.07769394000002</v>
      </c>
      <c r="AC1287" s="57">
        <v>690.07769394000002</v>
      </c>
    </row>
    <row r="1288" spans="1:29" customFormat="1" x14ac:dyDescent="0.3">
      <c r="A1288" s="58" t="s">
        <v>325</v>
      </c>
      <c r="B1288" s="59">
        <v>20.003130097300001</v>
      </c>
      <c r="C1288" s="60">
        <v>1.6351354854619599E-2</v>
      </c>
      <c r="D1288" s="59">
        <v>12.085933558700001</v>
      </c>
      <c r="E1288" s="60">
        <v>2.20459139044261E-2</v>
      </c>
      <c r="F1288" s="59">
        <v>7.9171965385999998</v>
      </c>
      <c r="G1288" s="60">
        <v>1.18514294265938E-2</v>
      </c>
      <c r="H1288" s="106"/>
      <c r="I1288" s="59">
        <v>7.7470843103000204</v>
      </c>
      <c r="J1288" s="60">
        <v>4.9006423726638201E-2</v>
      </c>
      <c r="K1288" s="59">
        <v>7.7864910508999898</v>
      </c>
      <c r="L1288" s="60">
        <v>3.6204197548471602E-2</v>
      </c>
      <c r="M1288" s="59">
        <v>1.6318328375</v>
      </c>
      <c r="N1288" s="60">
        <v>1.1640377823055501E-2</v>
      </c>
      <c r="O1288" s="59">
        <v>0</v>
      </c>
      <c r="P1288" s="60">
        <v>0</v>
      </c>
      <c r="Q1288" s="59">
        <v>1.1536647011000001</v>
      </c>
      <c r="R1288" s="60">
        <v>8.5932749202178391E-3</v>
      </c>
      <c r="S1288" s="59">
        <v>0</v>
      </c>
      <c r="T1288" s="60">
        <v>0</v>
      </c>
      <c r="U1288" s="59">
        <v>1.6840571975</v>
      </c>
      <c r="V1288" s="60">
        <v>1.44416524384512E-2</v>
      </c>
      <c r="W1288" s="108"/>
      <c r="X1288" s="59">
        <v>9.4311415078000191</v>
      </c>
      <c r="Y1288" s="63">
        <v>5.7111552744726998E-2</v>
      </c>
      <c r="Z1288" s="59">
        <v>4.0219384501000102</v>
      </c>
      <c r="AA1288" s="60">
        <v>1.1219287316667499E-2</v>
      </c>
      <c r="AB1288" s="59">
        <v>6.5500501393999997</v>
      </c>
      <c r="AC1288" s="60">
        <v>9.4917575179143607E-3</v>
      </c>
    </row>
    <row r="1289" spans="1:29" customFormat="1" x14ac:dyDescent="0.3">
      <c r="A1289" s="58" t="s">
        <v>326</v>
      </c>
      <c r="B1289" s="61">
        <v>93.4962480734997</v>
      </c>
      <c r="C1289" s="62">
        <v>7.6427555207057102E-2</v>
      </c>
      <c r="D1289" s="61">
        <v>45.169751098200003</v>
      </c>
      <c r="E1289" s="62">
        <v>8.2394002826405202E-2</v>
      </c>
      <c r="F1289" s="61">
        <v>48.326496975300003</v>
      </c>
      <c r="G1289" s="62">
        <v>7.2341019393026798E-2</v>
      </c>
      <c r="H1289" s="106"/>
      <c r="I1289" s="61">
        <v>20.852360680299999</v>
      </c>
      <c r="J1289" s="62">
        <v>0.13190764192934101</v>
      </c>
      <c r="K1289" s="61">
        <v>11.8871160188</v>
      </c>
      <c r="L1289" s="62">
        <v>5.5270531207570403E-2</v>
      </c>
      <c r="M1289" s="61">
        <v>12.351437865199999</v>
      </c>
      <c r="N1289" s="62">
        <v>8.8106698250531898E-2</v>
      </c>
      <c r="O1289" s="61">
        <v>8.32019793599998</v>
      </c>
      <c r="P1289" s="64">
        <v>3.7861512511722997E-2</v>
      </c>
      <c r="Q1289" s="61">
        <v>9.7400826066999695</v>
      </c>
      <c r="R1289" s="62">
        <v>7.2550722497792694E-2</v>
      </c>
      <c r="S1289" s="61">
        <v>25.238675417900001</v>
      </c>
      <c r="T1289" s="62">
        <v>0.105436492712723</v>
      </c>
      <c r="U1289" s="61">
        <v>5.1063775486000003</v>
      </c>
      <c r="V1289" s="62">
        <v>4.3789801133753602E-2</v>
      </c>
      <c r="W1289" s="108"/>
      <c r="X1289" s="61">
        <v>21.119130525799999</v>
      </c>
      <c r="Y1289" s="63">
        <v>0.12788975077401399</v>
      </c>
      <c r="Z1289" s="61">
        <v>28.8102869537001</v>
      </c>
      <c r="AA1289" s="62">
        <v>8.03669402253437E-2</v>
      </c>
      <c r="AB1289" s="61">
        <v>43.566830594000102</v>
      </c>
      <c r="AC1289" s="62">
        <v>6.3133225398512904E-2</v>
      </c>
    </row>
    <row r="1290" spans="1:29" customFormat="1" x14ac:dyDescent="0.3">
      <c r="A1290" s="58" t="s">
        <v>327</v>
      </c>
      <c r="B1290" s="59">
        <v>313.28213542769998</v>
      </c>
      <c r="C1290" s="60">
        <v>0.25608928907994999</v>
      </c>
      <c r="D1290" s="59">
        <v>157.28356899440001</v>
      </c>
      <c r="E1290" s="60">
        <v>0.28690047018629899</v>
      </c>
      <c r="F1290" s="59">
        <v>152.60369018279999</v>
      </c>
      <c r="G1290" s="60">
        <v>0.22843589338999201</v>
      </c>
      <c r="H1290" s="106"/>
      <c r="I1290" s="59">
        <v>36.440587083799997</v>
      </c>
      <c r="J1290" s="60">
        <v>0.23051547910765</v>
      </c>
      <c r="K1290" s="59">
        <v>49.763001786300002</v>
      </c>
      <c r="L1290" s="60">
        <v>0.23137887599163301</v>
      </c>
      <c r="M1290" s="59">
        <v>44.277928072599998</v>
      </c>
      <c r="N1290" s="60">
        <v>0.31584841298864902</v>
      </c>
      <c r="O1290" s="59">
        <v>58.195264500300198</v>
      </c>
      <c r="P1290" s="60">
        <v>0.26482071123183099</v>
      </c>
      <c r="Q1290" s="59">
        <v>37.109529415799997</v>
      </c>
      <c r="R1290" s="60">
        <v>0.27641687235972601</v>
      </c>
      <c r="S1290" s="59">
        <v>53.904925439300001</v>
      </c>
      <c r="T1290" s="60">
        <v>0.22519193991574199</v>
      </c>
      <c r="U1290" s="59">
        <v>33.590899129599997</v>
      </c>
      <c r="V1290" s="60">
        <v>0.28805915324307402</v>
      </c>
      <c r="W1290" s="108"/>
      <c r="X1290" s="59">
        <v>34.740369561900003</v>
      </c>
      <c r="Y1290" s="60">
        <v>0.210375005715356</v>
      </c>
      <c r="Z1290" s="59">
        <v>97.235721255700099</v>
      </c>
      <c r="AA1290" s="60">
        <v>0.27124122055720901</v>
      </c>
      <c r="AB1290" s="59">
        <v>179.3391817673</v>
      </c>
      <c r="AC1290" s="60">
        <v>0.25988259487618398</v>
      </c>
    </row>
    <row r="1291" spans="1:29" customFormat="1" x14ac:dyDescent="0.3">
      <c r="A1291" s="58" t="s">
        <v>328</v>
      </c>
      <c r="B1291" s="61">
        <v>350.89813397090001</v>
      </c>
      <c r="C1291" s="62">
        <v>0.28683810376039598</v>
      </c>
      <c r="D1291" s="61">
        <v>155.92072761579999</v>
      </c>
      <c r="E1291" s="62">
        <v>0.28441451545619301</v>
      </c>
      <c r="F1291" s="61">
        <v>194.430054501999</v>
      </c>
      <c r="G1291" s="62">
        <v>0.291046718128676</v>
      </c>
      <c r="H1291" s="106"/>
      <c r="I1291" s="61">
        <v>61.610079241900003</v>
      </c>
      <c r="J1291" s="62">
        <v>0.38973238553065198</v>
      </c>
      <c r="K1291" s="61">
        <v>81.7593111165002</v>
      </c>
      <c r="L1291" s="62">
        <v>0.38014944494755198</v>
      </c>
      <c r="M1291" s="61">
        <v>28.9554893173</v>
      </c>
      <c r="N1291" s="64">
        <v>0.206548629221845</v>
      </c>
      <c r="O1291" s="61">
        <v>60.104499641700102</v>
      </c>
      <c r="P1291" s="62">
        <v>0.27350878941818901</v>
      </c>
      <c r="Q1291" s="61">
        <v>29.177816553100001</v>
      </c>
      <c r="R1291" s="64">
        <v>0.217336110720386</v>
      </c>
      <c r="S1291" s="61">
        <v>67.973746614800007</v>
      </c>
      <c r="T1291" s="62">
        <v>0.28396551407467602</v>
      </c>
      <c r="U1291" s="61">
        <v>21.317191485599999</v>
      </c>
      <c r="V1291" s="64">
        <v>0.182805828006293</v>
      </c>
      <c r="W1291" s="108"/>
      <c r="X1291" s="61">
        <v>52.484329405499999</v>
      </c>
      <c r="Y1291" s="62">
        <v>0.31782595400936298</v>
      </c>
      <c r="Z1291" s="61">
        <v>101.7827602042</v>
      </c>
      <c r="AA1291" s="62">
        <v>0.28392528746579898</v>
      </c>
      <c r="AB1291" s="61">
        <v>191.734012850299</v>
      </c>
      <c r="AC1291" s="62">
        <v>0.27784409572144603</v>
      </c>
    </row>
    <row r="1292" spans="1:29" customFormat="1" x14ac:dyDescent="0.3">
      <c r="A1292" s="58" t="s">
        <v>329</v>
      </c>
      <c r="B1292" s="59">
        <v>445.65201363839998</v>
      </c>
      <c r="C1292" s="60">
        <v>0.36429369709797799</v>
      </c>
      <c r="D1292" s="59">
        <v>177.7565096026</v>
      </c>
      <c r="E1292" s="60">
        <v>0.32424509762667703</v>
      </c>
      <c r="F1292" s="59">
        <v>264.75983001759897</v>
      </c>
      <c r="G1292" s="60">
        <v>0.39632493966171201</v>
      </c>
      <c r="H1292" s="106"/>
      <c r="I1292" s="59">
        <v>31.432925991499999</v>
      </c>
      <c r="J1292" s="60">
        <v>0.19883806970571799</v>
      </c>
      <c r="K1292" s="59">
        <v>63.875579415799798</v>
      </c>
      <c r="L1292" s="60">
        <v>0.29699695030477302</v>
      </c>
      <c r="M1292" s="59">
        <v>52.970586092600001</v>
      </c>
      <c r="N1292" s="60">
        <v>0.377855881715919</v>
      </c>
      <c r="O1292" s="59">
        <v>93.133486319599996</v>
      </c>
      <c r="P1292" s="60">
        <v>0.42380898683825702</v>
      </c>
      <c r="Q1292" s="59">
        <v>57.070948210499999</v>
      </c>
      <c r="R1292" s="63">
        <v>0.42510301950187701</v>
      </c>
      <c r="S1292" s="59">
        <v>92.255897678199801</v>
      </c>
      <c r="T1292" s="60">
        <v>0.38540605329685901</v>
      </c>
      <c r="U1292" s="59">
        <v>54.912589930199999</v>
      </c>
      <c r="V1292" s="63">
        <v>0.47090356517842802</v>
      </c>
      <c r="W1292" s="108"/>
      <c r="X1292" s="59">
        <v>47.360471033899998</v>
      </c>
      <c r="Y1292" s="60">
        <v>0.28679773675653902</v>
      </c>
      <c r="Z1292" s="59">
        <v>126.633601148</v>
      </c>
      <c r="AA1292" s="60">
        <v>0.353247264434981</v>
      </c>
      <c r="AB1292" s="59">
        <v>268.88761858899898</v>
      </c>
      <c r="AC1292" s="60">
        <v>0.389648326485943</v>
      </c>
    </row>
    <row r="1293" spans="1:29" customFormat="1" x14ac:dyDescent="0.3">
      <c r="A1293" s="58" t="s">
        <v>330</v>
      </c>
      <c r="B1293" s="61">
        <v>113.4993781708</v>
      </c>
      <c r="C1293" s="62">
        <v>9.2778910061676698E-2</v>
      </c>
      <c r="D1293" s="61">
        <v>57.255684656899902</v>
      </c>
      <c r="E1293" s="62">
        <v>0.104439916730831</v>
      </c>
      <c r="F1293" s="61">
        <v>56.243693513899998</v>
      </c>
      <c r="G1293" s="62">
        <v>8.4192448819620597E-2</v>
      </c>
      <c r="H1293" s="106"/>
      <c r="I1293" s="61">
        <v>28.599444990599999</v>
      </c>
      <c r="J1293" s="62">
        <v>0.18091406565598001</v>
      </c>
      <c r="K1293" s="61">
        <v>19.673607069700001</v>
      </c>
      <c r="L1293" s="62">
        <v>9.1474728756041998E-2</v>
      </c>
      <c r="M1293" s="61">
        <v>13.9832707027</v>
      </c>
      <c r="N1293" s="62">
        <v>9.9747076073587404E-2</v>
      </c>
      <c r="O1293" s="61">
        <v>8.32019793599998</v>
      </c>
      <c r="P1293" s="64">
        <v>3.7861512511722997E-2</v>
      </c>
      <c r="Q1293" s="61">
        <v>10.8937473078</v>
      </c>
      <c r="R1293" s="62">
        <v>8.1143997418010497E-2</v>
      </c>
      <c r="S1293" s="61">
        <v>25.238675417900001</v>
      </c>
      <c r="T1293" s="62">
        <v>0.105436492712723</v>
      </c>
      <c r="U1293" s="61">
        <v>6.7904347460999999</v>
      </c>
      <c r="V1293" s="62">
        <v>5.82314535722048E-2</v>
      </c>
      <c r="W1293" s="108"/>
      <c r="X1293" s="61">
        <v>30.550272033599999</v>
      </c>
      <c r="Y1293" s="63">
        <v>0.185001303518741</v>
      </c>
      <c r="Z1293" s="61">
        <v>32.832225403800003</v>
      </c>
      <c r="AA1293" s="62">
        <v>9.1586227542011303E-2</v>
      </c>
      <c r="AB1293" s="61">
        <v>50.116880733400002</v>
      </c>
      <c r="AC1293" s="62">
        <v>7.2624982916427203E-2</v>
      </c>
    </row>
    <row r="1294" spans="1:29" customFormat="1" x14ac:dyDescent="0.3">
      <c r="A1294" s="58" t="s">
        <v>331</v>
      </c>
      <c r="B1294" s="59">
        <v>796.55014760930101</v>
      </c>
      <c r="C1294" s="60">
        <v>0.65113180085837297</v>
      </c>
      <c r="D1294" s="59">
        <v>333.67723721840099</v>
      </c>
      <c r="E1294" s="60">
        <v>0.60865961308286998</v>
      </c>
      <c r="F1294" s="59">
        <v>459.18988451960001</v>
      </c>
      <c r="G1294" s="60">
        <v>0.687371657790388</v>
      </c>
      <c r="H1294" s="106"/>
      <c r="I1294" s="59">
        <v>93.043005233399995</v>
      </c>
      <c r="J1294" s="60">
        <v>0.58857045523636997</v>
      </c>
      <c r="K1294" s="59">
        <v>145.63489053230001</v>
      </c>
      <c r="L1294" s="60">
        <v>0.67714639525232501</v>
      </c>
      <c r="M1294" s="59">
        <v>81.926075409899795</v>
      </c>
      <c r="N1294" s="60">
        <v>0.58440451093776402</v>
      </c>
      <c r="O1294" s="59">
        <v>153.23798596130001</v>
      </c>
      <c r="P1294" s="60">
        <v>0.69731777625644598</v>
      </c>
      <c r="Q1294" s="59">
        <v>86.248764763600093</v>
      </c>
      <c r="R1294" s="60">
        <v>0.64243913022226395</v>
      </c>
      <c r="S1294" s="59">
        <v>160.22964429300001</v>
      </c>
      <c r="T1294" s="60">
        <v>0.66937156737153503</v>
      </c>
      <c r="U1294" s="59">
        <v>76.229781415800005</v>
      </c>
      <c r="V1294" s="60">
        <v>0.65370939318472099</v>
      </c>
      <c r="W1294" s="108"/>
      <c r="X1294" s="59">
        <v>99.844800439400004</v>
      </c>
      <c r="Y1294" s="60">
        <v>0.60462369076590305</v>
      </c>
      <c r="Z1294" s="59">
        <v>228.4163613522</v>
      </c>
      <c r="AA1294" s="60">
        <v>0.63717255190078004</v>
      </c>
      <c r="AB1294" s="59">
        <v>460.62163143930002</v>
      </c>
      <c r="AC1294" s="60">
        <v>0.66749242220738902</v>
      </c>
    </row>
    <row r="1295" spans="1:29" customFormat="1" x14ac:dyDescent="0.3">
      <c r="A1295" s="65" t="s">
        <v>1</v>
      </c>
    </row>
    <row r="1296" spans="1:29" customFormat="1" x14ac:dyDescent="0.3">
      <c r="A1296" s="65" t="s">
        <v>1</v>
      </c>
    </row>
    <row r="1297" spans="1:29" customFormat="1" x14ac:dyDescent="0.3">
      <c r="A1297" s="53" t="s">
        <v>462</v>
      </c>
    </row>
    <row r="1298" spans="1:29" customFormat="1" x14ac:dyDescent="0.3">
      <c r="A1298" s="54" t="s">
        <v>1</v>
      </c>
    </row>
    <row r="1299" spans="1:29" customFormat="1" x14ac:dyDescent="0.3">
      <c r="A1299" s="114" t="s">
        <v>1</v>
      </c>
      <c r="B1299" s="113" t="s">
        <v>502</v>
      </c>
      <c r="C1299" s="113" t="s">
        <v>1</v>
      </c>
      <c r="D1299" s="113" t="s">
        <v>346</v>
      </c>
      <c r="E1299" s="113" t="s">
        <v>1</v>
      </c>
      <c r="F1299" s="113" t="s">
        <v>347</v>
      </c>
      <c r="G1299" s="113" t="s">
        <v>1</v>
      </c>
      <c r="H1299" s="104"/>
      <c r="I1299" s="113" t="s">
        <v>350</v>
      </c>
      <c r="J1299" s="113" t="s">
        <v>1</v>
      </c>
      <c r="K1299" s="113" t="s">
        <v>351</v>
      </c>
      <c r="L1299" s="113" t="s">
        <v>1</v>
      </c>
      <c r="M1299" s="113" t="s">
        <v>352</v>
      </c>
      <c r="N1299" s="113" t="s">
        <v>1</v>
      </c>
      <c r="O1299" s="113" t="s">
        <v>353</v>
      </c>
      <c r="P1299" s="113" t="s">
        <v>1</v>
      </c>
      <c r="Q1299" s="113" t="s">
        <v>354</v>
      </c>
      <c r="R1299" s="113" t="s">
        <v>1</v>
      </c>
      <c r="S1299" s="113" t="s">
        <v>355</v>
      </c>
      <c r="T1299" s="113" t="s">
        <v>1</v>
      </c>
      <c r="U1299" s="113" t="s">
        <v>356</v>
      </c>
      <c r="V1299" s="113" t="s">
        <v>1</v>
      </c>
      <c r="W1299" s="104"/>
      <c r="X1299" s="113" t="s">
        <v>358</v>
      </c>
      <c r="Y1299" s="113" t="s">
        <v>1</v>
      </c>
      <c r="Z1299" s="113" t="s">
        <v>359</v>
      </c>
      <c r="AA1299" s="113" t="s">
        <v>1</v>
      </c>
      <c r="AB1299" s="113" t="s">
        <v>360</v>
      </c>
      <c r="AC1299" s="113" t="s">
        <v>1</v>
      </c>
    </row>
    <row r="1300" spans="1:29" customFormat="1" x14ac:dyDescent="0.3">
      <c r="A1300" s="115" t="s">
        <v>1</v>
      </c>
      <c r="B1300" s="55" t="s">
        <v>14</v>
      </c>
      <c r="C1300" s="55" t="s">
        <v>15</v>
      </c>
      <c r="D1300" s="55" t="s">
        <v>14</v>
      </c>
      <c r="E1300" s="55" t="s">
        <v>15</v>
      </c>
      <c r="F1300" s="55" t="s">
        <v>14</v>
      </c>
      <c r="G1300" s="55" t="s">
        <v>15</v>
      </c>
      <c r="H1300" s="104"/>
      <c r="I1300" s="55" t="s">
        <v>14</v>
      </c>
      <c r="J1300" s="55" t="s">
        <v>15</v>
      </c>
      <c r="K1300" s="55" t="s">
        <v>14</v>
      </c>
      <c r="L1300" s="55" t="s">
        <v>15</v>
      </c>
      <c r="M1300" s="55" t="s">
        <v>14</v>
      </c>
      <c r="N1300" s="55" t="s">
        <v>15</v>
      </c>
      <c r="O1300" s="55" t="s">
        <v>14</v>
      </c>
      <c r="P1300" s="55" t="s">
        <v>15</v>
      </c>
      <c r="Q1300" s="55" t="s">
        <v>14</v>
      </c>
      <c r="R1300" s="55" t="s">
        <v>15</v>
      </c>
      <c r="S1300" s="55" t="s">
        <v>14</v>
      </c>
      <c r="T1300" s="55" t="s">
        <v>15</v>
      </c>
      <c r="U1300" s="55" t="s">
        <v>14</v>
      </c>
      <c r="V1300" s="55" t="s">
        <v>15</v>
      </c>
      <c r="W1300" s="104"/>
      <c r="X1300" s="55" t="s">
        <v>14</v>
      </c>
      <c r="Y1300" s="55" t="s">
        <v>15</v>
      </c>
      <c r="Z1300" s="55" t="s">
        <v>14</v>
      </c>
      <c r="AA1300" s="55" t="s">
        <v>15</v>
      </c>
      <c r="AB1300" s="55" t="s">
        <v>14</v>
      </c>
      <c r="AC1300" s="55" t="s">
        <v>15</v>
      </c>
    </row>
    <row r="1301" spans="1:29" customFormat="1" x14ac:dyDescent="0.3">
      <c r="A1301" s="56" t="s">
        <v>16</v>
      </c>
      <c r="B1301" s="57">
        <v>1223.3316612077999</v>
      </c>
      <c r="C1301" s="57">
        <v>1223.3316612077999</v>
      </c>
      <c r="D1301" s="57">
        <v>548.21649086970001</v>
      </c>
      <c r="E1301" s="57">
        <v>548.21649086970001</v>
      </c>
      <c r="F1301" s="57">
        <v>668.03726821630005</v>
      </c>
      <c r="G1301" s="57">
        <v>668.03726821630005</v>
      </c>
      <c r="H1301" s="105"/>
      <c r="I1301" s="57">
        <v>158.0830373078</v>
      </c>
      <c r="J1301" s="57">
        <v>158.0830373078</v>
      </c>
      <c r="K1301" s="57">
        <v>215.0714993883</v>
      </c>
      <c r="L1301" s="57">
        <v>215.0714993883</v>
      </c>
      <c r="M1301" s="57">
        <v>140.18727418520001</v>
      </c>
      <c r="N1301" s="57">
        <v>140.18727418520001</v>
      </c>
      <c r="O1301" s="57">
        <v>219.75344839760001</v>
      </c>
      <c r="P1301" s="57">
        <v>219.75344839760001</v>
      </c>
      <c r="Q1301" s="57">
        <v>134.25204148719999</v>
      </c>
      <c r="R1301" s="57">
        <v>134.25204148719999</v>
      </c>
      <c r="S1301" s="57">
        <v>239.37324515020001</v>
      </c>
      <c r="T1301" s="57">
        <v>239.37324515020001</v>
      </c>
      <c r="U1301" s="57">
        <v>116.6111152915</v>
      </c>
      <c r="V1301" s="57">
        <v>116.6111152915</v>
      </c>
      <c r="W1301" s="105"/>
      <c r="X1301" s="57">
        <v>165.1354420349</v>
      </c>
      <c r="Y1301" s="57">
        <v>165.1354420349</v>
      </c>
      <c r="Z1301" s="57">
        <v>358.48430801170002</v>
      </c>
      <c r="AA1301" s="57">
        <v>358.48430801170002</v>
      </c>
      <c r="AB1301" s="57">
        <v>690.07769394000002</v>
      </c>
      <c r="AC1301" s="57">
        <v>690.07769394000002</v>
      </c>
    </row>
    <row r="1302" spans="1:29" customFormat="1" x14ac:dyDescent="0.3">
      <c r="A1302" s="58" t="s">
        <v>332</v>
      </c>
      <c r="B1302" s="59">
        <v>0.30225478950000001</v>
      </c>
      <c r="C1302" s="60">
        <v>2.4707509752635898E-4</v>
      </c>
      <c r="D1302" s="59">
        <v>0.30225478950000001</v>
      </c>
      <c r="E1302" s="60">
        <v>5.5134202369669296E-4</v>
      </c>
      <c r="F1302" s="59">
        <v>0</v>
      </c>
      <c r="G1302" s="60">
        <v>0</v>
      </c>
      <c r="H1302" s="106"/>
      <c r="I1302" s="59">
        <v>0</v>
      </c>
      <c r="J1302" s="60">
        <v>0</v>
      </c>
      <c r="K1302" s="59">
        <v>0</v>
      </c>
      <c r="L1302" s="60">
        <v>0</v>
      </c>
      <c r="M1302" s="59">
        <v>0</v>
      </c>
      <c r="N1302" s="60">
        <v>0</v>
      </c>
      <c r="O1302" s="59">
        <v>0</v>
      </c>
      <c r="P1302" s="60">
        <v>0</v>
      </c>
      <c r="Q1302" s="59">
        <v>0</v>
      </c>
      <c r="R1302" s="60">
        <v>0</v>
      </c>
      <c r="S1302" s="59">
        <v>0</v>
      </c>
      <c r="T1302" s="60">
        <v>0</v>
      </c>
      <c r="U1302" s="59">
        <v>0.30225478950000001</v>
      </c>
      <c r="V1302" s="60">
        <v>2.5919895264223699E-3</v>
      </c>
      <c r="W1302" s="108"/>
      <c r="X1302" s="59">
        <v>0</v>
      </c>
      <c r="Y1302" s="60">
        <v>0</v>
      </c>
      <c r="Z1302" s="59">
        <v>0</v>
      </c>
      <c r="AA1302" s="60">
        <v>0</v>
      </c>
      <c r="AB1302" s="59">
        <v>0.30225478950000001</v>
      </c>
      <c r="AC1302" s="60">
        <v>4.3800110067936798E-4</v>
      </c>
    </row>
    <row r="1303" spans="1:29" customFormat="1" x14ac:dyDescent="0.3">
      <c r="A1303" s="58" t="s">
        <v>333</v>
      </c>
      <c r="B1303" s="61">
        <v>10.0999957578</v>
      </c>
      <c r="C1303" s="62">
        <v>8.2561386074388298E-3</v>
      </c>
      <c r="D1303" s="61">
        <v>10.0999957578</v>
      </c>
      <c r="E1303" s="62">
        <v>1.84233709237334E-2</v>
      </c>
      <c r="F1303" s="61">
        <v>0</v>
      </c>
      <c r="G1303" s="64">
        <v>0</v>
      </c>
      <c r="H1303" s="106"/>
      <c r="I1303" s="61">
        <v>7.7470843103000204</v>
      </c>
      <c r="J1303" s="63">
        <v>4.9006423726638201E-2</v>
      </c>
      <c r="K1303" s="61">
        <v>1.2161483868</v>
      </c>
      <c r="L1303" s="62">
        <v>5.6546236496185396E-3</v>
      </c>
      <c r="M1303" s="61">
        <v>0</v>
      </c>
      <c r="N1303" s="62">
        <v>0</v>
      </c>
      <c r="O1303" s="61">
        <v>0</v>
      </c>
      <c r="P1303" s="62">
        <v>0</v>
      </c>
      <c r="Q1303" s="61">
        <v>0.374264031</v>
      </c>
      <c r="R1303" s="62">
        <v>2.7877716186214098E-3</v>
      </c>
      <c r="S1303" s="61">
        <v>0</v>
      </c>
      <c r="T1303" s="62">
        <v>0</v>
      </c>
      <c r="U1303" s="61">
        <v>0.76249902970000005</v>
      </c>
      <c r="V1303" s="62">
        <v>6.5388194581102697E-3</v>
      </c>
      <c r="W1303" s="108"/>
      <c r="X1303" s="61">
        <v>7.7470843103000098</v>
      </c>
      <c r="Y1303" s="63">
        <v>4.69135166553932E-2</v>
      </c>
      <c r="Z1303" s="61">
        <v>0.76249902969999905</v>
      </c>
      <c r="AA1303" s="62">
        <v>2.1270081079117001E-3</v>
      </c>
      <c r="AB1303" s="61">
        <v>1.5904124177999901</v>
      </c>
      <c r="AC1303" s="62">
        <v>2.3046860255973999E-3</v>
      </c>
    </row>
    <row r="1304" spans="1:29" customFormat="1" x14ac:dyDescent="0.3">
      <c r="A1304" s="58" t="s">
        <v>334</v>
      </c>
      <c r="B1304" s="59">
        <v>53.878559442799997</v>
      </c>
      <c r="C1304" s="60">
        <v>4.4042479362959901E-2</v>
      </c>
      <c r="D1304" s="59">
        <v>28.4508506666999</v>
      </c>
      <c r="E1304" s="60">
        <v>5.1897108424383699E-2</v>
      </c>
      <c r="F1304" s="59">
        <v>25.427708776100001</v>
      </c>
      <c r="G1304" s="60">
        <v>3.8063308719277801E-2</v>
      </c>
      <c r="H1304" s="106"/>
      <c r="I1304" s="59">
        <v>9.2984817432999893</v>
      </c>
      <c r="J1304" s="60">
        <v>5.8820237146602498E-2</v>
      </c>
      <c r="K1304" s="59">
        <v>14.8985078718</v>
      </c>
      <c r="L1304" s="60">
        <v>6.9272348563960806E-2</v>
      </c>
      <c r="M1304" s="59">
        <v>11.6488131407</v>
      </c>
      <c r="N1304" s="63">
        <v>8.3094654692485601E-2</v>
      </c>
      <c r="O1304" s="59">
        <v>4.4322531883999998</v>
      </c>
      <c r="P1304" s="60">
        <v>2.0169208814328699E-2</v>
      </c>
      <c r="Q1304" s="59">
        <v>3.2575392358999999</v>
      </c>
      <c r="R1304" s="60">
        <v>2.4264355311204602E-2</v>
      </c>
      <c r="S1304" s="59">
        <v>5.1483197483999996</v>
      </c>
      <c r="T1304" s="60">
        <v>2.1507498656207699E-2</v>
      </c>
      <c r="U1304" s="59">
        <v>5.1946445143000002</v>
      </c>
      <c r="V1304" s="60">
        <v>4.45467355433024E-2</v>
      </c>
      <c r="W1304" s="108"/>
      <c r="X1304" s="59">
        <v>9.7281464708000005</v>
      </c>
      <c r="Y1304" s="60">
        <v>5.8910106461240702E-2</v>
      </c>
      <c r="Z1304" s="59">
        <v>9.4952721347000093</v>
      </c>
      <c r="AA1304" s="60">
        <v>2.6487274121884601E-2</v>
      </c>
      <c r="AB1304" s="59">
        <v>34.655140837300003</v>
      </c>
      <c r="AC1304" s="60">
        <v>5.0219187117085902E-2</v>
      </c>
    </row>
    <row r="1305" spans="1:29" customFormat="1" x14ac:dyDescent="0.3">
      <c r="A1305" s="58" t="s">
        <v>335</v>
      </c>
      <c r="B1305" s="61">
        <v>551.00156635389999</v>
      </c>
      <c r="C1305" s="62">
        <v>0.45041061539263499</v>
      </c>
      <c r="D1305" s="61">
        <v>220.9622107921</v>
      </c>
      <c r="E1305" s="62">
        <v>0.40305648310863801</v>
      </c>
      <c r="F1305" s="61">
        <v>324.965061343</v>
      </c>
      <c r="G1305" s="62">
        <v>0.48644750346141102</v>
      </c>
      <c r="H1305" s="106"/>
      <c r="I1305" s="61">
        <v>99.568107761900094</v>
      </c>
      <c r="J1305" s="63">
        <v>0.62984687957401198</v>
      </c>
      <c r="K1305" s="61">
        <v>107.5090747019</v>
      </c>
      <c r="L1305" s="62">
        <v>0.49987597151493401</v>
      </c>
      <c r="M1305" s="61">
        <v>56.651565022299998</v>
      </c>
      <c r="N1305" s="62">
        <v>0.404113464303887</v>
      </c>
      <c r="O1305" s="61">
        <v>93.789649885100005</v>
      </c>
      <c r="P1305" s="62">
        <v>0.42679489477410298</v>
      </c>
      <c r="Q1305" s="61">
        <v>54.830516742699999</v>
      </c>
      <c r="R1305" s="62">
        <v>0.40841477072009902</v>
      </c>
      <c r="S1305" s="61">
        <v>89.354644644900205</v>
      </c>
      <c r="T1305" s="62">
        <v>0.37328584733365899</v>
      </c>
      <c r="U1305" s="61">
        <v>49.298007595100003</v>
      </c>
      <c r="V1305" s="62">
        <v>0.42275564788027897</v>
      </c>
      <c r="W1305" s="108"/>
      <c r="X1305" s="61">
        <v>92.273123096700004</v>
      </c>
      <c r="Y1305" s="63">
        <v>0.55877237472255603</v>
      </c>
      <c r="Z1305" s="61">
        <v>162.19260697729999</v>
      </c>
      <c r="AA1305" s="62">
        <v>0.45243990699868097</v>
      </c>
      <c r="AB1305" s="61">
        <v>291.79865056959898</v>
      </c>
      <c r="AC1305" s="62">
        <v>0.42284898226977202</v>
      </c>
    </row>
    <row r="1306" spans="1:29" customFormat="1" x14ac:dyDescent="0.3">
      <c r="A1306" s="58" t="s">
        <v>336</v>
      </c>
      <c r="B1306" s="59">
        <v>576.37830149319996</v>
      </c>
      <c r="C1306" s="60">
        <v>0.471154568928707</v>
      </c>
      <c r="D1306" s="59">
        <v>262.71534397750003</v>
      </c>
      <c r="E1306" s="60">
        <v>0.47921824380132</v>
      </c>
      <c r="F1306" s="59">
        <v>311.6593496127</v>
      </c>
      <c r="G1306" s="60">
        <v>0.466529884544989</v>
      </c>
      <c r="H1306" s="106"/>
      <c r="I1306" s="59">
        <v>32.965292280900002</v>
      </c>
      <c r="J1306" s="64">
        <v>0.208531496119435</v>
      </c>
      <c r="K1306" s="59">
        <v>84.899371836500194</v>
      </c>
      <c r="L1306" s="60">
        <v>0.39474952319562701</v>
      </c>
      <c r="M1306" s="59">
        <v>69.658395323899995</v>
      </c>
      <c r="N1306" s="60">
        <v>0.49689528331847699</v>
      </c>
      <c r="O1306" s="59">
        <v>116.9390685458</v>
      </c>
      <c r="P1306" s="60">
        <v>0.53213758145092704</v>
      </c>
      <c r="Q1306" s="59">
        <v>74.191372422900002</v>
      </c>
      <c r="R1306" s="63">
        <v>0.55262751762306395</v>
      </c>
      <c r="S1306" s="59">
        <v>140.15901390920001</v>
      </c>
      <c r="T1306" s="63">
        <v>0.58552497720141705</v>
      </c>
      <c r="U1306" s="59">
        <v>57.565787174</v>
      </c>
      <c r="V1306" s="60">
        <v>0.49365608955972401</v>
      </c>
      <c r="W1306" s="108"/>
      <c r="X1306" s="59">
        <v>52.864409571700001</v>
      </c>
      <c r="Y1306" s="64">
        <v>0.32012758085285897</v>
      </c>
      <c r="Z1306" s="59">
        <v>173.69548797569999</v>
      </c>
      <c r="AA1306" s="60">
        <v>0.48452745097570898</v>
      </c>
      <c r="AB1306" s="59">
        <v>344.92137243489998</v>
      </c>
      <c r="AC1306" s="60">
        <v>0.49982976621888903</v>
      </c>
    </row>
    <row r="1307" spans="1:29" customFormat="1" x14ac:dyDescent="0.3">
      <c r="A1307" s="58" t="s">
        <v>337</v>
      </c>
      <c r="B1307" s="61">
        <v>31.670983370599998</v>
      </c>
      <c r="C1307" s="62">
        <v>2.5889122610732701E-2</v>
      </c>
      <c r="D1307" s="61">
        <v>25.6858348861001</v>
      </c>
      <c r="E1307" s="63">
        <v>4.6853451718228203E-2</v>
      </c>
      <c r="F1307" s="61">
        <v>5.9851484844999998</v>
      </c>
      <c r="G1307" s="64">
        <v>8.95930327432287E-3</v>
      </c>
      <c r="H1307" s="106"/>
      <c r="I1307" s="61">
        <v>8.5040712113999692</v>
      </c>
      <c r="J1307" s="62">
        <v>5.3794963433311999E-2</v>
      </c>
      <c r="K1307" s="61">
        <v>6.54839659129998</v>
      </c>
      <c r="L1307" s="62">
        <v>3.0447533075859699E-2</v>
      </c>
      <c r="M1307" s="61">
        <v>2.2285006983</v>
      </c>
      <c r="N1307" s="62">
        <v>1.58965976851504E-2</v>
      </c>
      <c r="O1307" s="61">
        <v>4.5924767783000204</v>
      </c>
      <c r="P1307" s="62">
        <v>2.0898314960640901E-2</v>
      </c>
      <c r="Q1307" s="61">
        <v>1.5983490547000001</v>
      </c>
      <c r="R1307" s="62">
        <v>1.19055847270106E-2</v>
      </c>
      <c r="S1307" s="61">
        <v>4.7112668476999904</v>
      </c>
      <c r="T1307" s="62">
        <v>1.9681676808716901E-2</v>
      </c>
      <c r="U1307" s="61">
        <v>3.4879221888999998</v>
      </c>
      <c r="V1307" s="62">
        <v>2.9910718032162099E-2</v>
      </c>
      <c r="W1307" s="108"/>
      <c r="X1307" s="61">
        <v>2.5226785854</v>
      </c>
      <c r="Y1307" s="62">
        <v>1.52764213079519E-2</v>
      </c>
      <c r="Z1307" s="61">
        <v>12.338441894300001</v>
      </c>
      <c r="AA1307" s="62">
        <v>3.4418359795813702E-2</v>
      </c>
      <c r="AB1307" s="61">
        <v>16.809862890900099</v>
      </c>
      <c r="AC1307" s="62">
        <v>2.4359377267977E-2</v>
      </c>
    </row>
    <row r="1308" spans="1:29" customFormat="1" x14ac:dyDescent="0.3">
      <c r="A1308" s="58" t="s">
        <v>310</v>
      </c>
      <c r="B1308" s="59">
        <v>10.4022505473</v>
      </c>
      <c r="C1308" s="60">
        <v>8.5032137049651894E-3</v>
      </c>
      <c r="D1308" s="59">
        <v>10.4022505473</v>
      </c>
      <c r="E1308" s="60">
        <v>1.8974712947430101E-2</v>
      </c>
      <c r="F1308" s="59">
        <v>0</v>
      </c>
      <c r="G1308" s="64">
        <v>0</v>
      </c>
      <c r="H1308" s="106"/>
      <c r="I1308" s="59">
        <v>7.7470843103000204</v>
      </c>
      <c r="J1308" s="63">
        <v>4.9006423726638201E-2</v>
      </c>
      <c r="K1308" s="59">
        <v>1.2161483868</v>
      </c>
      <c r="L1308" s="60">
        <v>5.6546236496185396E-3</v>
      </c>
      <c r="M1308" s="59">
        <v>0</v>
      </c>
      <c r="N1308" s="60">
        <v>0</v>
      </c>
      <c r="O1308" s="59">
        <v>0</v>
      </c>
      <c r="P1308" s="60">
        <v>0</v>
      </c>
      <c r="Q1308" s="59">
        <v>0.374264031</v>
      </c>
      <c r="R1308" s="60">
        <v>2.7877716186214098E-3</v>
      </c>
      <c r="S1308" s="59">
        <v>0</v>
      </c>
      <c r="T1308" s="60">
        <v>0</v>
      </c>
      <c r="U1308" s="59">
        <v>1.0647538191999999</v>
      </c>
      <c r="V1308" s="60">
        <v>9.1308089845326401E-3</v>
      </c>
      <c r="W1308" s="108"/>
      <c r="X1308" s="59">
        <v>7.7470843103000098</v>
      </c>
      <c r="Y1308" s="63">
        <v>4.69135166553932E-2</v>
      </c>
      <c r="Z1308" s="59">
        <v>0.76249902969999905</v>
      </c>
      <c r="AA1308" s="60">
        <v>2.1270081079117001E-3</v>
      </c>
      <c r="AB1308" s="59">
        <v>1.8926672072999899</v>
      </c>
      <c r="AC1308" s="60">
        <v>2.74268712627677E-3</v>
      </c>
    </row>
    <row r="1309" spans="1:29" customFormat="1" x14ac:dyDescent="0.3">
      <c r="A1309" s="58" t="s">
        <v>311</v>
      </c>
      <c r="B1309" s="61">
        <v>1127.3798678471001</v>
      </c>
      <c r="C1309" s="62">
        <v>0.92156518432134205</v>
      </c>
      <c r="D1309" s="61">
        <v>483.67755476960002</v>
      </c>
      <c r="E1309" s="64">
        <v>0.88227472690995801</v>
      </c>
      <c r="F1309" s="61">
        <v>636.6244109557</v>
      </c>
      <c r="G1309" s="63">
        <v>0.95297738800639897</v>
      </c>
      <c r="H1309" s="106"/>
      <c r="I1309" s="61">
        <v>132.5334000428</v>
      </c>
      <c r="J1309" s="62">
        <v>0.83837837569344698</v>
      </c>
      <c r="K1309" s="61">
        <v>192.4084465384</v>
      </c>
      <c r="L1309" s="62">
        <v>0.89462549471056096</v>
      </c>
      <c r="M1309" s="61">
        <v>126.3099603462</v>
      </c>
      <c r="N1309" s="62">
        <v>0.90100874762236405</v>
      </c>
      <c r="O1309" s="61">
        <v>210.72871843089999</v>
      </c>
      <c r="P1309" s="63">
        <v>0.95893247622502997</v>
      </c>
      <c r="Q1309" s="61">
        <v>129.02188916559999</v>
      </c>
      <c r="R1309" s="63">
        <v>0.96104228834316396</v>
      </c>
      <c r="S1309" s="61">
        <v>229.5136585541</v>
      </c>
      <c r="T1309" s="62">
        <v>0.95881082453507505</v>
      </c>
      <c r="U1309" s="61">
        <v>106.8637947691</v>
      </c>
      <c r="V1309" s="62">
        <v>0.91641173744000304</v>
      </c>
      <c r="W1309" s="108"/>
      <c r="X1309" s="61">
        <v>145.13753266840001</v>
      </c>
      <c r="Y1309" s="62">
        <v>0.878899955575414</v>
      </c>
      <c r="Z1309" s="61">
        <v>335.88809495299898</v>
      </c>
      <c r="AA1309" s="62">
        <v>0.93696735797439001</v>
      </c>
      <c r="AB1309" s="61">
        <v>636.72002300450004</v>
      </c>
      <c r="AC1309" s="62">
        <v>0.92267874848866005</v>
      </c>
    </row>
    <row r="1310" spans="1:29" customFormat="1" x14ac:dyDescent="0.3">
      <c r="A1310" s="65" t="s">
        <v>1</v>
      </c>
    </row>
    <row r="1311" spans="1:29" customFormat="1" x14ac:dyDescent="0.3">
      <c r="A1311" s="65" t="s">
        <v>1</v>
      </c>
    </row>
    <row r="1312" spans="1:29" customFormat="1" x14ac:dyDescent="0.3">
      <c r="A1312" s="53" t="s">
        <v>463</v>
      </c>
    </row>
    <row r="1313" spans="1:29" customFormat="1" x14ac:dyDescent="0.3">
      <c r="A1313" s="54" t="s">
        <v>1</v>
      </c>
    </row>
    <row r="1314" spans="1:29" customFormat="1" x14ac:dyDescent="0.3">
      <c r="A1314" s="114" t="s">
        <v>1</v>
      </c>
      <c r="B1314" s="113" t="s">
        <v>502</v>
      </c>
      <c r="C1314" s="113" t="s">
        <v>1</v>
      </c>
      <c r="D1314" s="113" t="s">
        <v>346</v>
      </c>
      <c r="E1314" s="113" t="s">
        <v>1</v>
      </c>
      <c r="F1314" s="113" t="s">
        <v>347</v>
      </c>
      <c r="G1314" s="113" t="s">
        <v>1</v>
      </c>
      <c r="H1314" s="104"/>
      <c r="I1314" s="113" t="s">
        <v>350</v>
      </c>
      <c r="J1314" s="113" t="s">
        <v>1</v>
      </c>
      <c r="K1314" s="113" t="s">
        <v>351</v>
      </c>
      <c r="L1314" s="113" t="s">
        <v>1</v>
      </c>
      <c r="M1314" s="113" t="s">
        <v>352</v>
      </c>
      <c r="N1314" s="113" t="s">
        <v>1</v>
      </c>
      <c r="O1314" s="113" t="s">
        <v>353</v>
      </c>
      <c r="P1314" s="113" t="s">
        <v>1</v>
      </c>
      <c r="Q1314" s="113" t="s">
        <v>354</v>
      </c>
      <c r="R1314" s="113" t="s">
        <v>1</v>
      </c>
      <c r="S1314" s="113" t="s">
        <v>355</v>
      </c>
      <c r="T1314" s="113" t="s">
        <v>1</v>
      </c>
      <c r="U1314" s="113" t="s">
        <v>356</v>
      </c>
      <c r="V1314" s="113" t="s">
        <v>1</v>
      </c>
      <c r="W1314" s="104"/>
      <c r="X1314" s="113" t="s">
        <v>358</v>
      </c>
      <c r="Y1314" s="113" t="s">
        <v>1</v>
      </c>
      <c r="Z1314" s="113" t="s">
        <v>359</v>
      </c>
      <c r="AA1314" s="113" t="s">
        <v>1</v>
      </c>
      <c r="AB1314" s="113" t="s">
        <v>360</v>
      </c>
      <c r="AC1314" s="113" t="s">
        <v>1</v>
      </c>
    </row>
    <row r="1315" spans="1:29" customFormat="1" x14ac:dyDescent="0.3">
      <c r="A1315" s="115" t="s">
        <v>1</v>
      </c>
      <c r="B1315" s="55" t="s">
        <v>14</v>
      </c>
      <c r="C1315" s="55" t="s">
        <v>15</v>
      </c>
      <c r="D1315" s="55" t="s">
        <v>14</v>
      </c>
      <c r="E1315" s="55" t="s">
        <v>15</v>
      </c>
      <c r="F1315" s="55" t="s">
        <v>14</v>
      </c>
      <c r="G1315" s="55" t="s">
        <v>15</v>
      </c>
      <c r="H1315" s="104"/>
      <c r="I1315" s="55" t="s">
        <v>14</v>
      </c>
      <c r="J1315" s="55" t="s">
        <v>15</v>
      </c>
      <c r="K1315" s="55" t="s">
        <v>14</v>
      </c>
      <c r="L1315" s="55" t="s">
        <v>15</v>
      </c>
      <c r="M1315" s="55" t="s">
        <v>14</v>
      </c>
      <c r="N1315" s="55" t="s">
        <v>15</v>
      </c>
      <c r="O1315" s="55" t="s">
        <v>14</v>
      </c>
      <c r="P1315" s="55" t="s">
        <v>15</v>
      </c>
      <c r="Q1315" s="55" t="s">
        <v>14</v>
      </c>
      <c r="R1315" s="55" t="s">
        <v>15</v>
      </c>
      <c r="S1315" s="55" t="s">
        <v>14</v>
      </c>
      <c r="T1315" s="55" t="s">
        <v>15</v>
      </c>
      <c r="U1315" s="55" t="s">
        <v>14</v>
      </c>
      <c r="V1315" s="55" t="s">
        <v>15</v>
      </c>
      <c r="W1315" s="104"/>
      <c r="X1315" s="55" t="s">
        <v>14</v>
      </c>
      <c r="Y1315" s="55" t="s">
        <v>15</v>
      </c>
      <c r="Z1315" s="55" t="s">
        <v>14</v>
      </c>
      <c r="AA1315" s="55" t="s">
        <v>15</v>
      </c>
      <c r="AB1315" s="55" t="s">
        <v>14</v>
      </c>
      <c r="AC1315" s="55" t="s">
        <v>15</v>
      </c>
    </row>
    <row r="1316" spans="1:29" customFormat="1" x14ac:dyDescent="0.3">
      <c r="A1316" s="56" t="s">
        <v>16</v>
      </c>
      <c r="B1316" s="57">
        <v>1223.3316612077999</v>
      </c>
      <c r="C1316" s="57">
        <v>1223.3316612077999</v>
      </c>
      <c r="D1316" s="57">
        <v>548.21649086970001</v>
      </c>
      <c r="E1316" s="57">
        <v>548.21649086970001</v>
      </c>
      <c r="F1316" s="57">
        <v>668.03726821630005</v>
      </c>
      <c r="G1316" s="57">
        <v>668.03726821630005</v>
      </c>
      <c r="H1316" s="105"/>
      <c r="I1316" s="57">
        <v>158.0830373078</v>
      </c>
      <c r="J1316" s="57">
        <v>158.0830373078</v>
      </c>
      <c r="K1316" s="57">
        <v>215.0714993883</v>
      </c>
      <c r="L1316" s="57">
        <v>215.0714993883</v>
      </c>
      <c r="M1316" s="57">
        <v>140.18727418520001</v>
      </c>
      <c r="N1316" s="57">
        <v>140.18727418520001</v>
      </c>
      <c r="O1316" s="57">
        <v>219.75344839760001</v>
      </c>
      <c r="P1316" s="57">
        <v>219.75344839760001</v>
      </c>
      <c r="Q1316" s="57">
        <v>134.25204148719999</v>
      </c>
      <c r="R1316" s="57">
        <v>134.25204148719999</v>
      </c>
      <c r="S1316" s="57">
        <v>239.37324515020001</v>
      </c>
      <c r="T1316" s="57">
        <v>239.37324515020001</v>
      </c>
      <c r="U1316" s="57">
        <v>116.6111152915</v>
      </c>
      <c r="V1316" s="57">
        <v>116.6111152915</v>
      </c>
      <c r="W1316" s="105"/>
      <c r="X1316" s="57">
        <v>165.1354420349</v>
      </c>
      <c r="Y1316" s="57">
        <v>165.1354420349</v>
      </c>
      <c r="Z1316" s="57">
        <v>358.48430801170002</v>
      </c>
      <c r="AA1316" s="57">
        <v>358.48430801170002</v>
      </c>
      <c r="AB1316" s="57">
        <v>690.07769394000002</v>
      </c>
      <c r="AC1316" s="57">
        <v>690.07769394000002</v>
      </c>
    </row>
    <row r="1317" spans="1:29" customFormat="1" x14ac:dyDescent="0.3">
      <c r="A1317" s="58" t="s">
        <v>332</v>
      </c>
      <c r="B1317" s="59">
        <v>16.619009415299999</v>
      </c>
      <c r="C1317" s="60">
        <v>1.3585039889257799E-2</v>
      </c>
      <c r="D1317" s="59">
        <v>14.371430976999999</v>
      </c>
      <c r="E1317" s="60">
        <v>2.6214882653750399E-2</v>
      </c>
      <c r="F1317" s="59">
        <v>2.2475784383000001</v>
      </c>
      <c r="G1317" s="64">
        <v>3.3644506754857699E-3</v>
      </c>
      <c r="H1317" s="106"/>
      <c r="I1317" s="59">
        <v>7.7470843103000204</v>
      </c>
      <c r="J1317" s="60">
        <v>4.9006423726638201E-2</v>
      </c>
      <c r="K1317" s="59">
        <v>4.2400324259</v>
      </c>
      <c r="L1317" s="60">
        <v>1.9714524881071501E-2</v>
      </c>
      <c r="M1317" s="59">
        <v>0.42384980230000002</v>
      </c>
      <c r="N1317" s="60">
        <v>3.0234541955645399E-3</v>
      </c>
      <c r="O1317" s="59">
        <v>0</v>
      </c>
      <c r="P1317" s="60">
        <v>0</v>
      </c>
      <c r="Q1317" s="59">
        <v>1.9276240563</v>
      </c>
      <c r="R1317" s="60">
        <v>1.4358247628463701E-2</v>
      </c>
      <c r="S1317" s="59">
        <v>1.2619603572</v>
      </c>
      <c r="T1317" s="60">
        <v>5.2719357019543099E-3</v>
      </c>
      <c r="U1317" s="59">
        <v>1.0184584633</v>
      </c>
      <c r="V1317" s="60">
        <v>8.7338026118187508E-3</v>
      </c>
      <c r="W1317" s="108"/>
      <c r="X1317" s="59">
        <v>7.7470843103000098</v>
      </c>
      <c r="Y1317" s="63">
        <v>4.69135166553932E-2</v>
      </c>
      <c r="Z1317" s="59">
        <v>1.6072759107000001</v>
      </c>
      <c r="AA1317" s="60">
        <v>4.4835321233852796E-3</v>
      </c>
      <c r="AB1317" s="59">
        <v>7.2646491942999996</v>
      </c>
      <c r="AC1317" s="60">
        <v>1.0527291721056001E-2</v>
      </c>
    </row>
    <row r="1318" spans="1:29" customFormat="1" x14ac:dyDescent="0.3">
      <c r="A1318" s="58" t="s">
        <v>333</v>
      </c>
      <c r="B1318" s="61">
        <v>17.529098500900002</v>
      </c>
      <c r="C1318" s="62">
        <v>1.43289829379495E-2</v>
      </c>
      <c r="D1318" s="61">
        <v>11.0328015213</v>
      </c>
      <c r="E1318" s="62">
        <v>2.0124899022642299E-2</v>
      </c>
      <c r="F1318" s="61">
        <v>4.3176201127000002</v>
      </c>
      <c r="G1318" s="62">
        <v>6.4631425791981797E-3</v>
      </c>
      <c r="H1318" s="106"/>
      <c r="I1318" s="61">
        <v>8.2866906260999809</v>
      </c>
      <c r="J1318" s="62">
        <v>5.2419859633422702E-2</v>
      </c>
      <c r="K1318" s="61">
        <v>4.1366892358999996</v>
      </c>
      <c r="L1318" s="62">
        <v>1.9234018675954E-2</v>
      </c>
      <c r="M1318" s="61">
        <v>1.4303497511000001</v>
      </c>
      <c r="N1318" s="62">
        <v>1.0203135480117699E-2</v>
      </c>
      <c r="O1318" s="61">
        <v>2.0687104737999999</v>
      </c>
      <c r="P1318" s="62">
        <v>9.4137793462839396E-3</v>
      </c>
      <c r="Q1318" s="61">
        <v>1.606658414</v>
      </c>
      <c r="R1318" s="62">
        <v>1.1967478454718201E-2</v>
      </c>
      <c r="S1318" s="61">
        <v>0</v>
      </c>
      <c r="T1318" s="62">
        <v>0</v>
      </c>
      <c r="U1318" s="61">
        <v>0</v>
      </c>
      <c r="V1318" s="62">
        <v>0</v>
      </c>
      <c r="W1318" s="108"/>
      <c r="X1318" s="61">
        <v>6.39341518390001</v>
      </c>
      <c r="Y1318" s="63">
        <v>3.8716190207967599E-2</v>
      </c>
      <c r="Z1318" s="61">
        <v>0.85100784659999995</v>
      </c>
      <c r="AA1318" s="62">
        <v>2.3739054334624499E-3</v>
      </c>
      <c r="AB1318" s="61">
        <v>10.2846754704</v>
      </c>
      <c r="AC1318" s="62">
        <v>1.4903648619157101E-2</v>
      </c>
    </row>
    <row r="1319" spans="1:29" customFormat="1" x14ac:dyDescent="0.3">
      <c r="A1319" s="58" t="s">
        <v>334</v>
      </c>
      <c r="B1319" s="59">
        <v>56.131876399500001</v>
      </c>
      <c r="C1319" s="60">
        <v>4.5884430346616503E-2</v>
      </c>
      <c r="D1319" s="59">
        <v>13.066483123999999</v>
      </c>
      <c r="E1319" s="64">
        <v>2.3834531324059799E-2</v>
      </c>
      <c r="F1319" s="59">
        <v>43.0653932755</v>
      </c>
      <c r="G1319" s="60">
        <v>6.4465555028819302E-2</v>
      </c>
      <c r="H1319" s="106"/>
      <c r="I1319" s="59">
        <v>14.561388986200001</v>
      </c>
      <c r="J1319" s="60">
        <v>9.21122799396107E-2</v>
      </c>
      <c r="K1319" s="59">
        <v>12.027382965699999</v>
      </c>
      <c r="L1319" s="60">
        <v>5.5922718723345199E-2</v>
      </c>
      <c r="M1319" s="59">
        <v>3.2653736787000001</v>
      </c>
      <c r="N1319" s="60">
        <v>2.3292939374697799E-2</v>
      </c>
      <c r="O1319" s="59">
        <v>15.5476971738</v>
      </c>
      <c r="P1319" s="60">
        <v>7.0750640261487696E-2</v>
      </c>
      <c r="Q1319" s="59">
        <v>2.9653551433000001</v>
      </c>
      <c r="R1319" s="60">
        <v>2.20879705846613E-2</v>
      </c>
      <c r="S1319" s="59">
        <v>6.0535902547999898</v>
      </c>
      <c r="T1319" s="60">
        <v>2.52893352847414E-2</v>
      </c>
      <c r="U1319" s="59">
        <v>1.711088197</v>
      </c>
      <c r="V1319" s="60">
        <v>1.46734570947434E-2</v>
      </c>
      <c r="W1319" s="108"/>
      <c r="X1319" s="59">
        <v>8.9854168977999809</v>
      </c>
      <c r="Y1319" s="60">
        <v>5.4412407094904601E-2</v>
      </c>
      <c r="Z1319" s="59">
        <v>18.506318245799999</v>
      </c>
      <c r="AA1319" s="60">
        <v>5.1623788914063197E-2</v>
      </c>
      <c r="AB1319" s="59">
        <v>28.640141255900001</v>
      </c>
      <c r="AC1319" s="60">
        <v>4.1502777886326198E-2</v>
      </c>
    </row>
    <row r="1320" spans="1:29" customFormat="1" x14ac:dyDescent="0.3">
      <c r="A1320" s="58" t="s">
        <v>335</v>
      </c>
      <c r="B1320" s="61">
        <v>519.84524886960003</v>
      </c>
      <c r="C1320" s="62">
        <v>0.42494220116591702</v>
      </c>
      <c r="D1320" s="61">
        <v>237.76063503899999</v>
      </c>
      <c r="E1320" s="62">
        <v>0.43369843665558599</v>
      </c>
      <c r="F1320" s="61">
        <v>277.18538857570002</v>
      </c>
      <c r="G1320" s="62">
        <v>0.41492503751445198</v>
      </c>
      <c r="H1320" s="106"/>
      <c r="I1320" s="61">
        <v>93.965493718899907</v>
      </c>
      <c r="J1320" s="62">
        <v>0.594405923109523</v>
      </c>
      <c r="K1320" s="61">
        <v>96.990434810699895</v>
      </c>
      <c r="L1320" s="62">
        <v>0.45096832953951299</v>
      </c>
      <c r="M1320" s="61">
        <v>63.978587241500001</v>
      </c>
      <c r="N1320" s="62">
        <v>0.45637942254999903</v>
      </c>
      <c r="O1320" s="61">
        <v>96.465162861300101</v>
      </c>
      <c r="P1320" s="62">
        <v>0.43896996185818898</v>
      </c>
      <c r="Q1320" s="61">
        <v>47.061958374600003</v>
      </c>
      <c r="R1320" s="64">
        <v>0.35054929409834701</v>
      </c>
      <c r="S1320" s="61">
        <v>83.642238495699999</v>
      </c>
      <c r="T1320" s="62">
        <v>0.34942183468840399</v>
      </c>
      <c r="U1320" s="61">
        <v>37.7413733669</v>
      </c>
      <c r="V1320" s="64">
        <v>0.32365159421171402</v>
      </c>
      <c r="W1320" s="108"/>
      <c r="X1320" s="61">
        <v>81.754835044100105</v>
      </c>
      <c r="Y1320" s="62">
        <v>0.49507745906431</v>
      </c>
      <c r="Z1320" s="61">
        <v>147.95741011699999</v>
      </c>
      <c r="AA1320" s="62">
        <v>0.41273050677624401</v>
      </c>
      <c r="AB1320" s="61">
        <v>290.13300370849998</v>
      </c>
      <c r="AC1320" s="62">
        <v>0.42043527309509898</v>
      </c>
    </row>
    <row r="1321" spans="1:29" customFormat="1" x14ac:dyDescent="0.3">
      <c r="A1321" s="58" t="s">
        <v>336</v>
      </c>
      <c r="B1321" s="59">
        <v>581.33509358920003</v>
      </c>
      <c r="C1321" s="60">
        <v>0.475206448115015</v>
      </c>
      <c r="D1321" s="59">
        <v>248.78051979809899</v>
      </c>
      <c r="E1321" s="60">
        <v>0.453799774252377</v>
      </c>
      <c r="F1321" s="59">
        <v>332.55457379109902</v>
      </c>
      <c r="G1321" s="60">
        <v>0.49780841520869201</v>
      </c>
      <c r="H1321" s="106"/>
      <c r="I1321" s="59">
        <v>30.626883730799999</v>
      </c>
      <c r="J1321" s="64">
        <v>0.19373921612580799</v>
      </c>
      <c r="K1321" s="59">
        <v>87.997697145599901</v>
      </c>
      <c r="L1321" s="60">
        <v>0.40915554778704</v>
      </c>
      <c r="M1321" s="59">
        <v>69.591816615200003</v>
      </c>
      <c r="N1321" s="60">
        <v>0.496420356410261</v>
      </c>
      <c r="O1321" s="59">
        <v>100.9327879943</v>
      </c>
      <c r="P1321" s="60">
        <v>0.45930013262718999</v>
      </c>
      <c r="Q1321" s="59">
        <v>74.694185136999806</v>
      </c>
      <c r="R1321" s="63">
        <v>0.55637280677122203</v>
      </c>
      <c r="S1321" s="59">
        <v>145.19446159509999</v>
      </c>
      <c r="T1321" s="63">
        <v>0.60656094420240902</v>
      </c>
      <c r="U1321" s="59">
        <v>72.297261371199994</v>
      </c>
      <c r="V1321" s="63">
        <v>0.61998602097642297</v>
      </c>
      <c r="W1321" s="108"/>
      <c r="X1321" s="59">
        <v>59.613999378199999</v>
      </c>
      <c r="Y1321" s="64">
        <v>0.36100063465237903</v>
      </c>
      <c r="Z1321" s="59">
        <v>170.13338345529999</v>
      </c>
      <c r="AA1321" s="60">
        <v>0.47459088069692401</v>
      </c>
      <c r="AB1321" s="59">
        <v>341.95349353449899</v>
      </c>
      <c r="AC1321" s="60">
        <v>0.49552897671871698</v>
      </c>
    </row>
    <row r="1322" spans="1:29" customFormat="1" x14ac:dyDescent="0.3">
      <c r="A1322" s="58" t="s">
        <v>337</v>
      </c>
      <c r="B1322" s="61">
        <v>31.871334433299999</v>
      </c>
      <c r="C1322" s="62">
        <v>2.6052897545244001E-2</v>
      </c>
      <c r="D1322" s="61">
        <v>23.204620410299999</v>
      </c>
      <c r="E1322" s="62">
        <v>4.2327476091585298E-2</v>
      </c>
      <c r="F1322" s="61">
        <v>8.6667140230000008</v>
      </c>
      <c r="G1322" s="62">
        <v>1.2973398993353501E-2</v>
      </c>
      <c r="H1322" s="106"/>
      <c r="I1322" s="61">
        <v>2.8954959355000001</v>
      </c>
      <c r="J1322" s="62">
        <v>1.8316297464997699E-2</v>
      </c>
      <c r="K1322" s="61">
        <v>9.6792628045000093</v>
      </c>
      <c r="L1322" s="62">
        <v>4.50048603930761E-2</v>
      </c>
      <c r="M1322" s="61">
        <v>1.4972970964000001</v>
      </c>
      <c r="N1322" s="62">
        <v>1.0680691989359401E-2</v>
      </c>
      <c r="O1322" s="61">
        <v>4.7390898944000099</v>
      </c>
      <c r="P1322" s="62">
        <v>2.15654859068494E-2</v>
      </c>
      <c r="Q1322" s="61">
        <v>5.9962603620000001</v>
      </c>
      <c r="R1322" s="62">
        <v>4.4664202462587503E-2</v>
      </c>
      <c r="S1322" s="61">
        <v>3.2209944473999998</v>
      </c>
      <c r="T1322" s="62">
        <v>1.34559501224914E-2</v>
      </c>
      <c r="U1322" s="61">
        <v>3.8429338931000001</v>
      </c>
      <c r="V1322" s="62">
        <v>3.2955125105300499E-2</v>
      </c>
      <c r="W1322" s="108"/>
      <c r="X1322" s="61">
        <v>0.64069122060000205</v>
      </c>
      <c r="Y1322" s="62">
        <v>3.8797923250454901E-3</v>
      </c>
      <c r="Z1322" s="61">
        <v>19.428912436299999</v>
      </c>
      <c r="AA1322" s="63">
        <v>5.4197386055921601E-2</v>
      </c>
      <c r="AB1322" s="61">
        <v>11.801730776399999</v>
      </c>
      <c r="AC1322" s="62">
        <v>1.7102031959644999E-2</v>
      </c>
    </row>
    <row r="1323" spans="1:29" customFormat="1" x14ac:dyDescent="0.3">
      <c r="A1323" s="58" t="s">
        <v>310</v>
      </c>
      <c r="B1323" s="59">
        <v>34.148107916199997</v>
      </c>
      <c r="C1323" s="60">
        <v>2.7914022827207299E-2</v>
      </c>
      <c r="D1323" s="59">
        <v>25.404232498300001</v>
      </c>
      <c r="E1323" s="60">
        <v>4.6339781676392598E-2</v>
      </c>
      <c r="F1323" s="59">
        <v>6.5651985509999999</v>
      </c>
      <c r="G1323" s="64">
        <v>9.8275932546839397E-3</v>
      </c>
      <c r="H1323" s="106"/>
      <c r="I1323" s="59">
        <v>16.0337749364</v>
      </c>
      <c r="J1323" s="63">
        <v>0.101426283360061</v>
      </c>
      <c r="K1323" s="59">
        <v>8.3767216618000102</v>
      </c>
      <c r="L1323" s="60">
        <v>3.8948543557025601E-2</v>
      </c>
      <c r="M1323" s="59">
        <v>1.8541995534</v>
      </c>
      <c r="N1323" s="60">
        <v>1.32265896756822E-2</v>
      </c>
      <c r="O1323" s="59">
        <v>2.0687104737999999</v>
      </c>
      <c r="P1323" s="60">
        <v>9.4137793462839396E-3</v>
      </c>
      <c r="Q1323" s="59">
        <v>3.5342824703</v>
      </c>
      <c r="R1323" s="60">
        <v>2.63257260831819E-2</v>
      </c>
      <c r="S1323" s="59">
        <v>1.2619603572</v>
      </c>
      <c r="T1323" s="60">
        <v>5.2719357019543099E-3</v>
      </c>
      <c r="U1323" s="59">
        <v>1.0184584633</v>
      </c>
      <c r="V1323" s="60">
        <v>8.7338026118187508E-3</v>
      </c>
      <c r="W1323" s="108"/>
      <c r="X1323" s="59">
        <v>14.1404994942</v>
      </c>
      <c r="Y1323" s="63">
        <v>8.5629706863360799E-2</v>
      </c>
      <c r="Z1323" s="59">
        <v>2.4582837572999998</v>
      </c>
      <c r="AA1323" s="64">
        <v>6.8574375568477303E-3</v>
      </c>
      <c r="AB1323" s="59">
        <v>17.549324664699899</v>
      </c>
      <c r="AC1323" s="60">
        <v>2.54309403402131E-2</v>
      </c>
    </row>
    <row r="1324" spans="1:29" customFormat="1" x14ac:dyDescent="0.3">
      <c r="A1324" s="58" t="s">
        <v>311</v>
      </c>
      <c r="B1324" s="61">
        <v>1101.1803424587999</v>
      </c>
      <c r="C1324" s="62">
        <v>0.90014864928093197</v>
      </c>
      <c r="D1324" s="61">
        <v>486.54115483709899</v>
      </c>
      <c r="E1324" s="62">
        <v>0.88749821090796199</v>
      </c>
      <c r="F1324" s="61">
        <v>609.73996236680102</v>
      </c>
      <c r="G1324" s="62">
        <v>0.91273345272314299</v>
      </c>
      <c r="H1324" s="106"/>
      <c r="I1324" s="61">
        <v>124.5923774497</v>
      </c>
      <c r="J1324" s="64">
        <v>0.78814513923533103</v>
      </c>
      <c r="K1324" s="61">
        <v>184.98813195630001</v>
      </c>
      <c r="L1324" s="62">
        <v>0.86012387732655304</v>
      </c>
      <c r="M1324" s="61">
        <v>133.57040385670001</v>
      </c>
      <c r="N1324" s="63">
        <v>0.95279977896026102</v>
      </c>
      <c r="O1324" s="61">
        <v>197.39795085559999</v>
      </c>
      <c r="P1324" s="62">
        <v>0.89827009448537898</v>
      </c>
      <c r="Q1324" s="61">
        <v>121.7561435116</v>
      </c>
      <c r="R1324" s="62">
        <v>0.90692210086956904</v>
      </c>
      <c r="S1324" s="61">
        <v>228.83670009080001</v>
      </c>
      <c r="T1324" s="63">
        <v>0.95598277889081296</v>
      </c>
      <c r="U1324" s="61">
        <v>110.0386347381</v>
      </c>
      <c r="V1324" s="62">
        <v>0.94363761518813705</v>
      </c>
      <c r="W1324" s="108"/>
      <c r="X1324" s="61">
        <v>141.36883442230001</v>
      </c>
      <c r="Y1324" s="62">
        <v>0.85607809371668897</v>
      </c>
      <c r="Z1324" s="61">
        <v>318.09079357229899</v>
      </c>
      <c r="AA1324" s="62">
        <v>0.88732138747316802</v>
      </c>
      <c r="AB1324" s="61">
        <v>632.08649724300096</v>
      </c>
      <c r="AC1324" s="62">
        <v>0.91596424981381597</v>
      </c>
    </row>
    <row r="1325" spans="1:29" customFormat="1" x14ac:dyDescent="0.3">
      <c r="A1325" s="65" t="s">
        <v>1</v>
      </c>
    </row>
    <row r="1326" spans="1:29" customFormat="1" x14ac:dyDescent="0.3">
      <c r="A1326" s="65" t="s">
        <v>1</v>
      </c>
    </row>
    <row r="1327" spans="1:29" customFormat="1" x14ac:dyDescent="0.3">
      <c r="A1327" s="53" t="s">
        <v>464</v>
      </c>
    </row>
    <row r="1328" spans="1:29" customFormat="1" x14ac:dyDescent="0.3">
      <c r="A1328" s="54" t="s">
        <v>1</v>
      </c>
    </row>
    <row r="1329" spans="1:29" customFormat="1" x14ac:dyDescent="0.3">
      <c r="A1329" s="114" t="s">
        <v>1</v>
      </c>
      <c r="B1329" s="113" t="s">
        <v>502</v>
      </c>
      <c r="C1329" s="113" t="s">
        <v>1</v>
      </c>
      <c r="D1329" s="113" t="s">
        <v>346</v>
      </c>
      <c r="E1329" s="113" t="s">
        <v>1</v>
      </c>
      <c r="F1329" s="113" t="s">
        <v>347</v>
      </c>
      <c r="G1329" s="113" t="s">
        <v>1</v>
      </c>
      <c r="H1329" s="104"/>
      <c r="I1329" s="113" t="s">
        <v>350</v>
      </c>
      <c r="J1329" s="113" t="s">
        <v>1</v>
      </c>
      <c r="K1329" s="113" t="s">
        <v>351</v>
      </c>
      <c r="L1329" s="113" t="s">
        <v>1</v>
      </c>
      <c r="M1329" s="113" t="s">
        <v>352</v>
      </c>
      <c r="N1329" s="113" t="s">
        <v>1</v>
      </c>
      <c r="O1329" s="113" t="s">
        <v>353</v>
      </c>
      <c r="P1329" s="113" t="s">
        <v>1</v>
      </c>
      <c r="Q1329" s="113" t="s">
        <v>354</v>
      </c>
      <c r="R1329" s="113" t="s">
        <v>1</v>
      </c>
      <c r="S1329" s="113" t="s">
        <v>355</v>
      </c>
      <c r="T1329" s="113" t="s">
        <v>1</v>
      </c>
      <c r="U1329" s="113" t="s">
        <v>356</v>
      </c>
      <c r="V1329" s="113" t="s">
        <v>1</v>
      </c>
      <c r="W1329" s="104"/>
      <c r="X1329" s="113" t="s">
        <v>358</v>
      </c>
      <c r="Y1329" s="113" t="s">
        <v>1</v>
      </c>
      <c r="Z1329" s="113" t="s">
        <v>359</v>
      </c>
      <c r="AA1329" s="113" t="s">
        <v>1</v>
      </c>
      <c r="AB1329" s="113" t="s">
        <v>360</v>
      </c>
      <c r="AC1329" s="113" t="s">
        <v>1</v>
      </c>
    </row>
    <row r="1330" spans="1:29" customFormat="1" x14ac:dyDescent="0.3">
      <c r="A1330" s="115" t="s">
        <v>1</v>
      </c>
      <c r="B1330" s="55" t="s">
        <v>14</v>
      </c>
      <c r="C1330" s="55" t="s">
        <v>15</v>
      </c>
      <c r="D1330" s="55" t="s">
        <v>14</v>
      </c>
      <c r="E1330" s="55" t="s">
        <v>15</v>
      </c>
      <c r="F1330" s="55" t="s">
        <v>14</v>
      </c>
      <c r="G1330" s="55" t="s">
        <v>15</v>
      </c>
      <c r="H1330" s="104"/>
      <c r="I1330" s="55" t="s">
        <v>14</v>
      </c>
      <c r="J1330" s="55" t="s">
        <v>15</v>
      </c>
      <c r="K1330" s="55" t="s">
        <v>14</v>
      </c>
      <c r="L1330" s="55" t="s">
        <v>15</v>
      </c>
      <c r="M1330" s="55" t="s">
        <v>14</v>
      </c>
      <c r="N1330" s="55" t="s">
        <v>15</v>
      </c>
      <c r="O1330" s="55" t="s">
        <v>14</v>
      </c>
      <c r="P1330" s="55" t="s">
        <v>15</v>
      </c>
      <c r="Q1330" s="55" t="s">
        <v>14</v>
      </c>
      <c r="R1330" s="55" t="s">
        <v>15</v>
      </c>
      <c r="S1330" s="55" t="s">
        <v>14</v>
      </c>
      <c r="T1330" s="55" t="s">
        <v>15</v>
      </c>
      <c r="U1330" s="55" t="s">
        <v>14</v>
      </c>
      <c r="V1330" s="55" t="s">
        <v>15</v>
      </c>
      <c r="W1330" s="104"/>
      <c r="X1330" s="55" t="s">
        <v>14</v>
      </c>
      <c r="Y1330" s="55" t="s">
        <v>15</v>
      </c>
      <c r="Z1330" s="55" t="s">
        <v>14</v>
      </c>
      <c r="AA1330" s="55" t="s">
        <v>15</v>
      </c>
      <c r="AB1330" s="55" t="s">
        <v>14</v>
      </c>
      <c r="AC1330" s="55" t="s">
        <v>15</v>
      </c>
    </row>
    <row r="1331" spans="1:29" customFormat="1" x14ac:dyDescent="0.3">
      <c r="A1331" s="56" t="s">
        <v>16</v>
      </c>
      <c r="B1331" s="57">
        <v>1223.3316612077999</v>
      </c>
      <c r="C1331" s="57">
        <v>1223.3316612077999</v>
      </c>
      <c r="D1331" s="57">
        <v>548.21649086970001</v>
      </c>
      <c r="E1331" s="57">
        <v>548.21649086970001</v>
      </c>
      <c r="F1331" s="57">
        <v>668.03726821630005</v>
      </c>
      <c r="G1331" s="57">
        <v>668.03726821630005</v>
      </c>
      <c r="H1331" s="105"/>
      <c r="I1331" s="57">
        <v>158.0830373078</v>
      </c>
      <c r="J1331" s="57">
        <v>158.0830373078</v>
      </c>
      <c r="K1331" s="57">
        <v>215.0714993883</v>
      </c>
      <c r="L1331" s="57">
        <v>215.0714993883</v>
      </c>
      <c r="M1331" s="57">
        <v>140.18727418520001</v>
      </c>
      <c r="N1331" s="57">
        <v>140.18727418520001</v>
      </c>
      <c r="O1331" s="57">
        <v>219.75344839760001</v>
      </c>
      <c r="P1331" s="57">
        <v>219.75344839760001</v>
      </c>
      <c r="Q1331" s="57">
        <v>134.25204148719999</v>
      </c>
      <c r="R1331" s="57">
        <v>134.25204148719999</v>
      </c>
      <c r="S1331" s="57">
        <v>239.37324515020001</v>
      </c>
      <c r="T1331" s="57">
        <v>239.37324515020001</v>
      </c>
      <c r="U1331" s="57">
        <v>116.6111152915</v>
      </c>
      <c r="V1331" s="57">
        <v>116.6111152915</v>
      </c>
      <c r="W1331" s="105"/>
      <c r="X1331" s="57">
        <v>165.1354420349</v>
      </c>
      <c r="Y1331" s="57">
        <v>165.1354420349</v>
      </c>
      <c r="Z1331" s="57">
        <v>358.48430801170002</v>
      </c>
      <c r="AA1331" s="57">
        <v>358.48430801170002</v>
      </c>
      <c r="AB1331" s="57">
        <v>690.07769394000002</v>
      </c>
      <c r="AC1331" s="57">
        <v>690.07769394000002</v>
      </c>
    </row>
    <row r="1332" spans="1:29" customFormat="1" x14ac:dyDescent="0.3">
      <c r="A1332" s="58" t="s">
        <v>332</v>
      </c>
      <c r="B1332" s="59">
        <v>5.817862248</v>
      </c>
      <c r="C1332" s="60">
        <v>4.7557522072599698E-3</v>
      </c>
      <c r="D1332" s="59">
        <v>3.3608890520000001</v>
      </c>
      <c r="E1332" s="60">
        <v>6.1305872916523002E-3</v>
      </c>
      <c r="F1332" s="59">
        <v>2.4569731959999999</v>
      </c>
      <c r="G1332" s="60">
        <v>3.6778983941423899E-3</v>
      </c>
      <c r="H1332" s="106"/>
      <c r="I1332" s="59">
        <v>0</v>
      </c>
      <c r="J1332" s="60">
        <v>0</v>
      </c>
      <c r="K1332" s="59">
        <v>2.1682111471000001</v>
      </c>
      <c r="L1332" s="60">
        <v>1.0081350403315901E-2</v>
      </c>
      <c r="M1332" s="59">
        <v>0</v>
      </c>
      <c r="N1332" s="60">
        <v>0</v>
      </c>
      <c r="O1332" s="59">
        <v>1.1574203087999999</v>
      </c>
      <c r="P1332" s="60">
        <v>5.26690396551083E-3</v>
      </c>
      <c r="Q1332" s="59">
        <v>0.28876204890000001</v>
      </c>
      <c r="R1332" s="60">
        <v>2.1508950307286899E-3</v>
      </c>
      <c r="S1332" s="59">
        <v>0</v>
      </c>
      <c r="T1332" s="60">
        <v>0</v>
      </c>
      <c r="U1332" s="59">
        <v>2.2034687432000002</v>
      </c>
      <c r="V1332" s="63">
        <v>1.88958722990673E-2</v>
      </c>
      <c r="W1332" s="108"/>
      <c r="X1332" s="59">
        <v>0.8474197604</v>
      </c>
      <c r="Y1332" s="60">
        <v>5.1316649530686797E-3</v>
      </c>
      <c r="Z1332" s="59">
        <v>1.1574203087999999</v>
      </c>
      <c r="AA1332" s="60">
        <v>3.2286498542140499E-3</v>
      </c>
      <c r="AB1332" s="59">
        <v>3.8130221787999998</v>
      </c>
      <c r="AC1332" s="60">
        <v>5.5254969292363896E-3</v>
      </c>
    </row>
    <row r="1333" spans="1:29" customFormat="1" x14ac:dyDescent="0.3">
      <c r="A1333" s="58" t="s">
        <v>333</v>
      </c>
      <c r="B1333" s="61">
        <v>26.549199545499999</v>
      </c>
      <c r="C1333" s="62">
        <v>2.1702372616832201E-2</v>
      </c>
      <c r="D1333" s="61">
        <v>17.0580491829</v>
      </c>
      <c r="E1333" s="62">
        <v>3.1115534587146099E-2</v>
      </c>
      <c r="F1333" s="61">
        <v>9.4911503625999991</v>
      </c>
      <c r="G1333" s="62">
        <v>1.42075162781591E-2</v>
      </c>
      <c r="H1333" s="106"/>
      <c r="I1333" s="61">
        <v>7.7470843103000204</v>
      </c>
      <c r="J1333" s="62">
        <v>4.9006423726638201E-2</v>
      </c>
      <c r="K1333" s="61">
        <v>10.050129694500001</v>
      </c>
      <c r="L1333" s="62">
        <v>4.6729249217512703E-2</v>
      </c>
      <c r="M1333" s="61">
        <v>4.0246631367000001</v>
      </c>
      <c r="N1333" s="62">
        <v>2.8709190331948801E-2</v>
      </c>
      <c r="O1333" s="61">
        <v>4.1536143496999998</v>
      </c>
      <c r="P1333" s="62">
        <v>1.8901247648159099E-2</v>
      </c>
      <c r="Q1333" s="61">
        <v>0</v>
      </c>
      <c r="R1333" s="64">
        <v>0</v>
      </c>
      <c r="S1333" s="61">
        <v>0</v>
      </c>
      <c r="T1333" s="62">
        <v>0</v>
      </c>
      <c r="U1333" s="61">
        <v>0.57370805430000005</v>
      </c>
      <c r="V1333" s="62">
        <v>4.9198402130522997E-3</v>
      </c>
      <c r="W1333" s="108"/>
      <c r="X1333" s="61">
        <v>7.7470843103000098</v>
      </c>
      <c r="Y1333" s="62">
        <v>4.69135166553932E-2</v>
      </c>
      <c r="Z1333" s="61">
        <v>3.9353730527000002</v>
      </c>
      <c r="AA1333" s="62">
        <v>1.09778112033053E-2</v>
      </c>
      <c r="AB1333" s="61">
        <v>14.866742182499999</v>
      </c>
      <c r="AC1333" s="62">
        <v>2.1543577358106299E-2</v>
      </c>
    </row>
    <row r="1334" spans="1:29" customFormat="1" x14ac:dyDescent="0.3">
      <c r="A1334" s="58" t="s">
        <v>334</v>
      </c>
      <c r="B1334" s="59">
        <v>81.363052001499995</v>
      </c>
      <c r="C1334" s="60">
        <v>6.6509397722257904E-2</v>
      </c>
      <c r="D1334" s="59">
        <v>34.957240776200102</v>
      </c>
      <c r="E1334" s="60">
        <v>6.3765394435222597E-2</v>
      </c>
      <c r="F1334" s="59">
        <v>46.405811225299999</v>
      </c>
      <c r="G1334" s="60">
        <v>6.9465901729115098E-2</v>
      </c>
      <c r="H1334" s="106"/>
      <c r="I1334" s="59">
        <v>18.6663234249</v>
      </c>
      <c r="J1334" s="60">
        <v>0.118079230654932</v>
      </c>
      <c r="K1334" s="59">
        <v>22.4855946168</v>
      </c>
      <c r="L1334" s="60">
        <v>0.10454939255435</v>
      </c>
      <c r="M1334" s="59">
        <v>7.4376652882000096</v>
      </c>
      <c r="N1334" s="60">
        <v>5.3055210121099698E-2</v>
      </c>
      <c r="O1334" s="59">
        <v>12.5096077676</v>
      </c>
      <c r="P1334" s="60">
        <v>5.6925649444036802E-2</v>
      </c>
      <c r="Q1334" s="59">
        <v>6.7758461873</v>
      </c>
      <c r="R1334" s="60">
        <v>5.0471084925334503E-2</v>
      </c>
      <c r="S1334" s="59">
        <v>11.101460705099999</v>
      </c>
      <c r="T1334" s="60">
        <v>4.6377199332089697E-2</v>
      </c>
      <c r="U1334" s="59">
        <v>2.3865540115999999</v>
      </c>
      <c r="V1334" s="64">
        <v>2.0465922186184302E-2</v>
      </c>
      <c r="W1334" s="108"/>
      <c r="X1334" s="59">
        <v>0.72289229389999798</v>
      </c>
      <c r="Y1334" s="64">
        <v>4.3775720402118301E-3</v>
      </c>
      <c r="Z1334" s="59">
        <v>20.387498500100001</v>
      </c>
      <c r="AA1334" s="60">
        <v>5.6871383333840703E-2</v>
      </c>
      <c r="AB1334" s="59">
        <v>60.252661207499997</v>
      </c>
      <c r="AC1334" s="60">
        <v>8.7312865981056906E-2</v>
      </c>
    </row>
    <row r="1335" spans="1:29" customFormat="1" x14ac:dyDescent="0.3">
      <c r="A1335" s="58" t="s">
        <v>335</v>
      </c>
      <c r="B1335" s="61">
        <v>582.45056284650002</v>
      </c>
      <c r="C1335" s="62">
        <v>0.47611827709212101</v>
      </c>
      <c r="D1335" s="61">
        <v>253.84513843330001</v>
      </c>
      <c r="E1335" s="62">
        <v>0.46303812939044497</v>
      </c>
      <c r="F1335" s="61">
        <v>326.18669088000001</v>
      </c>
      <c r="G1335" s="62">
        <v>0.48827618816976798</v>
      </c>
      <c r="H1335" s="106"/>
      <c r="I1335" s="61">
        <v>92.301134205100098</v>
      </c>
      <c r="J1335" s="62">
        <v>0.58387753535746201</v>
      </c>
      <c r="K1335" s="61">
        <v>85.013921400599898</v>
      </c>
      <c r="L1335" s="62">
        <v>0.39528213474307</v>
      </c>
      <c r="M1335" s="61">
        <v>72.671829315700094</v>
      </c>
      <c r="N1335" s="62">
        <v>0.51839105751991399</v>
      </c>
      <c r="O1335" s="61">
        <v>106.58243988140001</v>
      </c>
      <c r="P1335" s="62">
        <v>0.48500918032722001</v>
      </c>
      <c r="Q1335" s="61">
        <v>56.016263775900001</v>
      </c>
      <c r="R1335" s="62">
        <v>0.41724701654716201</v>
      </c>
      <c r="S1335" s="61">
        <v>123.86513244450001</v>
      </c>
      <c r="T1335" s="62">
        <v>0.51745604387314903</v>
      </c>
      <c r="U1335" s="61">
        <v>45.999841823300002</v>
      </c>
      <c r="V1335" s="64">
        <v>0.39447218824990499</v>
      </c>
      <c r="W1335" s="108"/>
      <c r="X1335" s="61">
        <v>104.03268925259999</v>
      </c>
      <c r="Y1335" s="63">
        <v>0.62998401778955204</v>
      </c>
      <c r="Z1335" s="61">
        <v>155.26781870709999</v>
      </c>
      <c r="AA1335" s="62">
        <v>0.43312305514369298</v>
      </c>
      <c r="AB1335" s="61">
        <v>321.18319204400098</v>
      </c>
      <c r="AC1335" s="62">
        <v>0.46543047958875999</v>
      </c>
    </row>
    <row r="1336" spans="1:29" customFormat="1" x14ac:dyDescent="0.3">
      <c r="A1336" s="58" t="s">
        <v>336</v>
      </c>
      <c r="B1336" s="59">
        <v>462.42080021160001</v>
      </c>
      <c r="C1336" s="60">
        <v>0.37800117079864498</v>
      </c>
      <c r="D1336" s="59">
        <v>196.79618291720001</v>
      </c>
      <c r="E1336" s="60">
        <v>0.35897530664391197</v>
      </c>
      <c r="F1336" s="59">
        <v>260.96544870580101</v>
      </c>
      <c r="G1336" s="60">
        <v>0.39064504500264402</v>
      </c>
      <c r="H1336" s="106"/>
      <c r="I1336" s="59">
        <v>30.3649856728</v>
      </c>
      <c r="J1336" s="64">
        <v>0.192082504169483</v>
      </c>
      <c r="K1336" s="59">
        <v>84.054193603799902</v>
      </c>
      <c r="L1336" s="60">
        <v>0.39081976850891198</v>
      </c>
      <c r="M1336" s="59">
        <v>52.512410077399998</v>
      </c>
      <c r="N1336" s="60">
        <v>0.37458756782749297</v>
      </c>
      <c r="O1336" s="59">
        <v>87.066023292700095</v>
      </c>
      <c r="P1336" s="60">
        <v>0.39619866685855798</v>
      </c>
      <c r="Q1336" s="59">
        <v>63.835722644900002</v>
      </c>
      <c r="R1336" s="63">
        <v>0.47549163452375698</v>
      </c>
      <c r="S1336" s="59">
        <v>88.648167785300103</v>
      </c>
      <c r="T1336" s="60">
        <v>0.37033448633608101</v>
      </c>
      <c r="U1336" s="59">
        <v>55.939297134699999</v>
      </c>
      <c r="V1336" s="63">
        <v>0.47970810496808203</v>
      </c>
      <c r="W1336" s="108"/>
      <c r="X1336" s="59">
        <v>40.570012051900001</v>
      </c>
      <c r="Y1336" s="64">
        <v>0.24567719413816599</v>
      </c>
      <c r="Z1336" s="59">
        <v>151.4706014825</v>
      </c>
      <c r="AA1336" s="60">
        <v>0.42253063271476998</v>
      </c>
      <c r="AB1336" s="59">
        <v>262.71283229879998</v>
      </c>
      <c r="AC1336" s="60">
        <v>0.380700368387276</v>
      </c>
    </row>
    <row r="1337" spans="1:29" customFormat="1" x14ac:dyDescent="0.3">
      <c r="A1337" s="58" t="s">
        <v>337</v>
      </c>
      <c r="B1337" s="61">
        <v>64.7301843547</v>
      </c>
      <c r="C1337" s="62">
        <v>5.2913029562883698E-2</v>
      </c>
      <c r="D1337" s="61">
        <v>42.198990508100103</v>
      </c>
      <c r="E1337" s="62">
        <v>7.6975047651621706E-2</v>
      </c>
      <c r="F1337" s="61">
        <v>22.531193846600001</v>
      </c>
      <c r="G1337" s="62">
        <v>3.3727450426171098E-2</v>
      </c>
      <c r="H1337" s="106"/>
      <c r="I1337" s="61">
        <v>9.0035096947000106</v>
      </c>
      <c r="J1337" s="62">
        <v>5.6954306091484497E-2</v>
      </c>
      <c r="K1337" s="61">
        <v>11.2994489255</v>
      </c>
      <c r="L1337" s="62">
        <v>5.253810457284E-2</v>
      </c>
      <c r="M1337" s="61">
        <v>3.5407063671999999</v>
      </c>
      <c r="N1337" s="62">
        <v>2.5256974199544001E-2</v>
      </c>
      <c r="O1337" s="61">
        <v>8.2843427974000008</v>
      </c>
      <c r="P1337" s="62">
        <v>3.7698351756515501E-2</v>
      </c>
      <c r="Q1337" s="61">
        <v>7.3354468302000004</v>
      </c>
      <c r="R1337" s="62">
        <v>5.4639368973017702E-2</v>
      </c>
      <c r="S1337" s="61">
        <v>15.758484215299999</v>
      </c>
      <c r="T1337" s="62">
        <v>6.5832270458680495E-2</v>
      </c>
      <c r="U1337" s="61">
        <v>9.5082455244000208</v>
      </c>
      <c r="V1337" s="62">
        <v>8.1538072083708807E-2</v>
      </c>
      <c r="W1337" s="108"/>
      <c r="X1337" s="61">
        <v>11.2153443658</v>
      </c>
      <c r="Y1337" s="62">
        <v>6.7916034423607996E-2</v>
      </c>
      <c r="Z1337" s="61">
        <v>26.265595960500001</v>
      </c>
      <c r="AA1337" s="62">
        <v>7.3268467750177702E-2</v>
      </c>
      <c r="AB1337" s="61">
        <v>27.2492440284</v>
      </c>
      <c r="AC1337" s="62">
        <v>3.9487211755563897E-2</v>
      </c>
    </row>
    <row r="1338" spans="1:29" customFormat="1" x14ac:dyDescent="0.3">
      <c r="A1338" s="58" t="s">
        <v>310</v>
      </c>
      <c r="B1338" s="59">
        <v>32.3670617935</v>
      </c>
      <c r="C1338" s="60">
        <v>2.64581248240922E-2</v>
      </c>
      <c r="D1338" s="59">
        <v>20.418938234900001</v>
      </c>
      <c r="E1338" s="60">
        <v>3.7246121878798402E-2</v>
      </c>
      <c r="F1338" s="59">
        <v>11.948123558600001</v>
      </c>
      <c r="G1338" s="60">
        <v>1.7885414672301501E-2</v>
      </c>
      <c r="H1338" s="106"/>
      <c r="I1338" s="59">
        <v>7.7470843103000204</v>
      </c>
      <c r="J1338" s="60">
        <v>4.9006423726638201E-2</v>
      </c>
      <c r="K1338" s="59">
        <v>12.2183408416</v>
      </c>
      <c r="L1338" s="60">
        <v>5.68105996208286E-2</v>
      </c>
      <c r="M1338" s="59">
        <v>4.0246631367000001</v>
      </c>
      <c r="N1338" s="60">
        <v>2.8709190331948801E-2</v>
      </c>
      <c r="O1338" s="59">
        <v>5.3110346584999801</v>
      </c>
      <c r="P1338" s="60">
        <v>2.4168151613669999E-2</v>
      </c>
      <c r="Q1338" s="59">
        <v>0.28876204890000001</v>
      </c>
      <c r="R1338" s="64">
        <v>2.1508950307286899E-3</v>
      </c>
      <c r="S1338" s="59">
        <v>0</v>
      </c>
      <c r="T1338" s="64">
        <v>0</v>
      </c>
      <c r="U1338" s="59">
        <v>2.7771767975000001</v>
      </c>
      <c r="V1338" s="60">
        <v>2.3815712512119599E-2</v>
      </c>
      <c r="W1338" s="108"/>
      <c r="X1338" s="59">
        <v>8.5945040706999905</v>
      </c>
      <c r="Y1338" s="60">
        <v>5.2045181608461902E-2</v>
      </c>
      <c r="Z1338" s="59">
        <v>5.0927933615000098</v>
      </c>
      <c r="AA1338" s="60">
        <v>1.4206461057519401E-2</v>
      </c>
      <c r="AB1338" s="59">
        <v>18.679764361299998</v>
      </c>
      <c r="AC1338" s="60">
        <v>2.70690742873427E-2</v>
      </c>
    </row>
    <row r="1339" spans="1:29" customFormat="1" x14ac:dyDescent="0.3">
      <c r="A1339" s="58" t="s">
        <v>311</v>
      </c>
      <c r="B1339" s="61">
        <v>1044.8713630581001</v>
      </c>
      <c r="C1339" s="62">
        <v>0.85411944789076599</v>
      </c>
      <c r="D1339" s="61">
        <v>450.64132135049999</v>
      </c>
      <c r="E1339" s="62">
        <v>0.82201343603435695</v>
      </c>
      <c r="F1339" s="61">
        <v>587.15213958579898</v>
      </c>
      <c r="G1339" s="62">
        <v>0.878921233172412</v>
      </c>
      <c r="H1339" s="106"/>
      <c r="I1339" s="61">
        <v>122.6661198779</v>
      </c>
      <c r="J1339" s="62">
        <v>0.77596003952694503</v>
      </c>
      <c r="K1339" s="61">
        <v>169.0681150044</v>
      </c>
      <c r="L1339" s="62">
        <v>0.78610190325198104</v>
      </c>
      <c r="M1339" s="61">
        <v>125.1842393931</v>
      </c>
      <c r="N1339" s="62">
        <v>0.89297862534740802</v>
      </c>
      <c r="O1339" s="61">
        <v>193.64846317409999</v>
      </c>
      <c r="P1339" s="62">
        <v>0.88120784718577805</v>
      </c>
      <c r="Q1339" s="61">
        <v>119.8519864208</v>
      </c>
      <c r="R1339" s="62">
        <v>0.89273865107091899</v>
      </c>
      <c r="S1339" s="61">
        <v>212.5133002298</v>
      </c>
      <c r="T1339" s="62">
        <v>0.88779053020923004</v>
      </c>
      <c r="U1339" s="61">
        <v>101.939138958</v>
      </c>
      <c r="V1339" s="62">
        <v>0.87418029321798696</v>
      </c>
      <c r="W1339" s="108"/>
      <c r="X1339" s="61">
        <v>144.60270130449999</v>
      </c>
      <c r="Y1339" s="62">
        <v>0.87566121192771795</v>
      </c>
      <c r="Z1339" s="61">
        <v>306.73842018959999</v>
      </c>
      <c r="AA1339" s="62">
        <v>0.85565368785846196</v>
      </c>
      <c r="AB1339" s="61">
        <v>583.89602434280096</v>
      </c>
      <c r="AC1339" s="62">
        <v>0.84613084797603599</v>
      </c>
    </row>
    <row r="1340" spans="1:29" customFormat="1" x14ac:dyDescent="0.3">
      <c r="A1340" s="65" t="s">
        <v>1</v>
      </c>
    </row>
    <row r="1341" spans="1:29" customFormat="1" x14ac:dyDescent="0.3">
      <c r="A1341" s="65" t="s">
        <v>1</v>
      </c>
    </row>
    <row r="1342" spans="1:29" customFormat="1" x14ac:dyDescent="0.3">
      <c r="A1342" s="53" t="s">
        <v>465</v>
      </c>
    </row>
    <row r="1343" spans="1:29" customFormat="1" x14ac:dyDescent="0.3">
      <c r="A1343" s="54" t="s">
        <v>1</v>
      </c>
    </row>
    <row r="1344" spans="1:29" customFormat="1" x14ac:dyDescent="0.3">
      <c r="A1344" s="114" t="s">
        <v>1</v>
      </c>
      <c r="B1344" s="113" t="s">
        <v>502</v>
      </c>
      <c r="C1344" s="113" t="s">
        <v>1</v>
      </c>
      <c r="D1344" s="113" t="s">
        <v>346</v>
      </c>
      <c r="E1344" s="113" t="s">
        <v>1</v>
      </c>
      <c r="F1344" s="113" t="s">
        <v>347</v>
      </c>
      <c r="G1344" s="113" t="s">
        <v>1</v>
      </c>
      <c r="H1344" s="104"/>
      <c r="I1344" s="113" t="s">
        <v>350</v>
      </c>
      <c r="J1344" s="113" t="s">
        <v>1</v>
      </c>
      <c r="K1344" s="113" t="s">
        <v>351</v>
      </c>
      <c r="L1344" s="113" t="s">
        <v>1</v>
      </c>
      <c r="M1344" s="113" t="s">
        <v>352</v>
      </c>
      <c r="N1344" s="113" t="s">
        <v>1</v>
      </c>
      <c r="O1344" s="113" t="s">
        <v>353</v>
      </c>
      <c r="P1344" s="113" t="s">
        <v>1</v>
      </c>
      <c r="Q1344" s="113" t="s">
        <v>354</v>
      </c>
      <c r="R1344" s="113" t="s">
        <v>1</v>
      </c>
      <c r="S1344" s="113" t="s">
        <v>355</v>
      </c>
      <c r="T1344" s="113" t="s">
        <v>1</v>
      </c>
      <c r="U1344" s="113" t="s">
        <v>356</v>
      </c>
      <c r="V1344" s="113" t="s">
        <v>1</v>
      </c>
      <c r="W1344" s="104"/>
      <c r="X1344" s="113" t="s">
        <v>358</v>
      </c>
      <c r="Y1344" s="113" t="s">
        <v>1</v>
      </c>
      <c r="Z1344" s="113" t="s">
        <v>359</v>
      </c>
      <c r="AA1344" s="113" t="s">
        <v>1</v>
      </c>
      <c r="AB1344" s="113" t="s">
        <v>360</v>
      </c>
      <c r="AC1344" s="113" t="s">
        <v>1</v>
      </c>
    </row>
    <row r="1345" spans="1:29" customFormat="1" x14ac:dyDescent="0.3">
      <c r="A1345" s="115" t="s">
        <v>1</v>
      </c>
      <c r="B1345" s="55" t="s">
        <v>14</v>
      </c>
      <c r="C1345" s="55" t="s">
        <v>15</v>
      </c>
      <c r="D1345" s="55" t="s">
        <v>14</v>
      </c>
      <c r="E1345" s="55" t="s">
        <v>15</v>
      </c>
      <c r="F1345" s="55" t="s">
        <v>14</v>
      </c>
      <c r="G1345" s="55" t="s">
        <v>15</v>
      </c>
      <c r="H1345" s="104"/>
      <c r="I1345" s="55" t="s">
        <v>14</v>
      </c>
      <c r="J1345" s="55" t="s">
        <v>15</v>
      </c>
      <c r="K1345" s="55" t="s">
        <v>14</v>
      </c>
      <c r="L1345" s="55" t="s">
        <v>15</v>
      </c>
      <c r="M1345" s="55" t="s">
        <v>14</v>
      </c>
      <c r="N1345" s="55" t="s">
        <v>15</v>
      </c>
      <c r="O1345" s="55" t="s">
        <v>14</v>
      </c>
      <c r="P1345" s="55" t="s">
        <v>15</v>
      </c>
      <c r="Q1345" s="55" t="s">
        <v>14</v>
      </c>
      <c r="R1345" s="55" t="s">
        <v>15</v>
      </c>
      <c r="S1345" s="55" t="s">
        <v>14</v>
      </c>
      <c r="T1345" s="55" t="s">
        <v>15</v>
      </c>
      <c r="U1345" s="55" t="s">
        <v>14</v>
      </c>
      <c r="V1345" s="55" t="s">
        <v>15</v>
      </c>
      <c r="W1345" s="104"/>
      <c r="X1345" s="55" t="s">
        <v>14</v>
      </c>
      <c r="Y1345" s="55" t="s">
        <v>15</v>
      </c>
      <c r="Z1345" s="55" t="s">
        <v>14</v>
      </c>
      <c r="AA1345" s="55" t="s">
        <v>15</v>
      </c>
      <c r="AB1345" s="55" t="s">
        <v>14</v>
      </c>
      <c r="AC1345" s="55" t="s">
        <v>15</v>
      </c>
    </row>
    <row r="1346" spans="1:29" customFormat="1" x14ac:dyDescent="0.3">
      <c r="A1346" s="56" t="s">
        <v>16</v>
      </c>
      <c r="B1346" s="57">
        <v>1223.3316612077999</v>
      </c>
      <c r="C1346" s="57">
        <v>1223.3316612077999</v>
      </c>
      <c r="D1346" s="57">
        <v>548.21649086970001</v>
      </c>
      <c r="E1346" s="57">
        <v>548.21649086970001</v>
      </c>
      <c r="F1346" s="57">
        <v>668.03726821630005</v>
      </c>
      <c r="G1346" s="57">
        <v>668.03726821630005</v>
      </c>
      <c r="H1346" s="105"/>
      <c r="I1346" s="57">
        <v>158.0830373078</v>
      </c>
      <c r="J1346" s="57">
        <v>158.0830373078</v>
      </c>
      <c r="K1346" s="57">
        <v>215.0714993883</v>
      </c>
      <c r="L1346" s="57">
        <v>215.0714993883</v>
      </c>
      <c r="M1346" s="57">
        <v>140.18727418520001</v>
      </c>
      <c r="N1346" s="57">
        <v>140.18727418520001</v>
      </c>
      <c r="O1346" s="57">
        <v>219.75344839760001</v>
      </c>
      <c r="P1346" s="57">
        <v>219.75344839760001</v>
      </c>
      <c r="Q1346" s="57">
        <v>134.25204148719999</v>
      </c>
      <c r="R1346" s="57">
        <v>134.25204148719999</v>
      </c>
      <c r="S1346" s="57">
        <v>239.37324515020001</v>
      </c>
      <c r="T1346" s="57">
        <v>239.37324515020001</v>
      </c>
      <c r="U1346" s="57">
        <v>116.6111152915</v>
      </c>
      <c r="V1346" s="57">
        <v>116.6111152915</v>
      </c>
      <c r="W1346" s="105"/>
      <c r="X1346" s="57">
        <v>165.1354420349</v>
      </c>
      <c r="Y1346" s="57">
        <v>165.1354420349</v>
      </c>
      <c r="Z1346" s="57">
        <v>358.48430801170002</v>
      </c>
      <c r="AA1346" s="57">
        <v>358.48430801170002</v>
      </c>
      <c r="AB1346" s="57">
        <v>690.07769394000002</v>
      </c>
      <c r="AC1346" s="57">
        <v>690.07769394000002</v>
      </c>
    </row>
    <row r="1347" spans="1:29" customFormat="1" x14ac:dyDescent="0.3">
      <c r="A1347" s="58" t="s">
        <v>332</v>
      </c>
      <c r="B1347" s="59">
        <v>1.9700679243999999</v>
      </c>
      <c r="C1347" s="60">
        <v>1.6104119486737901E-3</v>
      </c>
      <c r="D1347" s="59">
        <v>0.8474197604</v>
      </c>
      <c r="E1347" s="60">
        <v>1.5457757555881601E-3</v>
      </c>
      <c r="F1347" s="59">
        <v>1.1226481639999999</v>
      </c>
      <c r="G1347" s="60">
        <v>1.6805172666452301E-3</v>
      </c>
      <c r="H1347" s="106"/>
      <c r="I1347" s="59">
        <v>0</v>
      </c>
      <c r="J1347" s="60">
        <v>0</v>
      </c>
      <c r="K1347" s="59">
        <v>0</v>
      </c>
      <c r="L1347" s="60">
        <v>0</v>
      </c>
      <c r="M1347" s="59">
        <v>1.1226481639999999</v>
      </c>
      <c r="N1347" s="60">
        <v>8.0082031020653199E-3</v>
      </c>
      <c r="O1347" s="59">
        <v>0</v>
      </c>
      <c r="P1347" s="60">
        <v>0</v>
      </c>
      <c r="Q1347" s="59">
        <v>0</v>
      </c>
      <c r="R1347" s="60">
        <v>0</v>
      </c>
      <c r="S1347" s="59">
        <v>0</v>
      </c>
      <c r="T1347" s="60">
        <v>0</v>
      </c>
      <c r="U1347" s="59">
        <v>0.8474197604</v>
      </c>
      <c r="V1347" s="60">
        <v>7.2670581897930804E-3</v>
      </c>
      <c r="W1347" s="108"/>
      <c r="X1347" s="59">
        <v>0.8474197604</v>
      </c>
      <c r="Y1347" s="60">
        <v>5.1316649530686797E-3</v>
      </c>
      <c r="Z1347" s="59">
        <v>0.42384980229999902</v>
      </c>
      <c r="AA1347" s="60">
        <v>1.18233850918285E-3</v>
      </c>
      <c r="AB1347" s="59">
        <v>0.69879836169999998</v>
      </c>
      <c r="AC1347" s="60">
        <v>1.01263722597699E-3</v>
      </c>
    </row>
    <row r="1348" spans="1:29" customFormat="1" x14ac:dyDescent="0.3">
      <c r="A1348" s="58" t="s">
        <v>333</v>
      </c>
      <c r="B1348" s="61">
        <v>16.1345935073</v>
      </c>
      <c r="C1348" s="62">
        <v>1.3189059041740401E-2</v>
      </c>
      <c r="D1348" s="61">
        <v>12.523528410999999</v>
      </c>
      <c r="E1348" s="62">
        <v>2.2844129316745801E-2</v>
      </c>
      <c r="F1348" s="61">
        <v>3.6110650962999999</v>
      </c>
      <c r="G1348" s="62">
        <v>5.4054844963092596E-3</v>
      </c>
      <c r="H1348" s="106"/>
      <c r="I1348" s="61">
        <v>7.7470843103000204</v>
      </c>
      <c r="J1348" s="62">
        <v>4.9006423726638201E-2</v>
      </c>
      <c r="K1348" s="61">
        <v>1.9349998532999999</v>
      </c>
      <c r="L1348" s="62">
        <v>8.9970073152578108E-3</v>
      </c>
      <c r="M1348" s="61">
        <v>2.6836216770000001</v>
      </c>
      <c r="N1348" s="62">
        <v>1.9143119035574498E-2</v>
      </c>
      <c r="O1348" s="61">
        <v>0.80154546509999902</v>
      </c>
      <c r="P1348" s="62">
        <v>3.6474761645139799E-3</v>
      </c>
      <c r="Q1348" s="61">
        <v>0.50882816379999996</v>
      </c>
      <c r="R1348" s="62">
        <v>3.7900962857873098E-3</v>
      </c>
      <c r="S1348" s="61">
        <v>0.96232940990000004</v>
      </c>
      <c r="T1348" s="62">
        <v>4.0202045525019499E-3</v>
      </c>
      <c r="U1348" s="61">
        <v>1.4961846279</v>
      </c>
      <c r="V1348" s="62">
        <v>1.28305489932061E-2</v>
      </c>
      <c r="W1348" s="108"/>
      <c r="X1348" s="61">
        <v>9.9982228381000304</v>
      </c>
      <c r="Y1348" s="63">
        <v>6.0545590425021903E-2</v>
      </c>
      <c r="Z1348" s="61">
        <v>1.5207105133000001</v>
      </c>
      <c r="AA1348" s="62">
        <v>4.2420560100230901E-3</v>
      </c>
      <c r="AB1348" s="61">
        <v>4.6156601558999997</v>
      </c>
      <c r="AC1348" s="62">
        <v>6.6886094079448904E-3</v>
      </c>
    </row>
    <row r="1349" spans="1:29" customFormat="1" x14ac:dyDescent="0.3">
      <c r="A1349" s="58" t="s">
        <v>334</v>
      </c>
      <c r="B1349" s="59">
        <v>127.7818059141</v>
      </c>
      <c r="C1349" s="60">
        <v>0.104453935074271</v>
      </c>
      <c r="D1349" s="59">
        <v>55.6633394212</v>
      </c>
      <c r="E1349" s="60">
        <v>0.101535324727089</v>
      </c>
      <c r="F1349" s="59">
        <v>72.118466492899998</v>
      </c>
      <c r="G1349" s="60">
        <v>0.10795575325529499</v>
      </c>
      <c r="H1349" s="106"/>
      <c r="I1349" s="59">
        <v>25.825698360200001</v>
      </c>
      <c r="J1349" s="60">
        <v>0.16336792865331501</v>
      </c>
      <c r="K1349" s="59">
        <v>27.790977738300001</v>
      </c>
      <c r="L1349" s="60">
        <v>0.12921738964643101</v>
      </c>
      <c r="M1349" s="59">
        <v>10.8289205408</v>
      </c>
      <c r="N1349" s="60">
        <v>7.7246102427913799E-2</v>
      </c>
      <c r="O1349" s="59">
        <v>12.6637742392</v>
      </c>
      <c r="P1349" s="64">
        <v>5.7627192344610799E-2</v>
      </c>
      <c r="Q1349" s="59">
        <v>10.121994734199999</v>
      </c>
      <c r="R1349" s="60">
        <v>7.5395462311573597E-2</v>
      </c>
      <c r="S1349" s="59">
        <v>28.930770382399999</v>
      </c>
      <c r="T1349" s="60">
        <v>0.120860501198648</v>
      </c>
      <c r="U1349" s="59">
        <v>11.619669919</v>
      </c>
      <c r="V1349" s="60">
        <v>9.9644616981439504E-2</v>
      </c>
      <c r="W1349" s="108"/>
      <c r="X1349" s="59">
        <v>27.196488075600001</v>
      </c>
      <c r="Y1349" s="63">
        <v>0.164692011239188</v>
      </c>
      <c r="Z1349" s="59">
        <v>31.107893432700099</v>
      </c>
      <c r="AA1349" s="60">
        <v>8.6776164918450804E-2</v>
      </c>
      <c r="AB1349" s="59">
        <v>69.477424405799894</v>
      </c>
      <c r="AC1349" s="60">
        <v>0.100680582803827</v>
      </c>
    </row>
    <row r="1350" spans="1:29" customFormat="1" x14ac:dyDescent="0.3">
      <c r="A1350" s="58" t="s">
        <v>335</v>
      </c>
      <c r="B1350" s="61">
        <v>564.18428246489998</v>
      </c>
      <c r="C1350" s="62">
        <v>0.461186692338101</v>
      </c>
      <c r="D1350" s="61">
        <v>260.23133165020101</v>
      </c>
      <c r="E1350" s="62">
        <v>0.47468716462243699</v>
      </c>
      <c r="F1350" s="61">
        <v>300.31801789790001</v>
      </c>
      <c r="G1350" s="62">
        <v>0.44955279022047301</v>
      </c>
      <c r="H1350" s="106"/>
      <c r="I1350" s="61">
        <v>75.461721545799904</v>
      </c>
      <c r="J1350" s="62">
        <v>0.477354957438414</v>
      </c>
      <c r="K1350" s="61">
        <v>100.92321280030001</v>
      </c>
      <c r="L1350" s="62">
        <v>0.46925423911277298</v>
      </c>
      <c r="M1350" s="61">
        <v>67.066235065300006</v>
      </c>
      <c r="N1350" s="62">
        <v>0.47840458739999098</v>
      </c>
      <c r="O1350" s="61">
        <v>108.8146084485</v>
      </c>
      <c r="P1350" s="62">
        <v>0.49516678460317798</v>
      </c>
      <c r="Q1350" s="61">
        <v>66.456272740299994</v>
      </c>
      <c r="R1350" s="62">
        <v>0.49501126391911199</v>
      </c>
      <c r="S1350" s="61">
        <v>93.507045693699993</v>
      </c>
      <c r="T1350" s="62">
        <v>0.39063281961619001</v>
      </c>
      <c r="U1350" s="61">
        <v>51.955186171000001</v>
      </c>
      <c r="V1350" s="62">
        <v>0.44554231422214302</v>
      </c>
      <c r="W1350" s="108"/>
      <c r="X1350" s="61">
        <v>83.512739378599903</v>
      </c>
      <c r="Y1350" s="62">
        <v>0.505722686477869</v>
      </c>
      <c r="Z1350" s="61">
        <v>158.5233309505</v>
      </c>
      <c r="AA1350" s="62">
        <v>0.442204379404318</v>
      </c>
      <c r="AB1350" s="61">
        <v>322.14821213580001</v>
      </c>
      <c r="AC1350" s="62">
        <v>0.46682890196971</v>
      </c>
    </row>
    <row r="1351" spans="1:29" customFormat="1" x14ac:dyDescent="0.3">
      <c r="A1351" s="58" t="s">
        <v>336</v>
      </c>
      <c r="B1351" s="59">
        <v>374.76278484480002</v>
      </c>
      <c r="C1351" s="60">
        <v>0.30634601942272599</v>
      </c>
      <c r="D1351" s="59">
        <v>138.0883248808</v>
      </c>
      <c r="E1351" s="64">
        <v>0.25188648495730998</v>
      </c>
      <c r="F1351" s="59">
        <v>233.23149075900099</v>
      </c>
      <c r="G1351" s="60">
        <v>0.349129460070008</v>
      </c>
      <c r="H1351" s="106"/>
      <c r="I1351" s="59">
        <v>35.527222971699999</v>
      </c>
      <c r="J1351" s="60">
        <v>0.224737730098934</v>
      </c>
      <c r="K1351" s="59">
        <v>69.650442214500202</v>
      </c>
      <c r="L1351" s="60">
        <v>0.32384784786732701</v>
      </c>
      <c r="M1351" s="59">
        <v>49.837281685800001</v>
      </c>
      <c r="N1351" s="60">
        <v>0.355505034072925</v>
      </c>
      <c r="O1351" s="59">
        <v>81.617293960600193</v>
      </c>
      <c r="P1351" s="60">
        <v>0.371403928155565</v>
      </c>
      <c r="Q1351" s="59">
        <v>41.615078890200003</v>
      </c>
      <c r="R1351" s="60">
        <v>0.309977251959835</v>
      </c>
      <c r="S1351" s="59">
        <v>68.618411422899896</v>
      </c>
      <c r="T1351" s="60">
        <v>0.28665865050976702</v>
      </c>
      <c r="U1351" s="59">
        <v>27.897053699099999</v>
      </c>
      <c r="V1351" s="60">
        <v>0.23923151433175099</v>
      </c>
      <c r="W1351" s="108"/>
      <c r="X1351" s="59">
        <v>27.6183940875</v>
      </c>
      <c r="Y1351" s="64">
        <v>0.1672469201473</v>
      </c>
      <c r="Z1351" s="59">
        <v>120.2792270514</v>
      </c>
      <c r="AA1351" s="60">
        <v>0.335521595682995</v>
      </c>
      <c r="AB1351" s="59">
        <v>220.46109343859999</v>
      </c>
      <c r="AC1351" s="60">
        <v>0.31947285845435303</v>
      </c>
    </row>
    <row r="1352" spans="1:29" customFormat="1" x14ac:dyDescent="0.3">
      <c r="A1352" s="58" t="s">
        <v>337</v>
      </c>
      <c r="B1352" s="61">
        <v>138.49812655229999</v>
      </c>
      <c r="C1352" s="62">
        <v>0.113213882174488</v>
      </c>
      <c r="D1352" s="61">
        <v>80.862546746099994</v>
      </c>
      <c r="E1352" s="63">
        <v>0.14750112062083001</v>
      </c>
      <c r="F1352" s="61">
        <v>57.635579806199999</v>
      </c>
      <c r="G1352" s="62">
        <v>8.6275994691269994E-2</v>
      </c>
      <c r="H1352" s="106"/>
      <c r="I1352" s="61">
        <v>13.521310119800001</v>
      </c>
      <c r="J1352" s="62">
        <v>8.5532960082699797E-2</v>
      </c>
      <c r="K1352" s="61">
        <v>14.7718667819</v>
      </c>
      <c r="L1352" s="62">
        <v>6.8683516058211797E-2</v>
      </c>
      <c r="M1352" s="61">
        <v>8.6485670523000202</v>
      </c>
      <c r="N1352" s="64">
        <v>6.1692953961530503E-2</v>
      </c>
      <c r="O1352" s="61">
        <v>15.8562262842</v>
      </c>
      <c r="P1352" s="62">
        <v>7.2154618732131706E-2</v>
      </c>
      <c r="Q1352" s="61">
        <v>15.549866958699999</v>
      </c>
      <c r="R1352" s="62">
        <v>0.115825925523692</v>
      </c>
      <c r="S1352" s="61">
        <v>47.354688241300003</v>
      </c>
      <c r="T1352" s="63">
        <v>0.19782782412289299</v>
      </c>
      <c r="U1352" s="61">
        <v>22.795601114099998</v>
      </c>
      <c r="V1352" s="63">
        <v>0.19548394728166699</v>
      </c>
      <c r="W1352" s="108"/>
      <c r="X1352" s="61">
        <v>15.9621778947</v>
      </c>
      <c r="Y1352" s="62">
        <v>9.6661126757552895E-2</v>
      </c>
      <c r="Z1352" s="61">
        <v>46.629296261500102</v>
      </c>
      <c r="AA1352" s="62">
        <v>0.13007346547502999</v>
      </c>
      <c r="AB1352" s="61">
        <v>72.676505442199996</v>
      </c>
      <c r="AC1352" s="62">
        <v>0.105316410138188</v>
      </c>
    </row>
    <row r="1353" spans="1:29" customFormat="1" x14ac:dyDescent="0.3">
      <c r="A1353" s="58" t="s">
        <v>310</v>
      </c>
      <c r="B1353" s="59">
        <v>18.104661431699999</v>
      </c>
      <c r="C1353" s="60">
        <v>1.4799470990414201E-2</v>
      </c>
      <c r="D1353" s="59">
        <v>13.3709481714</v>
      </c>
      <c r="E1353" s="60">
        <v>2.4389905072333899E-2</v>
      </c>
      <c r="F1353" s="59">
        <v>4.7337132603000001</v>
      </c>
      <c r="G1353" s="60">
        <v>7.0860017629544797E-3</v>
      </c>
      <c r="H1353" s="106"/>
      <c r="I1353" s="59">
        <v>7.7470843103000204</v>
      </c>
      <c r="J1353" s="60">
        <v>4.9006423726638201E-2</v>
      </c>
      <c r="K1353" s="59">
        <v>1.9349998532999999</v>
      </c>
      <c r="L1353" s="60">
        <v>8.9970073152578108E-3</v>
      </c>
      <c r="M1353" s="59">
        <v>3.8062698410000002</v>
      </c>
      <c r="N1353" s="60">
        <v>2.7151322137639801E-2</v>
      </c>
      <c r="O1353" s="59">
        <v>0.80154546509999902</v>
      </c>
      <c r="P1353" s="60">
        <v>3.6474761645139799E-3</v>
      </c>
      <c r="Q1353" s="59">
        <v>0.50882816379999996</v>
      </c>
      <c r="R1353" s="60">
        <v>3.7900962857873098E-3</v>
      </c>
      <c r="S1353" s="59">
        <v>0.96232940990000004</v>
      </c>
      <c r="T1353" s="60">
        <v>4.0202045525019499E-3</v>
      </c>
      <c r="U1353" s="59">
        <v>2.3436043883000002</v>
      </c>
      <c r="V1353" s="60">
        <v>2.0097607182999199E-2</v>
      </c>
      <c r="W1353" s="108"/>
      <c r="X1353" s="59">
        <v>10.8456425985</v>
      </c>
      <c r="Y1353" s="63">
        <v>6.5677255378090604E-2</v>
      </c>
      <c r="Z1353" s="59">
        <v>1.9445603156</v>
      </c>
      <c r="AA1353" s="60">
        <v>5.4243945192059403E-3</v>
      </c>
      <c r="AB1353" s="59">
        <v>5.3144585176000003</v>
      </c>
      <c r="AC1353" s="60">
        <v>7.7012466339218804E-3</v>
      </c>
    </row>
    <row r="1354" spans="1:29" customFormat="1" x14ac:dyDescent="0.3">
      <c r="A1354" s="58" t="s">
        <v>311</v>
      </c>
      <c r="B1354" s="61">
        <v>938.94706730970199</v>
      </c>
      <c r="C1354" s="62">
        <v>0.76753271176082705</v>
      </c>
      <c r="D1354" s="61">
        <v>398.31965653100002</v>
      </c>
      <c r="E1354" s="62">
        <v>0.72657364957974702</v>
      </c>
      <c r="F1354" s="61">
        <v>533.54950865690103</v>
      </c>
      <c r="G1354" s="62">
        <v>0.79868225029048101</v>
      </c>
      <c r="H1354" s="106"/>
      <c r="I1354" s="61">
        <v>110.9889445175</v>
      </c>
      <c r="J1354" s="62">
        <v>0.70209268753734699</v>
      </c>
      <c r="K1354" s="61">
        <v>170.57365501480001</v>
      </c>
      <c r="L1354" s="62">
        <v>0.79310208698009999</v>
      </c>
      <c r="M1354" s="61">
        <v>116.9035167511</v>
      </c>
      <c r="N1354" s="62">
        <v>0.83390962147291603</v>
      </c>
      <c r="O1354" s="61">
        <v>190.43190240909999</v>
      </c>
      <c r="P1354" s="63">
        <v>0.86657071275874398</v>
      </c>
      <c r="Q1354" s="61">
        <v>108.0713516305</v>
      </c>
      <c r="R1354" s="62">
        <v>0.80498851587894804</v>
      </c>
      <c r="S1354" s="61">
        <v>162.12545711659999</v>
      </c>
      <c r="T1354" s="64">
        <v>0.67729147012595703</v>
      </c>
      <c r="U1354" s="61">
        <v>79.852239870099993</v>
      </c>
      <c r="V1354" s="64">
        <v>0.68477382855389402</v>
      </c>
      <c r="W1354" s="108"/>
      <c r="X1354" s="61">
        <v>111.1311334661</v>
      </c>
      <c r="Y1354" s="64">
        <v>0.67296960662516903</v>
      </c>
      <c r="Z1354" s="61">
        <v>278.80255800190002</v>
      </c>
      <c r="AA1354" s="62">
        <v>0.777725975087313</v>
      </c>
      <c r="AB1354" s="61">
        <v>542.60930557439997</v>
      </c>
      <c r="AC1354" s="62">
        <v>0.78630176042406297</v>
      </c>
    </row>
    <row r="1355" spans="1:29" customFormat="1" x14ac:dyDescent="0.3">
      <c r="A1355" s="65" t="s">
        <v>1</v>
      </c>
    </row>
    <row r="1356" spans="1:29" customFormat="1" x14ac:dyDescent="0.3">
      <c r="A1356" s="65" t="s">
        <v>1</v>
      </c>
    </row>
    <row r="1357" spans="1:29" customFormat="1" x14ac:dyDescent="0.3">
      <c r="A1357" s="53" t="s">
        <v>466</v>
      </c>
    </row>
    <row r="1358" spans="1:29" customFormat="1" x14ac:dyDescent="0.3">
      <c r="A1358" s="54" t="s">
        <v>1</v>
      </c>
    </row>
    <row r="1359" spans="1:29" customFormat="1" x14ac:dyDescent="0.3">
      <c r="A1359" s="114" t="s">
        <v>1</v>
      </c>
      <c r="B1359" s="113" t="s">
        <v>502</v>
      </c>
      <c r="C1359" s="113" t="s">
        <v>1</v>
      </c>
      <c r="D1359" s="113" t="s">
        <v>346</v>
      </c>
      <c r="E1359" s="113" t="s">
        <v>1</v>
      </c>
      <c r="F1359" s="113" t="s">
        <v>347</v>
      </c>
      <c r="G1359" s="113" t="s">
        <v>1</v>
      </c>
      <c r="H1359" s="104"/>
      <c r="I1359" s="113" t="s">
        <v>350</v>
      </c>
      <c r="J1359" s="113" t="s">
        <v>1</v>
      </c>
      <c r="K1359" s="113" t="s">
        <v>351</v>
      </c>
      <c r="L1359" s="113" t="s">
        <v>1</v>
      </c>
      <c r="M1359" s="113" t="s">
        <v>352</v>
      </c>
      <c r="N1359" s="113" t="s">
        <v>1</v>
      </c>
      <c r="O1359" s="113" t="s">
        <v>353</v>
      </c>
      <c r="P1359" s="113" t="s">
        <v>1</v>
      </c>
      <c r="Q1359" s="113" t="s">
        <v>354</v>
      </c>
      <c r="R1359" s="113" t="s">
        <v>1</v>
      </c>
      <c r="S1359" s="113" t="s">
        <v>355</v>
      </c>
      <c r="T1359" s="113" t="s">
        <v>1</v>
      </c>
      <c r="U1359" s="113" t="s">
        <v>356</v>
      </c>
      <c r="V1359" s="113" t="s">
        <v>1</v>
      </c>
      <c r="W1359" s="104"/>
      <c r="X1359" s="113" t="s">
        <v>358</v>
      </c>
      <c r="Y1359" s="113" t="s">
        <v>1</v>
      </c>
      <c r="Z1359" s="113" t="s">
        <v>359</v>
      </c>
      <c r="AA1359" s="113" t="s">
        <v>1</v>
      </c>
      <c r="AB1359" s="113" t="s">
        <v>360</v>
      </c>
      <c r="AC1359" s="113" t="s">
        <v>1</v>
      </c>
    </row>
    <row r="1360" spans="1:29" customFormat="1" x14ac:dyDescent="0.3">
      <c r="A1360" s="115" t="s">
        <v>1</v>
      </c>
      <c r="B1360" s="55" t="s">
        <v>14</v>
      </c>
      <c r="C1360" s="55" t="s">
        <v>15</v>
      </c>
      <c r="D1360" s="55" t="s">
        <v>14</v>
      </c>
      <c r="E1360" s="55" t="s">
        <v>15</v>
      </c>
      <c r="F1360" s="55" t="s">
        <v>14</v>
      </c>
      <c r="G1360" s="55" t="s">
        <v>15</v>
      </c>
      <c r="H1360" s="104"/>
      <c r="I1360" s="55" t="s">
        <v>14</v>
      </c>
      <c r="J1360" s="55" t="s">
        <v>15</v>
      </c>
      <c r="K1360" s="55" t="s">
        <v>14</v>
      </c>
      <c r="L1360" s="55" t="s">
        <v>15</v>
      </c>
      <c r="M1360" s="55" t="s">
        <v>14</v>
      </c>
      <c r="N1360" s="55" t="s">
        <v>15</v>
      </c>
      <c r="O1360" s="55" t="s">
        <v>14</v>
      </c>
      <c r="P1360" s="55" t="s">
        <v>15</v>
      </c>
      <c r="Q1360" s="55" t="s">
        <v>14</v>
      </c>
      <c r="R1360" s="55" t="s">
        <v>15</v>
      </c>
      <c r="S1360" s="55" t="s">
        <v>14</v>
      </c>
      <c r="T1360" s="55" t="s">
        <v>15</v>
      </c>
      <c r="U1360" s="55" t="s">
        <v>14</v>
      </c>
      <c r="V1360" s="55" t="s">
        <v>15</v>
      </c>
      <c r="W1360" s="104"/>
      <c r="X1360" s="55" t="s">
        <v>14</v>
      </c>
      <c r="Y1360" s="55" t="s">
        <v>15</v>
      </c>
      <c r="Z1360" s="55" t="s">
        <v>14</v>
      </c>
      <c r="AA1360" s="55" t="s">
        <v>15</v>
      </c>
      <c r="AB1360" s="55" t="s">
        <v>14</v>
      </c>
      <c r="AC1360" s="55" t="s">
        <v>15</v>
      </c>
    </row>
    <row r="1361" spans="1:29" customFormat="1" x14ac:dyDescent="0.3">
      <c r="A1361" s="56" t="s">
        <v>16</v>
      </c>
      <c r="B1361" s="57">
        <v>1223.3316612077999</v>
      </c>
      <c r="C1361" s="57">
        <v>1223.3316612077999</v>
      </c>
      <c r="D1361" s="57">
        <v>548.21649086970001</v>
      </c>
      <c r="E1361" s="57">
        <v>548.21649086970001</v>
      </c>
      <c r="F1361" s="57">
        <v>668.03726821630005</v>
      </c>
      <c r="G1361" s="57">
        <v>668.03726821630005</v>
      </c>
      <c r="H1361" s="105"/>
      <c r="I1361" s="57">
        <v>158.0830373078</v>
      </c>
      <c r="J1361" s="57">
        <v>158.0830373078</v>
      </c>
      <c r="K1361" s="57">
        <v>215.0714993883</v>
      </c>
      <c r="L1361" s="57">
        <v>215.0714993883</v>
      </c>
      <c r="M1361" s="57">
        <v>140.18727418520001</v>
      </c>
      <c r="N1361" s="57">
        <v>140.18727418520001</v>
      </c>
      <c r="O1361" s="57">
        <v>219.75344839760001</v>
      </c>
      <c r="P1361" s="57">
        <v>219.75344839760001</v>
      </c>
      <c r="Q1361" s="57">
        <v>134.25204148719999</v>
      </c>
      <c r="R1361" s="57">
        <v>134.25204148719999</v>
      </c>
      <c r="S1361" s="57">
        <v>239.37324515020001</v>
      </c>
      <c r="T1361" s="57">
        <v>239.37324515020001</v>
      </c>
      <c r="U1361" s="57">
        <v>116.6111152915</v>
      </c>
      <c r="V1361" s="57">
        <v>116.6111152915</v>
      </c>
      <c r="W1361" s="105"/>
      <c r="X1361" s="57">
        <v>165.1354420349</v>
      </c>
      <c r="Y1361" s="57">
        <v>165.1354420349</v>
      </c>
      <c r="Z1361" s="57">
        <v>358.48430801170002</v>
      </c>
      <c r="AA1361" s="57">
        <v>358.48430801170002</v>
      </c>
      <c r="AB1361" s="57">
        <v>690.07769394000002</v>
      </c>
      <c r="AC1361" s="57">
        <v>690.07769394000002</v>
      </c>
    </row>
    <row r="1362" spans="1:29" customFormat="1" x14ac:dyDescent="0.3">
      <c r="A1362" s="58" t="s">
        <v>332</v>
      </c>
      <c r="B1362" s="59">
        <v>0.2412093257</v>
      </c>
      <c r="C1362" s="60">
        <v>1.9717410523148999E-4</v>
      </c>
      <c r="D1362" s="59">
        <v>0</v>
      </c>
      <c r="E1362" s="60">
        <v>0</v>
      </c>
      <c r="F1362" s="59">
        <v>0.2412093257</v>
      </c>
      <c r="G1362" s="60">
        <v>3.6107166048391802E-4</v>
      </c>
      <c r="H1362" s="106"/>
      <c r="I1362" s="59">
        <v>0</v>
      </c>
      <c r="J1362" s="60">
        <v>0</v>
      </c>
      <c r="K1362" s="59">
        <v>0</v>
      </c>
      <c r="L1362" s="60">
        <v>0</v>
      </c>
      <c r="M1362" s="59">
        <v>0</v>
      </c>
      <c r="N1362" s="60">
        <v>0</v>
      </c>
      <c r="O1362" s="59">
        <v>0</v>
      </c>
      <c r="P1362" s="60">
        <v>0</v>
      </c>
      <c r="Q1362" s="59">
        <v>0.2412093257</v>
      </c>
      <c r="R1362" s="60">
        <v>1.79669018830524E-3</v>
      </c>
      <c r="S1362" s="59">
        <v>0</v>
      </c>
      <c r="T1362" s="60">
        <v>0</v>
      </c>
      <c r="U1362" s="59">
        <v>0</v>
      </c>
      <c r="V1362" s="60">
        <v>0</v>
      </c>
      <c r="W1362" s="108"/>
      <c r="X1362" s="59">
        <v>0</v>
      </c>
      <c r="Y1362" s="60">
        <v>0</v>
      </c>
      <c r="Z1362" s="59">
        <v>0.2412093257</v>
      </c>
      <c r="AA1362" s="60">
        <v>6.7285881225274599E-4</v>
      </c>
      <c r="AB1362" s="59">
        <v>0</v>
      </c>
      <c r="AC1362" s="60">
        <v>0</v>
      </c>
    </row>
    <row r="1363" spans="1:29" customFormat="1" x14ac:dyDescent="0.3">
      <c r="A1363" s="58" t="s">
        <v>333</v>
      </c>
      <c r="B1363" s="61">
        <v>3.4791606502999999</v>
      </c>
      <c r="C1363" s="62">
        <v>2.8440044189365701E-3</v>
      </c>
      <c r="D1363" s="61">
        <v>2.4159857388000101</v>
      </c>
      <c r="E1363" s="62">
        <v>4.4069920898717196E-3</v>
      </c>
      <c r="F1363" s="61">
        <v>1.0631749115</v>
      </c>
      <c r="G1363" s="62">
        <v>1.5914904183994699E-3</v>
      </c>
      <c r="H1363" s="106"/>
      <c r="I1363" s="61">
        <v>0</v>
      </c>
      <c r="J1363" s="62">
        <v>0</v>
      </c>
      <c r="K1363" s="61">
        <v>1.2161483868</v>
      </c>
      <c r="L1363" s="62">
        <v>5.6546236496185396E-3</v>
      </c>
      <c r="M1363" s="61">
        <v>0.77032984589999898</v>
      </c>
      <c r="N1363" s="62">
        <v>5.4950055229858099E-3</v>
      </c>
      <c r="O1363" s="61">
        <v>0.85335730839999901</v>
      </c>
      <c r="P1363" s="62">
        <v>3.8832487709408799E-3</v>
      </c>
      <c r="Q1363" s="61">
        <v>0.63932510919999996</v>
      </c>
      <c r="R1363" s="62">
        <v>4.7621257905486299E-3</v>
      </c>
      <c r="S1363" s="61">
        <v>0</v>
      </c>
      <c r="T1363" s="62">
        <v>0</v>
      </c>
      <c r="U1363" s="61">
        <v>0</v>
      </c>
      <c r="V1363" s="62">
        <v>0</v>
      </c>
      <c r="W1363" s="108"/>
      <c r="X1363" s="61">
        <v>0</v>
      </c>
      <c r="Y1363" s="62">
        <v>0</v>
      </c>
      <c r="Z1363" s="61">
        <v>0.88168781769999904</v>
      </c>
      <c r="AA1363" s="62">
        <v>2.4594878994570199E-3</v>
      </c>
      <c r="AB1363" s="61">
        <v>2.5974728325999998</v>
      </c>
      <c r="AC1363" s="62">
        <v>3.7640295511795498E-3</v>
      </c>
    </row>
    <row r="1364" spans="1:29" customFormat="1" x14ac:dyDescent="0.3">
      <c r="A1364" s="58" t="s">
        <v>334</v>
      </c>
      <c r="B1364" s="59">
        <v>91.412112573499797</v>
      </c>
      <c r="C1364" s="60">
        <v>7.4723899881123407E-2</v>
      </c>
      <c r="D1364" s="59">
        <v>49.064013945499902</v>
      </c>
      <c r="E1364" s="60">
        <v>8.9497515603122399E-2</v>
      </c>
      <c r="F1364" s="59">
        <v>42.348098628000102</v>
      </c>
      <c r="G1364" s="60">
        <v>6.3391820550778494E-2</v>
      </c>
      <c r="H1364" s="106"/>
      <c r="I1364" s="59">
        <v>26.8945014287</v>
      </c>
      <c r="J1364" s="63">
        <v>0.17012895176308099</v>
      </c>
      <c r="K1364" s="59">
        <v>26.992335852899998</v>
      </c>
      <c r="L1364" s="60">
        <v>0.12550401112965101</v>
      </c>
      <c r="M1364" s="59">
        <v>3.7868454035000001</v>
      </c>
      <c r="N1364" s="64">
        <v>2.70127615042806E-2</v>
      </c>
      <c r="O1364" s="59">
        <v>8.8970929315999907</v>
      </c>
      <c r="P1364" s="60">
        <v>4.0486704515792102E-2</v>
      </c>
      <c r="Q1364" s="59">
        <v>2.2379269354</v>
      </c>
      <c r="R1364" s="64">
        <v>1.6669593330641198E-2</v>
      </c>
      <c r="S1364" s="59">
        <v>17.665543988500001</v>
      </c>
      <c r="T1364" s="60">
        <v>7.3799158203396401E-2</v>
      </c>
      <c r="U1364" s="59">
        <v>4.9378660328999997</v>
      </c>
      <c r="V1364" s="60">
        <v>4.2344728635486502E-2</v>
      </c>
      <c r="W1364" s="108"/>
      <c r="X1364" s="59">
        <v>18.9588448296</v>
      </c>
      <c r="Y1364" s="60">
        <v>0.114807848611888</v>
      </c>
      <c r="Z1364" s="59">
        <v>31.2146352325999</v>
      </c>
      <c r="AA1364" s="60">
        <v>8.7073923558130303E-2</v>
      </c>
      <c r="AB1364" s="59">
        <v>41.238632511299997</v>
      </c>
      <c r="AC1364" s="60">
        <v>5.9759405170522098E-2</v>
      </c>
    </row>
    <row r="1365" spans="1:29" customFormat="1" x14ac:dyDescent="0.3">
      <c r="A1365" s="58" t="s">
        <v>335</v>
      </c>
      <c r="B1365" s="61">
        <v>413.9356020052</v>
      </c>
      <c r="C1365" s="62">
        <v>0.338367439616923</v>
      </c>
      <c r="D1365" s="61">
        <v>184.99997299949999</v>
      </c>
      <c r="E1365" s="62">
        <v>0.337457876734085</v>
      </c>
      <c r="F1365" s="61">
        <v>225.96954361940001</v>
      </c>
      <c r="G1365" s="62">
        <v>0.33825888819459499</v>
      </c>
      <c r="H1365" s="106"/>
      <c r="I1365" s="61">
        <v>63.224278714999997</v>
      </c>
      <c r="J1365" s="62">
        <v>0.39994347142949599</v>
      </c>
      <c r="K1365" s="61">
        <v>69.293926952299998</v>
      </c>
      <c r="L1365" s="62">
        <v>0.32219018860882898</v>
      </c>
      <c r="M1365" s="61">
        <v>41.177396223999999</v>
      </c>
      <c r="N1365" s="62">
        <v>0.29373134232998199</v>
      </c>
      <c r="O1365" s="61">
        <v>75.943579024799803</v>
      </c>
      <c r="P1365" s="62">
        <v>0.34558538024575303</v>
      </c>
      <c r="Q1365" s="61">
        <v>48.324696951100002</v>
      </c>
      <c r="R1365" s="62">
        <v>0.359955025009489</v>
      </c>
      <c r="S1365" s="61">
        <v>77.488968737099896</v>
      </c>
      <c r="T1365" s="62">
        <v>0.32371608066924001</v>
      </c>
      <c r="U1365" s="61">
        <v>38.482755400899997</v>
      </c>
      <c r="V1365" s="62">
        <v>0.33000932462314803</v>
      </c>
      <c r="W1365" s="108"/>
      <c r="X1365" s="61">
        <v>84.140340082800094</v>
      </c>
      <c r="Y1365" s="63">
        <v>0.50952320741066404</v>
      </c>
      <c r="Z1365" s="61">
        <v>118.9517981083</v>
      </c>
      <c r="AA1365" s="62">
        <v>0.33181870293864502</v>
      </c>
      <c r="AB1365" s="61">
        <v>206.106278103801</v>
      </c>
      <c r="AC1365" s="62">
        <v>0.29867112053287198</v>
      </c>
    </row>
    <row r="1366" spans="1:29" customFormat="1" x14ac:dyDescent="0.3">
      <c r="A1366" s="58" t="s">
        <v>336</v>
      </c>
      <c r="B1366" s="59">
        <v>584.93255501500005</v>
      </c>
      <c r="C1366" s="60">
        <v>0.47814715629733101</v>
      </c>
      <c r="D1366" s="59">
        <v>249.73030945759999</v>
      </c>
      <c r="E1366" s="60">
        <v>0.45553228262328199</v>
      </c>
      <c r="F1366" s="59">
        <v>331.09042882189902</v>
      </c>
      <c r="G1366" s="60">
        <v>0.49561670369967797</v>
      </c>
      <c r="H1366" s="106"/>
      <c r="I1366" s="59">
        <v>47.545316380999999</v>
      </c>
      <c r="J1366" s="64">
        <v>0.30076165786481901</v>
      </c>
      <c r="K1366" s="59">
        <v>100.1582354839</v>
      </c>
      <c r="L1366" s="60">
        <v>0.46569738793269699</v>
      </c>
      <c r="M1366" s="59">
        <v>85.0096609144002</v>
      </c>
      <c r="N1366" s="63">
        <v>0.60640069798414498</v>
      </c>
      <c r="O1366" s="59">
        <v>112.72985238219999</v>
      </c>
      <c r="P1366" s="60">
        <v>0.51298331472932301</v>
      </c>
      <c r="Q1366" s="59">
        <v>71.882877030800003</v>
      </c>
      <c r="R1366" s="60">
        <v>0.53543228270129195</v>
      </c>
      <c r="S1366" s="59">
        <v>113.7679960425</v>
      </c>
      <c r="T1366" s="60">
        <v>0.475274485964853</v>
      </c>
      <c r="U1366" s="59">
        <v>53.838616780199999</v>
      </c>
      <c r="V1366" s="60">
        <v>0.46169369571345098</v>
      </c>
      <c r="W1366" s="108"/>
      <c r="X1366" s="59">
        <v>49.738906061000002</v>
      </c>
      <c r="Y1366" s="64">
        <v>0.30120067169159298</v>
      </c>
      <c r="Z1366" s="59">
        <v>159.32911328419999</v>
      </c>
      <c r="AA1366" s="60">
        <v>0.44445212725740801</v>
      </c>
      <c r="AB1366" s="59">
        <v>370.9675041589</v>
      </c>
      <c r="AC1366" s="63">
        <v>0.53757353326530599</v>
      </c>
    </row>
    <row r="1367" spans="1:29" customFormat="1" x14ac:dyDescent="0.3">
      <c r="A1367" s="58" t="s">
        <v>337</v>
      </c>
      <c r="B1367" s="61">
        <v>129.3310216381</v>
      </c>
      <c r="C1367" s="62">
        <v>0.105720325680454</v>
      </c>
      <c r="D1367" s="61">
        <v>62.006208728300003</v>
      </c>
      <c r="E1367" s="62">
        <v>0.113105332949639</v>
      </c>
      <c r="F1367" s="61">
        <v>67.324812909800002</v>
      </c>
      <c r="G1367" s="62">
        <v>0.100780025476066</v>
      </c>
      <c r="H1367" s="106"/>
      <c r="I1367" s="61">
        <v>20.418940783099998</v>
      </c>
      <c r="J1367" s="62">
        <v>0.12916591894260401</v>
      </c>
      <c r="K1367" s="61">
        <v>17.410852712400001</v>
      </c>
      <c r="L1367" s="62">
        <v>8.0953788679203997E-2</v>
      </c>
      <c r="M1367" s="61">
        <v>9.4430417974000207</v>
      </c>
      <c r="N1367" s="62">
        <v>6.7360192658606696E-2</v>
      </c>
      <c r="O1367" s="61">
        <v>21.329566750600002</v>
      </c>
      <c r="P1367" s="62">
        <v>9.7061351738191595E-2</v>
      </c>
      <c r="Q1367" s="61">
        <v>10.926006135</v>
      </c>
      <c r="R1367" s="62">
        <v>8.1384282979724498E-2</v>
      </c>
      <c r="S1367" s="61">
        <v>30.450736382100001</v>
      </c>
      <c r="T1367" s="62">
        <v>0.12721027516250999</v>
      </c>
      <c r="U1367" s="61">
        <v>19.351877077499999</v>
      </c>
      <c r="V1367" s="63">
        <v>0.165952251027914</v>
      </c>
      <c r="W1367" s="108"/>
      <c r="X1367" s="61">
        <v>12.297351061500001</v>
      </c>
      <c r="Y1367" s="62">
        <v>7.44682722858553E-2</v>
      </c>
      <c r="Z1367" s="61">
        <v>47.865864243199901</v>
      </c>
      <c r="AA1367" s="62">
        <v>0.13352289953410701</v>
      </c>
      <c r="AB1367" s="61">
        <v>69.167806333399994</v>
      </c>
      <c r="AC1367" s="62">
        <v>0.10023191148012101</v>
      </c>
    </row>
    <row r="1368" spans="1:29" customFormat="1" x14ac:dyDescent="0.3">
      <c r="A1368" s="58" t="s">
        <v>310</v>
      </c>
      <c r="B1368" s="59">
        <v>3.7203699760000002</v>
      </c>
      <c r="C1368" s="60">
        <v>3.0411785241680599E-3</v>
      </c>
      <c r="D1368" s="59">
        <v>2.4159857388000101</v>
      </c>
      <c r="E1368" s="60">
        <v>4.4069920898717196E-3</v>
      </c>
      <c r="F1368" s="59">
        <v>1.3043842372000001</v>
      </c>
      <c r="G1368" s="60">
        <v>1.95256207888339E-3</v>
      </c>
      <c r="H1368" s="106"/>
      <c r="I1368" s="59">
        <v>0</v>
      </c>
      <c r="J1368" s="60">
        <v>0</v>
      </c>
      <c r="K1368" s="59">
        <v>1.2161483868</v>
      </c>
      <c r="L1368" s="60">
        <v>5.6546236496185396E-3</v>
      </c>
      <c r="M1368" s="59">
        <v>0.77032984589999898</v>
      </c>
      <c r="N1368" s="60">
        <v>5.4950055229858099E-3</v>
      </c>
      <c r="O1368" s="59">
        <v>0.85335730839999901</v>
      </c>
      <c r="P1368" s="60">
        <v>3.8832487709408799E-3</v>
      </c>
      <c r="Q1368" s="59">
        <v>0.88053443490000005</v>
      </c>
      <c r="R1368" s="60">
        <v>6.5588159788538703E-3</v>
      </c>
      <c r="S1368" s="59">
        <v>0</v>
      </c>
      <c r="T1368" s="60">
        <v>0</v>
      </c>
      <c r="U1368" s="59">
        <v>0</v>
      </c>
      <c r="V1368" s="60">
        <v>0</v>
      </c>
      <c r="W1368" s="108"/>
      <c r="X1368" s="59">
        <v>0</v>
      </c>
      <c r="Y1368" s="60">
        <v>0</v>
      </c>
      <c r="Z1368" s="59">
        <v>1.1228971433999999</v>
      </c>
      <c r="AA1368" s="60">
        <v>3.1323467117097699E-3</v>
      </c>
      <c r="AB1368" s="59">
        <v>2.5974728325999998</v>
      </c>
      <c r="AC1368" s="60">
        <v>3.7640295511795498E-3</v>
      </c>
    </row>
    <row r="1369" spans="1:29" customFormat="1" x14ac:dyDescent="0.3">
      <c r="A1369" s="58" t="s">
        <v>311</v>
      </c>
      <c r="B1369" s="61">
        <v>998.86815702020397</v>
      </c>
      <c r="C1369" s="62">
        <v>0.81651459591425402</v>
      </c>
      <c r="D1369" s="61">
        <v>434.73028245709997</v>
      </c>
      <c r="E1369" s="62">
        <v>0.79299015935736705</v>
      </c>
      <c r="F1369" s="61">
        <v>557.05997244129901</v>
      </c>
      <c r="G1369" s="62">
        <v>0.83387559189427196</v>
      </c>
      <c r="H1369" s="106"/>
      <c r="I1369" s="61">
        <v>110.769595096</v>
      </c>
      <c r="J1369" s="62">
        <v>0.70070512929431505</v>
      </c>
      <c r="K1369" s="61">
        <v>169.45216243620001</v>
      </c>
      <c r="L1369" s="62">
        <v>0.78788757654152597</v>
      </c>
      <c r="M1369" s="61">
        <v>126.18705713839999</v>
      </c>
      <c r="N1369" s="63">
        <v>0.90013204031412697</v>
      </c>
      <c r="O1369" s="61">
        <v>188.67343140700001</v>
      </c>
      <c r="P1369" s="62">
        <v>0.85856869497507504</v>
      </c>
      <c r="Q1369" s="61">
        <v>120.2075739819</v>
      </c>
      <c r="R1369" s="63">
        <v>0.89538730771078001</v>
      </c>
      <c r="S1369" s="61">
        <v>191.2569647796</v>
      </c>
      <c r="T1369" s="62">
        <v>0.79899056663409296</v>
      </c>
      <c r="U1369" s="61">
        <v>92.321372181099704</v>
      </c>
      <c r="V1369" s="62">
        <v>0.79170302033660001</v>
      </c>
      <c r="W1369" s="108"/>
      <c r="X1369" s="61">
        <v>133.8792461438</v>
      </c>
      <c r="Y1369" s="62">
        <v>0.81072387910225696</v>
      </c>
      <c r="Z1369" s="61">
        <v>278.2809113925</v>
      </c>
      <c r="AA1369" s="62">
        <v>0.77627083019605303</v>
      </c>
      <c r="AB1369" s="61">
        <v>577.07378226269998</v>
      </c>
      <c r="AC1369" s="62">
        <v>0.83624465379817803</v>
      </c>
    </row>
    <row r="1370" spans="1:29" customFormat="1" x14ac:dyDescent="0.3">
      <c r="A1370" s="65" t="s">
        <v>1</v>
      </c>
    </row>
    <row r="1371" spans="1:29" customFormat="1" x14ac:dyDescent="0.3">
      <c r="A1371" s="65" t="s">
        <v>1</v>
      </c>
    </row>
    <row r="1372" spans="1:29" customFormat="1" x14ac:dyDescent="0.3">
      <c r="A1372" s="53" t="s">
        <v>467</v>
      </c>
    </row>
    <row r="1373" spans="1:29" customFormat="1" x14ac:dyDescent="0.3">
      <c r="A1373" s="54" t="s">
        <v>1</v>
      </c>
    </row>
    <row r="1374" spans="1:29" customFormat="1" x14ac:dyDescent="0.3">
      <c r="A1374" s="114" t="s">
        <v>1</v>
      </c>
      <c r="B1374" s="113" t="s">
        <v>502</v>
      </c>
      <c r="C1374" s="113" t="s">
        <v>1</v>
      </c>
      <c r="D1374" s="113" t="s">
        <v>346</v>
      </c>
      <c r="E1374" s="113" t="s">
        <v>1</v>
      </c>
      <c r="F1374" s="113" t="s">
        <v>347</v>
      </c>
      <c r="G1374" s="113" t="s">
        <v>1</v>
      </c>
      <c r="H1374" s="104"/>
      <c r="I1374" s="113" t="s">
        <v>350</v>
      </c>
      <c r="J1374" s="113" t="s">
        <v>1</v>
      </c>
      <c r="K1374" s="113" t="s">
        <v>351</v>
      </c>
      <c r="L1374" s="113" t="s">
        <v>1</v>
      </c>
      <c r="M1374" s="113" t="s">
        <v>352</v>
      </c>
      <c r="N1374" s="113" t="s">
        <v>1</v>
      </c>
      <c r="O1374" s="113" t="s">
        <v>353</v>
      </c>
      <c r="P1374" s="113" t="s">
        <v>1</v>
      </c>
      <c r="Q1374" s="113" t="s">
        <v>354</v>
      </c>
      <c r="R1374" s="113" t="s">
        <v>1</v>
      </c>
      <c r="S1374" s="113" t="s">
        <v>355</v>
      </c>
      <c r="T1374" s="113" t="s">
        <v>1</v>
      </c>
      <c r="U1374" s="113" t="s">
        <v>356</v>
      </c>
      <c r="V1374" s="113" t="s">
        <v>1</v>
      </c>
      <c r="W1374" s="104"/>
      <c r="X1374" s="113" t="s">
        <v>358</v>
      </c>
      <c r="Y1374" s="113" t="s">
        <v>1</v>
      </c>
      <c r="Z1374" s="113" t="s">
        <v>359</v>
      </c>
      <c r="AA1374" s="113" t="s">
        <v>1</v>
      </c>
      <c r="AB1374" s="113" t="s">
        <v>360</v>
      </c>
      <c r="AC1374" s="113" t="s">
        <v>1</v>
      </c>
    </row>
    <row r="1375" spans="1:29" customFormat="1" x14ac:dyDescent="0.3">
      <c r="A1375" s="115" t="s">
        <v>1</v>
      </c>
      <c r="B1375" s="55" t="s">
        <v>14</v>
      </c>
      <c r="C1375" s="55" t="s">
        <v>15</v>
      </c>
      <c r="D1375" s="55" t="s">
        <v>14</v>
      </c>
      <c r="E1375" s="55" t="s">
        <v>15</v>
      </c>
      <c r="F1375" s="55" t="s">
        <v>14</v>
      </c>
      <c r="G1375" s="55" t="s">
        <v>15</v>
      </c>
      <c r="H1375" s="104"/>
      <c r="I1375" s="55" t="s">
        <v>14</v>
      </c>
      <c r="J1375" s="55" t="s">
        <v>15</v>
      </c>
      <c r="K1375" s="55" t="s">
        <v>14</v>
      </c>
      <c r="L1375" s="55" t="s">
        <v>15</v>
      </c>
      <c r="M1375" s="55" t="s">
        <v>14</v>
      </c>
      <c r="N1375" s="55" t="s">
        <v>15</v>
      </c>
      <c r="O1375" s="55" t="s">
        <v>14</v>
      </c>
      <c r="P1375" s="55" t="s">
        <v>15</v>
      </c>
      <c r="Q1375" s="55" t="s">
        <v>14</v>
      </c>
      <c r="R1375" s="55" t="s">
        <v>15</v>
      </c>
      <c r="S1375" s="55" t="s">
        <v>14</v>
      </c>
      <c r="T1375" s="55" t="s">
        <v>15</v>
      </c>
      <c r="U1375" s="55" t="s">
        <v>14</v>
      </c>
      <c r="V1375" s="55" t="s">
        <v>15</v>
      </c>
      <c r="W1375" s="104"/>
      <c r="X1375" s="55" t="s">
        <v>14</v>
      </c>
      <c r="Y1375" s="55" t="s">
        <v>15</v>
      </c>
      <c r="Z1375" s="55" t="s">
        <v>14</v>
      </c>
      <c r="AA1375" s="55" t="s">
        <v>15</v>
      </c>
      <c r="AB1375" s="55" t="s">
        <v>14</v>
      </c>
      <c r="AC1375" s="55" t="s">
        <v>15</v>
      </c>
    </row>
    <row r="1376" spans="1:29" customFormat="1" x14ac:dyDescent="0.3">
      <c r="A1376" s="56" t="s">
        <v>16</v>
      </c>
      <c r="B1376" s="57">
        <v>1223.3316612077999</v>
      </c>
      <c r="C1376" s="57">
        <v>1223.3316612077999</v>
      </c>
      <c r="D1376" s="57">
        <v>548.21649086970001</v>
      </c>
      <c r="E1376" s="57">
        <v>548.21649086970001</v>
      </c>
      <c r="F1376" s="57">
        <v>668.03726821630005</v>
      </c>
      <c r="G1376" s="57">
        <v>668.03726821630005</v>
      </c>
      <c r="H1376" s="105"/>
      <c r="I1376" s="57">
        <v>158.0830373078</v>
      </c>
      <c r="J1376" s="57">
        <v>158.0830373078</v>
      </c>
      <c r="K1376" s="57">
        <v>215.0714993883</v>
      </c>
      <c r="L1376" s="57">
        <v>215.0714993883</v>
      </c>
      <c r="M1376" s="57">
        <v>140.18727418520001</v>
      </c>
      <c r="N1376" s="57">
        <v>140.18727418520001</v>
      </c>
      <c r="O1376" s="57">
        <v>219.75344839760001</v>
      </c>
      <c r="P1376" s="57">
        <v>219.75344839760001</v>
      </c>
      <c r="Q1376" s="57">
        <v>134.25204148719999</v>
      </c>
      <c r="R1376" s="57">
        <v>134.25204148719999</v>
      </c>
      <c r="S1376" s="57">
        <v>239.37324515020001</v>
      </c>
      <c r="T1376" s="57">
        <v>239.37324515020001</v>
      </c>
      <c r="U1376" s="57">
        <v>116.6111152915</v>
      </c>
      <c r="V1376" s="57">
        <v>116.6111152915</v>
      </c>
      <c r="W1376" s="105"/>
      <c r="X1376" s="57">
        <v>165.1354420349</v>
      </c>
      <c r="Y1376" s="57">
        <v>165.1354420349</v>
      </c>
      <c r="Z1376" s="57">
        <v>358.48430801170002</v>
      </c>
      <c r="AA1376" s="57">
        <v>358.48430801170002</v>
      </c>
      <c r="AB1376" s="57">
        <v>690.07769394000002</v>
      </c>
      <c r="AC1376" s="57">
        <v>690.07769394000002</v>
      </c>
    </row>
    <row r="1377" spans="1:29" customFormat="1" x14ac:dyDescent="0.3">
      <c r="A1377" s="58" t="s">
        <v>332</v>
      </c>
      <c r="B1377" s="59">
        <v>0.42384980230000002</v>
      </c>
      <c r="C1377" s="60">
        <v>3.4647170161649499E-4</v>
      </c>
      <c r="D1377" s="59">
        <v>0</v>
      </c>
      <c r="E1377" s="60">
        <v>0</v>
      </c>
      <c r="F1377" s="59">
        <v>0.42384980230000002</v>
      </c>
      <c r="G1377" s="60">
        <v>6.3447029449675005E-4</v>
      </c>
      <c r="H1377" s="106"/>
      <c r="I1377" s="59">
        <v>0</v>
      </c>
      <c r="J1377" s="60">
        <v>0</v>
      </c>
      <c r="K1377" s="59">
        <v>0</v>
      </c>
      <c r="L1377" s="60">
        <v>0</v>
      </c>
      <c r="M1377" s="59">
        <v>0.42384980230000002</v>
      </c>
      <c r="N1377" s="60">
        <v>3.0234541955645399E-3</v>
      </c>
      <c r="O1377" s="59">
        <v>0</v>
      </c>
      <c r="P1377" s="60">
        <v>0</v>
      </c>
      <c r="Q1377" s="59">
        <v>0</v>
      </c>
      <c r="R1377" s="60">
        <v>0</v>
      </c>
      <c r="S1377" s="59">
        <v>0</v>
      </c>
      <c r="T1377" s="60">
        <v>0</v>
      </c>
      <c r="U1377" s="59">
        <v>0</v>
      </c>
      <c r="V1377" s="60">
        <v>0</v>
      </c>
      <c r="W1377" s="108"/>
      <c r="X1377" s="59">
        <v>0</v>
      </c>
      <c r="Y1377" s="60">
        <v>0</v>
      </c>
      <c r="Z1377" s="59">
        <v>0.42384980229999902</v>
      </c>
      <c r="AA1377" s="60">
        <v>1.18233850918285E-3</v>
      </c>
      <c r="AB1377" s="59">
        <v>0</v>
      </c>
      <c r="AC1377" s="60">
        <v>0</v>
      </c>
    </row>
    <row r="1378" spans="1:29" customFormat="1" x14ac:dyDescent="0.3">
      <c r="A1378" s="58" t="s">
        <v>333</v>
      </c>
      <c r="B1378" s="61">
        <v>9.7392198837000308</v>
      </c>
      <c r="C1378" s="62">
        <v>7.9612260456697701E-3</v>
      </c>
      <c r="D1378" s="61">
        <v>7.7470843103000098</v>
      </c>
      <c r="E1378" s="62">
        <v>1.41314324529164E-2</v>
      </c>
      <c r="F1378" s="61">
        <v>1.9921355733999999</v>
      </c>
      <c r="G1378" s="62">
        <v>2.9820725102944101E-3</v>
      </c>
      <c r="H1378" s="106"/>
      <c r="I1378" s="61">
        <v>7.7470843103000204</v>
      </c>
      <c r="J1378" s="63">
        <v>4.9006423726638201E-2</v>
      </c>
      <c r="K1378" s="61">
        <v>0</v>
      </c>
      <c r="L1378" s="62">
        <v>0</v>
      </c>
      <c r="M1378" s="61">
        <v>1.8106484796</v>
      </c>
      <c r="N1378" s="62">
        <v>1.2915926143252999E-2</v>
      </c>
      <c r="O1378" s="61">
        <v>0</v>
      </c>
      <c r="P1378" s="62">
        <v>0</v>
      </c>
      <c r="Q1378" s="61">
        <v>0.1814870938</v>
      </c>
      <c r="R1378" s="62">
        <v>1.3518386148139399E-3</v>
      </c>
      <c r="S1378" s="61">
        <v>0</v>
      </c>
      <c r="T1378" s="62">
        <v>0</v>
      </c>
      <c r="U1378" s="61">
        <v>0</v>
      </c>
      <c r="V1378" s="62">
        <v>0</v>
      </c>
      <c r="W1378" s="108"/>
      <c r="X1378" s="61">
        <v>7.7470843103000098</v>
      </c>
      <c r="Y1378" s="63">
        <v>4.69135166553932E-2</v>
      </c>
      <c r="Z1378" s="61">
        <v>0</v>
      </c>
      <c r="AA1378" s="62">
        <v>0</v>
      </c>
      <c r="AB1378" s="61">
        <v>1.9921355733999999</v>
      </c>
      <c r="AC1378" s="62">
        <v>2.8868279483515798E-3</v>
      </c>
    </row>
    <row r="1379" spans="1:29" customFormat="1" x14ac:dyDescent="0.3">
      <c r="A1379" s="58" t="s">
        <v>334</v>
      </c>
      <c r="B1379" s="59">
        <v>49.472293012800002</v>
      </c>
      <c r="C1379" s="60">
        <v>4.04406217721495E-2</v>
      </c>
      <c r="D1379" s="59">
        <v>19.1659962929999</v>
      </c>
      <c r="E1379" s="60">
        <v>3.4960634370182403E-2</v>
      </c>
      <c r="F1379" s="59">
        <v>30.306296719799999</v>
      </c>
      <c r="G1379" s="60">
        <v>4.5366176651670399E-2</v>
      </c>
      <c r="H1379" s="106"/>
      <c r="I1379" s="59">
        <v>3.1904679841000001</v>
      </c>
      <c r="J1379" s="60">
        <v>2.01822285201157E-2</v>
      </c>
      <c r="K1379" s="59">
        <v>29.371108149800001</v>
      </c>
      <c r="L1379" s="63">
        <v>0.136564390136938</v>
      </c>
      <c r="M1379" s="59">
        <v>3.1835514723</v>
      </c>
      <c r="N1379" s="60">
        <v>2.27092757941369E-2</v>
      </c>
      <c r="O1379" s="59">
        <v>8.3692516521000204</v>
      </c>
      <c r="P1379" s="60">
        <v>3.8084734110554297E-2</v>
      </c>
      <c r="Q1379" s="59">
        <v>1.5694088407</v>
      </c>
      <c r="R1379" s="64">
        <v>1.1690018440796901E-2</v>
      </c>
      <c r="S1379" s="59">
        <v>3.4862501243000001</v>
      </c>
      <c r="T1379" s="60">
        <v>1.4564075956410599E-2</v>
      </c>
      <c r="U1379" s="59">
        <v>0.30225478950000001</v>
      </c>
      <c r="V1379" s="64">
        <v>2.5919895264223699E-3</v>
      </c>
      <c r="W1379" s="108"/>
      <c r="X1379" s="59">
        <v>2.920442258</v>
      </c>
      <c r="Y1379" s="60">
        <v>1.76851330157386E-2</v>
      </c>
      <c r="Z1379" s="59">
        <v>4.0188113405000099</v>
      </c>
      <c r="AA1379" s="64">
        <v>1.1210564174454299E-2</v>
      </c>
      <c r="AB1379" s="59">
        <v>42.533039414299999</v>
      </c>
      <c r="AC1379" s="63">
        <v>6.1635145995601603E-2</v>
      </c>
    </row>
    <row r="1380" spans="1:29" customFormat="1" x14ac:dyDescent="0.3">
      <c r="A1380" s="58" t="s">
        <v>335</v>
      </c>
      <c r="B1380" s="61">
        <v>312.30670700399997</v>
      </c>
      <c r="C1380" s="62">
        <v>0.255291935055174</v>
      </c>
      <c r="D1380" s="61">
        <v>134.466585138</v>
      </c>
      <c r="E1380" s="62">
        <v>0.24528008072993199</v>
      </c>
      <c r="F1380" s="61">
        <v>177.600065199699</v>
      </c>
      <c r="G1380" s="62">
        <v>0.26585352891149799</v>
      </c>
      <c r="H1380" s="106"/>
      <c r="I1380" s="61">
        <v>52.334848129900003</v>
      </c>
      <c r="J1380" s="62">
        <v>0.33105922698081802</v>
      </c>
      <c r="K1380" s="61">
        <v>55.630187484299803</v>
      </c>
      <c r="L1380" s="62">
        <v>0.25865903963343201</v>
      </c>
      <c r="M1380" s="61">
        <v>42.871760533699998</v>
      </c>
      <c r="N1380" s="62">
        <v>0.30581777684800798</v>
      </c>
      <c r="O1380" s="61">
        <v>53.127220757900098</v>
      </c>
      <c r="P1380" s="62">
        <v>0.241758302976784</v>
      </c>
      <c r="Q1380" s="61">
        <v>26.865624201300001</v>
      </c>
      <c r="R1380" s="64">
        <v>0.200113338342504</v>
      </c>
      <c r="S1380" s="61">
        <v>55.439007932400102</v>
      </c>
      <c r="T1380" s="62">
        <v>0.231600686608119</v>
      </c>
      <c r="U1380" s="61">
        <v>26.038057964499998</v>
      </c>
      <c r="V1380" s="62">
        <v>0.223289674396914</v>
      </c>
      <c r="W1380" s="108"/>
      <c r="X1380" s="61">
        <v>51.931774255699999</v>
      </c>
      <c r="Y1380" s="62">
        <v>0.31447988157941698</v>
      </c>
      <c r="Z1380" s="61">
        <v>94.844903740000007</v>
      </c>
      <c r="AA1380" s="62">
        <v>0.264571981591184</v>
      </c>
      <c r="AB1380" s="61">
        <v>165.5300290083</v>
      </c>
      <c r="AC1380" s="62">
        <v>0.239871583246237</v>
      </c>
    </row>
    <row r="1381" spans="1:29" customFormat="1" x14ac:dyDescent="0.3">
      <c r="A1381" s="58" t="s">
        <v>336</v>
      </c>
      <c r="B1381" s="59">
        <v>564.67318901860006</v>
      </c>
      <c r="C1381" s="60">
        <v>0.46158634401818399</v>
      </c>
      <c r="D1381" s="59">
        <v>254.605653622999</v>
      </c>
      <c r="E1381" s="60">
        <v>0.46442538278826501</v>
      </c>
      <c r="F1381" s="59">
        <v>304.44588932370101</v>
      </c>
      <c r="G1381" s="60">
        <v>0.455731893725913</v>
      </c>
      <c r="H1381" s="106"/>
      <c r="I1381" s="59">
        <v>45.061194432299999</v>
      </c>
      <c r="J1381" s="64">
        <v>0.28504762560047697</v>
      </c>
      <c r="K1381" s="59">
        <v>84.287975839500106</v>
      </c>
      <c r="L1381" s="60">
        <v>0.39190676625786902</v>
      </c>
      <c r="M1381" s="59">
        <v>69.466648088400007</v>
      </c>
      <c r="N1381" s="60">
        <v>0.49552748986779199</v>
      </c>
      <c r="O1381" s="59">
        <v>109.2679298529</v>
      </c>
      <c r="P1381" s="60">
        <v>0.49722964827019001</v>
      </c>
      <c r="Q1381" s="59">
        <v>71.992166880100001</v>
      </c>
      <c r="R1381" s="63">
        <v>0.53624634741188604</v>
      </c>
      <c r="S1381" s="59">
        <v>126.590783868</v>
      </c>
      <c r="T1381" s="60">
        <v>0.52884266070992103</v>
      </c>
      <c r="U1381" s="59">
        <v>58.006490057400001</v>
      </c>
      <c r="V1381" s="60">
        <v>0.49743534235477999</v>
      </c>
      <c r="W1381" s="108"/>
      <c r="X1381" s="59">
        <v>65.284114874999901</v>
      </c>
      <c r="Y1381" s="60">
        <v>0.39533678579552101</v>
      </c>
      <c r="Z1381" s="59">
        <v>158.04065830229999</v>
      </c>
      <c r="AA1381" s="60">
        <v>0.440857953250054</v>
      </c>
      <c r="AB1381" s="59">
        <v>336.4513843304</v>
      </c>
      <c r="AC1381" s="60">
        <v>0.48755580318707298</v>
      </c>
    </row>
    <row r="1382" spans="1:29" customFormat="1" x14ac:dyDescent="0.3">
      <c r="A1382" s="58" t="s">
        <v>337</v>
      </c>
      <c r="B1382" s="61">
        <v>286.7164024864</v>
      </c>
      <c r="C1382" s="62">
        <v>0.234373401407206</v>
      </c>
      <c r="D1382" s="61">
        <v>132.2311715054</v>
      </c>
      <c r="E1382" s="62">
        <v>0.24120246965870401</v>
      </c>
      <c r="F1382" s="61">
        <v>153.26903159739999</v>
      </c>
      <c r="G1382" s="62">
        <v>0.229431857906128</v>
      </c>
      <c r="H1382" s="106"/>
      <c r="I1382" s="61">
        <v>49.749442451199997</v>
      </c>
      <c r="J1382" s="62">
        <v>0.31470449517195198</v>
      </c>
      <c r="K1382" s="61">
        <v>45.782227914700002</v>
      </c>
      <c r="L1382" s="62">
        <v>0.21286980397176</v>
      </c>
      <c r="M1382" s="61">
        <v>22.4308158089</v>
      </c>
      <c r="N1382" s="64">
        <v>0.16000607715124601</v>
      </c>
      <c r="O1382" s="61">
        <v>48.989046134699798</v>
      </c>
      <c r="P1382" s="62">
        <v>0.22292731464247201</v>
      </c>
      <c r="Q1382" s="61">
        <v>33.6433544713</v>
      </c>
      <c r="R1382" s="62">
        <v>0.25059845718999901</v>
      </c>
      <c r="S1382" s="61">
        <v>53.8572032255002</v>
      </c>
      <c r="T1382" s="62">
        <v>0.22499257672554901</v>
      </c>
      <c r="U1382" s="61">
        <v>32.264312480100003</v>
      </c>
      <c r="V1382" s="62">
        <v>0.27668299372188399</v>
      </c>
      <c r="W1382" s="108"/>
      <c r="X1382" s="61">
        <v>37.252026335899998</v>
      </c>
      <c r="Y1382" s="62">
        <v>0.22558468295393</v>
      </c>
      <c r="Z1382" s="61">
        <v>101.15608482659999</v>
      </c>
      <c r="AA1382" s="62">
        <v>0.28217716247512398</v>
      </c>
      <c r="AB1382" s="61">
        <v>143.5711056136</v>
      </c>
      <c r="AC1382" s="62">
        <v>0.20805063962273601</v>
      </c>
    </row>
    <row r="1383" spans="1:29" customFormat="1" x14ac:dyDescent="0.3">
      <c r="A1383" s="58" t="s">
        <v>310</v>
      </c>
      <c r="B1383" s="59">
        <v>10.163069686</v>
      </c>
      <c r="C1383" s="60">
        <v>8.30769774728626E-3</v>
      </c>
      <c r="D1383" s="59">
        <v>7.7470843103000098</v>
      </c>
      <c r="E1383" s="60">
        <v>1.41314324529164E-2</v>
      </c>
      <c r="F1383" s="59">
        <v>2.4159853757</v>
      </c>
      <c r="G1383" s="60">
        <v>3.6165428047911599E-3</v>
      </c>
      <c r="H1383" s="106"/>
      <c r="I1383" s="59">
        <v>7.7470843103000204</v>
      </c>
      <c r="J1383" s="63">
        <v>4.9006423726638201E-2</v>
      </c>
      <c r="K1383" s="59">
        <v>0</v>
      </c>
      <c r="L1383" s="60">
        <v>0</v>
      </c>
      <c r="M1383" s="59">
        <v>2.2344982819000001</v>
      </c>
      <c r="N1383" s="60">
        <v>1.5939380338817501E-2</v>
      </c>
      <c r="O1383" s="59">
        <v>0</v>
      </c>
      <c r="P1383" s="60">
        <v>0</v>
      </c>
      <c r="Q1383" s="59">
        <v>0.1814870938</v>
      </c>
      <c r="R1383" s="60">
        <v>1.3518386148139399E-3</v>
      </c>
      <c r="S1383" s="59">
        <v>0</v>
      </c>
      <c r="T1383" s="60">
        <v>0</v>
      </c>
      <c r="U1383" s="59">
        <v>0</v>
      </c>
      <c r="V1383" s="60">
        <v>0</v>
      </c>
      <c r="W1383" s="108"/>
      <c r="X1383" s="59">
        <v>7.7470843103000098</v>
      </c>
      <c r="Y1383" s="63">
        <v>4.69135166553932E-2</v>
      </c>
      <c r="Z1383" s="59">
        <v>0.42384980229999902</v>
      </c>
      <c r="AA1383" s="60">
        <v>1.18233850918285E-3</v>
      </c>
      <c r="AB1383" s="59">
        <v>1.9921355733999999</v>
      </c>
      <c r="AC1383" s="60">
        <v>2.8868279483515798E-3</v>
      </c>
    </row>
    <row r="1384" spans="1:29" customFormat="1" x14ac:dyDescent="0.3">
      <c r="A1384" s="58" t="s">
        <v>311</v>
      </c>
      <c r="B1384" s="61">
        <v>876.97989602259895</v>
      </c>
      <c r="C1384" s="62">
        <v>0.71687827907335799</v>
      </c>
      <c r="D1384" s="61">
        <v>389.07223876100102</v>
      </c>
      <c r="E1384" s="62">
        <v>0.70970546351819697</v>
      </c>
      <c r="F1384" s="61">
        <v>482.04595452339998</v>
      </c>
      <c r="G1384" s="62">
        <v>0.72158542263740999</v>
      </c>
      <c r="H1384" s="106"/>
      <c r="I1384" s="61">
        <v>97.396042562199796</v>
      </c>
      <c r="J1384" s="62">
        <v>0.61610685258129405</v>
      </c>
      <c r="K1384" s="61">
        <v>139.9181633238</v>
      </c>
      <c r="L1384" s="62">
        <v>0.65056580589130197</v>
      </c>
      <c r="M1384" s="61">
        <v>112.3384086221</v>
      </c>
      <c r="N1384" s="63">
        <v>0.80134526671579898</v>
      </c>
      <c r="O1384" s="61">
        <v>162.39515061079999</v>
      </c>
      <c r="P1384" s="62">
        <v>0.73898795124697403</v>
      </c>
      <c r="Q1384" s="61">
        <v>98.857791081400293</v>
      </c>
      <c r="R1384" s="62">
        <v>0.73635968575439104</v>
      </c>
      <c r="S1384" s="61">
        <v>182.02979180040001</v>
      </c>
      <c r="T1384" s="62">
        <v>0.76044334731803997</v>
      </c>
      <c r="U1384" s="61">
        <v>84.044548021899999</v>
      </c>
      <c r="V1384" s="62">
        <v>0.72072501675169398</v>
      </c>
      <c r="W1384" s="108"/>
      <c r="X1384" s="61">
        <v>117.21588913070001</v>
      </c>
      <c r="Y1384" s="62">
        <v>0.70981666737493798</v>
      </c>
      <c r="Z1384" s="61">
        <v>252.88556204229999</v>
      </c>
      <c r="AA1384" s="62">
        <v>0.70542993484123795</v>
      </c>
      <c r="AB1384" s="61">
        <v>501.98141333870001</v>
      </c>
      <c r="AC1384" s="62">
        <v>0.72742738643330995</v>
      </c>
    </row>
    <row r="1385" spans="1:29" customFormat="1" x14ac:dyDescent="0.3">
      <c r="A1385" s="65" t="s">
        <v>1</v>
      </c>
    </row>
    <row r="1386" spans="1:29" customFormat="1" x14ac:dyDescent="0.3">
      <c r="A1386" s="65" t="s">
        <v>1</v>
      </c>
    </row>
    <row r="1387" spans="1:29" customFormat="1" x14ac:dyDescent="0.3">
      <c r="A1387" s="53" t="s">
        <v>468</v>
      </c>
    </row>
    <row r="1388" spans="1:29" customFormat="1" x14ac:dyDescent="0.3">
      <c r="A1388" s="54" t="s">
        <v>1</v>
      </c>
    </row>
    <row r="1389" spans="1:29" customFormat="1" x14ac:dyDescent="0.3">
      <c r="A1389" s="114" t="s">
        <v>1</v>
      </c>
      <c r="B1389" s="113" t="s">
        <v>502</v>
      </c>
      <c r="C1389" s="113" t="s">
        <v>1</v>
      </c>
      <c r="D1389" s="113" t="s">
        <v>346</v>
      </c>
      <c r="E1389" s="113" t="s">
        <v>1</v>
      </c>
      <c r="F1389" s="113" t="s">
        <v>347</v>
      </c>
      <c r="G1389" s="113" t="s">
        <v>1</v>
      </c>
      <c r="H1389" s="104"/>
      <c r="I1389" s="113" t="s">
        <v>350</v>
      </c>
      <c r="J1389" s="113" t="s">
        <v>1</v>
      </c>
      <c r="K1389" s="113" t="s">
        <v>351</v>
      </c>
      <c r="L1389" s="113" t="s">
        <v>1</v>
      </c>
      <c r="M1389" s="113" t="s">
        <v>352</v>
      </c>
      <c r="N1389" s="113" t="s">
        <v>1</v>
      </c>
      <c r="O1389" s="113" t="s">
        <v>353</v>
      </c>
      <c r="P1389" s="113" t="s">
        <v>1</v>
      </c>
      <c r="Q1389" s="113" t="s">
        <v>354</v>
      </c>
      <c r="R1389" s="113" t="s">
        <v>1</v>
      </c>
      <c r="S1389" s="113" t="s">
        <v>355</v>
      </c>
      <c r="T1389" s="113" t="s">
        <v>1</v>
      </c>
      <c r="U1389" s="113" t="s">
        <v>356</v>
      </c>
      <c r="V1389" s="113" t="s">
        <v>1</v>
      </c>
      <c r="W1389" s="104"/>
      <c r="X1389" s="113" t="s">
        <v>358</v>
      </c>
      <c r="Y1389" s="113" t="s">
        <v>1</v>
      </c>
      <c r="Z1389" s="113" t="s">
        <v>359</v>
      </c>
      <c r="AA1389" s="113" t="s">
        <v>1</v>
      </c>
      <c r="AB1389" s="113" t="s">
        <v>360</v>
      </c>
      <c r="AC1389" s="113" t="s">
        <v>1</v>
      </c>
    </row>
    <row r="1390" spans="1:29" customFormat="1" x14ac:dyDescent="0.3">
      <c r="A1390" s="115" t="s">
        <v>1</v>
      </c>
      <c r="B1390" s="55" t="s">
        <v>14</v>
      </c>
      <c r="C1390" s="55" t="s">
        <v>15</v>
      </c>
      <c r="D1390" s="55" t="s">
        <v>14</v>
      </c>
      <c r="E1390" s="55" t="s">
        <v>15</v>
      </c>
      <c r="F1390" s="55" t="s">
        <v>14</v>
      </c>
      <c r="G1390" s="55" t="s">
        <v>15</v>
      </c>
      <c r="H1390" s="104"/>
      <c r="I1390" s="55" t="s">
        <v>14</v>
      </c>
      <c r="J1390" s="55" t="s">
        <v>15</v>
      </c>
      <c r="K1390" s="55" t="s">
        <v>14</v>
      </c>
      <c r="L1390" s="55" t="s">
        <v>15</v>
      </c>
      <c r="M1390" s="55" t="s">
        <v>14</v>
      </c>
      <c r="N1390" s="55" t="s">
        <v>15</v>
      </c>
      <c r="O1390" s="55" t="s">
        <v>14</v>
      </c>
      <c r="P1390" s="55" t="s">
        <v>15</v>
      </c>
      <c r="Q1390" s="55" t="s">
        <v>14</v>
      </c>
      <c r="R1390" s="55" t="s">
        <v>15</v>
      </c>
      <c r="S1390" s="55" t="s">
        <v>14</v>
      </c>
      <c r="T1390" s="55" t="s">
        <v>15</v>
      </c>
      <c r="U1390" s="55" t="s">
        <v>14</v>
      </c>
      <c r="V1390" s="55" t="s">
        <v>15</v>
      </c>
      <c r="W1390" s="104"/>
      <c r="X1390" s="55" t="s">
        <v>14</v>
      </c>
      <c r="Y1390" s="55" t="s">
        <v>15</v>
      </c>
      <c r="Z1390" s="55" t="s">
        <v>14</v>
      </c>
      <c r="AA1390" s="55" t="s">
        <v>15</v>
      </c>
      <c r="AB1390" s="55" t="s">
        <v>14</v>
      </c>
      <c r="AC1390" s="55" t="s">
        <v>15</v>
      </c>
    </row>
    <row r="1391" spans="1:29" customFormat="1" x14ac:dyDescent="0.3">
      <c r="A1391" s="56" t="s">
        <v>16</v>
      </c>
      <c r="B1391" s="57">
        <v>1223.3316612077999</v>
      </c>
      <c r="C1391" s="57">
        <v>1223.3316612077999</v>
      </c>
      <c r="D1391" s="57">
        <v>548.21649086970001</v>
      </c>
      <c r="E1391" s="57">
        <v>548.21649086970001</v>
      </c>
      <c r="F1391" s="57">
        <v>668.03726821630005</v>
      </c>
      <c r="G1391" s="57">
        <v>668.03726821630005</v>
      </c>
      <c r="H1391" s="105"/>
      <c r="I1391" s="57">
        <v>158.0830373078</v>
      </c>
      <c r="J1391" s="57">
        <v>158.0830373078</v>
      </c>
      <c r="K1391" s="57">
        <v>215.0714993883</v>
      </c>
      <c r="L1391" s="57">
        <v>215.0714993883</v>
      </c>
      <c r="M1391" s="57">
        <v>140.18727418520001</v>
      </c>
      <c r="N1391" s="57">
        <v>140.18727418520001</v>
      </c>
      <c r="O1391" s="57">
        <v>219.75344839760001</v>
      </c>
      <c r="P1391" s="57">
        <v>219.75344839760001</v>
      </c>
      <c r="Q1391" s="57">
        <v>134.25204148719999</v>
      </c>
      <c r="R1391" s="57">
        <v>134.25204148719999</v>
      </c>
      <c r="S1391" s="57">
        <v>239.37324515020001</v>
      </c>
      <c r="T1391" s="57">
        <v>239.37324515020001</v>
      </c>
      <c r="U1391" s="57">
        <v>116.6111152915</v>
      </c>
      <c r="V1391" s="57">
        <v>116.6111152915</v>
      </c>
      <c r="W1391" s="105"/>
      <c r="X1391" s="57">
        <v>165.1354420349</v>
      </c>
      <c r="Y1391" s="57">
        <v>165.1354420349</v>
      </c>
      <c r="Z1391" s="57">
        <v>358.48430801170002</v>
      </c>
      <c r="AA1391" s="57">
        <v>358.48430801170002</v>
      </c>
      <c r="AB1391" s="57">
        <v>690.07769394000002</v>
      </c>
      <c r="AC1391" s="57">
        <v>690.07769394000002</v>
      </c>
    </row>
    <row r="1392" spans="1:29" customFormat="1" x14ac:dyDescent="0.3">
      <c r="A1392" s="58" t="s">
        <v>332</v>
      </c>
      <c r="B1392" s="59">
        <v>1.1496745499000001</v>
      </c>
      <c r="C1392" s="60">
        <v>9.3978974496983204E-4</v>
      </c>
      <c r="D1392" s="59">
        <v>1.1496745499000001</v>
      </c>
      <c r="E1392" s="60">
        <v>2.0971177792848501E-3</v>
      </c>
      <c r="F1392" s="59">
        <v>0</v>
      </c>
      <c r="G1392" s="60">
        <v>0</v>
      </c>
      <c r="H1392" s="106"/>
      <c r="I1392" s="59">
        <v>0</v>
      </c>
      <c r="J1392" s="60">
        <v>0</v>
      </c>
      <c r="K1392" s="59">
        <v>0</v>
      </c>
      <c r="L1392" s="60">
        <v>0</v>
      </c>
      <c r="M1392" s="59">
        <v>0</v>
      </c>
      <c r="N1392" s="60">
        <v>0</v>
      </c>
      <c r="O1392" s="59">
        <v>0</v>
      </c>
      <c r="P1392" s="60">
        <v>0</v>
      </c>
      <c r="Q1392" s="59">
        <v>0</v>
      </c>
      <c r="R1392" s="60">
        <v>0</v>
      </c>
      <c r="S1392" s="59">
        <v>0</v>
      </c>
      <c r="T1392" s="60">
        <v>0</v>
      </c>
      <c r="U1392" s="59">
        <v>1.1496745499000001</v>
      </c>
      <c r="V1392" s="63">
        <v>9.8590477162154595E-3</v>
      </c>
      <c r="W1392" s="108"/>
      <c r="X1392" s="59">
        <v>0.8474197604</v>
      </c>
      <c r="Y1392" s="60">
        <v>5.1316649530686797E-3</v>
      </c>
      <c r="Z1392" s="59">
        <v>0</v>
      </c>
      <c r="AA1392" s="60">
        <v>0</v>
      </c>
      <c r="AB1392" s="59">
        <v>0.30225478950000001</v>
      </c>
      <c r="AC1392" s="60">
        <v>4.3800110067936798E-4</v>
      </c>
    </row>
    <row r="1393" spans="1:29" customFormat="1" x14ac:dyDescent="0.3">
      <c r="A1393" s="58" t="s">
        <v>333</v>
      </c>
      <c r="B1393" s="61">
        <v>28.5972997766</v>
      </c>
      <c r="C1393" s="62">
        <v>2.3376571279423702E-2</v>
      </c>
      <c r="D1393" s="61">
        <v>19.974346182200001</v>
      </c>
      <c r="E1393" s="62">
        <v>3.64351428949398E-2</v>
      </c>
      <c r="F1393" s="61">
        <v>8.6229535944000002</v>
      </c>
      <c r="G1393" s="62">
        <v>1.29078930243275E-2</v>
      </c>
      <c r="H1393" s="106"/>
      <c r="I1393" s="61">
        <v>14.110687006499999</v>
      </c>
      <c r="J1393" s="63">
        <v>8.9261234138773501E-2</v>
      </c>
      <c r="K1393" s="61">
        <v>2.8817076617000001</v>
      </c>
      <c r="L1393" s="62">
        <v>1.3398835596050899E-2</v>
      </c>
      <c r="M1393" s="61">
        <v>2.3703555854</v>
      </c>
      <c r="N1393" s="62">
        <v>1.69084932935392E-2</v>
      </c>
      <c r="O1393" s="61">
        <v>6.3867861505999803</v>
      </c>
      <c r="P1393" s="62">
        <v>2.9063417194001798E-2</v>
      </c>
      <c r="Q1393" s="61">
        <v>2.2358169955</v>
      </c>
      <c r="R1393" s="62">
        <v>1.66538770713082E-2</v>
      </c>
      <c r="S1393" s="61">
        <v>0.61194637689999798</v>
      </c>
      <c r="T1393" s="62">
        <v>2.5564526917618599E-3</v>
      </c>
      <c r="U1393" s="61">
        <v>0</v>
      </c>
      <c r="V1393" s="64">
        <v>0</v>
      </c>
      <c r="W1393" s="108"/>
      <c r="X1393" s="61">
        <v>14.110687006499999</v>
      </c>
      <c r="Y1393" s="63">
        <v>8.5449173312642498E-2</v>
      </c>
      <c r="Z1393" s="61">
        <v>4.8467631848000003</v>
      </c>
      <c r="AA1393" s="62">
        <v>1.35201543735125E-2</v>
      </c>
      <c r="AB1393" s="61">
        <v>9.6398495853000004</v>
      </c>
      <c r="AC1393" s="62">
        <v>1.3969223567075801E-2</v>
      </c>
    </row>
    <row r="1394" spans="1:29" customFormat="1" x14ac:dyDescent="0.3">
      <c r="A1394" s="58" t="s">
        <v>334</v>
      </c>
      <c r="B1394" s="59">
        <v>124.7838062223</v>
      </c>
      <c r="C1394" s="60">
        <v>0.102003250777553</v>
      </c>
      <c r="D1394" s="59">
        <v>52.949083500499903</v>
      </c>
      <c r="E1394" s="60">
        <v>9.6584258923880006E-2</v>
      </c>
      <c r="F1394" s="59">
        <v>71.834722721800105</v>
      </c>
      <c r="G1394" s="60">
        <v>0.10753101082758899</v>
      </c>
      <c r="H1394" s="106"/>
      <c r="I1394" s="59">
        <v>12.580359505300001</v>
      </c>
      <c r="J1394" s="60">
        <v>7.9580704669818897E-2</v>
      </c>
      <c r="K1394" s="59">
        <v>15.960597724499999</v>
      </c>
      <c r="L1394" s="60">
        <v>7.4210659105900398E-2</v>
      </c>
      <c r="M1394" s="59">
        <v>12.955036614100001</v>
      </c>
      <c r="N1394" s="60">
        <v>9.2412358321378202E-2</v>
      </c>
      <c r="O1394" s="59">
        <v>28.993413071399999</v>
      </c>
      <c r="P1394" s="60">
        <v>0.13193610058369701</v>
      </c>
      <c r="Q1394" s="59">
        <v>13.2935385622</v>
      </c>
      <c r="R1394" s="60">
        <v>9.9019265665821907E-2</v>
      </c>
      <c r="S1394" s="59">
        <v>31.575822664899999</v>
      </c>
      <c r="T1394" s="60">
        <v>0.13191040897276199</v>
      </c>
      <c r="U1394" s="59">
        <v>9.4250380799000304</v>
      </c>
      <c r="V1394" s="60">
        <v>8.0824525658121399E-2</v>
      </c>
      <c r="W1394" s="108"/>
      <c r="X1394" s="59">
        <v>10.152703625699999</v>
      </c>
      <c r="Y1394" s="60">
        <v>6.14810697242952E-2</v>
      </c>
      <c r="Z1394" s="59">
        <v>33.372597328600101</v>
      </c>
      <c r="AA1394" s="60">
        <v>9.30936071196478E-2</v>
      </c>
      <c r="AB1394" s="59">
        <v>81.258505267999993</v>
      </c>
      <c r="AC1394" s="60">
        <v>0.11775269072103201</v>
      </c>
    </row>
    <row r="1395" spans="1:29" customFormat="1" x14ac:dyDescent="0.3">
      <c r="A1395" s="58" t="s">
        <v>335</v>
      </c>
      <c r="B1395" s="61">
        <v>667.15133274310006</v>
      </c>
      <c r="C1395" s="62">
        <v>0.54535605829445999</v>
      </c>
      <c r="D1395" s="61">
        <v>292.66590009890001</v>
      </c>
      <c r="E1395" s="62">
        <v>0.53385096029236501</v>
      </c>
      <c r="F1395" s="61">
        <v>370.30314787430001</v>
      </c>
      <c r="G1395" s="62">
        <v>0.55431510410045204</v>
      </c>
      <c r="H1395" s="106"/>
      <c r="I1395" s="61">
        <v>101.34703128709999</v>
      </c>
      <c r="J1395" s="62">
        <v>0.64109997513376105</v>
      </c>
      <c r="K1395" s="61">
        <v>126.4324429147</v>
      </c>
      <c r="L1395" s="62">
        <v>0.58786237727590795</v>
      </c>
      <c r="M1395" s="61">
        <v>70.519740710199997</v>
      </c>
      <c r="N1395" s="62">
        <v>0.50303953137028001</v>
      </c>
      <c r="O1395" s="61">
        <v>108.9387013966</v>
      </c>
      <c r="P1395" s="62">
        <v>0.49573147630201098</v>
      </c>
      <c r="Q1395" s="61">
        <v>68.440771539400004</v>
      </c>
      <c r="R1395" s="62">
        <v>0.50979315309648698</v>
      </c>
      <c r="S1395" s="61">
        <v>133.54286449509999</v>
      </c>
      <c r="T1395" s="62">
        <v>0.55788550809555004</v>
      </c>
      <c r="U1395" s="61">
        <v>57.929780399999999</v>
      </c>
      <c r="V1395" s="62">
        <v>0.49677751777940998</v>
      </c>
      <c r="W1395" s="108"/>
      <c r="X1395" s="61">
        <v>93.550323903499702</v>
      </c>
      <c r="Y1395" s="62">
        <v>0.56650663692006797</v>
      </c>
      <c r="Z1395" s="61">
        <v>199.72918928830001</v>
      </c>
      <c r="AA1395" s="62">
        <v>0.55714904341581795</v>
      </c>
      <c r="AB1395" s="61">
        <v>370.39791795209902</v>
      </c>
      <c r="AC1395" s="62">
        <v>0.53674813894840201</v>
      </c>
    </row>
    <row r="1396" spans="1:29" customFormat="1" x14ac:dyDescent="0.3">
      <c r="A1396" s="58" t="s">
        <v>336</v>
      </c>
      <c r="B1396" s="59">
        <v>361.55532826619998</v>
      </c>
      <c r="C1396" s="60">
        <v>0.29554971863413998</v>
      </c>
      <c r="D1396" s="59">
        <v>149.58246010869999</v>
      </c>
      <c r="E1396" s="60">
        <v>0.27285290136274398</v>
      </c>
      <c r="F1396" s="59">
        <v>209.07725080559999</v>
      </c>
      <c r="G1396" s="60">
        <v>0.312972435450868</v>
      </c>
      <c r="H1396" s="106"/>
      <c r="I1396" s="59">
        <v>21.0414498142</v>
      </c>
      <c r="J1396" s="64">
        <v>0.13310377996616199</v>
      </c>
      <c r="K1396" s="59">
        <v>58.3364783249</v>
      </c>
      <c r="L1396" s="60">
        <v>0.27124225427738602</v>
      </c>
      <c r="M1396" s="59">
        <v>51.1276791222</v>
      </c>
      <c r="N1396" s="60">
        <v>0.364709845593087</v>
      </c>
      <c r="O1396" s="59">
        <v>69.793761104800097</v>
      </c>
      <c r="P1396" s="60">
        <v>0.31760029985296101</v>
      </c>
      <c r="Q1396" s="59">
        <v>48.9571440904</v>
      </c>
      <c r="R1396" s="63">
        <v>0.36466591902863299</v>
      </c>
      <c r="S1396" s="59">
        <v>71.816019769199897</v>
      </c>
      <c r="T1396" s="60">
        <v>0.30001690341014298</v>
      </c>
      <c r="U1396" s="59">
        <v>40.482796040499899</v>
      </c>
      <c r="V1396" s="60">
        <v>0.34716069681095701</v>
      </c>
      <c r="W1396" s="108"/>
      <c r="X1396" s="59">
        <v>36.215649945300001</v>
      </c>
      <c r="Y1396" s="60">
        <v>0.219308765574662</v>
      </c>
      <c r="Z1396" s="59">
        <v>110.8129247701</v>
      </c>
      <c r="AA1396" s="60">
        <v>0.30911513361550902</v>
      </c>
      <c r="AB1396" s="59">
        <v>208.366437928799</v>
      </c>
      <c r="AC1396" s="60">
        <v>0.30194634569207901</v>
      </c>
    </row>
    <row r="1397" spans="1:29" customFormat="1" x14ac:dyDescent="0.3">
      <c r="A1397" s="58" t="s">
        <v>337</v>
      </c>
      <c r="B1397" s="61">
        <v>40.094219649700001</v>
      </c>
      <c r="C1397" s="62">
        <v>3.2774611269453101E-2</v>
      </c>
      <c r="D1397" s="61">
        <v>31.8950264294999</v>
      </c>
      <c r="E1397" s="63">
        <v>5.8179618746785899E-2</v>
      </c>
      <c r="F1397" s="61">
        <v>8.1991932202000104</v>
      </c>
      <c r="G1397" s="64">
        <v>1.2273556596763401E-2</v>
      </c>
      <c r="H1397" s="106"/>
      <c r="I1397" s="61">
        <v>9.0035096947000106</v>
      </c>
      <c r="J1397" s="62">
        <v>5.6954306091484497E-2</v>
      </c>
      <c r="K1397" s="61">
        <v>11.460272762500001</v>
      </c>
      <c r="L1397" s="62">
        <v>5.3285873744754499E-2</v>
      </c>
      <c r="M1397" s="61">
        <v>3.2144621533</v>
      </c>
      <c r="N1397" s="62">
        <v>2.2929771421715501E-2</v>
      </c>
      <c r="O1397" s="61">
        <v>5.6407866742000001</v>
      </c>
      <c r="P1397" s="62">
        <v>2.5668706067329201E-2</v>
      </c>
      <c r="Q1397" s="61">
        <v>1.3247702996999999</v>
      </c>
      <c r="R1397" s="64">
        <v>9.8677851377500896E-3</v>
      </c>
      <c r="S1397" s="61">
        <v>1.8265918441</v>
      </c>
      <c r="T1397" s="62">
        <v>7.6307268297836099E-3</v>
      </c>
      <c r="U1397" s="61">
        <v>7.6238262211999999</v>
      </c>
      <c r="V1397" s="63">
        <v>6.5378212035295702E-2</v>
      </c>
      <c r="W1397" s="108"/>
      <c r="X1397" s="61">
        <v>10.258657793499999</v>
      </c>
      <c r="Y1397" s="62">
        <v>6.2122689515264201E-2</v>
      </c>
      <c r="Z1397" s="61">
        <v>9.7228334399000005</v>
      </c>
      <c r="AA1397" s="62">
        <v>2.7122061475512799E-2</v>
      </c>
      <c r="AB1397" s="61">
        <v>20.112728416300001</v>
      </c>
      <c r="AC1397" s="62">
        <v>2.9145599970731299E-2</v>
      </c>
    </row>
    <row r="1398" spans="1:29" customFormat="1" x14ac:dyDescent="0.3">
      <c r="A1398" s="58" t="s">
        <v>310</v>
      </c>
      <c r="B1398" s="59">
        <v>29.746974326499998</v>
      </c>
      <c r="C1398" s="60">
        <v>2.43163610243936E-2</v>
      </c>
      <c r="D1398" s="59">
        <v>21.124020732100099</v>
      </c>
      <c r="E1398" s="60">
        <v>3.8532260674224703E-2</v>
      </c>
      <c r="F1398" s="59">
        <v>8.6229535944000002</v>
      </c>
      <c r="G1398" s="60">
        <v>1.29078930243275E-2</v>
      </c>
      <c r="H1398" s="106"/>
      <c r="I1398" s="59">
        <v>14.110687006499999</v>
      </c>
      <c r="J1398" s="63">
        <v>8.9261234138773501E-2</v>
      </c>
      <c r="K1398" s="59">
        <v>2.8817076617000001</v>
      </c>
      <c r="L1398" s="60">
        <v>1.3398835596050899E-2</v>
      </c>
      <c r="M1398" s="59">
        <v>2.3703555854</v>
      </c>
      <c r="N1398" s="60">
        <v>1.69084932935392E-2</v>
      </c>
      <c r="O1398" s="59">
        <v>6.3867861505999803</v>
      </c>
      <c r="P1398" s="60">
        <v>2.9063417194001798E-2</v>
      </c>
      <c r="Q1398" s="59">
        <v>2.2358169955</v>
      </c>
      <c r="R1398" s="60">
        <v>1.66538770713082E-2</v>
      </c>
      <c r="S1398" s="59">
        <v>0.61194637689999798</v>
      </c>
      <c r="T1398" s="60">
        <v>2.5564526917618599E-3</v>
      </c>
      <c r="U1398" s="59">
        <v>1.1496745499000001</v>
      </c>
      <c r="V1398" s="60">
        <v>9.8590477162154595E-3</v>
      </c>
      <c r="W1398" s="108"/>
      <c r="X1398" s="59">
        <v>14.9581067669</v>
      </c>
      <c r="Y1398" s="63">
        <v>9.05808382657112E-2</v>
      </c>
      <c r="Z1398" s="59">
        <v>4.8467631848000003</v>
      </c>
      <c r="AA1398" s="60">
        <v>1.35201543735125E-2</v>
      </c>
      <c r="AB1398" s="59">
        <v>9.9421043747999995</v>
      </c>
      <c r="AC1398" s="60">
        <v>1.44072246677552E-2</v>
      </c>
    </row>
    <row r="1399" spans="1:29" customFormat="1" x14ac:dyDescent="0.3">
      <c r="A1399" s="58" t="s">
        <v>311</v>
      </c>
      <c r="B1399" s="61">
        <v>1028.7066610093</v>
      </c>
      <c r="C1399" s="62">
        <v>0.84090577692860002</v>
      </c>
      <c r="D1399" s="61">
        <v>442.24836020760102</v>
      </c>
      <c r="E1399" s="62">
        <v>0.80670386165510899</v>
      </c>
      <c r="F1399" s="61">
        <v>579.38039867990005</v>
      </c>
      <c r="G1399" s="62">
        <v>0.86728753955131999</v>
      </c>
      <c r="H1399" s="106"/>
      <c r="I1399" s="61">
        <v>122.3884811013</v>
      </c>
      <c r="J1399" s="62">
        <v>0.77420375509992301</v>
      </c>
      <c r="K1399" s="61">
        <v>184.76892123959999</v>
      </c>
      <c r="L1399" s="62">
        <v>0.85910463155329397</v>
      </c>
      <c r="M1399" s="61">
        <v>121.6474198324</v>
      </c>
      <c r="N1399" s="62">
        <v>0.86774937696336696</v>
      </c>
      <c r="O1399" s="61">
        <v>178.73246250139999</v>
      </c>
      <c r="P1399" s="62">
        <v>0.81333177615497199</v>
      </c>
      <c r="Q1399" s="61">
        <v>117.3979156298</v>
      </c>
      <c r="R1399" s="62">
        <v>0.87445907212511997</v>
      </c>
      <c r="S1399" s="61">
        <v>205.3588842643</v>
      </c>
      <c r="T1399" s="62">
        <v>0.85790241150569302</v>
      </c>
      <c r="U1399" s="61">
        <v>98.412576440500004</v>
      </c>
      <c r="V1399" s="62">
        <v>0.843938214590368</v>
      </c>
      <c r="W1399" s="108"/>
      <c r="X1399" s="61">
        <v>129.7659738488</v>
      </c>
      <c r="Y1399" s="62">
        <v>0.78581540249473003</v>
      </c>
      <c r="Z1399" s="61">
        <v>310.54211405839999</v>
      </c>
      <c r="AA1399" s="62">
        <v>0.86626417703132697</v>
      </c>
      <c r="AB1399" s="61">
        <v>578.76435588089998</v>
      </c>
      <c r="AC1399" s="62">
        <v>0.83869448464048102</v>
      </c>
    </row>
    <row r="1400" spans="1:29" customFormat="1" x14ac:dyDescent="0.3">
      <c r="A1400" s="65" t="s">
        <v>1</v>
      </c>
    </row>
    <row r="1401" spans="1:29" customFormat="1" x14ac:dyDescent="0.3">
      <c r="A1401" s="65" t="s">
        <v>1</v>
      </c>
    </row>
    <row r="1402" spans="1:29" customFormat="1" x14ac:dyDescent="0.3">
      <c r="A1402" s="53" t="s">
        <v>469</v>
      </c>
    </row>
    <row r="1403" spans="1:29" customFormat="1" x14ac:dyDescent="0.3">
      <c r="A1403" s="54" t="s">
        <v>1</v>
      </c>
    </row>
    <row r="1404" spans="1:29" customFormat="1" x14ac:dyDescent="0.3">
      <c r="A1404" s="114" t="s">
        <v>1</v>
      </c>
      <c r="B1404" s="113" t="s">
        <v>502</v>
      </c>
      <c r="C1404" s="113" t="s">
        <v>1</v>
      </c>
      <c r="D1404" s="113" t="s">
        <v>346</v>
      </c>
      <c r="E1404" s="113" t="s">
        <v>1</v>
      </c>
      <c r="F1404" s="113" t="s">
        <v>347</v>
      </c>
      <c r="G1404" s="113" t="s">
        <v>1</v>
      </c>
      <c r="H1404" s="104"/>
      <c r="I1404" s="113" t="s">
        <v>350</v>
      </c>
      <c r="J1404" s="113" t="s">
        <v>1</v>
      </c>
      <c r="K1404" s="113" t="s">
        <v>351</v>
      </c>
      <c r="L1404" s="113" t="s">
        <v>1</v>
      </c>
      <c r="M1404" s="113" t="s">
        <v>352</v>
      </c>
      <c r="N1404" s="113" t="s">
        <v>1</v>
      </c>
      <c r="O1404" s="113" t="s">
        <v>353</v>
      </c>
      <c r="P1404" s="113" t="s">
        <v>1</v>
      </c>
      <c r="Q1404" s="113" t="s">
        <v>354</v>
      </c>
      <c r="R1404" s="113" t="s">
        <v>1</v>
      </c>
      <c r="S1404" s="113" t="s">
        <v>355</v>
      </c>
      <c r="T1404" s="113" t="s">
        <v>1</v>
      </c>
      <c r="U1404" s="113" t="s">
        <v>356</v>
      </c>
      <c r="V1404" s="113" t="s">
        <v>1</v>
      </c>
      <c r="W1404" s="104"/>
      <c r="X1404" s="113" t="s">
        <v>358</v>
      </c>
      <c r="Y1404" s="113" t="s">
        <v>1</v>
      </c>
      <c r="Z1404" s="113" t="s">
        <v>359</v>
      </c>
      <c r="AA1404" s="113" t="s">
        <v>1</v>
      </c>
      <c r="AB1404" s="113" t="s">
        <v>360</v>
      </c>
      <c r="AC1404" s="113" t="s">
        <v>1</v>
      </c>
    </row>
    <row r="1405" spans="1:29" customFormat="1" x14ac:dyDescent="0.3">
      <c r="A1405" s="115" t="s">
        <v>1</v>
      </c>
      <c r="B1405" s="55" t="s">
        <v>14</v>
      </c>
      <c r="C1405" s="55" t="s">
        <v>15</v>
      </c>
      <c r="D1405" s="55" t="s">
        <v>14</v>
      </c>
      <c r="E1405" s="55" t="s">
        <v>15</v>
      </c>
      <c r="F1405" s="55" t="s">
        <v>14</v>
      </c>
      <c r="G1405" s="55" t="s">
        <v>15</v>
      </c>
      <c r="H1405" s="104"/>
      <c r="I1405" s="55" t="s">
        <v>14</v>
      </c>
      <c r="J1405" s="55" t="s">
        <v>15</v>
      </c>
      <c r="K1405" s="55" t="s">
        <v>14</v>
      </c>
      <c r="L1405" s="55" t="s">
        <v>15</v>
      </c>
      <c r="M1405" s="55" t="s">
        <v>14</v>
      </c>
      <c r="N1405" s="55" t="s">
        <v>15</v>
      </c>
      <c r="O1405" s="55" t="s">
        <v>14</v>
      </c>
      <c r="P1405" s="55" t="s">
        <v>15</v>
      </c>
      <c r="Q1405" s="55" t="s">
        <v>14</v>
      </c>
      <c r="R1405" s="55" t="s">
        <v>15</v>
      </c>
      <c r="S1405" s="55" t="s">
        <v>14</v>
      </c>
      <c r="T1405" s="55" t="s">
        <v>15</v>
      </c>
      <c r="U1405" s="55" t="s">
        <v>14</v>
      </c>
      <c r="V1405" s="55" t="s">
        <v>15</v>
      </c>
      <c r="W1405" s="104"/>
      <c r="X1405" s="55" t="s">
        <v>14</v>
      </c>
      <c r="Y1405" s="55" t="s">
        <v>15</v>
      </c>
      <c r="Z1405" s="55" t="s">
        <v>14</v>
      </c>
      <c r="AA1405" s="55" t="s">
        <v>15</v>
      </c>
      <c r="AB1405" s="55" t="s">
        <v>14</v>
      </c>
      <c r="AC1405" s="55" t="s">
        <v>15</v>
      </c>
    </row>
    <row r="1406" spans="1:29" customFormat="1" x14ac:dyDescent="0.3">
      <c r="A1406" s="56" t="s">
        <v>16</v>
      </c>
      <c r="B1406" s="57">
        <v>1223.3316612077999</v>
      </c>
      <c r="C1406" s="57">
        <v>1223.3316612077999</v>
      </c>
      <c r="D1406" s="57">
        <v>548.21649086970001</v>
      </c>
      <c r="E1406" s="57">
        <v>548.21649086970001</v>
      </c>
      <c r="F1406" s="57">
        <v>668.03726821630005</v>
      </c>
      <c r="G1406" s="57">
        <v>668.03726821630005</v>
      </c>
      <c r="H1406" s="105"/>
      <c r="I1406" s="57">
        <v>158.0830373078</v>
      </c>
      <c r="J1406" s="57">
        <v>158.0830373078</v>
      </c>
      <c r="K1406" s="57">
        <v>215.0714993883</v>
      </c>
      <c r="L1406" s="57">
        <v>215.0714993883</v>
      </c>
      <c r="M1406" s="57">
        <v>140.18727418520001</v>
      </c>
      <c r="N1406" s="57">
        <v>140.18727418520001</v>
      </c>
      <c r="O1406" s="57">
        <v>219.75344839760001</v>
      </c>
      <c r="P1406" s="57">
        <v>219.75344839760001</v>
      </c>
      <c r="Q1406" s="57">
        <v>134.25204148719999</v>
      </c>
      <c r="R1406" s="57">
        <v>134.25204148719999</v>
      </c>
      <c r="S1406" s="57">
        <v>239.37324515020001</v>
      </c>
      <c r="T1406" s="57">
        <v>239.37324515020001</v>
      </c>
      <c r="U1406" s="57">
        <v>116.6111152915</v>
      </c>
      <c r="V1406" s="57">
        <v>116.6111152915</v>
      </c>
      <c r="W1406" s="105"/>
      <c r="X1406" s="57">
        <v>165.1354420349</v>
      </c>
      <c r="Y1406" s="57">
        <v>165.1354420349</v>
      </c>
      <c r="Z1406" s="57">
        <v>358.48430801170002</v>
      </c>
      <c r="AA1406" s="57">
        <v>358.48430801170002</v>
      </c>
      <c r="AB1406" s="57">
        <v>690.07769394000002</v>
      </c>
      <c r="AC1406" s="57">
        <v>690.07769394000002</v>
      </c>
    </row>
    <row r="1407" spans="1:29" customFormat="1" x14ac:dyDescent="0.3">
      <c r="A1407" s="58" t="s">
        <v>332</v>
      </c>
      <c r="B1407" s="59">
        <v>3.7411328858999999</v>
      </c>
      <c r="C1407" s="60">
        <v>3.0581509532798001E-3</v>
      </c>
      <c r="D1407" s="59">
        <v>3.3172830836</v>
      </c>
      <c r="E1407" s="60">
        <v>6.0510457799935998E-3</v>
      </c>
      <c r="F1407" s="59">
        <v>0.42384980230000002</v>
      </c>
      <c r="G1407" s="60">
        <v>6.3447029449675005E-4</v>
      </c>
      <c r="H1407" s="106"/>
      <c r="I1407" s="59">
        <v>0</v>
      </c>
      <c r="J1407" s="60">
        <v>0</v>
      </c>
      <c r="K1407" s="59">
        <v>0</v>
      </c>
      <c r="L1407" s="60">
        <v>0</v>
      </c>
      <c r="M1407" s="59">
        <v>1.6318328375</v>
      </c>
      <c r="N1407" s="60">
        <v>1.1640377823055501E-2</v>
      </c>
      <c r="O1407" s="59">
        <v>0</v>
      </c>
      <c r="P1407" s="60">
        <v>0</v>
      </c>
      <c r="Q1407" s="59">
        <v>0.43206449200000002</v>
      </c>
      <c r="R1407" s="60">
        <v>3.2183085427508699E-3</v>
      </c>
      <c r="S1407" s="59">
        <v>1.6772355564000001</v>
      </c>
      <c r="T1407" s="60">
        <v>7.0067795394075103E-3</v>
      </c>
      <c r="U1407" s="59">
        <v>0</v>
      </c>
      <c r="V1407" s="60">
        <v>0</v>
      </c>
      <c r="W1407" s="108"/>
      <c r="X1407" s="59">
        <v>0</v>
      </c>
      <c r="Y1407" s="60">
        <v>0</v>
      </c>
      <c r="Z1407" s="59">
        <v>2.1010853586999998</v>
      </c>
      <c r="AA1407" s="60">
        <v>5.8610246299300398E-3</v>
      </c>
      <c r="AB1407" s="59">
        <v>1.6400475272000099</v>
      </c>
      <c r="AC1407" s="60">
        <v>2.3766128678006501E-3</v>
      </c>
    </row>
    <row r="1408" spans="1:29" customFormat="1" x14ac:dyDescent="0.3">
      <c r="A1408" s="58" t="s">
        <v>333</v>
      </c>
      <c r="B1408" s="61">
        <v>48.161497534299997</v>
      </c>
      <c r="C1408" s="62">
        <v>3.9369125366010699E-2</v>
      </c>
      <c r="D1408" s="61">
        <v>21.8878883241</v>
      </c>
      <c r="E1408" s="62">
        <v>3.9925629178678403E-2</v>
      </c>
      <c r="F1408" s="61">
        <v>21.199314991400001</v>
      </c>
      <c r="G1408" s="62">
        <v>3.1733731035700201E-2</v>
      </c>
      <c r="H1408" s="106"/>
      <c r="I1408" s="61">
        <v>12.8213785291</v>
      </c>
      <c r="J1408" s="62">
        <v>8.1105340253146696E-2</v>
      </c>
      <c r="K1408" s="61">
        <v>10.9260846134</v>
      </c>
      <c r="L1408" s="62">
        <v>5.0802103693309703E-2</v>
      </c>
      <c r="M1408" s="61">
        <v>6.2856815533999999</v>
      </c>
      <c r="N1408" s="62">
        <v>4.4837747148832097E-2</v>
      </c>
      <c r="O1408" s="61">
        <v>11.353999444699999</v>
      </c>
      <c r="P1408" s="62">
        <v>5.1666991018758497E-2</v>
      </c>
      <c r="Q1408" s="61">
        <v>2.3388690913999999</v>
      </c>
      <c r="R1408" s="62">
        <v>1.7421478775970799E-2</v>
      </c>
      <c r="S1408" s="61">
        <v>3.0875177819999999</v>
      </c>
      <c r="T1408" s="62">
        <v>1.2898341166167801E-2</v>
      </c>
      <c r="U1408" s="61">
        <v>1.3479665203</v>
      </c>
      <c r="V1408" s="62">
        <v>1.15595028563993E-2</v>
      </c>
      <c r="W1408" s="108"/>
      <c r="X1408" s="61">
        <v>9.6787774992000202</v>
      </c>
      <c r="Y1408" s="62">
        <v>5.8611145977702797E-2</v>
      </c>
      <c r="Z1408" s="61">
        <v>7.2430578240000001</v>
      </c>
      <c r="AA1408" s="62">
        <v>2.0204671898117199E-2</v>
      </c>
      <c r="AB1408" s="61">
        <v>31.239662211099901</v>
      </c>
      <c r="AC1408" s="62">
        <v>4.5269775396937002E-2</v>
      </c>
    </row>
    <row r="1409" spans="1:29" customFormat="1" x14ac:dyDescent="0.3">
      <c r="A1409" s="58" t="s">
        <v>334</v>
      </c>
      <c r="B1409" s="59">
        <v>223.47641952789999</v>
      </c>
      <c r="C1409" s="60">
        <v>0.18267852178963501</v>
      </c>
      <c r="D1409" s="59">
        <v>84.902442167299895</v>
      </c>
      <c r="E1409" s="60">
        <v>0.15487028132373301</v>
      </c>
      <c r="F1409" s="59">
        <v>137.78656884119999</v>
      </c>
      <c r="G1409" s="60">
        <v>0.20625581145958899</v>
      </c>
      <c r="H1409" s="106"/>
      <c r="I1409" s="59">
        <v>41.918820922800002</v>
      </c>
      <c r="J1409" s="60">
        <v>0.26516963259746101</v>
      </c>
      <c r="K1409" s="59">
        <v>38.346402575600003</v>
      </c>
      <c r="L1409" s="60">
        <v>0.17829606751551799</v>
      </c>
      <c r="M1409" s="59">
        <v>18.685248597600001</v>
      </c>
      <c r="N1409" s="60">
        <v>0.133287765998753</v>
      </c>
      <c r="O1409" s="59">
        <v>43.068879043300001</v>
      </c>
      <c r="P1409" s="60">
        <v>0.19598727281573999</v>
      </c>
      <c r="Q1409" s="59">
        <v>28.131891713400002</v>
      </c>
      <c r="R1409" s="60">
        <v>0.20954535515262299</v>
      </c>
      <c r="S1409" s="59">
        <v>37.599519504699998</v>
      </c>
      <c r="T1409" s="60">
        <v>0.15707486223494799</v>
      </c>
      <c r="U1409" s="59">
        <v>15.7256571705</v>
      </c>
      <c r="V1409" s="60">
        <v>0.134855559276572</v>
      </c>
      <c r="W1409" s="108"/>
      <c r="X1409" s="59">
        <v>38.414662367699997</v>
      </c>
      <c r="Y1409" s="60">
        <v>0.232625182664188</v>
      </c>
      <c r="Z1409" s="59">
        <v>46.469677234199899</v>
      </c>
      <c r="AA1409" s="64">
        <v>0.129628204626138</v>
      </c>
      <c r="AB1409" s="59">
        <v>137.32879581489999</v>
      </c>
      <c r="AC1409" s="60">
        <v>0.19900483238462799</v>
      </c>
    </row>
    <row r="1410" spans="1:29" customFormat="1" x14ac:dyDescent="0.3">
      <c r="A1410" s="58" t="s">
        <v>335</v>
      </c>
      <c r="B1410" s="61">
        <v>565.58573000779995</v>
      </c>
      <c r="C1410" s="62">
        <v>0.46233229135048698</v>
      </c>
      <c r="D1410" s="61">
        <v>275.77588115520001</v>
      </c>
      <c r="E1410" s="62">
        <v>0.50304192914318302</v>
      </c>
      <c r="F1410" s="61">
        <v>288.59364946900001</v>
      </c>
      <c r="G1410" s="62">
        <v>0.43200231963040397</v>
      </c>
      <c r="H1410" s="106"/>
      <c r="I1410" s="61">
        <v>71.860593562199895</v>
      </c>
      <c r="J1410" s="62">
        <v>0.45457498025092902</v>
      </c>
      <c r="K1410" s="61">
        <v>85.941763956699901</v>
      </c>
      <c r="L1410" s="62">
        <v>0.39959624683481099</v>
      </c>
      <c r="M1410" s="61">
        <v>82.087027105900404</v>
      </c>
      <c r="N1410" s="63">
        <v>0.58555263010147196</v>
      </c>
      <c r="O1410" s="61">
        <v>90.907875100600094</v>
      </c>
      <c r="P1410" s="62">
        <v>0.41368122213090502</v>
      </c>
      <c r="Q1410" s="61">
        <v>63.479953813500003</v>
      </c>
      <c r="R1410" s="62">
        <v>0.47284162766010801</v>
      </c>
      <c r="S1410" s="61">
        <v>115.4922096208</v>
      </c>
      <c r="T1410" s="62">
        <v>0.48247751977599601</v>
      </c>
      <c r="U1410" s="61">
        <v>55.816306848099998</v>
      </c>
      <c r="V1410" s="62">
        <v>0.47865340030898901</v>
      </c>
      <c r="W1410" s="108"/>
      <c r="X1410" s="61">
        <v>76.352460953299797</v>
      </c>
      <c r="Y1410" s="62">
        <v>0.462362652211047</v>
      </c>
      <c r="Z1410" s="61">
        <v>174.63899715860001</v>
      </c>
      <c r="AA1410" s="62">
        <v>0.48715939095694</v>
      </c>
      <c r="AB1410" s="61">
        <v>311.12037029670103</v>
      </c>
      <c r="AC1410" s="62">
        <v>0.45084832190467999</v>
      </c>
    </row>
    <row r="1411" spans="1:29" customFormat="1" x14ac:dyDescent="0.3">
      <c r="A1411" s="58" t="s">
        <v>336</v>
      </c>
      <c r="B1411" s="59">
        <v>199.9146913308</v>
      </c>
      <c r="C1411" s="60">
        <v>0.16341822718249899</v>
      </c>
      <c r="D1411" s="59">
        <v>73.629509237999997</v>
      </c>
      <c r="E1411" s="60">
        <v>0.13430735934483301</v>
      </c>
      <c r="F1411" s="59">
        <v>126.2851820928</v>
      </c>
      <c r="G1411" s="60">
        <v>0.18903912715826299</v>
      </c>
      <c r="H1411" s="106"/>
      <c r="I1411" s="59">
        <v>14.455925994899999</v>
      </c>
      <c r="J1411" s="60">
        <v>9.1445143268301401E-2</v>
      </c>
      <c r="K1411" s="59">
        <v>39.000399891699999</v>
      </c>
      <c r="L1411" s="60">
        <v>0.181336904251022</v>
      </c>
      <c r="M1411" s="59">
        <v>21.8788894152</v>
      </c>
      <c r="N1411" s="60">
        <v>0.156069012272084</v>
      </c>
      <c r="O1411" s="59">
        <v>48.153230398700202</v>
      </c>
      <c r="P1411" s="63">
        <v>0.21912388974928099</v>
      </c>
      <c r="Q1411" s="59">
        <v>23.290111586799998</v>
      </c>
      <c r="R1411" s="60">
        <v>0.17348050226126799</v>
      </c>
      <c r="S1411" s="59">
        <v>37.227732118900001</v>
      </c>
      <c r="T1411" s="60">
        <v>0.15552169205685701</v>
      </c>
      <c r="U1411" s="59">
        <v>15.9084019246</v>
      </c>
      <c r="V1411" s="60">
        <v>0.13642268907927699</v>
      </c>
      <c r="W1411" s="108"/>
      <c r="X1411" s="59">
        <v>21.553641597599999</v>
      </c>
      <c r="Y1411" s="60">
        <v>0.13052099132689399</v>
      </c>
      <c r="Z1411" s="59">
        <v>80.842729657200096</v>
      </c>
      <c r="AA1411" s="63">
        <v>0.22551260362158301</v>
      </c>
      <c r="AB1411" s="59">
        <v>92.621288565100002</v>
      </c>
      <c r="AC1411" s="60">
        <v>0.13421863853659499</v>
      </c>
    </row>
    <row r="1412" spans="1:29" customFormat="1" x14ac:dyDescent="0.3">
      <c r="A1412" s="58" t="s">
        <v>337</v>
      </c>
      <c r="B1412" s="61">
        <v>182.4521899211</v>
      </c>
      <c r="C1412" s="62">
        <v>0.149143683358088</v>
      </c>
      <c r="D1412" s="61">
        <v>88.7034869014999</v>
      </c>
      <c r="E1412" s="62">
        <v>0.16180375522957999</v>
      </c>
      <c r="F1412" s="61">
        <v>93.748703019600001</v>
      </c>
      <c r="G1412" s="62">
        <v>0.140334540421547</v>
      </c>
      <c r="H1412" s="106"/>
      <c r="I1412" s="61">
        <v>17.0263182988</v>
      </c>
      <c r="J1412" s="62">
        <v>0.107704903630163</v>
      </c>
      <c r="K1412" s="61">
        <v>40.856848350900002</v>
      </c>
      <c r="L1412" s="62">
        <v>0.18996867770533901</v>
      </c>
      <c r="M1412" s="61">
        <v>9.6185946755999794</v>
      </c>
      <c r="N1412" s="64">
        <v>6.8612466655803395E-2</v>
      </c>
      <c r="O1412" s="61">
        <v>26.269464410299999</v>
      </c>
      <c r="P1412" s="62">
        <v>0.11954062428531601</v>
      </c>
      <c r="Q1412" s="61">
        <v>16.579150790100002</v>
      </c>
      <c r="R1412" s="62">
        <v>0.12349272760728</v>
      </c>
      <c r="S1412" s="61">
        <v>44.289030567399799</v>
      </c>
      <c r="T1412" s="62">
        <v>0.18502080522662401</v>
      </c>
      <c r="U1412" s="61">
        <v>27.812782828</v>
      </c>
      <c r="V1412" s="63">
        <v>0.238508848478764</v>
      </c>
      <c r="W1412" s="108"/>
      <c r="X1412" s="61">
        <v>19.135899617100002</v>
      </c>
      <c r="Y1412" s="62">
        <v>0.115880027820168</v>
      </c>
      <c r="Z1412" s="61">
        <v>47.188760779000098</v>
      </c>
      <c r="AA1412" s="62">
        <v>0.131634104267292</v>
      </c>
      <c r="AB1412" s="61">
        <v>116.127529525</v>
      </c>
      <c r="AC1412" s="62">
        <v>0.16828181890936</v>
      </c>
    </row>
    <row r="1413" spans="1:29" customFormat="1" x14ac:dyDescent="0.3">
      <c r="A1413" s="58" t="s">
        <v>310</v>
      </c>
      <c r="B1413" s="59">
        <v>51.902630420199998</v>
      </c>
      <c r="C1413" s="60">
        <v>4.2427276319290497E-2</v>
      </c>
      <c r="D1413" s="59">
        <v>25.2051714077</v>
      </c>
      <c r="E1413" s="60">
        <v>4.5976674958671998E-2</v>
      </c>
      <c r="F1413" s="59">
        <v>21.623164793699999</v>
      </c>
      <c r="G1413" s="60">
        <v>3.2368201330197001E-2</v>
      </c>
      <c r="H1413" s="106"/>
      <c r="I1413" s="59">
        <v>12.8213785291</v>
      </c>
      <c r="J1413" s="60">
        <v>8.1105340253146696E-2</v>
      </c>
      <c r="K1413" s="59">
        <v>10.9260846134</v>
      </c>
      <c r="L1413" s="60">
        <v>5.0802103693309703E-2</v>
      </c>
      <c r="M1413" s="59">
        <v>7.9175143909000401</v>
      </c>
      <c r="N1413" s="60">
        <v>5.6478124971887603E-2</v>
      </c>
      <c r="O1413" s="59">
        <v>11.353999444699999</v>
      </c>
      <c r="P1413" s="60">
        <v>5.1666991018758497E-2</v>
      </c>
      <c r="Q1413" s="59">
        <v>2.7709335834000002</v>
      </c>
      <c r="R1413" s="60">
        <v>2.0639787318721601E-2</v>
      </c>
      <c r="S1413" s="59">
        <v>4.76475333840001</v>
      </c>
      <c r="T1413" s="60">
        <v>1.9905120705575301E-2</v>
      </c>
      <c r="U1413" s="59">
        <v>1.3479665203</v>
      </c>
      <c r="V1413" s="60">
        <v>1.15595028563993E-2</v>
      </c>
      <c r="W1413" s="108"/>
      <c r="X1413" s="59">
        <v>9.6787774992000202</v>
      </c>
      <c r="Y1413" s="60">
        <v>5.8611145977702797E-2</v>
      </c>
      <c r="Z1413" s="59">
        <v>9.3441431826999892</v>
      </c>
      <c r="AA1413" s="60">
        <v>2.60656965280473E-2</v>
      </c>
      <c r="AB1413" s="59">
        <v>32.879709738300001</v>
      </c>
      <c r="AC1413" s="60">
        <v>4.7646388264737598E-2</v>
      </c>
    </row>
    <row r="1414" spans="1:29" customFormat="1" x14ac:dyDescent="0.3">
      <c r="A1414" s="58" t="s">
        <v>311</v>
      </c>
      <c r="B1414" s="61">
        <v>765.50042133859995</v>
      </c>
      <c r="C1414" s="62">
        <v>0.62575051853298602</v>
      </c>
      <c r="D1414" s="61">
        <v>349.405390393201</v>
      </c>
      <c r="E1414" s="62">
        <v>0.63734928848801597</v>
      </c>
      <c r="F1414" s="61">
        <v>414.87883156179902</v>
      </c>
      <c r="G1414" s="62">
        <v>0.62104144678866702</v>
      </c>
      <c r="H1414" s="106"/>
      <c r="I1414" s="61">
        <v>86.316519557100094</v>
      </c>
      <c r="J1414" s="62">
        <v>0.54602012351923002</v>
      </c>
      <c r="K1414" s="61">
        <v>124.9421638484</v>
      </c>
      <c r="L1414" s="62">
        <v>0.58093315108583299</v>
      </c>
      <c r="M1414" s="61">
        <v>103.9659165211</v>
      </c>
      <c r="N1414" s="63">
        <v>0.74162164237355599</v>
      </c>
      <c r="O1414" s="61">
        <v>139.0611054993</v>
      </c>
      <c r="P1414" s="62">
        <v>0.63280511188018596</v>
      </c>
      <c r="Q1414" s="61">
        <v>86.7700654002997</v>
      </c>
      <c r="R1414" s="62">
        <v>0.64632212992137605</v>
      </c>
      <c r="S1414" s="61">
        <v>152.7199417397</v>
      </c>
      <c r="T1414" s="62">
        <v>0.63799921183285402</v>
      </c>
      <c r="U1414" s="61">
        <v>71.724708772699998</v>
      </c>
      <c r="V1414" s="62">
        <v>0.61507608938826597</v>
      </c>
      <c r="W1414" s="108"/>
      <c r="X1414" s="61">
        <v>97.906102550899902</v>
      </c>
      <c r="Y1414" s="62">
        <v>0.59288364353794099</v>
      </c>
      <c r="Z1414" s="61">
        <v>255.48172681579999</v>
      </c>
      <c r="AA1414" s="63">
        <v>0.71267199457852404</v>
      </c>
      <c r="AB1414" s="61">
        <v>403.74165886179998</v>
      </c>
      <c r="AC1414" s="62">
        <v>0.58506696044127504</v>
      </c>
    </row>
    <row r="1415" spans="1:29" customFormat="1" x14ac:dyDescent="0.3">
      <c r="A1415" s="65" t="s">
        <v>1</v>
      </c>
    </row>
    <row r="1416" spans="1:29" customFormat="1" x14ac:dyDescent="0.3">
      <c r="A1416" s="65" t="s">
        <v>1</v>
      </c>
    </row>
    <row r="1417" spans="1:29" customFormat="1" x14ac:dyDescent="0.3">
      <c r="A1417" s="53" t="s">
        <v>470</v>
      </c>
    </row>
    <row r="1418" spans="1:29" customFormat="1" x14ac:dyDescent="0.3">
      <c r="A1418" s="54" t="s">
        <v>1</v>
      </c>
    </row>
    <row r="1419" spans="1:29" customFormat="1" x14ac:dyDescent="0.3">
      <c r="A1419" s="114" t="s">
        <v>1</v>
      </c>
      <c r="B1419" s="113" t="s">
        <v>502</v>
      </c>
      <c r="C1419" s="113" t="s">
        <v>1</v>
      </c>
      <c r="D1419" s="113" t="s">
        <v>346</v>
      </c>
      <c r="E1419" s="113" t="s">
        <v>1</v>
      </c>
      <c r="F1419" s="113" t="s">
        <v>347</v>
      </c>
      <c r="G1419" s="113" t="s">
        <v>1</v>
      </c>
      <c r="H1419" s="104"/>
      <c r="I1419" s="113" t="s">
        <v>350</v>
      </c>
      <c r="J1419" s="113" t="s">
        <v>1</v>
      </c>
      <c r="K1419" s="113" t="s">
        <v>351</v>
      </c>
      <c r="L1419" s="113" t="s">
        <v>1</v>
      </c>
      <c r="M1419" s="113" t="s">
        <v>352</v>
      </c>
      <c r="N1419" s="113" t="s">
        <v>1</v>
      </c>
      <c r="O1419" s="113" t="s">
        <v>353</v>
      </c>
      <c r="P1419" s="113" t="s">
        <v>1</v>
      </c>
      <c r="Q1419" s="113" t="s">
        <v>354</v>
      </c>
      <c r="R1419" s="113" t="s">
        <v>1</v>
      </c>
      <c r="S1419" s="113" t="s">
        <v>355</v>
      </c>
      <c r="T1419" s="113" t="s">
        <v>1</v>
      </c>
      <c r="U1419" s="113" t="s">
        <v>356</v>
      </c>
      <c r="V1419" s="113" t="s">
        <v>1</v>
      </c>
      <c r="W1419" s="104"/>
      <c r="X1419" s="113" t="s">
        <v>358</v>
      </c>
      <c r="Y1419" s="113" t="s">
        <v>1</v>
      </c>
      <c r="Z1419" s="113" t="s">
        <v>359</v>
      </c>
      <c r="AA1419" s="113" t="s">
        <v>1</v>
      </c>
      <c r="AB1419" s="113" t="s">
        <v>360</v>
      </c>
      <c r="AC1419" s="113" t="s">
        <v>1</v>
      </c>
    </row>
    <row r="1420" spans="1:29" customFormat="1" x14ac:dyDescent="0.3">
      <c r="A1420" s="115" t="s">
        <v>1</v>
      </c>
      <c r="B1420" s="55" t="s">
        <v>14</v>
      </c>
      <c r="C1420" s="55" t="s">
        <v>15</v>
      </c>
      <c r="D1420" s="55" t="s">
        <v>14</v>
      </c>
      <c r="E1420" s="55" t="s">
        <v>15</v>
      </c>
      <c r="F1420" s="55" t="s">
        <v>14</v>
      </c>
      <c r="G1420" s="55" t="s">
        <v>15</v>
      </c>
      <c r="H1420" s="104"/>
      <c r="I1420" s="55" t="s">
        <v>14</v>
      </c>
      <c r="J1420" s="55" t="s">
        <v>15</v>
      </c>
      <c r="K1420" s="55" t="s">
        <v>14</v>
      </c>
      <c r="L1420" s="55" t="s">
        <v>15</v>
      </c>
      <c r="M1420" s="55" t="s">
        <v>14</v>
      </c>
      <c r="N1420" s="55" t="s">
        <v>15</v>
      </c>
      <c r="O1420" s="55" t="s">
        <v>14</v>
      </c>
      <c r="P1420" s="55" t="s">
        <v>15</v>
      </c>
      <c r="Q1420" s="55" t="s">
        <v>14</v>
      </c>
      <c r="R1420" s="55" t="s">
        <v>15</v>
      </c>
      <c r="S1420" s="55" t="s">
        <v>14</v>
      </c>
      <c r="T1420" s="55" t="s">
        <v>15</v>
      </c>
      <c r="U1420" s="55" t="s">
        <v>14</v>
      </c>
      <c r="V1420" s="55" t="s">
        <v>15</v>
      </c>
      <c r="W1420" s="104"/>
      <c r="X1420" s="55" t="s">
        <v>14</v>
      </c>
      <c r="Y1420" s="55" t="s">
        <v>15</v>
      </c>
      <c r="Z1420" s="55" t="s">
        <v>14</v>
      </c>
      <c r="AA1420" s="55" t="s">
        <v>15</v>
      </c>
      <c r="AB1420" s="55" t="s">
        <v>14</v>
      </c>
      <c r="AC1420" s="55" t="s">
        <v>15</v>
      </c>
    </row>
    <row r="1421" spans="1:29" customFormat="1" x14ac:dyDescent="0.3">
      <c r="A1421" s="56" t="s">
        <v>16</v>
      </c>
      <c r="B1421" s="57">
        <v>1223.3316612077999</v>
      </c>
      <c r="C1421" s="57">
        <v>1223.3316612077999</v>
      </c>
      <c r="D1421" s="57">
        <v>548.21649086970001</v>
      </c>
      <c r="E1421" s="57">
        <v>548.21649086970001</v>
      </c>
      <c r="F1421" s="57">
        <v>668.03726821630005</v>
      </c>
      <c r="G1421" s="57">
        <v>668.03726821630005</v>
      </c>
      <c r="H1421" s="105"/>
      <c r="I1421" s="57">
        <v>158.0830373078</v>
      </c>
      <c r="J1421" s="57">
        <v>158.0830373078</v>
      </c>
      <c r="K1421" s="57">
        <v>215.0714993883</v>
      </c>
      <c r="L1421" s="57">
        <v>215.0714993883</v>
      </c>
      <c r="M1421" s="57">
        <v>140.18727418520001</v>
      </c>
      <c r="N1421" s="57">
        <v>140.18727418520001</v>
      </c>
      <c r="O1421" s="57">
        <v>219.75344839760001</v>
      </c>
      <c r="P1421" s="57">
        <v>219.75344839760001</v>
      </c>
      <c r="Q1421" s="57">
        <v>134.25204148719999</v>
      </c>
      <c r="R1421" s="57">
        <v>134.25204148719999</v>
      </c>
      <c r="S1421" s="57">
        <v>239.37324515020001</v>
      </c>
      <c r="T1421" s="57">
        <v>239.37324515020001</v>
      </c>
      <c r="U1421" s="57">
        <v>116.6111152915</v>
      </c>
      <c r="V1421" s="57">
        <v>116.6111152915</v>
      </c>
      <c r="W1421" s="105"/>
      <c r="X1421" s="57">
        <v>165.1354420349</v>
      </c>
      <c r="Y1421" s="57">
        <v>165.1354420349</v>
      </c>
      <c r="Z1421" s="57">
        <v>358.48430801170002</v>
      </c>
      <c r="AA1421" s="57">
        <v>358.48430801170002</v>
      </c>
      <c r="AB1421" s="57">
        <v>690.07769394000002</v>
      </c>
      <c r="AC1421" s="57">
        <v>690.07769394000002</v>
      </c>
    </row>
    <row r="1422" spans="1:29" customFormat="1" x14ac:dyDescent="0.3">
      <c r="A1422" s="58" t="s">
        <v>332</v>
      </c>
      <c r="B1422" s="59">
        <v>5.4142605385999998</v>
      </c>
      <c r="C1422" s="60">
        <v>4.42583210284485E-3</v>
      </c>
      <c r="D1422" s="59">
        <v>4.9904107363000003</v>
      </c>
      <c r="E1422" s="60">
        <v>9.1029927399358702E-3</v>
      </c>
      <c r="F1422" s="59">
        <v>0.42384980230000002</v>
      </c>
      <c r="G1422" s="60">
        <v>6.3447029449675005E-4</v>
      </c>
      <c r="H1422" s="106"/>
      <c r="I1422" s="59">
        <v>0</v>
      </c>
      <c r="J1422" s="60">
        <v>0</v>
      </c>
      <c r="K1422" s="59">
        <v>1.9349998532999999</v>
      </c>
      <c r="L1422" s="60">
        <v>8.9970073152578108E-3</v>
      </c>
      <c r="M1422" s="59">
        <v>1.6318328375</v>
      </c>
      <c r="N1422" s="60">
        <v>1.1640377823055501E-2</v>
      </c>
      <c r="O1422" s="59">
        <v>0</v>
      </c>
      <c r="P1422" s="60">
        <v>0</v>
      </c>
      <c r="Q1422" s="59">
        <v>0</v>
      </c>
      <c r="R1422" s="60">
        <v>0</v>
      </c>
      <c r="S1422" s="59">
        <v>1.2619603572</v>
      </c>
      <c r="T1422" s="60">
        <v>5.2719357019543099E-3</v>
      </c>
      <c r="U1422" s="59">
        <v>0.58546749060000003</v>
      </c>
      <c r="V1422" s="60">
        <v>5.02068339828901E-3</v>
      </c>
      <c r="W1422" s="108"/>
      <c r="X1422" s="59">
        <v>0</v>
      </c>
      <c r="Y1422" s="60">
        <v>0</v>
      </c>
      <c r="Z1422" s="59">
        <v>0.42384980229999902</v>
      </c>
      <c r="AA1422" s="60">
        <v>1.18233850918285E-3</v>
      </c>
      <c r="AB1422" s="59">
        <v>4.9904107363000003</v>
      </c>
      <c r="AC1422" s="60">
        <v>7.2316650431160003E-3</v>
      </c>
    </row>
    <row r="1423" spans="1:29" customFormat="1" x14ac:dyDescent="0.3">
      <c r="A1423" s="58" t="s">
        <v>333</v>
      </c>
      <c r="B1423" s="61">
        <v>28.144980474899999</v>
      </c>
      <c r="C1423" s="62">
        <v>2.30068274756433E-2</v>
      </c>
      <c r="D1423" s="61">
        <v>19.412121789699999</v>
      </c>
      <c r="E1423" s="62">
        <v>3.54095911250394E-2</v>
      </c>
      <c r="F1423" s="61">
        <v>8.7328586852000001</v>
      </c>
      <c r="G1423" s="62">
        <v>1.3072412424709899E-2</v>
      </c>
      <c r="H1423" s="106"/>
      <c r="I1423" s="61">
        <v>14.110687006499999</v>
      </c>
      <c r="J1423" s="63">
        <v>8.9261234138773501E-2</v>
      </c>
      <c r="K1423" s="61">
        <v>0</v>
      </c>
      <c r="L1423" s="62">
        <v>0</v>
      </c>
      <c r="M1423" s="61">
        <v>4.7374673111999996</v>
      </c>
      <c r="N1423" s="62">
        <v>3.3793847114406202E-2</v>
      </c>
      <c r="O1423" s="61">
        <v>5.4533119174000104</v>
      </c>
      <c r="P1423" s="62">
        <v>2.4815592006243802E-2</v>
      </c>
      <c r="Q1423" s="61">
        <v>3.8435142398000002</v>
      </c>
      <c r="R1423" s="62">
        <v>2.86290934366644E-2</v>
      </c>
      <c r="S1423" s="61">
        <v>0</v>
      </c>
      <c r="T1423" s="64">
        <v>0</v>
      </c>
      <c r="U1423" s="61">
        <v>0</v>
      </c>
      <c r="V1423" s="64">
        <v>0</v>
      </c>
      <c r="W1423" s="108"/>
      <c r="X1423" s="61">
        <v>14.110687006499999</v>
      </c>
      <c r="Y1423" s="63">
        <v>8.5449173312642498E-2</v>
      </c>
      <c r="Z1423" s="61">
        <v>3.95674402360001</v>
      </c>
      <c r="AA1423" s="62">
        <v>1.1037426004908601E-2</v>
      </c>
      <c r="AB1423" s="61">
        <v>10.077549444800001</v>
      </c>
      <c r="AC1423" s="62">
        <v>1.46034997700943E-2</v>
      </c>
    </row>
    <row r="1424" spans="1:29" customFormat="1" x14ac:dyDescent="0.3">
      <c r="A1424" s="58" t="s">
        <v>334</v>
      </c>
      <c r="B1424" s="59">
        <v>95.3165003717003</v>
      </c>
      <c r="C1424" s="60">
        <v>7.7915501898801198E-2</v>
      </c>
      <c r="D1424" s="59">
        <v>30.145344314799999</v>
      </c>
      <c r="E1424" s="60">
        <v>5.4988029030241199E-2</v>
      </c>
      <c r="F1424" s="59">
        <v>62.992479189999997</v>
      </c>
      <c r="G1424" s="60">
        <v>9.4294857767731596E-2</v>
      </c>
      <c r="H1424" s="106"/>
      <c r="I1424" s="59">
        <v>16.764247114500002</v>
      </c>
      <c r="J1424" s="60">
        <v>0.106047096513326</v>
      </c>
      <c r="K1424" s="59">
        <v>24.414661274</v>
      </c>
      <c r="L1424" s="60">
        <v>0.113518812782909</v>
      </c>
      <c r="M1424" s="59">
        <v>7.6525832542999703</v>
      </c>
      <c r="N1424" s="60">
        <v>5.4588287694289903E-2</v>
      </c>
      <c r="O1424" s="59">
        <v>17.481603355699999</v>
      </c>
      <c r="P1424" s="60">
        <v>7.9550985357328893E-2</v>
      </c>
      <c r="Q1424" s="59">
        <v>9.7917652551000103</v>
      </c>
      <c r="R1424" s="60">
        <v>7.2935689816184895E-2</v>
      </c>
      <c r="S1424" s="59">
        <v>13.383686484</v>
      </c>
      <c r="T1424" s="60">
        <v>5.5911371697376297E-2</v>
      </c>
      <c r="U1424" s="59">
        <v>5.8279536341</v>
      </c>
      <c r="V1424" s="60">
        <v>4.9977685399299199E-2</v>
      </c>
      <c r="W1424" s="108"/>
      <c r="X1424" s="59">
        <v>7.5067013437999996</v>
      </c>
      <c r="Y1424" s="60">
        <v>4.5457845095503602E-2</v>
      </c>
      <c r="Z1424" s="59">
        <v>20.080597009000002</v>
      </c>
      <c r="AA1424" s="60">
        <v>5.6015274756028202E-2</v>
      </c>
      <c r="AB1424" s="59">
        <v>67.729202018899997</v>
      </c>
      <c r="AC1424" s="60">
        <v>9.8147212427922403E-2</v>
      </c>
    </row>
    <row r="1425" spans="1:29" customFormat="1" x14ac:dyDescent="0.3">
      <c r="A1425" s="58" t="s">
        <v>335</v>
      </c>
      <c r="B1425" s="61">
        <v>618.58089398200002</v>
      </c>
      <c r="C1425" s="62">
        <v>0.50565264808994903</v>
      </c>
      <c r="D1425" s="61">
        <v>296.18886435859997</v>
      </c>
      <c r="E1425" s="62">
        <v>0.54027718846749895</v>
      </c>
      <c r="F1425" s="61">
        <v>321.60462110399902</v>
      </c>
      <c r="G1425" s="62">
        <v>0.48141718494643798</v>
      </c>
      <c r="H1425" s="106"/>
      <c r="I1425" s="61">
        <v>79.463611710799796</v>
      </c>
      <c r="J1425" s="62">
        <v>0.50267007178055501</v>
      </c>
      <c r="K1425" s="61">
        <v>115.8677417729</v>
      </c>
      <c r="L1425" s="62">
        <v>0.53874056814802296</v>
      </c>
      <c r="M1425" s="61">
        <v>74.783070211499904</v>
      </c>
      <c r="N1425" s="62">
        <v>0.53345120408507896</v>
      </c>
      <c r="O1425" s="61">
        <v>106.97852788900001</v>
      </c>
      <c r="P1425" s="62">
        <v>0.48681160031420201</v>
      </c>
      <c r="Q1425" s="61">
        <v>60.450873780599998</v>
      </c>
      <c r="R1425" s="62">
        <v>0.45027899100039798</v>
      </c>
      <c r="S1425" s="61">
        <v>118.6876640564</v>
      </c>
      <c r="T1425" s="62">
        <v>0.49582677455004098</v>
      </c>
      <c r="U1425" s="61">
        <v>62.349404560799996</v>
      </c>
      <c r="V1425" s="62">
        <v>0.534678057104088</v>
      </c>
      <c r="W1425" s="108"/>
      <c r="X1425" s="61">
        <v>84.5945465209997</v>
      </c>
      <c r="Y1425" s="62">
        <v>0.51227371591812298</v>
      </c>
      <c r="Z1425" s="61">
        <v>179.8580496971</v>
      </c>
      <c r="AA1425" s="62">
        <v>0.50171805481435405</v>
      </c>
      <c r="AB1425" s="61">
        <v>350.65439616470002</v>
      </c>
      <c r="AC1425" s="62">
        <v>0.50813756080512895</v>
      </c>
    </row>
    <row r="1426" spans="1:29" customFormat="1" x14ac:dyDescent="0.3">
      <c r="A1426" s="58" t="s">
        <v>336</v>
      </c>
      <c r="B1426" s="59">
        <v>395.04453174819997</v>
      </c>
      <c r="C1426" s="60">
        <v>0.32292512674622598</v>
      </c>
      <c r="D1426" s="59">
        <v>151.10919025780001</v>
      </c>
      <c r="E1426" s="60">
        <v>0.27563780509060898</v>
      </c>
      <c r="F1426" s="59">
        <v>239.823524754901</v>
      </c>
      <c r="G1426" s="60">
        <v>0.35899722390525202</v>
      </c>
      <c r="H1426" s="106"/>
      <c r="I1426" s="59">
        <v>44.848995540499999</v>
      </c>
      <c r="J1426" s="60">
        <v>0.28370530010234801</v>
      </c>
      <c r="K1426" s="59">
        <v>57.153791299700202</v>
      </c>
      <c r="L1426" s="60">
        <v>0.26574321312798399</v>
      </c>
      <c r="M1426" s="59">
        <v>46.239946177599997</v>
      </c>
      <c r="N1426" s="60">
        <v>0.32984410636669398</v>
      </c>
      <c r="O1426" s="59">
        <v>70.903837853499994</v>
      </c>
      <c r="P1426" s="60">
        <v>0.32265176437738402</v>
      </c>
      <c r="Q1426" s="59">
        <v>53.143281013600003</v>
      </c>
      <c r="R1426" s="63">
        <v>0.39584709792786898</v>
      </c>
      <c r="S1426" s="59">
        <v>86.243798009899905</v>
      </c>
      <c r="T1426" s="60">
        <v>0.36029004810368198</v>
      </c>
      <c r="U1426" s="59">
        <v>36.510881853400001</v>
      </c>
      <c r="V1426" s="60">
        <v>0.31309949966717598</v>
      </c>
      <c r="W1426" s="108"/>
      <c r="X1426" s="59">
        <v>50.391782878500003</v>
      </c>
      <c r="Y1426" s="60">
        <v>0.30515425554648701</v>
      </c>
      <c r="Z1426" s="59">
        <v>128.31330833819999</v>
      </c>
      <c r="AA1426" s="60">
        <v>0.35793284523352797</v>
      </c>
      <c r="AB1426" s="59">
        <v>210.17912490949999</v>
      </c>
      <c r="AC1426" s="60">
        <v>0.30457313249683798</v>
      </c>
    </row>
    <row r="1427" spans="1:29" customFormat="1" x14ac:dyDescent="0.3">
      <c r="A1427" s="58" t="s">
        <v>337</v>
      </c>
      <c r="B1427" s="61">
        <v>80.830494092400002</v>
      </c>
      <c r="C1427" s="62">
        <v>6.6074063686535997E-2</v>
      </c>
      <c r="D1427" s="61">
        <v>46.3705594125</v>
      </c>
      <c r="E1427" s="62">
        <v>8.4584393546675199E-2</v>
      </c>
      <c r="F1427" s="61">
        <v>34.459934679900002</v>
      </c>
      <c r="G1427" s="62">
        <v>5.1583850661371201E-2</v>
      </c>
      <c r="H1427" s="106"/>
      <c r="I1427" s="61">
        <v>2.8954959355000001</v>
      </c>
      <c r="J1427" s="62">
        <v>1.8316297464997699E-2</v>
      </c>
      <c r="K1427" s="61">
        <v>15.7003051884</v>
      </c>
      <c r="L1427" s="62">
        <v>7.3000398625825996E-2</v>
      </c>
      <c r="M1427" s="61">
        <v>5.1423743930999999</v>
      </c>
      <c r="N1427" s="62">
        <v>3.6682176916475698E-2</v>
      </c>
      <c r="O1427" s="61">
        <v>18.936167382000001</v>
      </c>
      <c r="P1427" s="62">
        <v>8.6170057944841796E-2</v>
      </c>
      <c r="Q1427" s="61">
        <v>7.0226071981000002</v>
      </c>
      <c r="R1427" s="62">
        <v>5.23091278188835E-2</v>
      </c>
      <c r="S1427" s="61">
        <v>19.796136242700001</v>
      </c>
      <c r="T1427" s="62">
        <v>8.2699869946946197E-2</v>
      </c>
      <c r="U1427" s="61">
        <v>11.337407752600001</v>
      </c>
      <c r="V1427" s="62">
        <v>9.7224074431148194E-2</v>
      </c>
      <c r="W1427" s="108"/>
      <c r="X1427" s="61">
        <v>8.5317242850999992</v>
      </c>
      <c r="Y1427" s="62">
        <v>5.16650101272439E-2</v>
      </c>
      <c r="Z1427" s="61">
        <v>25.851759141500001</v>
      </c>
      <c r="AA1427" s="62">
        <v>7.2114060681998604E-2</v>
      </c>
      <c r="AB1427" s="61">
        <v>46.447010665799901</v>
      </c>
      <c r="AC1427" s="62">
        <v>6.7306929456900297E-2</v>
      </c>
    </row>
    <row r="1428" spans="1:29" customFormat="1" x14ac:dyDescent="0.3">
      <c r="A1428" s="58" t="s">
        <v>310</v>
      </c>
      <c r="B1428" s="59">
        <v>33.559241013499999</v>
      </c>
      <c r="C1428" s="60">
        <v>2.74326595784882E-2</v>
      </c>
      <c r="D1428" s="59">
        <v>24.402532525999899</v>
      </c>
      <c r="E1428" s="60">
        <v>4.4512583864975301E-2</v>
      </c>
      <c r="F1428" s="59">
        <v>9.1567084874999995</v>
      </c>
      <c r="G1428" s="60">
        <v>1.3706882719206601E-2</v>
      </c>
      <c r="H1428" s="106"/>
      <c r="I1428" s="59">
        <v>14.110687006499999</v>
      </c>
      <c r="J1428" s="63">
        <v>8.9261234138773501E-2</v>
      </c>
      <c r="K1428" s="59">
        <v>1.9349998532999999</v>
      </c>
      <c r="L1428" s="60">
        <v>8.9970073152578108E-3</v>
      </c>
      <c r="M1428" s="59">
        <v>6.3693001486999998</v>
      </c>
      <c r="N1428" s="60">
        <v>4.5434224937461701E-2</v>
      </c>
      <c r="O1428" s="59">
        <v>5.4533119174000104</v>
      </c>
      <c r="P1428" s="60">
        <v>2.4815592006243802E-2</v>
      </c>
      <c r="Q1428" s="59">
        <v>3.8435142398000002</v>
      </c>
      <c r="R1428" s="60">
        <v>2.86290934366644E-2</v>
      </c>
      <c r="S1428" s="59">
        <v>1.2619603572</v>
      </c>
      <c r="T1428" s="60">
        <v>5.2719357019543099E-3</v>
      </c>
      <c r="U1428" s="59">
        <v>0.58546749060000003</v>
      </c>
      <c r="V1428" s="60">
        <v>5.02068339828901E-3</v>
      </c>
      <c r="W1428" s="108"/>
      <c r="X1428" s="59">
        <v>14.110687006499999</v>
      </c>
      <c r="Y1428" s="63">
        <v>8.5449173312642498E-2</v>
      </c>
      <c r="Z1428" s="59">
        <v>4.3805938259000099</v>
      </c>
      <c r="AA1428" s="60">
        <v>1.2219764514091401E-2</v>
      </c>
      <c r="AB1428" s="59">
        <v>15.0679601811</v>
      </c>
      <c r="AC1428" s="60">
        <v>2.1835164813210298E-2</v>
      </c>
    </row>
    <row r="1429" spans="1:29" customFormat="1" x14ac:dyDescent="0.3">
      <c r="A1429" s="58" t="s">
        <v>311</v>
      </c>
      <c r="B1429" s="61">
        <v>1013.6254257302</v>
      </c>
      <c r="C1429" s="62">
        <v>0.82857777483617401</v>
      </c>
      <c r="D1429" s="61">
        <v>447.29805461640001</v>
      </c>
      <c r="E1429" s="62">
        <v>0.81591499355810804</v>
      </c>
      <c r="F1429" s="61">
        <v>561.42814585890005</v>
      </c>
      <c r="G1429" s="62">
        <v>0.84041440885169005</v>
      </c>
      <c r="H1429" s="106"/>
      <c r="I1429" s="61">
        <v>124.31260725129999</v>
      </c>
      <c r="J1429" s="62">
        <v>0.78637537188290296</v>
      </c>
      <c r="K1429" s="61">
        <v>173.02153307259999</v>
      </c>
      <c r="L1429" s="62">
        <v>0.80448378127600695</v>
      </c>
      <c r="M1429" s="61">
        <v>121.02301638909999</v>
      </c>
      <c r="N1429" s="62">
        <v>0.86329531045177199</v>
      </c>
      <c r="O1429" s="61">
        <v>177.88236574250001</v>
      </c>
      <c r="P1429" s="62">
        <v>0.80946336469158597</v>
      </c>
      <c r="Q1429" s="61">
        <v>113.59415479419999</v>
      </c>
      <c r="R1429" s="62">
        <v>0.84612608892826702</v>
      </c>
      <c r="S1429" s="61">
        <v>204.93146206630001</v>
      </c>
      <c r="T1429" s="62">
        <v>0.85611682265372302</v>
      </c>
      <c r="U1429" s="61">
        <v>98.860286414200104</v>
      </c>
      <c r="V1429" s="62">
        <v>0.84777755677126398</v>
      </c>
      <c r="W1429" s="108"/>
      <c r="X1429" s="61">
        <v>134.98632939949999</v>
      </c>
      <c r="Y1429" s="62">
        <v>0.81742797146460999</v>
      </c>
      <c r="Z1429" s="61">
        <v>308.17135803529902</v>
      </c>
      <c r="AA1429" s="62">
        <v>0.85965090004788203</v>
      </c>
      <c r="AB1429" s="61">
        <v>560.83352107420001</v>
      </c>
      <c r="AC1429" s="62">
        <v>0.81271069330196699</v>
      </c>
    </row>
    <row r="1430" spans="1:29" customFormat="1" x14ac:dyDescent="0.3">
      <c r="A1430" s="65" t="s">
        <v>1</v>
      </c>
    </row>
    <row r="1431" spans="1:29" customFormat="1" x14ac:dyDescent="0.3">
      <c r="A1431" s="65" t="s">
        <v>1</v>
      </c>
    </row>
    <row r="1432" spans="1:29" customFormat="1" x14ac:dyDescent="0.3">
      <c r="A1432" s="53" t="s">
        <v>471</v>
      </c>
    </row>
    <row r="1433" spans="1:29" customFormat="1" x14ac:dyDescent="0.3">
      <c r="A1433" s="54" t="s">
        <v>1</v>
      </c>
    </row>
    <row r="1434" spans="1:29" customFormat="1" x14ac:dyDescent="0.3">
      <c r="A1434" s="114" t="s">
        <v>1</v>
      </c>
      <c r="B1434" s="113" t="s">
        <v>502</v>
      </c>
      <c r="C1434" s="113" t="s">
        <v>1</v>
      </c>
      <c r="D1434" s="113" t="s">
        <v>346</v>
      </c>
      <c r="E1434" s="113" t="s">
        <v>1</v>
      </c>
      <c r="F1434" s="113" t="s">
        <v>347</v>
      </c>
      <c r="G1434" s="113" t="s">
        <v>1</v>
      </c>
      <c r="H1434" s="104"/>
      <c r="I1434" s="113" t="s">
        <v>350</v>
      </c>
      <c r="J1434" s="113" t="s">
        <v>1</v>
      </c>
      <c r="K1434" s="113" t="s">
        <v>351</v>
      </c>
      <c r="L1434" s="113" t="s">
        <v>1</v>
      </c>
      <c r="M1434" s="113" t="s">
        <v>352</v>
      </c>
      <c r="N1434" s="113" t="s">
        <v>1</v>
      </c>
      <c r="O1434" s="113" t="s">
        <v>353</v>
      </c>
      <c r="P1434" s="113" t="s">
        <v>1</v>
      </c>
      <c r="Q1434" s="113" t="s">
        <v>354</v>
      </c>
      <c r="R1434" s="113" t="s">
        <v>1</v>
      </c>
      <c r="S1434" s="113" t="s">
        <v>355</v>
      </c>
      <c r="T1434" s="113" t="s">
        <v>1</v>
      </c>
      <c r="U1434" s="113" t="s">
        <v>356</v>
      </c>
      <c r="V1434" s="113" t="s">
        <v>1</v>
      </c>
      <c r="W1434" s="104"/>
      <c r="X1434" s="113" t="s">
        <v>358</v>
      </c>
      <c r="Y1434" s="113" t="s">
        <v>1</v>
      </c>
      <c r="Z1434" s="113" t="s">
        <v>359</v>
      </c>
      <c r="AA1434" s="113" t="s">
        <v>1</v>
      </c>
      <c r="AB1434" s="113" t="s">
        <v>360</v>
      </c>
      <c r="AC1434" s="113" t="s">
        <v>1</v>
      </c>
    </row>
    <row r="1435" spans="1:29" customFormat="1" x14ac:dyDescent="0.3">
      <c r="A1435" s="115" t="s">
        <v>1</v>
      </c>
      <c r="B1435" s="55" t="s">
        <v>14</v>
      </c>
      <c r="C1435" s="55" t="s">
        <v>15</v>
      </c>
      <c r="D1435" s="55" t="s">
        <v>14</v>
      </c>
      <c r="E1435" s="55" t="s">
        <v>15</v>
      </c>
      <c r="F1435" s="55" t="s">
        <v>14</v>
      </c>
      <c r="G1435" s="55" t="s">
        <v>15</v>
      </c>
      <c r="H1435" s="104"/>
      <c r="I1435" s="55" t="s">
        <v>14</v>
      </c>
      <c r="J1435" s="55" t="s">
        <v>15</v>
      </c>
      <c r="K1435" s="55" t="s">
        <v>14</v>
      </c>
      <c r="L1435" s="55" t="s">
        <v>15</v>
      </c>
      <c r="M1435" s="55" t="s">
        <v>14</v>
      </c>
      <c r="N1435" s="55" t="s">
        <v>15</v>
      </c>
      <c r="O1435" s="55" t="s">
        <v>14</v>
      </c>
      <c r="P1435" s="55" t="s">
        <v>15</v>
      </c>
      <c r="Q1435" s="55" t="s">
        <v>14</v>
      </c>
      <c r="R1435" s="55" t="s">
        <v>15</v>
      </c>
      <c r="S1435" s="55" t="s">
        <v>14</v>
      </c>
      <c r="T1435" s="55" t="s">
        <v>15</v>
      </c>
      <c r="U1435" s="55" t="s">
        <v>14</v>
      </c>
      <c r="V1435" s="55" t="s">
        <v>15</v>
      </c>
      <c r="W1435" s="104"/>
      <c r="X1435" s="55" t="s">
        <v>14</v>
      </c>
      <c r="Y1435" s="55" t="s">
        <v>15</v>
      </c>
      <c r="Z1435" s="55" t="s">
        <v>14</v>
      </c>
      <c r="AA1435" s="55" t="s">
        <v>15</v>
      </c>
      <c r="AB1435" s="55" t="s">
        <v>14</v>
      </c>
      <c r="AC1435" s="55" t="s">
        <v>15</v>
      </c>
    </row>
    <row r="1436" spans="1:29" customFormat="1" x14ac:dyDescent="0.3">
      <c r="A1436" s="56" t="s">
        <v>16</v>
      </c>
      <c r="B1436" s="57">
        <v>1223.3316612077999</v>
      </c>
      <c r="C1436" s="57">
        <v>1223.3316612077999</v>
      </c>
      <c r="D1436" s="57">
        <v>548.21649086970001</v>
      </c>
      <c r="E1436" s="57">
        <v>548.21649086970001</v>
      </c>
      <c r="F1436" s="57">
        <v>668.03726821630005</v>
      </c>
      <c r="G1436" s="57">
        <v>668.03726821630005</v>
      </c>
      <c r="H1436" s="105"/>
      <c r="I1436" s="57">
        <v>158.0830373078</v>
      </c>
      <c r="J1436" s="57">
        <v>158.0830373078</v>
      </c>
      <c r="K1436" s="57">
        <v>215.0714993883</v>
      </c>
      <c r="L1436" s="57">
        <v>215.0714993883</v>
      </c>
      <c r="M1436" s="57">
        <v>140.18727418520001</v>
      </c>
      <c r="N1436" s="57">
        <v>140.18727418520001</v>
      </c>
      <c r="O1436" s="57">
        <v>219.75344839760001</v>
      </c>
      <c r="P1436" s="57">
        <v>219.75344839760001</v>
      </c>
      <c r="Q1436" s="57">
        <v>134.25204148719999</v>
      </c>
      <c r="R1436" s="57">
        <v>134.25204148719999</v>
      </c>
      <c r="S1436" s="57">
        <v>239.37324515020001</v>
      </c>
      <c r="T1436" s="57">
        <v>239.37324515020001</v>
      </c>
      <c r="U1436" s="57">
        <v>116.6111152915</v>
      </c>
      <c r="V1436" s="57">
        <v>116.6111152915</v>
      </c>
      <c r="W1436" s="105"/>
      <c r="X1436" s="57">
        <v>165.1354420349</v>
      </c>
      <c r="Y1436" s="57">
        <v>165.1354420349</v>
      </c>
      <c r="Z1436" s="57">
        <v>358.48430801170002</v>
      </c>
      <c r="AA1436" s="57">
        <v>358.48430801170002</v>
      </c>
      <c r="AB1436" s="57">
        <v>690.07769394000002</v>
      </c>
      <c r="AC1436" s="57">
        <v>690.07769394000002</v>
      </c>
    </row>
    <row r="1437" spans="1:29" customFormat="1" x14ac:dyDescent="0.3">
      <c r="A1437" s="58" t="s">
        <v>332</v>
      </c>
      <c r="B1437" s="59">
        <v>8.4731889021000093</v>
      </c>
      <c r="C1437" s="60">
        <v>6.9263219213458304E-3</v>
      </c>
      <c r="D1437" s="59">
        <v>8.0493390997999903</v>
      </c>
      <c r="E1437" s="60">
        <v>1.4682774476613E-2</v>
      </c>
      <c r="F1437" s="59">
        <v>0.42384980230000002</v>
      </c>
      <c r="G1437" s="60">
        <v>6.3447029449675005E-4</v>
      </c>
      <c r="H1437" s="106"/>
      <c r="I1437" s="59">
        <v>7.7470843103000204</v>
      </c>
      <c r="J1437" s="63">
        <v>4.9006423726638201E-2</v>
      </c>
      <c r="K1437" s="59">
        <v>0</v>
      </c>
      <c r="L1437" s="60">
        <v>0</v>
      </c>
      <c r="M1437" s="59">
        <v>0.42384980230000002</v>
      </c>
      <c r="N1437" s="60">
        <v>3.0234541955645399E-3</v>
      </c>
      <c r="O1437" s="59">
        <v>0</v>
      </c>
      <c r="P1437" s="60">
        <v>0</v>
      </c>
      <c r="Q1437" s="59">
        <v>0</v>
      </c>
      <c r="R1437" s="60">
        <v>0</v>
      </c>
      <c r="S1437" s="59">
        <v>0</v>
      </c>
      <c r="T1437" s="60">
        <v>0</v>
      </c>
      <c r="U1437" s="59">
        <v>0.30225478950000001</v>
      </c>
      <c r="V1437" s="60">
        <v>2.5919895264223699E-3</v>
      </c>
      <c r="W1437" s="108"/>
      <c r="X1437" s="59">
        <v>7.7470843103000098</v>
      </c>
      <c r="Y1437" s="63">
        <v>4.69135166553932E-2</v>
      </c>
      <c r="Z1437" s="59">
        <v>0.42384980229999902</v>
      </c>
      <c r="AA1437" s="60">
        <v>1.18233850918285E-3</v>
      </c>
      <c r="AB1437" s="59">
        <v>0.30225478950000001</v>
      </c>
      <c r="AC1437" s="64">
        <v>4.3800110067936798E-4</v>
      </c>
    </row>
    <row r="1438" spans="1:29" customFormat="1" x14ac:dyDescent="0.3">
      <c r="A1438" s="58" t="s">
        <v>333</v>
      </c>
      <c r="B1438" s="61">
        <v>17.029138160799999</v>
      </c>
      <c r="C1438" s="62">
        <v>1.39202954528186E-2</v>
      </c>
      <c r="D1438" s="61">
        <v>7.8394709380000096</v>
      </c>
      <c r="E1438" s="62">
        <v>1.42999546138485E-2</v>
      </c>
      <c r="F1438" s="61">
        <v>9.18966722279999</v>
      </c>
      <c r="G1438" s="62">
        <v>1.3756219390778901E-2</v>
      </c>
      <c r="H1438" s="106"/>
      <c r="I1438" s="61">
        <v>9.5540706802999793</v>
      </c>
      <c r="J1438" s="63">
        <v>6.0437038932250997E-2</v>
      </c>
      <c r="K1438" s="61">
        <v>0</v>
      </c>
      <c r="L1438" s="62">
        <v>0</v>
      </c>
      <c r="M1438" s="61">
        <v>2.3619289325000001</v>
      </c>
      <c r="N1438" s="62">
        <v>1.6848383323151601E-2</v>
      </c>
      <c r="O1438" s="61">
        <v>2.5226393638000002</v>
      </c>
      <c r="P1438" s="62">
        <v>1.14794074095064E-2</v>
      </c>
      <c r="Q1438" s="61">
        <v>1.4334159527000001</v>
      </c>
      <c r="R1438" s="62">
        <v>1.06770514386306E-2</v>
      </c>
      <c r="S1438" s="61">
        <v>0</v>
      </c>
      <c r="T1438" s="62">
        <v>0</v>
      </c>
      <c r="U1438" s="61">
        <v>1.1570832314999999</v>
      </c>
      <c r="V1438" s="62">
        <v>9.92258095300407E-3</v>
      </c>
      <c r="W1438" s="108"/>
      <c r="X1438" s="61">
        <v>6.8724308600000104</v>
      </c>
      <c r="Y1438" s="63">
        <v>4.1616934410407001E-2</v>
      </c>
      <c r="Z1438" s="61">
        <v>0.92458778889999904</v>
      </c>
      <c r="AA1438" s="62">
        <v>2.5791583292115098E-3</v>
      </c>
      <c r="AB1438" s="61">
        <v>9.2321195119000006</v>
      </c>
      <c r="AC1438" s="62">
        <v>1.3378376946498899E-2</v>
      </c>
    </row>
    <row r="1439" spans="1:29" customFormat="1" x14ac:dyDescent="0.3">
      <c r="A1439" s="58" t="s">
        <v>334</v>
      </c>
      <c r="B1439" s="59">
        <v>85.506807457500003</v>
      </c>
      <c r="C1439" s="60">
        <v>6.9896668392510006E-2</v>
      </c>
      <c r="D1439" s="59">
        <v>30.8405718275</v>
      </c>
      <c r="E1439" s="60">
        <v>5.6256191379018897E-2</v>
      </c>
      <c r="F1439" s="59">
        <v>54.118883776899999</v>
      </c>
      <c r="G1439" s="60">
        <v>8.1011773372166307E-2</v>
      </c>
      <c r="H1439" s="106"/>
      <c r="I1439" s="59">
        <v>24.5943505706</v>
      </c>
      <c r="J1439" s="60">
        <v>0.15557868187155899</v>
      </c>
      <c r="K1439" s="59">
        <v>26.157957003300002</v>
      </c>
      <c r="L1439" s="60">
        <v>0.12162446943317801</v>
      </c>
      <c r="M1439" s="59">
        <v>4.7584082860999999</v>
      </c>
      <c r="N1439" s="60">
        <v>3.3943225686903E-2</v>
      </c>
      <c r="O1439" s="59">
        <v>9.1282367030999794</v>
      </c>
      <c r="P1439" s="60">
        <v>4.1538536799587703E-2</v>
      </c>
      <c r="Q1439" s="59">
        <v>6.7725837121000003</v>
      </c>
      <c r="R1439" s="60">
        <v>5.0446783803624502E-2</v>
      </c>
      <c r="S1439" s="59">
        <v>11.182437440499999</v>
      </c>
      <c r="T1439" s="60">
        <v>4.67154858241711E-2</v>
      </c>
      <c r="U1439" s="59">
        <v>2.9128337418000001</v>
      </c>
      <c r="V1439" s="64">
        <v>2.4979040244307801E-2</v>
      </c>
      <c r="W1439" s="108"/>
      <c r="X1439" s="59">
        <v>16.802612102600001</v>
      </c>
      <c r="Y1439" s="60">
        <v>0.101750489752823</v>
      </c>
      <c r="Z1439" s="59">
        <v>18.780611082699998</v>
      </c>
      <c r="AA1439" s="60">
        <v>5.2388934921210099E-2</v>
      </c>
      <c r="AB1439" s="59">
        <v>49.923584272200003</v>
      </c>
      <c r="AC1439" s="60">
        <v>7.2344874657752203E-2</v>
      </c>
    </row>
    <row r="1440" spans="1:29" customFormat="1" x14ac:dyDescent="0.3">
      <c r="A1440" s="58" t="s">
        <v>335</v>
      </c>
      <c r="B1440" s="61">
        <v>561.24021089810003</v>
      </c>
      <c r="C1440" s="62">
        <v>0.45878009103760597</v>
      </c>
      <c r="D1440" s="61">
        <v>239.92299383949899</v>
      </c>
      <c r="E1440" s="62">
        <v>0.43764278863425299</v>
      </c>
      <c r="F1440" s="61">
        <v>319.13854019169997</v>
      </c>
      <c r="G1440" s="62">
        <v>0.47772565300708297</v>
      </c>
      <c r="H1440" s="106"/>
      <c r="I1440" s="61">
        <v>71.507894643499696</v>
      </c>
      <c r="J1440" s="62">
        <v>0.45234388117346502</v>
      </c>
      <c r="K1440" s="61">
        <v>101.5487552692</v>
      </c>
      <c r="L1440" s="62">
        <v>0.47216277172020499</v>
      </c>
      <c r="M1440" s="61">
        <v>62.787558982699998</v>
      </c>
      <c r="N1440" s="62">
        <v>0.44788344268504698</v>
      </c>
      <c r="O1440" s="61">
        <v>109.2980793676</v>
      </c>
      <c r="P1440" s="62">
        <v>0.49736684527401298</v>
      </c>
      <c r="Q1440" s="61">
        <v>62.690066940599998</v>
      </c>
      <c r="R1440" s="62">
        <v>0.46695801602821102</v>
      </c>
      <c r="S1440" s="61">
        <v>110.01645407860001</v>
      </c>
      <c r="T1440" s="62">
        <v>0.45960213310208398</v>
      </c>
      <c r="U1440" s="61">
        <v>43.391401615900001</v>
      </c>
      <c r="V1440" s="64">
        <v>0.37210347836423502</v>
      </c>
      <c r="W1440" s="108"/>
      <c r="X1440" s="61">
        <v>73.366641171600193</v>
      </c>
      <c r="Y1440" s="62">
        <v>0.44428161675974198</v>
      </c>
      <c r="Z1440" s="61">
        <v>186.3744242777</v>
      </c>
      <c r="AA1440" s="63">
        <v>0.51989562754199303</v>
      </c>
      <c r="AB1440" s="61">
        <v>298.02524384959997</v>
      </c>
      <c r="AC1440" s="62">
        <v>0.43187201450901003</v>
      </c>
    </row>
    <row r="1441" spans="1:29" customFormat="1" x14ac:dyDescent="0.3">
      <c r="A1441" s="58" t="s">
        <v>336</v>
      </c>
      <c r="B1441" s="59">
        <v>508.6980748757</v>
      </c>
      <c r="C1441" s="60">
        <v>0.41583005738072698</v>
      </c>
      <c r="D1441" s="59">
        <v>228.8142242122</v>
      </c>
      <c r="E1441" s="60">
        <v>0.41737931642516801</v>
      </c>
      <c r="F1441" s="59">
        <v>275.53197726169998</v>
      </c>
      <c r="G1441" s="60">
        <v>0.41245000896040901</v>
      </c>
      <c r="H1441" s="106"/>
      <c r="I1441" s="59">
        <v>31.1583269833</v>
      </c>
      <c r="J1441" s="64">
        <v>0.19710101421338699</v>
      </c>
      <c r="K1441" s="59">
        <v>74.795348140599799</v>
      </c>
      <c r="L1441" s="60">
        <v>0.34776968753800802</v>
      </c>
      <c r="M1441" s="59">
        <v>68.292414221900003</v>
      </c>
      <c r="N1441" s="60">
        <v>0.48715130969505499</v>
      </c>
      <c r="O1441" s="59">
        <v>94.041362656800104</v>
      </c>
      <c r="P1441" s="60">
        <v>0.42794032741024801</v>
      </c>
      <c r="Q1441" s="59">
        <v>61.3044029964</v>
      </c>
      <c r="R1441" s="60">
        <v>0.45663665384369601</v>
      </c>
      <c r="S1441" s="59">
        <v>113.9182569572</v>
      </c>
      <c r="T1441" s="60">
        <v>0.47590221240356001</v>
      </c>
      <c r="U1441" s="59">
        <v>65.187962919499995</v>
      </c>
      <c r="V1441" s="63">
        <v>0.55902014792110999</v>
      </c>
      <c r="W1441" s="108"/>
      <c r="X1441" s="59">
        <v>51.976405678500001</v>
      </c>
      <c r="Y1441" s="64">
        <v>0.314750153195552</v>
      </c>
      <c r="Z1441" s="59">
        <v>135.88929678900001</v>
      </c>
      <c r="AA1441" s="60">
        <v>0.37906623456601901</v>
      </c>
      <c r="AB1441" s="59">
        <v>314.67205678620098</v>
      </c>
      <c r="AC1441" s="60">
        <v>0.45599511410023902</v>
      </c>
    </row>
    <row r="1442" spans="1:29" customFormat="1" x14ac:dyDescent="0.3">
      <c r="A1442" s="58" t="s">
        <v>337</v>
      </c>
      <c r="B1442" s="61">
        <v>42.384240913600003</v>
      </c>
      <c r="C1442" s="62">
        <v>3.4646565814992397E-2</v>
      </c>
      <c r="D1442" s="61">
        <v>32.7498909526999</v>
      </c>
      <c r="E1442" s="63">
        <v>5.9738974471098098E-2</v>
      </c>
      <c r="F1442" s="61">
        <v>9.6343499608999998</v>
      </c>
      <c r="G1442" s="64">
        <v>1.44218749750658E-2</v>
      </c>
      <c r="H1442" s="106"/>
      <c r="I1442" s="61">
        <v>13.521310119800001</v>
      </c>
      <c r="J1442" s="62">
        <v>8.5532960082699797E-2</v>
      </c>
      <c r="K1442" s="61">
        <v>12.569438975200001</v>
      </c>
      <c r="L1442" s="62">
        <v>5.8443071308609602E-2</v>
      </c>
      <c r="M1442" s="61">
        <v>1.5631139597000001</v>
      </c>
      <c r="N1442" s="62">
        <v>1.1150184414278499E-2</v>
      </c>
      <c r="O1442" s="61">
        <v>4.7631303062999901</v>
      </c>
      <c r="P1442" s="62">
        <v>2.1674883106644401E-2</v>
      </c>
      <c r="Q1442" s="61">
        <v>2.0515718854</v>
      </c>
      <c r="R1442" s="62">
        <v>1.52814948858383E-2</v>
      </c>
      <c r="S1442" s="61">
        <v>4.2560966739000197</v>
      </c>
      <c r="T1442" s="62">
        <v>1.7780168670184601E-2</v>
      </c>
      <c r="U1442" s="61">
        <v>3.6595789932999998</v>
      </c>
      <c r="V1442" s="62">
        <v>3.1382762990920098E-2</v>
      </c>
      <c r="W1442" s="108"/>
      <c r="X1442" s="61">
        <v>8.3702679119000205</v>
      </c>
      <c r="Y1442" s="62">
        <v>5.0687289226082802E-2</v>
      </c>
      <c r="Z1442" s="61">
        <v>16.091538271099999</v>
      </c>
      <c r="AA1442" s="62">
        <v>4.4887706132383402E-2</v>
      </c>
      <c r="AB1442" s="61">
        <v>17.922434730599999</v>
      </c>
      <c r="AC1442" s="62">
        <v>2.5971618685820499E-2</v>
      </c>
    </row>
    <row r="1443" spans="1:29" customFormat="1" x14ac:dyDescent="0.3">
      <c r="A1443" s="58" t="s">
        <v>310</v>
      </c>
      <c r="B1443" s="59">
        <v>25.502327062900001</v>
      </c>
      <c r="C1443" s="60">
        <v>2.0846617374164499E-2</v>
      </c>
      <c r="D1443" s="59">
        <v>15.888810037800001</v>
      </c>
      <c r="E1443" s="60">
        <v>2.8982729090461502E-2</v>
      </c>
      <c r="F1443" s="59">
        <v>9.6135170251000108</v>
      </c>
      <c r="G1443" s="60">
        <v>1.43906896852756E-2</v>
      </c>
      <c r="H1443" s="106"/>
      <c r="I1443" s="59">
        <v>17.301154990600001</v>
      </c>
      <c r="J1443" s="63">
        <v>0.109443462658889</v>
      </c>
      <c r="K1443" s="59">
        <v>0</v>
      </c>
      <c r="L1443" s="60">
        <v>0</v>
      </c>
      <c r="M1443" s="59">
        <v>2.7857787348</v>
      </c>
      <c r="N1443" s="60">
        <v>1.9871837518716101E-2</v>
      </c>
      <c r="O1443" s="59">
        <v>2.5226393638000002</v>
      </c>
      <c r="P1443" s="60">
        <v>1.14794074095064E-2</v>
      </c>
      <c r="Q1443" s="59">
        <v>1.4334159527000001</v>
      </c>
      <c r="R1443" s="60">
        <v>1.06770514386306E-2</v>
      </c>
      <c r="S1443" s="59">
        <v>0</v>
      </c>
      <c r="T1443" s="60">
        <v>0</v>
      </c>
      <c r="U1443" s="59">
        <v>1.459338021</v>
      </c>
      <c r="V1443" s="60">
        <v>1.2514570479426401E-2</v>
      </c>
      <c r="W1443" s="108"/>
      <c r="X1443" s="59">
        <v>14.6195151703</v>
      </c>
      <c r="Y1443" s="63">
        <v>8.8530451065800195E-2</v>
      </c>
      <c r="Z1443" s="59">
        <v>1.3484375912</v>
      </c>
      <c r="AA1443" s="64">
        <v>3.76149683839436E-3</v>
      </c>
      <c r="AB1443" s="59">
        <v>9.5343743013999998</v>
      </c>
      <c r="AC1443" s="60">
        <v>1.38163780471782E-2</v>
      </c>
    </row>
    <row r="1444" spans="1:29" customFormat="1" x14ac:dyDescent="0.3">
      <c r="A1444" s="58" t="s">
        <v>311</v>
      </c>
      <c r="B1444" s="61">
        <v>1069.9382857738001</v>
      </c>
      <c r="C1444" s="62">
        <v>0.87461014841833296</v>
      </c>
      <c r="D1444" s="61">
        <v>468.73721805169902</v>
      </c>
      <c r="E1444" s="62">
        <v>0.855022105059421</v>
      </c>
      <c r="F1444" s="61">
        <v>594.67051745339995</v>
      </c>
      <c r="G1444" s="62">
        <v>0.89017566196749198</v>
      </c>
      <c r="H1444" s="106"/>
      <c r="I1444" s="61">
        <v>102.6662216268</v>
      </c>
      <c r="J1444" s="64">
        <v>0.64944489538685202</v>
      </c>
      <c r="K1444" s="61">
        <v>176.3441034098</v>
      </c>
      <c r="L1444" s="62">
        <v>0.81993245925821301</v>
      </c>
      <c r="M1444" s="61">
        <v>131.07997320460001</v>
      </c>
      <c r="N1444" s="63">
        <v>0.93503475238010203</v>
      </c>
      <c r="O1444" s="61">
        <v>203.3394420244</v>
      </c>
      <c r="P1444" s="63">
        <v>0.92530717268426099</v>
      </c>
      <c r="Q1444" s="61">
        <v>123.99446993700001</v>
      </c>
      <c r="R1444" s="63">
        <v>0.92359466987190697</v>
      </c>
      <c r="S1444" s="61">
        <v>223.93471103580001</v>
      </c>
      <c r="T1444" s="63">
        <v>0.93550434550564399</v>
      </c>
      <c r="U1444" s="61">
        <v>108.5793645354</v>
      </c>
      <c r="V1444" s="63">
        <v>0.93112362628534595</v>
      </c>
      <c r="W1444" s="108"/>
      <c r="X1444" s="61">
        <v>125.3430468501</v>
      </c>
      <c r="Y1444" s="64">
        <v>0.75903176995529398</v>
      </c>
      <c r="Z1444" s="61">
        <v>322.26372106669902</v>
      </c>
      <c r="AA1444" s="62">
        <v>0.89896186210801199</v>
      </c>
      <c r="AB1444" s="61">
        <v>612.69730063580005</v>
      </c>
      <c r="AC1444" s="62">
        <v>0.88786712860924899</v>
      </c>
    </row>
    <row r="1445" spans="1:29" customFormat="1" x14ac:dyDescent="0.3">
      <c r="A1445" s="65" t="s">
        <v>1</v>
      </c>
    </row>
    <row r="1446" spans="1:29" customFormat="1" x14ac:dyDescent="0.3">
      <c r="A1446" s="65" t="s">
        <v>1</v>
      </c>
    </row>
    <row r="1447" spans="1:29" customFormat="1" x14ac:dyDescent="0.3">
      <c r="A1447" s="53" t="s">
        <v>472</v>
      </c>
    </row>
    <row r="1448" spans="1:29" customFormat="1" x14ac:dyDescent="0.3">
      <c r="A1448" s="54" t="s">
        <v>1</v>
      </c>
    </row>
    <row r="1449" spans="1:29" customFormat="1" x14ac:dyDescent="0.3">
      <c r="A1449" s="114" t="s">
        <v>1</v>
      </c>
      <c r="B1449" s="113" t="s">
        <v>502</v>
      </c>
      <c r="C1449" s="113" t="s">
        <v>1</v>
      </c>
      <c r="D1449" s="113" t="s">
        <v>346</v>
      </c>
      <c r="E1449" s="113" t="s">
        <v>1</v>
      </c>
      <c r="F1449" s="113" t="s">
        <v>347</v>
      </c>
      <c r="G1449" s="113" t="s">
        <v>1</v>
      </c>
      <c r="H1449" s="104"/>
      <c r="I1449" s="113" t="s">
        <v>350</v>
      </c>
      <c r="J1449" s="113" t="s">
        <v>1</v>
      </c>
      <c r="K1449" s="113" t="s">
        <v>351</v>
      </c>
      <c r="L1449" s="113" t="s">
        <v>1</v>
      </c>
      <c r="M1449" s="113" t="s">
        <v>352</v>
      </c>
      <c r="N1449" s="113" t="s">
        <v>1</v>
      </c>
      <c r="O1449" s="113" t="s">
        <v>353</v>
      </c>
      <c r="P1449" s="113" t="s">
        <v>1</v>
      </c>
      <c r="Q1449" s="113" t="s">
        <v>354</v>
      </c>
      <c r="R1449" s="113" t="s">
        <v>1</v>
      </c>
      <c r="S1449" s="113" t="s">
        <v>355</v>
      </c>
      <c r="T1449" s="113" t="s">
        <v>1</v>
      </c>
      <c r="U1449" s="113" t="s">
        <v>356</v>
      </c>
      <c r="V1449" s="113" t="s">
        <v>1</v>
      </c>
      <c r="W1449" s="104"/>
      <c r="X1449" s="113" t="s">
        <v>358</v>
      </c>
      <c r="Y1449" s="113" t="s">
        <v>1</v>
      </c>
      <c r="Z1449" s="113" t="s">
        <v>359</v>
      </c>
      <c r="AA1449" s="113" t="s">
        <v>1</v>
      </c>
      <c r="AB1449" s="113" t="s">
        <v>360</v>
      </c>
      <c r="AC1449" s="113" t="s">
        <v>1</v>
      </c>
    </row>
    <row r="1450" spans="1:29" customFormat="1" x14ac:dyDescent="0.3">
      <c r="A1450" s="115" t="s">
        <v>1</v>
      </c>
      <c r="B1450" s="55" t="s">
        <v>14</v>
      </c>
      <c r="C1450" s="55" t="s">
        <v>15</v>
      </c>
      <c r="D1450" s="55" t="s">
        <v>14</v>
      </c>
      <c r="E1450" s="55" t="s">
        <v>15</v>
      </c>
      <c r="F1450" s="55" t="s">
        <v>14</v>
      </c>
      <c r="G1450" s="55" t="s">
        <v>15</v>
      </c>
      <c r="H1450" s="104"/>
      <c r="I1450" s="55" t="s">
        <v>14</v>
      </c>
      <c r="J1450" s="55" t="s">
        <v>15</v>
      </c>
      <c r="K1450" s="55" t="s">
        <v>14</v>
      </c>
      <c r="L1450" s="55" t="s">
        <v>15</v>
      </c>
      <c r="M1450" s="55" t="s">
        <v>14</v>
      </c>
      <c r="N1450" s="55" t="s">
        <v>15</v>
      </c>
      <c r="O1450" s="55" t="s">
        <v>14</v>
      </c>
      <c r="P1450" s="55" t="s">
        <v>15</v>
      </c>
      <c r="Q1450" s="55" t="s">
        <v>14</v>
      </c>
      <c r="R1450" s="55" t="s">
        <v>15</v>
      </c>
      <c r="S1450" s="55" t="s">
        <v>14</v>
      </c>
      <c r="T1450" s="55" t="s">
        <v>15</v>
      </c>
      <c r="U1450" s="55" t="s">
        <v>14</v>
      </c>
      <c r="V1450" s="55" t="s">
        <v>15</v>
      </c>
      <c r="W1450" s="104"/>
      <c r="X1450" s="55" t="s">
        <v>14</v>
      </c>
      <c r="Y1450" s="55" t="s">
        <v>15</v>
      </c>
      <c r="Z1450" s="55" t="s">
        <v>14</v>
      </c>
      <c r="AA1450" s="55" t="s">
        <v>15</v>
      </c>
      <c r="AB1450" s="55" t="s">
        <v>14</v>
      </c>
      <c r="AC1450" s="55" t="s">
        <v>15</v>
      </c>
    </row>
    <row r="1451" spans="1:29" customFormat="1" x14ac:dyDescent="0.3">
      <c r="A1451" s="56" t="s">
        <v>16</v>
      </c>
      <c r="B1451" s="57">
        <v>1223.3316612077999</v>
      </c>
      <c r="C1451" s="57">
        <v>1223.3316612077999</v>
      </c>
      <c r="D1451" s="57">
        <v>548.21649086970001</v>
      </c>
      <c r="E1451" s="57">
        <v>548.21649086970001</v>
      </c>
      <c r="F1451" s="57">
        <v>668.03726821630005</v>
      </c>
      <c r="G1451" s="57">
        <v>668.03726821630005</v>
      </c>
      <c r="H1451" s="105"/>
      <c r="I1451" s="57">
        <v>158.0830373078</v>
      </c>
      <c r="J1451" s="57">
        <v>158.0830373078</v>
      </c>
      <c r="K1451" s="57">
        <v>215.0714993883</v>
      </c>
      <c r="L1451" s="57">
        <v>215.0714993883</v>
      </c>
      <c r="M1451" s="57">
        <v>140.18727418520001</v>
      </c>
      <c r="N1451" s="57">
        <v>140.18727418520001</v>
      </c>
      <c r="O1451" s="57">
        <v>219.75344839760001</v>
      </c>
      <c r="P1451" s="57">
        <v>219.75344839760001</v>
      </c>
      <c r="Q1451" s="57">
        <v>134.25204148719999</v>
      </c>
      <c r="R1451" s="57">
        <v>134.25204148719999</v>
      </c>
      <c r="S1451" s="57">
        <v>239.37324515020001</v>
      </c>
      <c r="T1451" s="57">
        <v>239.37324515020001</v>
      </c>
      <c r="U1451" s="57">
        <v>116.6111152915</v>
      </c>
      <c r="V1451" s="57">
        <v>116.6111152915</v>
      </c>
      <c r="W1451" s="105"/>
      <c r="X1451" s="57">
        <v>165.1354420349</v>
      </c>
      <c r="Y1451" s="57">
        <v>165.1354420349</v>
      </c>
      <c r="Z1451" s="57">
        <v>358.48430801170002</v>
      </c>
      <c r="AA1451" s="57">
        <v>358.48430801170002</v>
      </c>
      <c r="AB1451" s="57">
        <v>690.07769394000002</v>
      </c>
      <c r="AC1451" s="57">
        <v>690.07769394000002</v>
      </c>
    </row>
    <row r="1452" spans="1:29" customFormat="1" x14ac:dyDescent="0.3">
      <c r="A1452" s="58" t="s">
        <v>338</v>
      </c>
      <c r="B1452" s="59">
        <v>1157.3341982359</v>
      </c>
      <c r="C1452" s="60">
        <v>0.94605104644578497</v>
      </c>
      <c r="D1452" s="59">
        <v>513.99158166879897</v>
      </c>
      <c r="E1452" s="60">
        <v>0.93757044931901801</v>
      </c>
      <c r="F1452" s="59">
        <v>636.26471444529898</v>
      </c>
      <c r="G1452" s="60">
        <v>0.95243895021630398</v>
      </c>
      <c r="H1452" s="106"/>
      <c r="I1452" s="59">
        <v>134.1304005193</v>
      </c>
      <c r="J1452" s="64">
        <v>0.84848066436209502</v>
      </c>
      <c r="K1452" s="59">
        <v>193.6350539769</v>
      </c>
      <c r="L1452" s="60">
        <v>0.90032874893991599</v>
      </c>
      <c r="M1452" s="59">
        <v>131.0128787276</v>
      </c>
      <c r="N1452" s="60">
        <v>0.93455614633408302</v>
      </c>
      <c r="O1452" s="59">
        <v>213.87776564449999</v>
      </c>
      <c r="P1452" s="60">
        <v>0.97326238657029296</v>
      </c>
      <c r="Q1452" s="59">
        <v>131.64907494420001</v>
      </c>
      <c r="R1452" s="63">
        <v>0.98061134479472201</v>
      </c>
      <c r="S1452" s="59">
        <v>237.1341128057</v>
      </c>
      <c r="T1452" s="63">
        <v>0.99064585374570602</v>
      </c>
      <c r="U1452" s="59">
        <v>115.8949116177</v>
      </c>
      <c r="V1452" s="63">
        <v>0.99385818691460404</v>
      </c>
      <c r="W1452" s="108"/>
      <c r="X1452" s="59">
        <v>144.4608359357</v>
      </c>
      <c r="Y1452" s="64">
        <v>0.87480212700293303</v>
      </c>
      <c r="Z1452" s="59">
        <v>331.63584403070098</v>
      </c>
      <c r="AA1452" s="60">
        <v>0.92510560886217696</v>
      </c>
      <c r="AB1452" s="59">
        <v>671.60330104829904</v>
      </c>
      <c r="AC1452" s="63">
        <v>0.97322853201322801</v>
      </c>
    </row>
    <row r="1453" spans="1:29" customFormat="1" x14ac:dyDescent="0.3">
      <c r="A1453" s="58" t="s">
        <v>339</v>
      </c>
      <c r="B1453" s="61">
        <v>46.800146326700002</v>
      </c>
      <c r="C1453" s="62">
        <v>3.8256302694311101E-2</v>
      </c>
      <c r="D1453" s="61">
        <v>32.668070485800001</v>
      </c>
      <c r="E1453" s="62">
        <v>5.9589726011296799E-2</v>
      </c>
      <c r="F1453" s="61">
        <v>14.132075840900001</v>
      </c>
      <c r="G1453" s="64">
        <v>2.1154621924961599E-2</v>
      </c>
      <c r="H1453" s="106"/>
      <c r="I1453" s="61">
        <v>18.095458168699999</v>
      </c>
      <c r="J1453" s="63">
        <v>0.11446805727465099</v>
      </c>
      <c r="K1453" s="61">
        <v>13.3638211768</v>
      </c>
      <c r="L1453" s="62">
        <v>6.2136643929153697E-2</v>
      </c>
      <c r="M1453" s="61">
        <v>8.2824133001999698</v>
      </c>
      <c r="N1453" s="62">
        <v>5.9081063872161402E-2</v>
      </c>
      <c r="O1453" s="61">
        <v>3.2478404305000002</v>
      </c>
      <c r="P1453" s="62">
        <v>1.47794742434425E-2</v>
      </c>
      <c r="Q1453" s="61">
        <v>1.5201337899</v>
      </c>
      <c r="R1453" s="64">
        <v>1.1322984537594E-2</v>
      </c>
      <c r="S1453" s="61">
        <v>1.5742757867999999</v>
      </c>
      <c r="T1453" s="64">
        <v>6.5766572442638102E-3</v>
      </c>
      <c r="U1453" s="61">
        <v>0.71620367380000005</v>
      </c>
      <c r="V1453" s="64">
        <v>6.1418130853963804E-3</v>
      </c>
      <c r="W1453" s="108"/>
      <c r="X1453" s="61">
        <v>14.817427479399999</v>
      </c>
      <c r="Y1453" s="63">
        <v>8.9728935816627803E-2</v>
      </c>
      <c r="Z1453" s="61">
        <v>16.801024835900002</v>
      </c>
      <c r="AA1453" s="62">
        <v>4.6866834783048997E-2</v>
      </c>
      <c r="AB1453" s="61">
        <v>15.181694011399999</v>
      </c>
      <c r="AC1453" s="62">
        <v>2.1999977893387802E-2</v>
      </c>
    </row>
    <row r="1454" spans="1:29" customFormat="1" x14ac:dyDescent="0.3">
      <c r="A1454" s="58" t="s">
        <v>340</v>
      </c>
      <c r="B1454" s="59">
        <v>19.197316645200001</v>
      </c>
      <c r="C1454" s="60">
        <v>1.5692650859903699E-2</v>
      </c>
      <c r="D1454" s="59">
        <v>1.5568387151</v>
      </c>
      <c r="E1454" s="64">
        <v>2.8398246696851501E-3</v>
      </c>
      <c r="F1454" s="59">
        <v>17.640477930099902</v>
      </c>
      <c r="G1454" s="60">
        <v>2.6406427858734802E-2</v>
      </c>
      <c r="H1454" s="106"/>
      <c r="I1454" s="59">
        <v>5.8571786198</v>
      </c>
      <c r="J1454" s="60">
        <v>3.7051278363254198E-2</v>
      </c>
      <c r="K1454" s="59">
        <v>8.0726242345999992</v>
      </c>
      <c r="L1454" s="60">
        <v>3.75346071309305E-2</v>
      </c>
      <c r="M1454" s="59">
        <v>0.89198215739999998</v>
      </c>
      <c r="N1454" s="60">
        <v>6.3627897937555402E-3</v>
      </c>
      <c r="O1454" s="59">
        <v>2.6278423225999998</v>
      </c>
      <c r="P1454" s="60">
        <v>1.1958139186264099E-2</v>
      </c>
      <c r="Q1454" s="59">
        <v>1.0828327530999999</v>
      </c>
      <c r="R1454" s="60">
        <v>8.0656706676839607E-3</v>
      </c>
      <c r="S1454" s="59">
        <v>0.66485655769999896</v>
      </c>
      <c r="T1454" s="60">
        <v>2.7774890100304298E-3</v>
      </c>
      <c r="U1454" s="59">
        <v>0</v>
      </c>
      <c r="V1454" s="60">
        <v>0</v>
      </c>
      <c r="W1454" s="108"/>
      <c r="X1454" s="59">
        <v>5.8571786198</v>
      </c>
      <c r="Y1454" s="60">
        <v>3.54689371804396E-2</v>
      </c>
      <c r="Z1454" s="59">
        <v>10.0474391451</v>
      </c>
      <c r="AA1454" s="60">
        <v>2.8027556354773799E-2</v>
      </c>
      <c r="AB1454" s="59">
        <v>3.2926988802999899</v>
      </c>
      <c r="AC1454" s="64">
        <v>4.7714900933840199E-3</v>
      </c>
    </row>
    <row r="1455" spans="1:29" customFormat="1" x14ac:dyDescent="0.3">
      <c r="A1455" s="65" t="s">
        <v>1</v>
      </c>
    </row>
    <row r="1456" spans="1:29" customFormat="1" x14ac:dyDescent="0.3">
      <c r="A1456" s="65" t="s">
        <v>1</v>
      </c>
    </row>
    <row r="1457" spans="1:29" customFormat="1" x14ac:dyDescent="0.3">
      <c r="A1457" s="53" t="s">
        <v>473</v>
      </c>
    </row>
    <row r="1458" spans="1:29" customFormat="1" x14ac:dyDescent="0.3">
      <c r="A1458" s="54" t="s">
        <v>1</v>
      </c>
    </row>
    <row r="1459" spans="1:29" customFormat="1" x14ac:dyDescent="0.3">
      <c r="A1459" s="114" t="s">
        <v>1</v>
      </c>
      <c r="B1459" s="113" t="s">
        <v>502</v>
      </c>
      <c r="C1459" s="113" t="s">
        <v>1</v>
      </c>
      <c r="D1459" s="113" t="s">
        <v>346</v>
      </c>
      <c r="E1459" s="113" t="s">
        <v>1</v>
      </c>
      <c r="F1459" s="113" t="s">
        <v>347</v>
      </c>
      <c r="G1459" s="113" t="s">
        <v>1</v>
      </c>
      <c r="H1459" s="104"/>
      <c r="I1459" s="113" t="s">
        <v>350</v>
      </c>
      <c r="J1459" s="113" t="s">
        <v>1</v>
      </c>
      <c r="K1459" s="113" t="s">
        <v>351</v>
      </c>
      <c r="L1459" s="113" t="s">
        <v>1</v>
      </c>
      <c r="M1459" s="113" t="s">
        <v>352</v>
      </c>
      <c r="N1459" s="113" t="s">
        <v>1</v>
      </c>
      <c r="O1459" s="113" t="s">
        <v>353</v>
      </c>
      <c r="P1459" s="113" t="s">
        <v>1</v>
      </c>
      <c r="Q1459" s="113" t="s">
        <v>354</v>
      </c>
      <c r="R1459" s="113" t="s">
        <v>1</v>
      </c>
      <c r="S1459" s="113" t="s">
        <v>355</v>
      </c>
      <c r="T1459" s="113" t="s">
        <v>1</v>
      </c>
      <c r="U1459" s="113" t="s">
        <v>356</v>
      </c>
      <c r="V1459" s="113" t="s">
        <v>1</v>
      </c>
      <c r="W1459" s="104"/>
      <c r="X1459" s="113" t="s">
        <v>358</v>
      </c>
      <c r="Y1459" s="113" t="s">
        <v>1</v>
      </c>
      <c r="Z1459" s="113" t="s">
        <v>359</v>
      </c>
      <c r="AA1459" s="113" t="s">
        <v>1</v>
      </c>
      <c r="AB1459" s="113" t="s">
        <v>360</v>
      </c>
      <c r="AC1459" s="113" t="s">
        <v>1</v>
      </c>
    </row>
    <row r="1460" spans="1:29" customFormat="1" x14ac:dyDescent="0.3">
      <c r="A1460" s="115" t="s">
        <v>1</v>
      </c>
      <c r="B1460" s="55" t="s">
        <v>14</v>
      </c>
      <c r="C1460" s="55" t="s">
        <v>15</v>
      </c>
      <c r="D1460" s="55" t="s">
        <v>14</v>
      </c>
      <c r="E1460" s="55" t="s">
        <v>15</v>
      </c>
      <c r="F1460" s="55" t="s">
        <v>14</v>
      </c>
      <c r="G1460" s="55" t="s">
        <v>15</v>
      </c>
      <c r="H1460" s="104"/>
      <c r="I1460" s="55" t="s">
        <v>14</v>
      </c>
      <c r="J1460" s="55" t="s">
        <v>15</v>
      </c>
      <c r="K1460" s="55" t="s">
        <v>14</v>
      </c>
      <c r="L1460" s="55" t="s">
        <v>15</v>
      </c>
      <c r="M1460" s="55" t="s">
        <v>14</v>
      </c>
      <c r="N1460" s="55" t="s">
        <v>15</v>
      </c>
      <c r="O1460" s="55" t="s">
        <v>14</v>
      </c>
      <c r="P1460" s="55" t="s">
        <v>15</v>
      </c>
      <c r="Q1460" s="55" t="s">
        <v>14</v>
      </c>
      <c r="R1460" s="55" t="s">
        <v>15</v>
      </c>
      <c r="S1460" s="55" t="s">
        <v>14</v>
      </c>
      <c r="T1460" s="55" t="s">
        <v>15</v>
      </c>
      <c r="U1460" s="55" t="s">
        <v>14</v>
      </c>
      <c r="V1460" s="55" t="s">
        <v>15</v>
      </c>
      <c r="W1460" s="104"/>
      <c r="X1460" s="55" t="s">
        <v>14</v>
      </c>
      <c r="Y1460" s="55" t="s">
        <v>15</v>
      </c>
      <c r="Z1460" s="55" t="s">
        <v>14</v>
      </c>
      <c r="AA1460" s="55" t="s">
        <v>15</v>
      </c>
      <c r="AB1460" s="55" t="s">
        <v>14</v>
      </c>
      <c r="AC1460" s="55" t="s">
        <v>15</v>
      </c>
    </row>
    <row r="1461" spans="1:29" customFormat="1" x14ac:dyDescent="0.3">
      <c r="A1461" s="56" t="s">
        <v>16</v>
      </c>
      <c r="B1461" s="57">
        <v>1223.3316612077999</v>
      </c>
      <c r="C1461" s="57">
        <v>1223.3316612077999</v>
      </c>
      <c r="D1461" s="57">
        <v>548.21649086970001</v>
      </c>
      <c r="E1461" s="57">
        <v>548.21649086970001</v>
      </c>
      <c r="F1461" s="57">
        <v>668.03726821630005</v>
      </c>
      <c r="G1461" s="57">
        <v>668.03726821630005</v>
      </c>
      <c r="H1461" s="105"/>
      <c r="I1461" s="57">
        <v>158.0830373078</v>
      </c>
      <c r="J1461" s="57">
        <v>158.0830373078</v>
      </c>
      <c r="K1461" s="57">
        <v>215.0714993883</v>
      </c>
      <c r="L1461" s="57">
        <v>215.0714993883</v>
      </c>
      <c r="M1461" s="57">
        <v>140.18727418520001</v>
      </c>
      <c r="N1461" s="57">
        <v>140.18727418520001</v>
      </c>
      <c r="O1461" s="57">
        <v>219.75344839760001</v>
      </c>
      <c r="P1461" s="57">
        <v>219.75344839760001</v>
      </c>
      <c r="Q1461" s="57">
        <v>134.25204148719999</v>
      </c>
      <c r="R1461" s="57">
        <v>134.25204148719999</v>
      </c>
      <c r="S1461" s="57">
        <v>239.37324515020001</v>
      </c>
      <c r="T1461" s="57">
        <v>239.37324515020001</v>
      </c>
      <c r="U1461" s="57">
        <v>116.6111152915</v>
      </c>
      <c r="V1461" s="57">
        <v>116.6111152915</v>
      </c>
      <c r="W1461" s="105"/>
      <c r="X1461" s="57">
        <v>165.1354420349</v>
      </c>
      <c r="Y1461" s="57">
        <v>165.1354420349</v>
      </c>
      <c r="Z1461" s="57">
        <v>358.48430801170002</v>
      </c>
      <c r="AA1461" s="57">
        <v>358.48430801170002</v>
      </c>
      <c r="AB1461" s="57">
        <v>690.07769394000002</v>
      </c>
      <c r="AC1461" s="57">
        <v>690.07769394000002</v>
      </c>
    </row>
    <row r="1462" spans="1:29" customFormat="1" x14ac:dyDescent="0.3">
      <c r="A1462" s="58" t="s">
        <v>341</v>
      </c>
      <c r="B1462" s="59">
        <v>202.38031982370001</v>
      </c>
      <c r="C1462" s="60">
        <v>0.16543373006784501</v>
      </c>
      <c r="D1462" s="59">
        <v>110.9221422996</v>
      </c>
      <c r="E1462" s="60">
        <v>0.202332735601644</v>
      </c>
      <c r="F1462" s="59">
        <v>91.458177524099995</v>
      </c>
      <c r="G1462" s="60">
        <v>0.136905801330963</v>
      </c>
      <c r="H1462" s="106"/>
      <c r="I1462" s="59">
        <v>25.907497497800001</v>
      </c>
      <c r="J1462" s="60">
        <v>0.163885372769983</v>
      </c>
      <c r="K1462" s="59">
        <v>21.150195286199999</v>
      </c>
      <c r="L1462" s="60">
        <v>9.8340297744493196E-2</v>
      </c>
      <c r="M1462" s="59">
        <v>20.609233514500001</v>
      </c>
      <c r="N1462" s="60">
        <v>0.14701215666176201</v>
      </c>
      <c r="O1462" s="59">
        <v>33.575855581600003</v>
      </c>
      <c r="P1462" s="60">
        <v>0.152788754062467</v>
      </c>
      <c r="Q1462" s="59">
        <v>24.6904312279</v>
      </c>
      <c r="R1462" s="60">
        <v>0.18391102998798001</v>
      </c>
      <c r="S1462" s="59">
        <v>45.6909316015999</v>
      </c>
      <c r="T1462" s="60">
        <v>0.190877353786678</v>
      </c>
      <c r="U1462" s="59">
        <v>30.756175114099999</v>
      </c>
      <c r="V1462" s="63">
        <v>0.26374994388156597</v>
      </c>
      <c r="W1462" s="108"/>
      <c r="X1462" s="59">
        <v>29.333810611400001</v>
      </c>
      <c r="Y1462" s="60">
        <v>0.17763485687827399</v>
      </c>
      <c r="Z1462" s="59">
        <v>73.728438154399996</v>
      </c>
      <c r="AA1462" s="60">
        <v>0.20566712825821601</v>
      </c>
      <c r="AB1462" s="59">
        <v>99.318071057899999</v>
      </c>
      <c r="AC1462" s="60">
        <v>0.14392302769684301</v>
      </c>
    </row>
    <row r="1463" spans="1:29" customFormat="1" x14ac:dyDescent="0.3">
      <c r="A1463" s="58" t="s">
        <v>237</v>
      </c>
      <c r="B1463" s="61">
        <v>302.70625084980003</v>
      </c>
      <c r="C1463" s="62">
        <v>0.24744414000610199</v>
      </c>
      <c r="D1463" s="61">
        <v>136.9222160585</v>
      </c>
      <c r="E1463" s="62">
        <v>0.24975938947273199</v>
      </c>
      <c r="F1463" s="61">
        <v>162.8884174394</v>
      </c>
      <c r="G1463" s="62">
        <v>0.24383133275531499</v>
      </c>
      <c r="H1463" s="106"/>
      <c r="I1463" s="61">
        <v>27.9198551004</v>
      </c>
      <c r="J1463" s="62">
        <v>0.17661512313960601</v>
      </c>
      <c r="K1463" s="61">
        <v>56.710352106400101</v>
      </c>
      <c r="L1463" s="62">
        <v>0.26368139092206</v>
      </c>
      <c r="M1463" s="61">
        <v>32.144295878800001</v>
      </c>
      <c r="N1463" s="62">
        <v>0.229295391223133</v>
      </c>
      <c r="O1463" s="61">
        <v>64.501742366299993</v>
      </c>
      <c r="P1463" s="62">
        <v>0.293518681215855</v>
      </c>
      <c r="Q1463" s="61">
        <v>35.594484690599998</v>
      </c>
      <c r="R1463" s="62">
        <v>0.26513179461776498</v>
      </c>
      <c r="S1463" s="61">
        <v>58.495953569100003</v>
      </c>
      <c r="T1463" s="62">
        <v>0.244371310304104</v>
      </c>
      <c r="U1463" s="61">
        <v>27.3395671382</v>
      </c>
      <c r="V1463" s="62">
        <v>0.234450781727433</v>
      </c>
      <c r="W1463" s="108"/>
      <c r="X1463" s="61">
        <v>34.281835651800002</v>
      </c>
      <c r="Y1463" s="62">
        <v>0.207598291616616</v>
      </c>
      <c r="Z1463" s="61">
        <v>72.837128834500106</v>
      </c>
      <c r="AA1463" s="62">
        <v>0.203180800963045</v>
      </c>
      <c r="AB1463" s="61">
        <v>194.32400225240099</v>
      </c>
      <c r="AC1463" s="62">
        <v>0.28159728094224701</v>
      </c>
    </row>
    <row r="1464" spans="1:29" customFormat="1" x14ac:dyDescent="0.3">
      <c r="A1464" s="58" t="s">
        <v>238</v>
      </c>
      <c r="B1464" s="59">
        <v>351.38102555609998</v>
      </c>
      <c r="C1464" s="60">
        <v>0.28723283856577397</v>
      </c>
      <c r="D1464" s="59">
        <v>162.45334224620001</v>
      </c>
      <c r="E1464" s="60">
        <v>0.296330637534236</v>
      </c>
      <c r="F1464" s="59">
        <v>187.711483926299</v>
      </c>
      <c r="G1464" s="60">
        <v>0.280989538843396</v>
      </c>
      <c r="H1464" s="106"/>
      <c r="I1464" s="59">
        <v>48.760074304699998</v>
      </c>
      <c r="J1464" s="60">
        <v>0.30844596064889801</v>
      </c>
      <c r="K1464" s="59">
        <v>51.7429752165</v>
      </c>
      <c r="L1464" s="60">
        <v>0.240584993193732</v>
      </c>
      <c r="M1464" s="59">
        <v>39.3073285591</v>
      </c>
      <c r="N1464" s="60">
        <v>0.28039156041490199</v>
      </c>
      <c r="O1464" s="59">
        <v>66.310448056399807</v>
      </c>
      <c r="P1464" s="60">
        <v>0.30174929467511502</v>
      </c>
      <c r="Q1464" s="59">
        <v>38.1161064713</v>
      </c>
      <c r="R1464" s="60">
        <v>0.28391453901975899</v>
      </c>
      <c r="S1464" s="59">
        <v>71.873811632400106</v>
      </c>
      <c r="T1464" s="60">
        <v>0.30025833332919599</v>
      </c>
      <c r="U1464" s="59">
        <v>35.270281315699997</v>
      </c>
      <c r="V1464" s="60">
        <v>0.30246071506590699</v>
      </c>
      <c r="W1464" s="108"/>
      <c r="X1464" s="59">
        <v>54.358035511200001</v>
      </c>
      <c r="Y1464" s="60">
        <v>0.32917243470794</v>
      </c>
      <c r="Z1464" s="59">
        <v>92.198667098399994</v>
      </c>
      <c r="AA1464" s="60">
        <v>0.25719024525723699</v>
      </c>
      <c r="AB1464" s="59">
        <v>203.3172841901</v>
      </c>
      <c r="AC1464" s="60">
        <v>0.29462955544796599</v>
      </c>
    </row>
    <row r="1465" spans="1:29" customFormat="1" x14ac:dyDescent="0.3">
      <c r="A1465" s="58" t="s">
        <v>239</v>
      </c>
      <c r="B1465" s="61">
        <v>248.0742184682</v>
      </c>
      <c r="C1465" s="62">
        <v>0.202785741867643</v>
      </c>
      <c r="D1465" s="61">
        <v>92.146435304899995</v>
      </c>
      <c r="E1465" s="62">
        <v>0.16808402672950801</v>
      </c>
      <c r="F1465" s="61">
        <v>155.38043131019899</v>
      </c>
      <c r="G1465" s="62">
        <v>0.23259245958698599</v>
      </c>
      <c r="H1465" s="106"/>
      <c r="I1465" s="61">
        <v>33.450166900299998</v>
      </c>
      <c r="J1465" s="62">
        <v>0.211598710841884</v>
      </c>
      <c r="K1465" s="61">
        <v>67.178352496799903</v>
      </c>
      <c r="L1465" s="63">
        <v>0.31235357863718199</v>
      </c>
      <c r="M1465" s="61">
        <v>37.425802807099998</v>
      </c>
      <c r="N1465" s="62">
        <v>0.26697004435407701</v>
      </c>
      <c r="O1465" s="61">
        <v>41.493216523500003</v>
      </c>
      <c r="P1465" s="62">
        <v>0.18881713495765601</v>
      </c>
      <c r="Q1465" s="61">
        <v>21.981155717099998</v>
      </c>
      <c r="R1465" s="62">
        <v>0.163730513693498</v>
      </c>
      <c r="S1465" s="61">
        <v>36.961220268300004</v>
      </c>
      <c r="T1465" s="62">
        <v>0.15440831846143799</v>
      </c>
      <c r="U1465" s="61">
        <v>9.5843037550999792</v>
      </c>
      <c r="V1465" s="64">
        <v>8.2190310341698797E-2</v>
      </c>
      <c r="W1465" s="108"/>
      <c r="X1465" s="61">
        <v>28.873386563</v>
      </c>
      <c r="Y1465" s="62">
        <v>0.174846696791461</v>
      </c>
      <c r="Z1465" s="61">
        <v>65.7186136169001</v>
      </c>
      <c r="AA1465" s="62">
        <v>0.18332354345271701</v>
      </c>
      <c r="AB1465" s="61">
        <v>146.6183239346</v>
      </c>
      <c r="AC1465" s="62">
        <v>0.212466400844639</v>
      </c>
    </row>
    <row r="1466" spans="1:29" customFormat="1" x14ac:dyDescent="0.3">
      <c r="A1466" s="58" t="s">
        <v>342</v>
      </c>
      <c r="B1466" s="59">
        <v>92.823097056500004</v>
      </c>
      <c r="C1466" s="60">
        <v>7.58772947680071E-2</v>
      </c>
      <c r="D1466" s="59">
        <v>35.959070007999898</v>
      </c>
      <c r="E1466" s="60">
        <v>6.55928280284927E-2</v>
      </c>
      <c r="F1466" s="59">
        <v>54.445293515299902</v>
      </c>
      <c r="G1466" s="60">
        <v>8.1500383445181498E-2</v>
      </c>
      <c r="H1466" s="106"/>
      <c r="I1466" s="59">
        <v>16.188264884799999</v>
      </c>
      <c r="J1466" s="60">
        <v>0.102403554236374</v>
      </c>
      <c r="K1466" s="59">
        <v>15.4079166207</v>
      </c>
      <c r="L1466" s="60">
        <v>7.1640903906481104E-2</v>
      </c>
      <c r="M1466" s="59">
        <v>10.0828911963</v>
      </c>
      <c r="N1466" s="60">
        <v>7.1924440038541496E-2</v>
      </c>
      <c r="O1466" s="59">
        <v>9.2639210903999807</v>
      </c>
      <c r="P1466" s="60">
        <v>4.2155975971939201E-2</v>
      </c>
      <c r="Q1466" s="59">
        <v>11.935548644900001</v>
      </c>
      <c r="R1466" s="60">
        <v>8.89040383496736E-2</v>
      </c>
      <c r="S1466" s="59">
        <v>25.130759925900001</v>
      </c>
      <c r="T1466" s="60">
        <v>0.10498566750904501</v>
      </c>
      <c r="U1466" s="59">
        <v>4.8137946935000002</v>
      </c>
      <c r="V1466" s="60">
        <v>4.1280753395305902E-2</v>
      </c>
      <c r="W1466" s="108"/>
      <c r="X1466" s="59">
        <v>4.9179320391000001</v>
      </c>
      <c r="Y1466" s="60">
        <v>2.9781202499586001E-2</v>
      </c>
      <c r="Z1466" s="59">
        <v>47.300925355399897</v>
      </c>
      <c r="AA1466" s="63">
        <v>0.13194698986337799</v>
      </c>
      <c r="AB1466" s="59">
        <v>40.604239661999898</v>
      </c>
      <c r="AC1466" s="60">
        <v>5.88400987578225E-2</v>
      </c>
    </row>
    <row r="1467" spans="1:29" customFormat="1" x14ac:dyDescent="0.3">
      <c r="A1467" s="58" t="s">
        <v>88</v>
      </c>
      <c r="B1467" s="61">
        <v>25.9667494535</v>
      </c>
      <c r="C1467" s="62">
        <v>2.1226254724628701E-2</v>
      </c>
      <c r="D1467" s="61">
        <v>9.8132849525000001</v>
      </c>
      <c r="E1467" s="62">
        <v>1.7900382633386398E-2</v>
      </c>
      <c r="F1467" s="61">
        <v>16.153464500999998</v>
      </c>
      <c r="G1467" s="62">
        <v>2.4180484038159599E-2</v>
      </c>
      <c r="H1467" s="106"/>
      <c r="I1467" s="61">
        <v>5.8571786198</v>
      </c>
      <c r="J1467" s="62">
        <v>3.7051278363254198E-2</v>
      </c>
      <c r="K1467" s="61">
        <v>2.8817076617000001</v>
      </c>
      <c r="L1467" s="62">
        <v>1.3398835596050899E-2</v>
      </c>
      <c r="M1467" s="61">
        <v>0.61772222939999999</v>
      </c>
      <c r="N1467" s="62">
        <v>4.40640730758438E-3</v>
      </c>
      <c r="O1467" s="61">
        <v>4.6082647794000202</v>
      </c>
      <c r="P1467" s="62">
        <v>2.0970159116967601E-2</v>
      </c>
      <c r="Q1467" s="61">
        <v>1.9343147354000001</v>
      </c>
      <c r="R1467" s="62">
        <v>1.44080843313241E-2</v>
      </c>
      <c r="S1467" s="61">
        <v>1.2205681529000001</v>
      </c>
      <c r="T1467" s="62">
        <v>5.0990166095385E-3</v>
      </c>
      <c r="U1467" s="61">
        <v>8.8469932749000098</v>
      </c>
      <c r="V1467" s="63">
        <v>7.5867495588088904E-2</v>
      </c>
      <c r="W1467" s="108"/>
      <c r="X1467" s="61">
        <v>13.370441658400001</v>
      </c>
      <c r="Y1467" s="63">
        <v>8.0966517506122396E-2</v>
      </c>
      <c r="Z1467" s="61">
        <v>6.7005349521000097</v>
      </c>
      <c r="AA1467" s="62">
        <v>1.8691292205407498E-2</v>
      </c>
      <c r="AB1467" s="61">
        <v>5.8957728429999996</v>
      </c>
      <c r="AC1467" s="64">
        <v>8.54363631048277E-3</v>
      </c>
    </row>
    <row r="1468" spans="1:29" customFormat="1" x14ac:dyDescent="0.3">
      <c r="A1468" s="58" t="s">
        <v>343</v>
      </c>
      <c r="B1468" s="59">
        <v>505.08657067349998</v>
      </c>
      <c r="C1468" s="60">
        <v>0.412877870073947</v>
      </c>
      <c r="D1468" s="59">
        <v>247.84435835810001</v>
      </c>
      <c r="E1468" s="60">
        <v>0.45209212507437602</v>
      </c>
      <c r="F1468" s="59">
        <v>254.3465949635</v>
      </c>
      <c r="G1468" s="60">
        <v>0.38073713408627802</v>
      </c>
      <c r="H1468" s="106"/>
      <c r="I1468" s="59">
        <v>53.827352598200001</v>
      </c>
      <c r="J1468" s="60">
        <v>0.34050049590958897</v>
      </c>
      <c r="K1468" s="59">
        <v>77.860547392600097</v>
      </c>
      <c r="L1468" s="60">
        <v>0.36202168866655399</v>
      </c>
      <c r="M1468" s="59">
        <v>52.753529393299999</v>
      </c>
      <c r="N1468" s="60">
        <v>0.37630754788489501</v>
      </c>
      <c r="O1468" s="59">
        <v>98.077597947900003</v>
      </c>
      <c r="P1468" s="60">
        <v>0.44630743527832201</v>
      </c>
      <c r="Q1468" s="59">
        <v>60.284915918499998</v>
      </c>
      <c r="R1468" s="60">
        <v>0.44904282460574502</v>
      </c>
      <c r="S1468" s="59">
        <v>104.18688517069999</v>
      </c>
      <c r="T1468" s="60">
        <v>0.435248664090783</v>
      </c>
      <c r="U1468" s="59">
        <v>58.095742252299999</v>
      </c>
      <c r="V1468" s="63">
        <v>0.49820072560899997</v>
      </c>
      <c r="W1468" s="108"/>
      <c r="X1468" s="59">
        <v>63.615646263200198</v>
      </c>
      <c r="Y1468" s="60">
        <v>0.38523314849488999</v>
      </c>
      <c r="Z1468" s="59">
        <v>146.5655669889</v>
      </c>
      <c r="AA1468" s="60">
        <v>0.40884792922126001</v>
      </c>
      <c r="AB1468" s="59">
        <v>293.64207331030002</v>
      </c>
      <c r="AC1468" s="60">
        <v>0.42552030863909002</v>
      </c>
    </row>
    <row r="1469" spans="1:29" customFormat="1" x14ac:dyDescent="0.3">
      <c r="A1469" s="58" t="s">
        <v>344</v>
      </c>
      <c r="B1469" s="61">
        <v>340.89731552469999</v>
      </c>
      <c r="C1469" s="62">
        <v>0.27866303663565001</v>
      </c>
      <c r="D1469" s="61">
        <v>128.10550531289999</v>
      </c>
      <c r="E1469" s="62">
        <v>0.23367685475800101</v>
      </c>
      <c r="F1469" s="61">
        <v>209.8257248255</v>
      </c>
      <c r="G1469" s="62">
        <v>0.314092843032167</v>
      </c>
      <c r="H1469" s="106"/>
      <c r="I1469" s="61">
        <v>49.638431785100003</v>
      </c>
      <c r="J1469" s="62">
        <v>0.31400226507825801</v>
      </c>
      <c r="K1469" s="61">
        <v>82.586269117500095</v>
      </c>
      <c r="L1469" s="63">
        <v>0.38399448254366297</v>
      </c>
      <c r="M1469" s="61">
        <v>47.508694003400002</v>
      </c>
      <c r="N1469" s="62">
        <v>0.33889448439261899</v>
      </c>
      <c r="O1469" s="61">
        <v>50.757137613900198</v>
      </c>
      <c r="P1469" s="62">
        <v>0.23097311092959499</v>
      </c>
      <c r="Q1469" s="61">
        <v>33.916704361999997</v>
      </c>
      <c r="R1469" s="62">
        <v>0.25263455204317098</v>
      </c>
      <c r="S1469" s="61">
        <v>62.091980194199998</v>
      </c>
      <c r="T1469" s="62">
        <v>0.25939398597048302</v>
      </c>
      <c r="U1469" s="61">
        <v>14.398098448600001</v>
      </c>
      <c r="V1469" s="64">
        <v>0.123471063737005</v>
      </c>
      <c r="W1469" s="108"/>
      <c r="X1469" s="61">
        <v>33.791318602099999</v>
      </c>
      <c r="Y1469" s="62">
        <v>0.20462789929104699</v>
      </c>
      <c r="Z1469" s="61">
        <v>113.0195389723</v>
      </c>
      <c r="AA1469" s="62">
        <v>0.315270533316095</v>
      </c>
      <c r="AB1469" s="61">
        <v>187.2225635966</v>
      </c>
      <c r="AC1469" s="62">
        <v>0.271306499602461</v>
      </c>
    </row>
    <row r="1470" spans="1:29" customFormat="1" x14ac:dyDescent="0.3">
      <c r="A1470" s="65" t="s">
        <v>1</v>
      </c>
    </row>
    <row r="1471" spans="1:29" customFormat="1" x14ac:dyDescent="0.3">
      <c r="A1471" s="65" t="s">
        <v>1</v>
      </c>
    </row>
    <row r="1472" spans="1:29" customFormat="1" x14ac:dyDescent="0.3">
      <c r="A1472" s="53" t="s">
        <v>474</v>
      </c>
    </row>
    <row r="1473" spans="1:29" customFormat="1" x14ac:dyDescent="0.3">
      <c r="A1473" s="54" t="s">
        <v>1</v>
      </c>
    </row>
    <row r="1474" spans="1:29" customFormat="1" x14ac:dyDescent="0.3">
      <c r="A1474" s="114" t="s">
        <v>1</v>
      </c>
      <c r="B1474" s="113" t="s">
        <v>502</v>
      </c>
      <c r="C1474" s="113" t="s">
        <v>1</v>
      </c>
      <c r="D1474" s="113" t="s">
        <v>346</v>
      </c>
      <c r="E1474" s="113" t="s">
        <v>1</v>
      </c>
      <c r="F1474" s="113" t="s">
        <v>347</v>
      </c>
      <c r="G1474" s="113" t="s">
        <v>1</v>
      </c>
      <c r="H1474" s="104"/>
      <c r="I1474" s="113" t="s">
        <v>350</v>
      </c>
      <c r="J1474" s="113" t="s">
        <v>1</v>
      </c>
      <c r="K1474" s="113" t="s">
        <v>351</v>
      </c>
      <c r="L1474" s="113" t="s">
        <v>1</v>
      </c>
      <c r="M1474" s="113" t="s">
        <v>352</v>
      </c>
      <c r="N1474" s="113" t="s">
        <v>1</v>
      </c>
      <c r="O1474" s="113" t="s">
        <v>353</v>
      </c>
      <c r="P1474" s="113" t="s">
        <v>1</v>
      </c>
      <c r="Q1474" s="113" t="s">
        <v>354</v>
      </c>
      <c r="R1474" s="113" t="s">
        <v>1</v>
      </c>
      <c r="S1474" s="113" t="s">
        <v>355</v>
      </c>
      <c r="T1474" s="113" t="s">
        <v>1</v>
      </c>
      <c r="U1474" s="113" t="s">
        <v>356</v>
      </c>
      <c r="V1474" s="113" t="s">
        <v>1</v>
      </c>
      <c r="W1474" s="104"/>
      <c r="X1474" s="113" t="s">
        <v>358</v>
      </c>
      <c r="Y1474" s="113" t="s">
        <v>1</v>
      </c>
      <c r="Z1474" s="113" t="s">
        <v>359</v>
      </c>
      <c r="AA1474" s="113" t="s">
        <v>1</v>
      </c>
      <c r="AB1474" s="113" t="s">
        <v>360</v>
      </c>
      <c r="AC1474" s="113" t="s">
        <v>1</v>
      </c>
    </row>
    <row r="1475" spans="1:29" customFormat="1" x14ac:dyDescent="0.3">
      <c r="A1475" s="115" t="s">
        <v>1</v>
      </c>
      <c r="B1475" s="55" t="s">
        <v>14</v>
      </c>
      <c r="C1475" s="55" t="s">
        <v>15</v>
      </c>
      <c r="D1475" s="55" t="s">
        <v>14</v>
      </c>
      <c r="E1475" s="55" t="s">
        <v>15</v>
      </c>
      <c r="F1475" s="55" t="s">
        <v>14</v>
      </c>
      <c r="G1475" s="55" t="s">
        <v>15</v>
      </c>
      <c r="H1475" s="104"/>
      <c r="I1475" s="55" t="s">
        <v>14</v>
      </c>
      <c r="J1475" s="55" t="s">
        <v>15</v>
      </c>
      <c r="K1475" s="55" t="s">
        <v>14</v>
      </c>
      <c r="L1475" s="55" t="s">
        <v>15</v>
      </c>
      <c r="M1475" s="55" t="s">
        <v>14</v>
      </c>
      <c r="N1475" s="55" t="s">
        <v>15</v>
      </c>
      <c r="O1475" s="55" t="s">
        <v>14</v>
      </c>
      <c r="P1475" s="55" t="s">
        <v>15</v>
      </c>
      <c r="Q1475" s="55" t="s">
        <v>14</v>
      </c>
      <c r="R1475" s="55" t="s">
        <v>15</v>
      </c>
      <c r="S1475" s="55" t="s">
        <v>14</v>
      </c>
      <c r="T1475" s="55" t="s">
        <v>15</v>
      </c>
      <c r="U1475" s="55" t="s">
        <v>14</v>
      </c>
      <c r="V1475" s="55" t="s">
        <v>15</v>
      </c>
      <c r="W1475" s="104"/>
      <c r="X1475" s="55" t="s">
        <v>14</v>
      </c>
      <c r="Y1475" s="55" t="s">
        <v>15</v>
      </c>
      <c r="Z1475" s="55" t="s">
        <v>14</v>
      </c>
      <c r="AA1475" s="55" t="s">
        <v>15</v>
      </c>
      <c r="AB1475" s="55" t="s">
        <v>14</v>
      </c>
      <c r="AC1475" s="55" t="s">
        <v>15</v>
      </c>
    </row>
    <row r="1476" spans="1:29" customFormat="1" x14ac:dyDescent="0.3">
      <c r="A1476" s="56" t="s">
        <v>16</v>
      </c>
      <c r="B1476" s="57">
        <v>1223.3316612077999</v>
      </c>
      <c r="C1476" s="57">
        <v>1223.3316612077999</v>
      </c>
      <c r="D1476" s="57">
        <v>548.21649086970001</v>
      </c>
      <c r="E1476" s="57">
        <v>548.21649086970001</v>
      </c>
      <c r="F1476" s="57">
        <v>668.03726821630005</v>
      </c>
      <c r="G1476" s="57">
        <v>668.03726821630005</v>
      </c>
      <c r="H1476" s="105"/>
      <c r="I1476" s="57">
        <v>158.0830373078</v>
      </c>
      <c r="J1476" s="57">
        <v>158.0830373078</v>
      </c>
      <c r="K1476" s="57">
        <v>215.0714993883</v>
      </c>
      <c r="L1476" s="57">
        <v>215.0714993883</v>
      </c>
      <c r="M1476" s="57">
        <v>140.18727418520001</v>
      </c>
      <c r="N1476" s="57">
        <v>140.18727418520001</v>
      </c>
      <c r="O1476" s="57">
        <v>219.75344839760001</v>
      </c>
      <c r="P1476" s="57">
        <v>219.75344839760001</v>
      </c>
      <c r="Q1476" s="57">
        <v>134.25204148719999</v>
      </c>
      <c r="R1476" s="57">
        <v>134.25204148719999</v>
      </c>
      <c r="S1476" s="57">
        <v>239.37324515020001</v>
      </c>
      <c r="T1476" s="57">
        <v>239.37324515020001</v>
      </c>
      <c r="U1476" s="57">
        <v>116.6111152915</v>
      </c>
      <c r="V1476" s="57">
        <v>116.6111152915</v>
      </c>
      <c r="W1476" s="105"/>
      <c r="X1476" s="57">
        <v>165.1354420349</v>
      </c>
      <c r="Y1476" s="57">
        <v>165.1354420349</v>
      </c>
      <c r="Z1476" s="57">
        <v>358.48430801170002</v>
      </c>
      <c r="AA1476" s="57">
        <v>358.48430801170002</v>
      </c>
      <c r="AB1476" s="57">
        <v>690.07769394000002</v>
      </c>
      <c r="AC1476" s="57">
        <v>690.07769394000002</v>
      </c>
    </row>
    <row r="1477" spans="1:29" customFormat="1" x14ac:dyDescent="0.3">
      <c r="A1477" s="58" t="s">
        <v>341</v>
      </c>
      <c r="B1477" s="59">
        <v>155.3514142086</v>
      </c>
      <c r="C1477" s="60">
        <v>0.12699043042442101</v>
      </c>
      <c r="D1477" s="59">
        <v>75.854165342500096</v>
      </c>
      <c r="E1477" s="60">
        <v>0.138365347642432</v>
      </c>
      <c r="F1477" s="59">
        <v>76.601631514199994</v>
      </c>
      <c r="G1477" s="60">
        <v>0.11466670372856699</v>
      </c>
      <c r="H1477" s="106"/>
      <c r="I1477" s="59">
        <v>23.6561439882</v>
      </c>
      <c r="J1477" s="60">
        <v>0.14964378462781999</v>
      </c>
      <c r="K1477" s="59">
        <v>18.898547242500001</v>
      </c>
      <c r="L1477" s="60">
        <v>8.7870997767024894E-2</v>
      </c>
      <c r="M1477" s="59">
        <v>17.800231893599999</v>
      </c>
      <c r="N1477" s="60">
        <v>0.12697466297892601</v>
      </c>
      <c r="O1477" s="59">
        <v>21.375441770199998</v>
      </c>
      <c r="P1477" s="60">
        <v>9.7270108505989897E-2</v>
      </c>
      <c r="Q1477" s="59">
        <v>22.8346520391</v>
      </c>
      <c r="R1477" s="63">
        <v>0.17008793152152599</v>
      </c>
      <c r="S1477" s="59">
        <v>37.835720400200003</v>
      </c>
      <c r="T1477" s="60">
        <v>0.15806160950217801</v>
      </c>
      <c r="U1477" s="59">
        <v>12.950676874799999</v>
      </c>
      <c r="V1477" s="60">
        <v>0.111058682891647</v>
      </c>
      <c r="W1477" s="108"/>
      <c r="X1477" s="59">
        <v>24.9652385065</v>
      </c>
      <c r="Y1477" s="60">
        <v>0.15118037774849</v>
      </c>
      <c r="Z1477" s="59">
        <v>45.967333196899901</v>
      </c>
      <c r="AA1477" s="60">
        <v>0.128226904691738</v>
      </c>
      <c r="AB1477" s="59">
        <v>84.418842505200004</v>
      </c>
      <c r="AC1477" s="60">
        <v>0.122332373943592</v>
      </c>
    </row>
    <row r="1478" spans="1:29" customFormat="1" x14ac:dyDescent="0.3">
      <c r="A1478" s="58" t="s">
        <v>237</v>
      </c>
      <c r="B1478" s="61">
        <v>355.54210666500001</v>
      </c>
      <c r="C1478" s="62">
        <v>0.29063427191443097</v>
      </c>
      <c r="D1478" s="61">
        <v>160.6981852875</v>
      </c>
      <c r="E1478" s="62">
        <v>0.29312906117173798</v>
      </c>
      <c r="F1478" s="61">
        <v>194.843921377501</v>
      </c>
      <c r="G1478" s="62">
        <v>0.29166624475569303</v>
      </c>
      <c r="H1478" s="106"/>
      <c r="I1478" s="61">
        <v>33.635748186900003</v>
      </c>
      <c r="J1478" s="62">
        <v>0.21277265897547601</v>
      </c>
      <c r="K1478" s="61">
        <v>71.966193474000093</v>
      </c>
      <c r="L1478" s="62">
        <v>0.334615203216996</v>
      </c>
      <c r="M1478" s="61">
        <v>41.064275671600001</v>
      </c>
      <c r="N1478" s="62">
        <v>0.29292441778524297</v>
      </c>
      <c r="O1478" s="61">
        <v>73.932187694500101</v>
      </c>
      <c r="P1478" s="62">
        <v>0.33643243477451401</v>
      </c>
      <c r="Q1478" s="61">
        <v>40.505889205300001</v>
      </c>
      <c r="R1478" s="62">
        <v>0.301715257038843</v>
      </c>
      <c r="S1478" s="61">
        <v>60.230694619100198</v>
      </c>
      <c r="T1478" s="62">
        <v>0.25161832343170598</v>
      </c>
      <c r="U1478" s="61">
        <v>34.2071178136</v>
      </c>
      <c r="V1478" s="62">
        <v>0.29334354386449701</v>
      </c>
      <c r="W1478" s="108"/>
      <c r="X1478" s="61">
        <v>21.3433513859</v>
      </c>
      <c r="Y1478" s="64">
        <v>0.12924755051304701</v>
      </c>
      <c r="Z1478" s="61">
        <v>102.8672952041</v>
      </c>
      <c r="AA1478" s="62">
        <v>0.28695062211967898</v>
      </c>
      <c r="AB1478" s="61">
        <v>226.43442856409999</v>
      </c>
      <c r="AC1478" s="62">
        <v>0.32812889121407801</v>
      </c>
    </row>
    <row r="1479" spans="1:29" customFormat="1" x14ac:dyDescent="0.3">
      <c r="A1479" s="58" t="s">
        <v>238</v>
      </c>
      <c r="B1479" s="59">
        <v>429.00955692690002</v>
      </c>
      <c r="C1479" s="60">
        <v>0.350689490455382</v>
      </c>
      <c r="D1479" s="59">
        <v>192.30361696080101</v>
      </c>
      <c r="E1479" s="60">
        <v>0.35078043102228901</v>
      </c>
      <c r="F1479" s="59">
        <v>236.15858811300001</v>
      </c>
      <c r="G1479" s="60">
        <v>0.35351109788164597</v>
      </c>
      <c r="H1479" s="106"/>
      <c r="I1479" s="59">
        <v>41.631069578899996</v>
      </c>
      <c r="J1479" s="60">
        <v>0.26334937819951598</v>
      </c>
      <c r="K1479" s="59">
        <v>61.215453361199799</v>
      </c>
      <c r="L1479" s="60">
        <v>0.28462838421318998</v>
      </c>
      <c r="M1479" s="59">
        <v>48.833715359300001</v>
      </c>
      <c r="N1479" s="60">
        <v>0.348346279240627</v>
      </c>
      <c r="O1479" s="59">
        <v>87.573858402200102</v>
      </c>
      <c r="P1479" s="60">
        <v>0.39850959810083397</v>
      </c>
      <c r="Q1479" s="59">
        <v>46.189099071400001</v>
      </c>
      <c r="R1479" s="60">
        <v>0.34404764769110602</v>
      </c>
      <c r="S1479" s="59">
        <v>98.485590015899902</v>
      </c>
      <c r="T1479" s="60">
        <v>0.41143106847259803</v>
      </c>
      <c r="U1479" s="59">
        <v>45.080771138000003</v>
      </c>
      <c r="V1479" s="60">
        <v>0.38659068670519797</v>
      </c>
      <c r="W1479" s="108"/>
      <c r="X1479" s="59">
        <v>45.184462101000001</v>
      </c>
      <c r="Y1479" s="60">
        <v>0.27362062040837098</v>
      </c>
      <c r="Z1479" s="59">
        <v>137.9037990802</v>
      </c>
      <c r="AA1479" s="60">
        <v>0.38468573379144699</v>
      </c>
      <c r="AB1479" s="59">
        <v>242.6911487918</v>
      </c>
      <c r="AC1479" s="60">
        <v>0.35168670270466801</v>
      </c>
    </row>
    <row r="1480" spans="1:29" customFormat="1" x14ac:dyDescent="0.3">
      <c r="A1480" s="58" t="s">
        <v>239</v>
      </c>
      <c r="B1480" s="61">
        <v>176.1931276894</v>
      </c>
      <c r="C1480" s="62">
        <v>0.14402727672023399</v>
      </c>
      <c r="D1480" s="61">
        <v>72.320428412300103</v>
      </c>
      <c r="E1480" s="62">
        <v>0.13191946907246399</v>
      </c>
      <c r="F1480" s="61">
        <v>100.2377663603</v>
      </c>
      <c r="G1480" s="62">
        <v>0.15004816516889999</v>
      </c>
      <c r="H1480" s="106"/>
      <c r="I1480" s="61">
        <v>28.794071213799999</v>
      </c>
      <c r="J1480" s="62">
        <v>0.182145230153541</v>
      </c>
      <c r="K1480" s="61">
        <v>50.758922436600102</v>
      </c>
      <c r="L1480" s="63">
        <v>0.236009525115913</v>
      </c>
      <c r="M1480" s="61">
        <v>21.0899210607</v>
      </c>
      <c r="N1480" s="62">
        <v>0.15044105239423</v>
      </c>
      <c r="O1480" s="61">
        <v>25.201520884099999</v>
      </c>
      <c r="P1480" s="62">
        <v>0.1146808892778</v>
      </c>
      <c r="Q1480" s="61">
        <v>14.4241555913</v>
      </c>
      <c r="R1480" s="62">
        <v>0.107440865937783</v>
      </c>
      <c r="S1480" s="61">
        <v>27.613222476000001</v>
      </c>
      <c r="T1480" s="62">
        <v>0.11535634426760399</v>
      </c>
      <c r="U1480" s="61">
        <v>8.3113140268999999</v>
      </c>
      <c r="V1480" s="64">
        <v>7.1273771853769596E-2</v>
      </c>
      <c r="W1480" s="108"/>
      <c r="X1480" s="61">
        <v>31.484555798199999</v>
      </c>
      <c r="Y1480" s="62">
        <v>0.19065898519559499</v>
      </c>
      <c r="Z1480" s="61">
        <v>41.518606531200099</v>
      </c>
      <c r="AA1480" s="62">
        <v>0.115817082096226</v>
      </c>
      <c r="AB1480" s="61">
        <v>103.18996536</v>
      </c>
      <c r="AC1480" s="62">
        <v>0.149533836937746</v>
      </c>
    </row>
    <row r="1481" spans="1:29" customFormat="1" x14ac:dyDescent="0.3">
      <c r="A1481" s="58" t="s">
        <v>342</v>
      </c>
      <c r="B1481" s="59">
        <v>80.235272543400001</v>
      </c>
      <c r="C1481" s="60">
        <v>6.5587505896956402E-2</v>
      </c>
      <c r="D1481" s="59">
        <v>39.442969303200002</v>
      </c>
      <c r="E1481" s="60">
        <v>7.1947797923092402E-2</v>
      </c>
      <c r="F1481" s="59">
        <v>40.792303240199999</v>
      </c>
      <c r="G1481" s="60">
        <v>6.1062915470446601E-2</v>
      </c>
      <c r="H1481" s="106"/>
      <c r="I1481" s="59">
        <v>19.346588421300002</v>
      </c>
      <c r="J1481" s="60">
        <v>0.122382443750943</v>
      </c>
      <c r="K1481" s="59">
        <v>12.232382874000001</v>
      </c>
      <c r="L1481" s="60">
        <v>5.6875889686876201E-2</v>
      </c>
      <c r="M1481" s="59">
        <v>10.793815261000001</v>
      </c>
      <c r="N1481" s="60">
        <v>7.6995685405369996E-2</v>
      </c>
      <c r="O1481" s="59">
        <v>11.6704396466</v>
      </c>
      <c r="P1481" s="60">
        <v>5.3106969340861801E-2</v>
      </c>
      <c r="Q1481" s="59">
        <v>6.9278992413999996</v>
      </c>
      <c r="R1481" s="60">
        <v>5.1603678906145603E-2</v>
      </c>
      <c r="S1481" s="59">
        <v>10.0229610343</v>
      </c>
      <c r="T1481" s="60">
        <v>4.1871684648845699E-2</v>
      </c>
      <c r="U1481" s="59">
        <v>9.2411860648000292</v>
      </c>
      <c r="V1481" s="60">
        <v>7.9247900525599393E-2</v>
      </c>
      <c r="W1481" s="108"/>
      <c r="X1481" s="59">
        <v>29.473312044099998</v>
      </c>
      <c r="Y1481" s="63">
        <v>0.178479626668338</v>
      </c>
      <c r="Z1481" s="59">
        <v>21.451189555799999</v>
      </c>
      <c r="AA1481" s="60">
        <v>5.9838573338891803E-2</v>
      </c>
      <c r="AB1481" s="59">
        <v>27.8037321871</v>
      </c>
      <c r="AC1481" s="64">
        <v>4.0290727306884197E-2</v>
      </c>
    </row>
    <row r="1482" spans="1:29" customFormat="1" x14ac:dyDescent="0.3">
      <c r="A1482" s="58" t="s">
        <v>88</v>
      </c>
      <c r="B1482" s="61">
        <v>27.000183174499998</v>
      </c>
      <c r="C1482" s="62">
        <v>2.2071024588575301E-2</v>
      </c>
      <c r="D1482" s="61">
        <v>7.5971255633999997</v>
      </c>
      <c r="E1482" s="62">
        <v>1.3857893167985099E-2</v>
      </c>
      <c r="F1482" s="61">
        <v>19.4030576110999</v>
      </c>
      <c r="G1482" s="62">
        <v>2.9044872994746701E-2</v>
      </c>
      <c r="H1482" s="106"/>
      <c r="I1482" s="61">
        <v>11.0194159187</v>
      </c>
      <c r="J1482" s="62">
        <v>6.9706504292705002E-2</v>
      </c>
      <c r="K1482" s="61">
        <v>0</v>
      </c>
      <c r="L1482" s="62">
        <v>0</v>
      </c>
      <c r="M1482" s="61">
        <v>0.605314939</v>
      </c>
      <c r="N1482" s="62">
        <v>4.3179021956038901E-3</v>
      </c>
      <c r="O1482" s="61">
        <v>0</v>
      </c>
      <c r="P1482" s="64">
        <v>0</v>
      </c>
      <c r="Q1482" s="61">
        <v>3.3703463387000001</v>
      </c>
      <c r="R1482" s="62">
        <v>2.5104618904594801E-2</v>
      </c>
      <c r="S1482" s="61">
        <v>5.1850566047000104</v>
      </c>
      <c r="T1482" s="62">
        <v>2.1660969677068601E-2</v>
      </c>
      <c r="U1482" s="61">
        <v>6.8200493733999998</v>
      </c>
      <c r="V1482" s="63">
        <v>5.8485414159289199E-2</v>
      </c>
      <c r="W1482" s="108"/>
      <c r="X1482" s="61">
        <v>12.6845221992</v>
      </c>
      <c r="Y1482" s="63">
        <v>7.6812839466159105E-2</v>
      </c>
      <c r="Z1482" s="61">
        <v>8.7760844434999896</v>
      </c>
      <c r="AA1482" s="62">
        <v>2.4481083962017001E-2</v>
      </c>
      <c r="AB1482" s="61">
        <v>5.5395765317999999</v>
      </c>
      <c r="AC1482" s="64">
        <v>8.0274678930306806E-3</v>
      </c>
    </row>
    <row r="1483" spans="1:29" customFormat="1" x14ac:dyDescent="0.3">
      <c r="A1483" s="58" t="s">
        <v>343</v>
      </c>
      <c r="B1483" s="59">
        <v>510.89352087359998</v>
      </c>
      <c r="C1483" s="60">
        <v>0.41762470233885102</v>
      </c>
      <c r="D1483" s="59">
        <v>236.55235062999901</v>
      </c>
      <c r="E1483" s="60">
        <v>0.43149440881417001</v>
      </c>
      <c r="F1483" s="59">
        <v>271.44555289169898</v>
      </c>
      <c r="G1483" s="60">
        <v>0.40633294848426099</v>
      </c>
      <c r="H1483" s="106"/>
      <c r="I1483" s="59">
        <v>57.291892175100003</v>
      </c>
      <c r="J1483" s="60">
        <v>0.362416443603296</v>
      </c>
      <c r="K1483" s="59">
        <v>90.864740716500094</v>
      </c>
      <c r="L1483" s="60">
        <v>0.42248620098402101</v>
      </c>
      <c r="M1483" s="59">
        <v>58.8645075652</v>
      </c>
      <c r="N1483" s="60">
        <v>0.41989908076416899</v>
      </c>
      <c r="O1483" s="59">
        <v>95.307629464699801</v>
      </c>
      <c r="P1483" s="60">
        <v>0.43370254328050301</v>
      </c>
      <c r="Q1483" s="59">
        <v>63.340541244400001</v>
      </c>
      <c r="R1483" s="60">
        <v>0.47180318856037001</v>
      </c>
      <c r="S1483" s="59">
        <v>98.066415019300194</v>
      </c>
      <c r="T1483" s="60">
        <v>0.40967993293388399</v>
      </c>
      <c r="U1483" s="59">
        <v>47.157794688400003</v>
      </c>
      <c r="V1483" s="60">
        <v>0.40440222675614401</v>
      </c>
      <c r="W1483" s="108"/>
      <c r="X1483" s="59">
        <v>46.308589892400001</v>
      </c>
      <c r="Y1483" s="64">
        <v>0.28042792826153601</v>
      </c>
      <c r="Z1483" s="59">
        <v>148.834628401</v>
      </c>
      <c r="AA1483" s="60">
        <v>0.41517752681141701</v>
      </c>
      <c r="AB1483" s="59">
        <v>310.85327106929998</v>
      </c>
      <c r="AC1483" s="60">
        <v>0.45046126515766999</v>
      </c>
    </row>
    <row r="1484" spans="1:29" customFormat="1" x14ac:dyDescent="0.3">
      <c r="A1484" s="58" t="s">
        <v>344</v>
      </c>
      <c r="B1484" s="61">
        <v>256.42840023280002</v>
      </c>
      <c r="C1484" s="62">
        <v>0.20961478261719099</v>
      </c>
      <c r="D1484" s="61">
        <v>111.76339771550001</v>
      </c>
      <c r="E1484" s="62">
        <v>0.20386726699555599</v>
      </c>
      <c r="F1484" s="61">
        <v>141.03006960050001</v>
      </c>
      <c r="G1484" s="62">
        <v>0.211111080639346</v>
      </c>
      <c r="H1484" s="106"/>
      <c r="I1484" s="61">
        <v>48.1406596351</v>
      </c>
      <c r="J1484" s="62">
        <v>0.30452767390448299</v>
      </c>
      <c r="K1484" s="61">
        <v>62.991305310599898</v>
      </c>
      <c r="L1484" s="62">
        <v>0.29288541480278901</v>
      </c>
      <c r="M1484" s="61">
        <v>31.883736321699999</v>
      </c>
      <c r="N1484" s="62">
        <v>0.2274367377996</v>
      </c>
      <c r="O1484" s="61">
        <v>36.871960530700001</v>
      </c>
      <c r="P1484" s="62">
        <v>0.16778785861866199</v>
      </c>
      <c r="Q1484" s="61">
        <v>21.352054832699999</v>
      </c>
      <c r="R1484" s="64">
        <v>0.15904454484392899</v>
      </c>
      <c r="S1484" s="61">
        <v>37.6361835103</v>
      </c>
      <c r="T1484" s="62">
        <v>0.15722802891644999</v>
      </c>
      <c r="U1484" s="61">
        <v>17.552500091700001</v>
      </c>
      <c r="V1484" s="62">
        <v>0.150521672379369</v>
      </c>
      <c r="W1484" s="108"/>
      <c r="X1484" s="61">
        <v>60.957867842299798</v>
      </c>
      <c r="Y1484" s="63">
        <v>0.36913861186393299</v>
      </c>
      <c r="Z1484" s="61">
        <v>62.969796086999899</v>
      </c>
      <c r="AA1484" s="62">
        <v>0.17565565543511799</v>
      </c>
      <c r="AB1484" s="61">
        <v>130.9936975471</v>
      </c>
      <c r="AC1484" s="62">
        <v>0.18982456424463001</v>
      </c>
    </row>
    <row r="1485" spans="1:29" customFormat="1" x14ac:dyDescent="0.3">
      <c r="A1485" s="65" t="s">
        <v>1</v>
      </c>
    </row>
    <row r="1486" spans="1:29" customFormat="1" x14ac:dyDescent="0.3">
      <c r="A1486" s="65" t="s">
        <v>1</v>
      </c>
    </row>
    <row r="1487" spans="1:29" customFormat="1" x14ac:dyDescent="0.3">
      <c r="A1487" s="53" t="s">
        <v>475</v>
      </c>
    </row>
    <row r="1488" spans="1:29" customFormat="1" x14ac:dyDescent="0.3">
      <c r="A1488" s="54" t="s">
        <v>1</v>
      </c>
    </row>
    <row r="1489" spans="1:29" customFormat="1" x14ac:dyDescent="0.3">
      <c r="A1489" s="114" t="s">
        <v>1</v>
      </c>
      <c r="B1489" s="113" t="s">
        <v>502</v>
      </c>
      <c r="C1489" s="113" t="s">
        <v>1</v>
      </c>
      <c r="D1489" s="113" t="s">
        <v>346</v>
      </c>
      <c r="E1489" s="113" t="s">
        <v>1</v>
      </c>
      <c r="F1489" s="113" t="s">
        <v>347</v>
      </c>
      <c r="G1489" s="113" t="s">
        <v>1</v>
      </c>
      <c r="H1489" s="104"/>
      <c r="I1489" s="113" t="s">
        <v>350</v>
      </c>
      <c r="J1489" s="113" t="s">
        <v>1</v>
      </c>
      <c r="K1489" s="113" t="s">
        <v>351</v>
      </c>
      <c r="L1489" s="113" t="s">
        <v>1</v>
      </c>
      <c r="M1489" s="113" t="s">
        <v>352</v>
      </c>
      <c r="N1489" s="113" t="s">
        <v>1</v>
      </c>
      <c r="O1489" s="113" t="s">
        <v>353</v>
      </c>
      <c r="P1489" s="113" t="s">
        <v>1</v>
      </c>
      <c r="Q1489" s="113" t="s">
        <v>354</v>
      </c>
      <c r="R1489" s="113" t="s">
        <v>1</v>
      </c>
      <c r="S1489" s="113" t="s">
        <v>355</v>
      </c>
      <c r="T1489" s="113" t="s">
        <v>1</v>
      </c>
      <c r="U1489" s="113" t="s">
        <v>356</v>
      </c>
      <c r="V1489" s="113" t="s">
        <v>1</v>
      </c>
      <c r="W1489" s="104"/>
      <c r="X1489" s="113" t="s">
        <v>358</v>
      </c>
      <c r="Y1489" s="113" t="s">
        <v>1</v>
      </c>
      <c r="Z1489" s="113" t="s">
        <v>359</v>
      </c>
      <c r="AA1489" s="113" t="s">
        <v>1</v>
      </c>
      <c r="AB1489" s="113" t="s">
        <v>360</v>
      </c>
      <c r="AC1489" s="113" t="s">
        <v>1</v>
      </c>
    </row>
    <row r="1490" spans="1:29" customFormat="1" x14ac:dyDescent="0.3">
      <c r="A1490" s="115" t="s">
        <v>1</v>
      </c>
      <c r="B1490" s="55" t="s">
        <v>14</v>
      </c>
      <c r="C1490" s="55" t="s">
        <v>15</v>
      </c>
      <c r="D1490" s="55" t="s">
        <v>14</v>
      </c>
      <c r="E1490" s="55" t="s">
        <v>15</v>
      </c>
      <c r="F1490" s="55" t="s">
        <v>14</v>
      </c>
      <c r="G1490" s="55" t="s">
        <v>15</v>
      </c>
      <c r="H1490" s="104"/>
      <c r="I1490" s="55" t="s">
        <v>14</v>
      </c>
      <c r="J1490" s="55" t="s">
        <v>15</v>
      </c>
      <c r="K1490" s="55" t="s">
        <v>14</v>
      </c>
      <c r="L1490" s="55" t="s">
        <v>15</v>
      </c>
      <c r="M1490" s="55" t="s">
        <v>14</v>
      </c>
      <c r="N1490" s="55" t="s">
        <v>15</v>
      </c>
      <c r="O1490" s="55" t="s">
        <v>14</v>
      </c>
      <c r="P1490" s="55" t="s">
        <v>15</v>
      </c>
      <c r="Q1490" s="55" t="s">
        <v>14</v>
      </c>
      <c r="R1490" s="55" t="s">
        <v>15</v>
      </c>
      <c r="S1490" s="55" t="s">
        <v>14</v>
      </c>
      <c r="T1490" s="55" t="s">
        <v>15</v>
      </c>
      <c r="U1490" s="55" t="s">
        <v>14</v>
      </c>
      <c r="V1490" s="55" t="s">
        <v>15</v>
      </c>
      <c r="W1490" s="104"/>
      <c r="X1490" s="55" t="s">
        <v>14</v>
      </c>
      <c r="Y1490" s="55" t="s">
        <v>15</v>
      </c>
      <c r="Z1490" s="55" t="s">
        <v>14</v>
      </c>
      <c r="AA1490" s="55" t="s">
        <v>15</v>
      </c>
      <c r="AB1490" s="55" t="s">
        <v>14</v>
      </c>
      <c r="AC1490" s="55" t="s">
        <v>15</v>
      </c>
    </row>
    <row r="1491" spans="1:29" customFormat="1" x14ac:dyDescent="0.3">
      <c r="A1491" s="56" t="s">
        <v>16</v>
      </c>
      <c r="B1491" s="57">
        <v>1223.3316612077999</v>
      </c>
      <c r="C1491" s="57">
        <v>1223.3316612077999</v>
      </c>
      <c r="D1491" s="57">
        <v>548.21649086970001</v>
      </c>
      <c r="E1491" s="57">
        <v>548.21649086970001</v>
      </c>
      <c r="F1491" s="57">
        <v>668.03726821630005</v>
      </c>
      <c r="G1491" s="57">
        <v>668.03726821630005</v>
      </c>
      <c r="H1491" s="105"/>
      <c r="I1491" s="57">
        <v>158.0830373078</v>
      </c>
      <c r="J1491" s="57">
        <v>158.0830373078</v>
      </c>
      <c r="K1491" s="57">
        <v>215.0714993883</v>
      </c>
      <c r="L1491" s="57">
        <v>215.0714993883</v>
      </c>
      <c r="M1491" s="57">
        <v>140.18727418520001</v>
      </c>
      <c r="N1491" s="57">
        <v>140.18727418520001</v>
      </c>
      <c r="O1491" s="57">
        <v>219.75344839760001</v>
      </c>
      <c r="P1491" s="57">
        <v>219.75344839760001</v>
      </c>
      <c r="Q1491" s="57">
        <v>134.25204148719999</v>
      </c>
      <c r="R1491" s="57">
        <v>134.25204148719999</v>
      </c>
      <c r="S1491" s="57">
        <v>239.37324515020001</v>
      </c>
      <c r="T1491" s="57">
        <v>239.37324515020001</v>
      </c>
      <c r="U1491" s="57">
        <v>116.6111152915</v>
      </c>
      <c r="V1491" s="57">
        <v>116.6111152915</v>
      </c>
      <c r="W1491" s="105"/>
      <c r="X1491" s="57">
        <v>165.1354420349</v>
      </c>
      <c r="Y1491" s="57">
        <v>165.1354420349</v>
      </c>
      <c r="Z1491" s="57">
        <v>358.48430801170002</v>
      </c>
      <c r="AA1491" s="57">
        <v>358.48430801170002</v>
      </c>
      <c r="AB1491" s="57">
        <v>690.07769394000002</v>
      </c>
      <c r="AC1491" s="57">
        <v>690.07769394000002</v>
      </c>
    </row>
    <row r="1492" spans="1:29" customFormat="1" x14ac:dyDescent="0.3">
      <c r="A1492" s="58" t="s">
        <v>341</v>
      </c>
      <c r="B1492" s="59">
        <v>646.43270934500003</v>
      </c>
      <c r="C1492" s="60">
        <v>0.52841983073239096</v>
      </c>
      <c r="D1492" s="59">
        <v>281.55787852029999</v>
      </c>
      <c r="E1492" s="60">
        <v>0.51358885259659304</v>
      </c>
      <c r="F1492" s="59">
        <v>364.63477415839998</v>
      </c>
      <c r="G1492" s="60">
        <v>0.545829988096318</v>
      </c>
      <c r="H1492" s="106"/>
      <c r="I1492" s="59">
        <v>28.700382430099999</v>
      </c>
      <c r="J1492" s="64">
        <v>0.18155257463973301</v>
      </c>
      <c r="K1492" s="59">
        <v>78.041999141000005</v>
      </c>
      <c r="L1492" s="64">
        <v>0.36286536971641897</v>
      </c>
      <c r="M1492" s="59">
        <v>70.4920237085</v>
      </c>
      <c r="N1492" s="60">
        <v>0.50284181726348198</v>
      </c>
      <c r="O1492" s="59">
        <v>126.622131728</v>
      </c>
      <c r="P1492" s="60">
        <v>0.57620088627188504</v>
      </c>
      <c r="Q1492" s="59">
        <v>96.150903031599896</v>
      </c>
      <c r="R1492" s="63">
        <v>0.71619695288408203</v>
      </c>
      <c r="S1492" s="59">
        <v>161.76147910910001</v>
      </c>
      <c r="T1492" s="63">
        <v>0.67577092422170804</v>
      </c>
      <c r="U1492" s="59">
        <v>84.663790196700006</v>
      </c>
      <c r="V1492" s="63">
        <v>0.726035335354273</v>
      </c>
      <c r="W1492" s="108"/>
      <c r="X1492" s="59">
        <v>70.180475955999796</v>
      </c>
      <c r="Y1492" s="64">
        <v>0.42498736244135898</v>
      </c>
      <c r="Z1492" s="59">
        <v>195.97974232370001</v>
      </c>
      <c r="AA1492" s="60">
        <v>0.54668987719625295</v>
      </c>
      <c r="AB1492" s="59">
        <v>371.90155795520002</v>
      </c>
      <c r="AC1492" s="60">
        <v>0.53892708200989303</v>
      </c>
    </row>
    <row r="1493" spans="1:29" customFormat="1" x14ac:dyDescent="0.3">
      <c r="A1493" s="58" t="s">
        <v>237</v>
      </c>
      <c r="B1493" s="61">
        <v>208.95042027560001</v>
      </c>
      <c r="C1493" s="62">
        <v>0.170804391729143</v>
      </c>
      <c r="D1493" s="61">
        <v>100.3227815418</v>
      </c>
      <c r="E1493" s="62">
        <v>0.18299847453083001</v>
      </c>
      <c r="F1493" s="61">
        <v>108.6276387338</v>
      </c>
      <c r="G1493" s="62">
        <v>0.162607153675486</v>
      </c>
      <c r="H1493" s="106"/>
      <c r="I1493" s="61">
        <v>49.804995346299997</v>
      </c>
      <c r="J1493" s="63">
        <v>0.31505591108630998</v>
      </c>
      <c r="K1493" s="61">
        <v>38.3380230697</v>
      </c>
      <c r="L1493" s="62">
        <v>0.178257106026321</v>
      </c>
      <c r="M1493" s="61">
        <v>19.7662452794</v>
      </c>
      <c r="N1493" s="62">
        <v>0.14099885595383699</v>
      </c>
      <c r="O1493" s="61">
        <v>41.9028212168</v>
      </c>
      <c r="P1493" s="62">
        <v>0.19068106335689999</v>
      </c>
      <c r="Q1493" s="61">
        <v>17.717124095700001</v>
      </c>
      <c r="R1493" s="62">
        <v>0.13196912240168199</v>
      </c>
      <c r="S1493" s="61">
        <v>26.909770220599999</v>
      </c>
      <c r="T1493" s="62">
        <v>0.112417618784902</v>
      </c>
      <c r="U1493" s="61">
        <v>14.5114410471</v>
      </c>
      <c r="V1493" s="62">
        <v>0.12444303453255599</v>
      </c>
      <c r="W1493" s="108"/>
      <c r="X1493" s="61">
        <v>36.8573414791</v>
      </c>
      <c r="Y1493" s="62">
        <v>0.223194615431559</v>
      </c>
      <c r="Z1493" s="61">
        <v>51.506153997499901</v>
      </c>
      <c r="AA1493" s="62">
        <v>0.14367756927262501</v>
      </c>
      <c r="AB1493" s="61">
        <v>120.586924799</v>
      </c>
      <c r="AC1493" s="62">
        <v>0.17474398297169799</v>
      </c>
    </row>
    <row r="1494" spans="1:29" customFormat="1" x14ac:dyDescent="0.3">
      <c r="A1494" s="58" t="s">
        <v>238</v>
      </c>
      <c r="B1494" s="59">
        <v>160.3248943438</v>
      </c>
      <c r="C1494" s="60">
        <v>0.131055951078312</v>
      </c>
      <c r="D1494" s="59">
        <v>95.516328861600002</v>
      </c>
      <c r="E1494" s="63">
        <v>0.17423103911024501</v>
      </c>
      <c r="F1494" s="59">
        <v>64.261213629099998</v>
      </c>
      <c r="G1494" s="64">
        <v>9.6194054862659598E-2</v>
      </c>
      <c r="H1494" s="106"/>
      <c r="I1494" s="59">
        <v>31.027209461199998</v>
      </c>
      <c r="J1494" s="60">
        <v>0.19627159238336001</v>
      </c>
      <c r="K1494" s="59">
        <v>41.047415408600003</v>
      </c>
      <c r="L1494" s="60">
        <v>0.190854741448057</v>
      </c>
      <c r="M1494" s="59">
        <v>22.714094707499999</v>
      </c>
      <c r="N1494" s="60">
        <v>0.16202679479659901</v>
      </c>
      <c r="O1494" s="59">
        <v>23.3915754774</v>
      </c>
      <c r="P1494" s="60">
        <v>0.106444634420833</v>
      </c>
      <c r="Q1494" s="59">
        <v>9.6065471641000197</v>
      </c>
      <c r="R1494" s="64">
        <v>7.1556060210942199E-2</v>
      </c>
      <c r="S1494" s="59">
        <v>27.015996142500001</v>
      </c>
      <c r="T1494" s="60">
        <v>0.11286138568054301</v>
      </c>
      <c r="U1494" s="59">
        <v>5.5220559825000004</v>
      </c>
      <c r="V1494" s="64">
        <v>4.73544564658024E-2</v>
      </c>
      <c r="W1494" s="108"/>
      <c r="X1494" s="59">
        <v>18.725097655300001</v>
      </c>
      <c r="Y1494" s="60">
        <v>0.113392360989003</v>
      </c>
      <c r="Z1494" s="59">
        <v>49.669994751699903</v>
      </c>
      <c r="AA1494" s="60">
        <v>0.13855556196361901</v>
      </c>
      <c r="AB1494" s="59">
        <v>90.666517825700097</v>
      </c>
      <c r="AC1494" s="60">
        <v>0.13138595642476</v>
      </c>
    </row>
    <row r="1495" spans="1:29" customFormat="1" x14ac:dyDescent="0.3">
      <c r="A1495" s="58" t="s">
        <v>239</v>
      </c>
      <c r="B1495" s="61">
        <v>99.443715422399706</v>
      </c>
      <c r="C1495" s="62">
        <v>8.1289251783297101E-2</v>
      </c>
      <c r="D1495" s="61">
        <v>33.532428144299999</v>
      </c>
      <c r="E1495" s="62">
        <v>6.1166398134254597E-2</v>
      </c>
      <c r="F1495" s="61">
        <v>64.695087894500006</v>
      </c>
      <c r="G1495" s="62">
        <v>9.6843531001256603E-2</v>
      </c>
      <c r="H1495" s="106"/>
      <c r="I1495" s="61">
        <v>22.108366074300001</v>
      </c>
      <c r="J1495" s="62">
        <v>0.139852867523372</v>
      </c>
      <c r="K1495" s="61">
        <v>28.083097694799999</v>
      </c>
      <c r="L1495" s="62">
        <v>0.13057563542669801</v>
      </c>
      <c r="M1495" s="61">
        <v>22.084469716299999</v>
      </c>
      <c r="N1495" s="63">
        <v>0.157535481338516</v>
      </c>
      <c r="O1495" s="61">
        <v>15.7685543659</v>
      </c>
      <c r="P1495" s="62">
        <v>7.1755662907140999E-2</v>
      </c>
      <c r="Q1495" s="61">
        <v>6.7655462436000002</v>
      </c>
      <c r="R1495" s="62">
        <v>5.0394363978778299E-2</v>
      </c>
      <c r="S1495" s="61">
        <v>2.9391959135999999</v>
      </c>
      <c r="T1495" s="64">
        <v>1.2278715241361799E-2</v>
      </c>
      <c r="U1495" s="61">
        <v>1.6944854139000001</v>
      </c>
      <c r="V1495" s="64">
        <v>1.4531079731672201E-2</v>
      </c>
      <c r="W1495" s="108"/>
      <c r="X1495" s="61">
        <v>15.187664226800001</v>
      </c>
      <c r="Y1495" s="62">
        <v>9.1970954506484501E-2</v>
      </c>
      <c r="Z1495" s="61">
        <v>18.338794437400001</v>
      </c>
      <c r="AA1495" s="62">
        <v>5.1156477501384703E-2</v>
      </c>
      <c r="AB1495" s="61">
        <v>65.917256758199898</v>
      </c>
      <c r="AC1495" s="62">
        <v>9.5521500458658898E-2</v>
      </c>
    </row>
    <row r="1496" spans="1:29" customFormat="1" x14ac:dyDescent="0.3">
      <c r="A1496" s="58" t="s">
        <v>342</v>
      </c>
      <c r="B1496" s="59">
        <v>43.057977474799998</v>
      </c>
      <c r="C1496" s="60">
        <v>3.5197304901181697E-2</v>
      </c>
      <c r="D1496" s="59">
        <v>14.6521603403</v>
      </c>
      <c r="E1496" s="60">
        <v>2.6726960214304301E-2</v>
      </c>
      <c r="F1496" s="59">
        <v>23.331522915699999</v>
      </c>
      <c r="G1496" s="60">
        <v>3.4925480995987801E-2</v>
      </c>
      <c r="H1496" s="106"/>
      <c r="I1496" s="59">
        <v>9.3146543179999703</v>
      </c>
      <c r="J1496" s="60">
        <v>5.8922541448034299E-2</v>
      </c>
      <c r="K1496" s="59">
        <v>20.346759388999999</v>
      </c>
      <c r="L1496" s="63">
        <v>9.4604628911174396E-2</v>
      </c>
      <c r="M1496" s="59">
        <v>5.1304407735000002</v>
      </c>
      <c r="N1496" s="60">
        <v>3.6597050647566097E-2</v>
      </c>
      <c r="O1496" s="59">
        <v>5.5255428808000104</v>
      </c>
      <c r="P1496" s="60">
        <v>2.5144282927486199E-2</v>
      </c>
      <c r="Q1496" s="59">
        <v>1.1968212224999999</v>
      </c>
      <c r="R1496" s="64">
        <v>8.9147338784722197E-3</v>
      </c>
      <c r="S1496" s="59">
        <v>1.543758891</v>
      </c>
      <c r="T1496" s="64">
        <v>6.4491705830839003E-3</v>
      </c>
      <c r="U1496" s="59">
        <v>0</v>
      </c>
      <c r="V1496" s="64">
        <v>0</v>
      </c>
      <c r="W1496" s="108"/>
      <c r="X1496" s="59">
        <v>2.0754529372000001</v>
      </c>
      <c r="Y1496" s="60">
        <v>1.25681859183286E-2</v>
      </c>
      <c r="Z1496" s="59">
        <v>21.477721972499999</v>
      </c>
      <c r="AA1496" s="63">
        <v>5.9912586109066197E-2</v>
      </c>
      <c r="AB1496" s="59">
        <v>19.5048025651</v>
      </c>
      <c r="AC1496" s="60">
        <v>2.8264647207674999E-2</v>
      </c>
    </row>
    <row r="1497" spans="1:29" customFormat="1" x14ac:dyDescent="0.3">
      <c r="A1497" s="58" t="s">
        <v>88</v>
      </c>
      <c r="B1497" s="61">
        <v>65.121944346199996</v>
      </c>
      <c r="C1497" s="62">
        <v>5.3233269775675399E-2</v>
      </c>
      <c r="D1497" s="61">
        <v>22.634913461399901</v>
      </c>
      <c r="E1497" s="62">
        <v>4.1288275413772398E-2</v>
      </c>
      <c r="F1497" s="61">
        <v>42.487030884800099</v>
      </c>
      <c r="G1497" s="62">
        <v>6.35997913682914E-2</v>
      </c>
      <c r="H1497" s="106"/>
      <c r="I1497" s="61">
        <v>17.1274296779</v>
      </c>
      <c r="J1497" s="62">
        <v>0.108344512919192</v>
      </c>
      <c r="K1497" s="61">
        <v>9.2142046851999897</v>
      </c>
      <c r="L1497" s="62">
        <v>4.2842518471330603E-2</v>
      </c>
      <c r="M1497" s="61">
        <v>0</v>
      </c>
      <c r="N1497" s="64">
        <v>0</v>
      </c>
      <c r="O1497" s="61">
        <v>6.5428227287</v>
      </c>
      <c r="P1497" s="62">
        <v>2.9773470115754801E-2</v>
      </c>
      <c r="Q1497" s="61">
        <v>2.8150997297</v>
      </c>
      <c r="R1497" s="64">
        <v>2.0968766646043101E-2</v>
      </c>
      <c r="S1497" s="61">
        <v>19.2030448734</v>
      </c>
      <c r="T1497" s="62">
        <v>8.0222185488401695E-2</v>
      </c>
      <c r="U1497" s="61">
        <v>10.2193426513</v>
      </c>
      <c r="V1497" s="62">
        <v>8.7636093915696406E-2</v>
      </c>
      <c r="W1497" s="108"/>
      <c r="X1497" s="61">
        <v>22.109409780499998</v>
      </c>
      <c r="Y1497" s="63">
        <v>0.13388652071326601</v>
      </c>
      <c r="Z1497" s="61">
        <v>21.5119005289</v>
      </c>
      <c r="AA1497" s="62">
        <v>6.0007927957052801E-2</v>
      </c>
      <c r="AB1497" s="61">
        <v>21.500634036800001</v>
      </c>
      <c r="AC1497" s="64">
        <v>3.1156830927314999E-2</v>
      </c>
    </row>
    <row r="1498" spans="1:29" customFormat="1" x14ac:dyDescent="0.3">
      <c r="A1498" s="58" t="s">
        <v>343</v>
      </c>
      <c r="B1498" s="59">
        <v>855.383129620604</v>
      </c>
      <c r="C1498" s="60">
        <v>0.69922422246153304</v>
      </c>
      <c r="D1498" s="59">
        <v>381.88066006209999</v>
      </c>
      <c r="E1498" s="60">
        <v>0.69658732712742399</v>
      </c>
      <c r="F1498" s="59">
        <v>473.26241289220002</v>
      </c>
      <c r="G1498" s="60">
        <v>0.70843714177180495</v>
      </c>
      <c r="H1498" s="106"/>
      <c r="I1498" s="59">
        <v>78.505377776400195</v>
      </c>
      <c r="J1498" s="64">
        <v>0.49660848572604199</v>
      </c>
      <c r="K1498" s="59">
        <v>116.38002221070001</v>
      </c>
      <c r="L1498" s="64">
        <v>0.54112247574273997</v>
      </c>
      <c r="M1498" s="59">
        <v>90.258268987900195</v>
      </c>
      <c r="N1498" s="60">
        <v>0.64384067321731797</v>
      </c>
      <c r="O1498" s="59">
        <v>168.52495294479999</v>
      </c>
      <c r="P1498" s="63">
        <v>0.76688194962878398</v>
      </c>
      <c r="Q1498" s="59">
        <v>113.8680271273</v>
      </c>
      <c r="R1498" s="63">
        <v>0.84816607528576404</v>
      </c>
      <c r="S1498" s="59">
        <v>188.6712493297</v>
      </c>
      <c r="T1498" s="63">
        <v>0.78818854300660901</v>
      </c>
      <c r="U1498" s="59">
        <v>99.175231243799701</v>
      </c>
      <c r="V1498" s="63">
        <v>0.85047836988682901</v>
      </c>
      <c r="W1498" s="108"/>
      <c r="X1498" s="59">
        <v>107.0378174351</v>
      </c>
      <c r="Y1498" s="60">
        <v>0.64818197787291698</v>
      </c>
      <c r="Z1498" s="59">
        <v>247.48589632119999</v>
      </c>
      <c r="AA1498" s="60">
        <v>0.69036744646887804</v>
      </c>
      <c r="AB1498" s="59">
        <v>492.48848275419999</v>
      </c>
      <c r="AC1498" s="60">
        <v>0.71367106498159105</v>
      </c>
    </row>
    <row r="1499" spans="1:29" customFormat="1" x14ac:dyDescent="0.3">
      <c r="A1499" s="58" t="s">
        <v>344</v>
      </c>
      <c r="B1499" s="61">
        <v>142.5016928972</v>
      </c>
      <c r="C1499" s="62">
        <v>0.11648655668447901</v>
      </c>
      <c r="D1499" s="61">
        <v>48.184588484600098</v>
      </c>
      <c r="E1499" s="62">
        <v>8.7893358348558895E-2</v>
      </c>
      <c r="F1499" s="61">
        <v>88.026610810199998</v>
      </c>
      <c r="G1499" s="62">
        <v>0.131769011997244</v>
      </c>
      <c r="H1499" s="106"/>
      <c r="I1499" s="61">
        <v>31.4230203923</v>
      </c>
      <c r="J1499" s="62">
        <v>0.198775408971406</v>
      </c>
      <c r="K1499" s="61">
        <v>48.429857083799803</v>
      </c>
      <c r="L1499" s="63">
        <v>0.225180264337873</v>
      </c>
      <c r="M1499" s="61">
        <v>27.214910489800001</v>
      </c>
      <c r="N1499" s="63">
        <v>0.19413253198608199</v>
      </c>
      <c r="O1499" s="61">
        <v>21.294097246700002</v>
      </c>
      <c r="P1499" s="62">
        <v>9.6899945834627299E-2</v>
      </c>
      <c r="Q1499" s="61">
        <v>7.9623674661000097</v>
      </c>
      <c r="R1499" s="64">
        <v>5.9309097857250498E-2</v>
      </c>
      <c r="S1499" s="61">
        <v>4.4829548045999896</v>
      </c>
      <c r="T1499" s="64">
        <v>1.8727885824445699E-2</v>
      </c>
      <c r="U1499" s="61">
        <v>1.6944854139000001</v>
      </c>
      <c r="V1499" s="64">
        <v>1.4531079731672201E-2</v>
      </c>
      <c r="W1499" s="108"/>
      <c r="X1499" s="61">
        <v>17.263117164000001</v>
      </c>
      <c r="Y1499" s="62">
        <v>0.10453914042481301</v>
      </c>
      <c r="Z1499" s="61">
        <v>39.816516409899997</v>
      </c>
      <c r="AA1499" s="62">
        <v>0.111069063610451</v>
      </c>
      <c r="AB1499" s="61">
        <v>85.422059323300104</v>
      </c>
      <c r="AC1499" s="62">
        <v>0.123786147666334</v>
      </c>
    </row>
    <row r="1500" spans="1:29" customFormat="1" x14ac:dyDescent="0.3">
      <c r="A1500" s="65" t="s">
        <v>1</v>
      </c>
    </row>
    <row r="1501" spans="1:29" customFormat="1" x14ac:dyDescent="0.3">
      <c r="A1501" s="65" t="s">
        <v>1</v>
      </c>
    </row>
    <row r="1502" spans="1:29" customFormat="1" x14ac:dyDescent="0.3">
      <c r="A1502" s="53" t="s">
        <v>476</v>
      </c>
    </row>
    <row r="1503" spans="1:29" customFormat="1" x14ac:dyDescent="0.3">
      <c r="A1503" s="54" t="s">
        <v>1</v>
      </c>
    </row>
    <row r="1504" spans="1:29" customFormat="1" x14ac:dyDescent="0.3">
      <c r="A1504" s="114" t="s">
        <v>1</v>
      </c>
      <c r="B1504" s="113" t="s">
        <v>502</v>
      </c>
      <c r="C1504" s="113" t="s">
        <v>1</v>
      </c>
      <c r="D1504" s="113" t="s">
        <v>346</v>
      </c>
      <c r="E1504" s="113" t="s">
        <v>1</v>
      </c>
      <c r="F1504" s="113" t="s">
        <v>347</v>
      </c>
      <c r="G1504" s="113" t="s">
        <v>1</v>
      </c>
      <c r="H1504" s="104"/>
      <c r="I1504" s="113" t="s">
        <v>350</v>
      </c>
      <c r="J1504" s="113" t="s">
        <v>1</v>
      </c>
      <c r="K1504" s="113" t="s">
        <v>351</v>
      </c>
      <c r="L1504" s="113" t="s">
        <v>1</v>
      </c>
      <c r="M1504" s="113" t="s">
        <v>352</v>
      </c>
      <c r="N1504" s="113" t="s">
        <v>1</v>
      </c>
      <c r="O1504" s="113" t="s">
        <v>353</v>
      </c>
      <c r="P1504" s="113" t="s">
        <v>1</v>
      </c>
      <c r="Q1504" s="113" t="s">
        <v>354</v>
      </c>
      <c r="R1504" s="113" t="s">
        <v>1</v>
      </c>
      <c r="S1504" s="113" t="s">
        <v>355</v>
      </c>
      <c r="T1504" s="113" t="s">
        <v>1</v>
      </c>
      <c r="U1504" s="113" t="s">
        <v>356</v>
      </c>
      <c r="V1504" s="113" t="s">
        <v>1</v>
      </c>
      <c r="W1504" s="104"/>
      <c r="X1504" s="113" t="s">
        <v>358</v>
      </c>
      <c r="Y1504" s="113" t="s">
        <v>1</v>
      </c>
      <c r="Z1504" s="113" t="s">
        <v>359</v>
      </c>
      <c r="AA1504" s="113" t="s">
        <v>1</v>
      </c>
      <c r="AB1504" s="113" t="s">
        <v>360</v>
      </c>
      <c r="AC1504" s="113" t="s">
        <v>1</v>
      </c>
    </row>
    <row r="1505" spans="1:29" customFormat="1" x14ac:dyDescent="0.3">
      <c r="A1505" s="115" t="s">
        <v>1</v>
      </c>
      <c r="B1505" s="55" t="s">
        <v>14</v>
      </c>
      <c r="C1505" s="55" t="s">
        <v>15</v>
      </c>
      <c r="D1505" s="55" t="s">
        <v>14</v>
      </c>
      <c r="E1505" s="55" t="s">
        <v>15</v>
      </c>
      <c r="F1505" s="55" t="s">
        <v>14</v>
      </c>
      <c r="G1505" s="55" t="s">
        <v>15</v>
      </c>
      <c r="H1505" s="104"/>
      <c r="I1505" s="55" t="s">
        <v>14</v>
      </c>
      <c r="J1505" s="55" t="s">
        <v>15</v>
      </c>
      <c r="K1505" s="55" t="s">
        <v>14</v>
      </c>
      <c r="L1505" s="55" t="s">
        <v>15</v>
      </c>
      <c r="M1505" s="55" t="s">
        <v>14</v>
      </c>
      <c r="N1505" s="55" t="s">
        <v>15</v>
      </c>
      <c r="O1505" s="55" t="s">
        <v>14</v>
      </c>
      <c r="P1505" s="55" t="s">
        <v>15</v>
      </c>
      <c r="Q1505" s="55" t="s">
        <v>14</v>
      </c>
      <c r="R1505" s="55" t="s">
        <v>15</v>
      </c>
      <c r="S1505" s="55" t="s">
        <v>14</v>
      </c>
      <c r="T1505" s="55" t="s">
        <v>15</v>
      </c>
      <c r="U1505" s="55" t="s">
        <v>14</v>
      </c>
      <c r="V1505" s="55" t="s">
        <v>15</v>
      </c>
      <c r="W1505" s="104"/>
      <c r="X1505" s="55" t="s">
        <v>14</v>
      </c>
      <c r="Y1505" s="55" t="s">
        <v>15</v>
      </c>
      <c r="Z1505" s="55" t="s">
        <v>14</v>
      </c>
      <c r="AA1505" s="55" t="s">
        <v>15</v>
      </c>
      <c r="AB1505" s="55" t="s">
        <v>14</v>
      </c>
      <c r="AC1505" s="55" t="s">
        <v>15</v>
      </c>
    </row>
    <row r="1506" spans="1:29" customFormat="1" x14ac:dyDescent="0.3">
      <c r="A1506" s="56" t="s">
        <v>16</v>
      </c>
      <c r="B1506" s="57">
        <v>1223.3316612077999</v>
      </c>
      <c r="C1506" s="57">
        <v>1223.3316612077999</v>
      </c>
      <c r="D1506" s="57">
        <v>548.21649086970001</v>
      </c>
      <c r="E1506" s="57">
        <v>548.21649086970001</v>
      </c>
      <c r="F1506" s="57">
        <v>668.03726821630005</v>
      </c>
      <c r="G1506" s="57">
        <v>668.03726821630005</v>
      </c>
      <c r="H1506" s="105"/>
      <c r="I1506" s="57">
        <v>158.0830373078</v>
      </c>
      <c r="J1506" s="57">
        <v>158.0830373078</v>
      </c>
      <c r="K1506" s="57">
        <v>215.0714993883</v>
      </c>
      <c r="L1506" s="57">
        <v>215.0714993883</v>
      </c>
      <c r="M1506" s="57">
        <v>140.18727418520001</v>
      </c>
      <c r="N1506" s="57">
        <v>140.18727418520001</v>
      </c>
      <c r="O1506" s="57">
        <v>219.75344839760001</v>
      </c>
      <c r="P1506" s="57">
        <v>219.75344839760001</v>
      </c>
      <c r="Q1506" s="57">
        <v>134.25204148719999</v>
      </c>
      <c r="R1506" s="57">
        <v>134.25204148719999</v>
      </c>
      <c r="S1506" s="57">
        <v>239.37324515020001</v>
      </c>
      <c r="T1506" s="57">
        <v>239.37324515020001</v>
      </c>
      <c r="U1506" s="57">
        <v>116.6111152915</v>
      </c>
      <c r="V1506" s="57">
        <v>116.6111152915</v>
      </c>
      <c r="W1506" s="105"/>
      <c r="X1506" s="57">
        <v>165.1354420349</v>
      </c>
      <c r="Y1506" s="57">
        <v>165.1354420349</v>
      </c>
      <c r="Z1506" s="57">
        <v>358.48430801170002</v>
      </c>
      <c r="AA1506" s="57">
        <v>358.48430801170002</v>
      </c>
      <c r="AB1506" s="57">
        <v>690.07769394000002</v>
      </c>
      <c r="AC1506" s="57">
        <v>690.07769394000002</v>
      </c>
    </row>
    <row r="1507" spans="1:29" customFormat="1" x14ac:dyDescent="0.3">
      <c r="A1507" s="58" t="s">
        <v>341</v>
      </c>
      <c r="B1507" s="59">
        <v>23.791332204300002</v>
      </c>
      <c r="C1507" s="60">
        <v>1.9447982063025102E-2</v>
      </c>
      <c r="D1507" s="59">
        <v>17.801824094200001</v>
      </c>
      <c r="E1507" s="60">
        <v>3.2472252095078098E-2</v>
      </c>
      <c r="F1507" s="59">
        <v>5.9895081101000001</v>
      </c>
      <c r="G1507" s="60">
        <v>8.9658292958600203E-3</v>
      </c>
      <c r="H1507" s="106"/>
      <c r="I1507" s="59">
        <v>6.1080137592000003</v>
      </c>
      <c r="J1507" s="60">
        <v>3.8638008626486697E-2</v>
      </c>
      <c r="K1507" s="59">
        <v>0</v>
      </c>
      <c r="L1507" s="60">
        <v>0</v>
      </c>
      <c r="M1507" s="59">
        <v>2.5824551929999999</v>
      </c>
      <c r="N1507" s="60">
        <v>1.84214666274796E-2</v>
      </c>
      <c r="O1507" s="59">
        <v>1.5007777726</v>
      </c>
      <c r="P1507" s="60">
        <v>6.8293707495531196E-3</v>
      </c>
      <c r="Q1507" s="59">
        <v>1.4570967841</v>
      </c>
      <c r="R1507" s="60">
        <v>1.0853442286305401E-2</v>
      </c>
      <c r="S1507" s="59">
        <v>5.0584227333999898</v>
      </c>
      <c r="T1507" s="60">
        <v>2.1131947015323199E-2</v>
      </c>
      <c r="U1507" s="59">
        <v>7.0845659620000001</v>
      </c>
      <c r="V1507" s="63">
        <v>6.0753779297027299E-2</v>
      </c>
      <c r="W1507" s="108"/>
      <c r="X1507" s="59">
        <v>10.163148334000001</v>
      </c>
      <c r="Y1507" s="63">
        <v>6.1544319067811597E-2</v>
      </c>
      <c r="Z1507" s="59">
        <v>3.3396636177999901</v>
      </c>
      <c r="AA1507" s="60">
        <v>9.3160664028033406E-3</v>
      </c>
      <c r="AB1507" s="59">
        <v>10.2885202525</v>
      </c>
      <c r="AC1507" s="60">
        <v>1.49092201397754E-2</v>
      </c>
    </row>
    <row r="1508" spans="1:29" customFormat="1" x14ac:dyDescent="0.3">
      <c r="A1508" s="58" t="s">
        <v>237</v>
      </c>
      <c r="B1508" s="61">
        <v>54.751229414999997</v>
      </c>
      <c r="C1508" s="62">
        <v>4.4755834538725101E-2</v>
      </c>
      <c r="D1508" s="61">
        <v>33.288396342599903</v>
      </c>
      <c r="E1508" s="62">
        <v>6.0721260481950701E-2</v>
      </c>
      <c r="F1508" s="61">
        <v>21.462833072400102</v>
      </c>
      <c r="G1508" s="62">
        <v>3.21281971733509E-2</v>
      </c>
      <c r="H1508" s="106"/>
      <c r="I1508" s="61">
        <v>11.7165890351</v>
      </c>
      <c r="J1508" s="62">
        <v>7.4116674594800994E-2</v>
      </c>
      <c r="K1508" s="61">
        <v>2.4322967736000001</v>
      </c>
      <c r="L1508" s="62">
        <v>1.13092472992371E-2</v>
      </c>
      <c r="M1508" s="61">
        <v>4.3156636636999997</v>
      </c>
      <c r="N1508" s="62">
        <v>3.0784988785776801E-2</v>
      </c>
      <c r="O1508" s="61">
        <v>9.9881801175000007</v>
      </c>
      <c r="P1508" s="62">
        <v>4.54517560035207E-2</v>
      </c>
      <c r="Q1508" s="61">
        <v>7.3995712068000001</v>
      </c>
      <c r="R1508" s="62">
        <v>5.5117010697416501E-2</v>
      </c>
      <c r="S1508" s="61">
        <v>11.6743603895</v>
      </c>
      <c r="T1508" s="62">
        <v>4.8770531485984002E-2</v>
      </c>
      <c r="U1508" s="61">
        <v>7.2245682287999999</v>
      </c>
      <c r="V1508" s="62">
        <v>6.19543703937682E-2</v>
      </c>
      <c r="W1508" s="108"/>
      <c r="X1508" s="61">
        <v>14.608693579000001</v>
      </c>
      <c r="Y1508" s="63">
        <v>8.8464919456312602E-2</v>
      </c>
      <c r="Z1508" s="61">
        <v>16.468669904799999</v>
      </c>
      <c r="AA1508" s="62">
        <v>4.5939723264714002E-2</v>
      </c>
      <c r="AB1508" s="61">
        <v>23.673865931200002</v>
      </c>
      <c r="AC1508" s="62">
        <v>3.4306087762428598E-2</v>
      </c>
    </row>
    <row r="1509" spans="1:29" customFormat="1" x14ac:dyDescent="0.3">
      <c r="A1509" s="58" t="s">
        <v>238</v>
      </c>
      <c r="B1509" s="59">
        <v>279.22998667719997</v>
      </c>
      <c r="C1509" s="60">
        <v>0.228253707094865</v>
      </c>
      <c r="D1509" s="59">
        <v>148.31456385550001</v>
      </c>
      <c r="E1509" s="60">
        <v>0.27054013574128599</v>
      </c>
      <c r="F1509" s="59">
        <v>130.91542282169999</v>
      </c>
      <c r="G1509" s="60">
        <v>0.19597023856356399</v>
      </c>
      <c r="H1509" s="106"/>
      <c r="I1509" s="59">
        <v>38.345982433000003</v>
      </c>
      <c r="J1509" s="60">
        <v>0.24256860878967901</v>
      </c>
      <c r="K1509" s="59">
        <v>47.919773312499899</v>
      </c>
      <c r="L1509" s="60">
        <v>0.22280857040003901</v>
      </c>
      <c r="M1509" s="59">
        <v>24.432035292199998</v>
      </c>
      <c r="N1509" s="60">
        <v>0.174281406313123</v>
      </c>
      <c r="O1509" s="59">
        <v>41.681975856599998</v>
      </c>
      <c r="P1509" s="60">
        <v>0.18967609455295001</v>
      </c>
      <c r="Q1509" s="59">
        <v>21.9364152094</v>
      </c>
      <c r="R1509" s="64">
        <v>0.163397256134027</v>
      </c>
      <c r="S1509" s="59">
        <v>76.388346116399802</v>
      </c>
      <c r="T1509" s="63">
        <v>0.31911814567441898</v>
      </c>
      <c r="U1509" s="59">
        <v>28.525458457100001</v>
      </c>
      <c r="V1509" s="60">
        <v>0.244620406775059</v>
      </c>
      <c r="W1509" s="108"/>
      <c r="X1509" s="59">
        <v>32.1220709969</v>
      </c>
      <c r="Y1509" s="60">
        <v>0.194519544690541</v>
      </c>
      <c r="Z1509" s="59">
        <v>97.728983078499994</v>
      </c>
      <c r="AA1509" s="60">
        <v>0.272617185451003</v>
      </c>
      <c r="AB1509" s="59">
        <v>147.41206975899999</v>
      </c>
      <c r="AC1509" s="60">
        <v>0.213616627596453</v>
      </c>
    </row>
    <row r="1510" spans="1:29" customFormat="1" x14ac:dyDescent="0.3">
      <c r="A1510" s="58" t="s">
        <v>239</v>
      </c>
      <c r="B1510" s="61">
        <v>507.39818662419998</v>
      </c>
      <c r="C1510" s="62">
        <v>0.41476747697614902</v>
      </c>
      <c r="D1510" s="61">
        <v>222.4340042437</v>
      </c>
      <c r="E1510" s="62">
        <v>0.40574117697704998</v>
      </c>
      <c r="F1510" s="61">
        <v>282.78550551360001</v>
      </c>
      <c r="G1510" s="62">
        <v>0.423307978413621</v>
      </c>
      <c r="H1510" s="106"/>
      <c r="I1510" s="61">
        <v>53.8760268666</v>
      </c>
      <c r="J1510" s="62">
        <v>0.34080839908015698</v>
      </c>
      <c r="K1510" s="61">
        <v>111.8579034113</v>
      </c>
      <c r="L1510" s="62">
        <v>0.52009635739483395</v>
      </c>
      <c r="M1510" s="61">
        <v>57.212052150200002</v>
      </c>
      <c r="N1510" s="62">
        <v>0.40811159559759802</v>
      </c>
      <c r="O1510" s="61">
        <v>100.77811301289999</v>
      </c>
      <c r="P1510" s="62">
        <v>0.45859627572515799</v>
      </c>
      <c r="Q1510" s="61">
        <v>60.223324286999997</v>
      </c>
      <c r="R1510" s="62">
        <v>0.44858404847975403</v>
      </c>
      <c r="S1510" s="61">
        <v>73.878237263499898</v>
      </c>
      <c r="T1510" s="64">
        <v>0.30863197437601497</v>
      </c>
      <c r="U1510" s="61">
        <v>49.572529632699997</v>
      </c>
      <c r="V1510" s="62">
        <v>0.42510981486439298</v>
      </c>
      <c r="W1510" s="108"/>
      <c r="X1510" s="61">
        <v>49.631137592199998</v>
      </c>
      <c r="Y1510" s="64">
        <v>0.30054806515557603</v>
      </c>
      <c r="Z1510" s="61">
        <v>135.02337922640001</v>
      </c>
      <c r="AA1510" s="62">
        <v>0.37665073814609801</v>
      </c>
      <c r="AB1510" s="61">
        <v>322.74366980560001</v>
      </c>
      <c r="AC1510" s="63">
        <v>0.46769178693908298</v>
      </c>
    </row>
    <row r="1511" spans="1:29" customFormat="1" x14ac:dyDescent="0.3">
      <c r="A1511" s="58" t="s">
        <v>342</v>
      </c>
      <c r="B1511" s="59">
        <v>340.55286964739997</v>
      </c>
      <c r="C1511" s="60">
        <v>0.27838147286335302</v>
      </c>
      <c r="D1511" s="59">
        <v>122.4084983826</v>
      </c>
      <c r="E1511" s="64">
        <v>0.223284962093003</v>
      </c>
      <c r="F1511" s="59">
        <v>213.24514600990099</v>
      </c>
      <c r="G1511" s="60">
        <v>0.31921145144982299</v>
      </c>
      <c r="H1511" s="106"/>
      <c r="I1511" s="59">
        <v>37.017009295199998</v>
      </c>
      <c r="J1511" s="60">
        <v>0.234161804616171</v>
      </c>
      <c r="K1511" s="59">
        <v>52.861525890899998</v>
      </c>
      <c r="L1511" s="60">
        <v>0.24578582490588999</v>
      </c>
      <c r="M1511" s="59">
        <v>49.282480653599997</v>
      </c>
      <c r="N1511" s="63">
        <v>0.35154746349153898</v>
      </c>
      <c r="O1511" s="59">
        <v>65.145996917099794</v>
      </c>
      <c r="P1511" s="60">
        <v>0.29645039653362498</v>
      </c>
      <c r="Q1511" s="59">
        <v>41.901345845000002</v>
      </c>
      <c r="R1511" s="60">
        <v>0.31210956184226801</v>
      </c>
      <c r="S1511" s="59">
        <v>72.373878647400005</v>
      </c>
      <c r="T1511" s="60">
        <v>0.302347401448259</v>
      </c>
      <c r="U1511" s="59">
        <v>21.970632398199999</v>
      </c>
      <c r="V1511" s="64">
        <v>0.18840941828983199</v>
      </c>
      <c r="W1511" s="108"/>
      <c r="X1511" s="59">
        <v>51.5596991671</v>
      </c>
      <c r="Y1511" s="60">
        <v>0.31222673056583</v>
      </c>
      <c r="Z1511" s="59">
        <v>99.485607315899898</v>
      </c>
      <c r="AA1511" s="60">
        <v>0.27751732807410101</v>
      </c>
      <c r="AB1511" s="59">
        <v>181.84020878600001</v>
      </c>
      <c r="AC1511" s="60">
        <v>0.263506863622534</v>
      </c>
    </row>
    <row r="1512" spans="1:29" customFormat="1" x14ac:dyDescent="0.3">
      <c r="A1512" s="58" t="s">
        <v>88</v>
      </c>
      <c r="B1512" s="61">
        <v>17.608056639699999</v>
      </c>
      <c r="C1512" s="62">
        <v>1.43935264638827E-2</v>
      </c>
      <c r="D1512" s="61">
        <v>3.9692039510999999</v>
      </c>
      <c r="E1512" s="62">
        <v>7.2402126116330196E-3</v>
      </c>
      <c r="F1512" s="61">
        <v>13.6388526886</v>
      </c>
      <c r="G1512" s="62">
        <v>2.0416305103780501E-2</v>
      </c>
      <c r="H1512" s="106"/>
      <c r="I1512" s="61">
        <v>11.0194159187</v>
      </c>
      <c r="J1512" s="63">
        <v>6.9706504292705002E-2</v>
      </c>
      <c r="K1512" s="61">
        <v>0</v>
      </c>
      <c r="L1512" s="62">
        <v>0</v>
      </c>
      <c r="M1512" s="61">
        <v>2.3625872325000001</v>
      </c>
      <c r="N1512" s="62">
        <v>1.6853079184482998E-2</v>
      </c>
      <c r="O1512" s="61">
        <v>0.65840472089999802</v>
      </c>
      <c r="P1512" s="62">
        <v>2.99610643519344E-3</v>
      </c>
      <c r="Q1512" s="61">
        <v>1.3342881549000001</v>
      </c>
      <c r="R1512" s="62">
        <v>9.9386805602298105E-3</v>
      </c>
      <c r="S1512" s="61">
        <v>0</v>
      </c>
      <c r="T1512" s="62">
        <v>0</v>
      </c>
      <c r="U1512" s="61">
        <v>2.2333606126999999</v>
      </c>
      <c r="V1512" s="62">
        <v>1.9152210379920698E-2</v>
      </c>
      <c r="W1512" s="108"/>
      <c r="X1512" s="61">
        <v>7.0506923656999696</v>
      </c>
      <c r="Y1512" s="63">
        <v>4.2696421063928201E-2</v>
      </c>
      <c r="Z1512" s="61">
        <v>6.4380048683000002</v>
      </c>
      <c r="AA1512" s="62">
        <v>1.7958958661280899E-2</v>
      </c>
      <c r="AB1512" s="61">
        <v>4.1193594056999903</v>
      </c>
      <c r="AC1512" s="62">
        <v>5.9694139397268604E-3</v>
      </c>
    </row>
    <row r="1513" spans="1:29" customFormat="1" x14ac:dyDescent="0.3">
      <c r="A1513" s="58" t="s">
        <v>343</v>
      </c>
      <c r="B1513" s="59">
        <v>78.542561619300002</v>
      </c>
      <c r="C1513" s="60">
        <v>6.4203816601750202E-2</v>
      </c>
      <c r="D1513" s="59">
        <v>51.090220436800003</v>
      </c>
      <c r="E1513" s="63">
        <v>9.3193512577028806E-2</v>
      </c>
      <c r="F1513" s="59">
        <v>27.4523411825</v>
      </c>
      <c r="G1513" s="64">
        <v>4.1094026469210898E-2</v>
      </c>
      <c r="H1513" s="106"/>
      <c r="I1513" s="59">
        <v>17.824602794299999</v>
      </c>
      <c r="J1513" s="60">
        <v>0.112754683221288</v>
      </c>
      <c r="K1513" s="59">
        <v>2.4322967736000001</v>
      </c>
      <c r="L1513" s="60">
        <v>1.13092472992371E-2</v>
      </c>
      <c r="M1513" s="59">
        <v>6.8981188567</v>
      </c>
      <c r="N1513" s="60">
        <v>4.9206455413256397E-2</v>
      </c>
      <c r="O1513" s="59">
        <v>11.4889578901</v>
      </c>
      <c r="P1513" s="60">
        <v>5.2281126753073802E-2</v>
      </c>
      <c r="Q1513" s="59">
        <v>8.8566679908999806</v>
      </c>
      <c r="R1513" s="60">
        <v>6.5970452983721797E-2</v>
      </c>
      <c r="S1513" s="59">
        <v>16.732783122899999</v>
      </c>
      <c r="T1513" s="60">
        <v>6.9902478501307194E-2</v>
      </c>
      <c r="U1513" s="59">
        <v>14.3091341908</v>
      </c>
      <c r="V1513" s="63">
        <v>0.12270814969079601</v>
      </c>
      <c r="W1513" s="108"/>
      <c r="X1513" s="59">
        <v>24.771841912999999</v>
      </c>
      <c r="Y1513" s="63">
        <v>0.15000923852412401</v>
      </c>
      <c r="Z1513" s="59">
        <v>19.808333522600002</v>
      </c>
      <c r="AA1513" s="60">
        <v>5.5255789667517402E-2</v>
      </c>
      <c r="AB1513" s="59">
        <v>33.962386183699998</v>
      </c>
      <c r="AC1513" s="60">
        <v>4.9215307902203999E-2</v>
      </c>
    </row>
    <row r="1514" spans="1:29" customFormat="1" x14ac:dyDescent="0.3">
      <c r="A1514" s="58" t="s">
        <v>344</v>
      </c>
      <c r="B1514" s="61">
        <v>847.95105627160399</v>
      </c>
      <c r="C1514" s="62">
        <v>0.69314894983950204</v>
      </c>
      <c r="D1514" s="61">
        <v>344.84250262630098</v>
      </c>
      <c r="E1514" s="64">
        <v>0.629026139070052</v>
      </c>
      <c r="F1514" s="61">
        <v>496.03065152349899</v>
      </c>
      <c r="G1514" s="63">
        <v>0.74251942986344399</v>
      </c>
      <c r="H1514" s="106"/>
      <c r="I1514" s="61">
        <v>90.893036161799699</v>
      </c>
      <c r="J1514" s="62">
        <v>0.57497020369632801</v>
      </c>
      <c r="K1514" s="61">
        <v>164.71942930220001</v>
      </c>
      <c r="L1514" s="62">
        <v>0.76588218230072402</v>
      </c>
      <c r="M1514" s="61">
        <v>106.4945328038</v>
      </c>
      <c r="N1514" s="62">
        <v>0.759659059089138</v>
      </c>
      <c r="O1514" s="61">
        <v>165.92410992999999</v>
      </c>
      <c r="P1514" s="62">
        <v>0.75504667225878297</v>
      </c>
      <c r="Q1514" s="61">
        <v>102.12467013200001</v>
      </c>
      <c r="R1514" s="63">
        <v>0.76069361032202198</v>
      </c>
      <c r="S1514" s="61">
        <v>146.25211591089999</v>
      </c>
      <c r="T1514" s="64">
        <v>0.61097937582427397</v>
      </c>
      <c r="U1514" s="61">
        <v>71.543162030900007</v>
      </c>
      <c r="V1514" s="64">
        <v>0.61351923315422496</v>
      </c>
      <c r="W1514" s="108"/>
      <c r="X1514" s="61">
        <v>101.1908367593</v>
      </c>
      <c r="Y1514" s="62">
        <v>0.61277479572140603</v>
      </c>
      <c r="Z1514" s="61">
        <v>234.50898654229999</v>
      </c>
      <c r="AA1514" s="62">
        <v>0.65416806622019896</v>
      </c>
      <c r="AB1514" s="61">
        <v>504.58387859160001</v>
      </c>
      <c r="AC1514" s="62">
        <v>0.73119865056161604</v>
      </c>
    </row>
    <row r="1515" spans="1:29" customFormat="1" x14ac:dyDescent="0.3">
      <c r="A1515" s="65" t="s">
        <v>1</v>
      </c>
    </row>
    <row r="1516" spans="1:29" customFormat="1" x14ac:dyDescent="0.3">
      <c r="A1516" s="65" t="s">
        <v>1</v>
      </c>
    </row>
    <row r="1517" spans="1:29" customFormat="1" x14ac:dyDescent="0.3">
      <c r="A1517" s="53" t="s">
        <v>477</v>
      </c>
    </row>
    <row r="1518" spans="1:29" customFormat="1" x14ac:dyDescent="0.3">
      <c r="A1518" s="54" t="s">
        <v>1</v>
      </c>
    </row>
    <row r="1519" spans="1:29" customFormat="1" x14ac:dyDescent="0.3">
      <c r="A1519" s="114" t="s">
        <v>1</v>
      </c>
      <c r="B1519" s="113" t="s">
        <v>502</v>
      </c>
      <c r="C1519" s="113" t="s">
        <v>1</v>
      </c>
      <c r="D1519" s="113" t="s">
        <v>346</v>
      </c>
      <c r="E1519" s="113" t="s">
        <v>1</v>
      </c>
      <c r="F1519" s="113" t="s">
        <v>347</v>
      </c>
      <c r="G1519" s="113" t="s">
        <v>1</v>
      </c>
      <c r="H1519" s="104"/>
      <c r="I1519" s="113" t="s">
        <v>350</v>
      </c>
      <c r="J1519" s="113" t="s">
        <v>1</v>
      </c>
      <c r="K1519" s="113" t="s">
        <v>351</v>
      </c>
      <c r="L1519" s="113" t="s">
        <v>1</v>
      </c>
      <c r="M1519" s="113" t="s">
        <v>352</v>
      </c>
      <c r="N1519" s="113" t="s">
        <v>1</v>
      </c>
      <c r="O1519" s="113" t="s">
        <v>353</v>
      </c>
      <c r="P1519" s="113" t="s">
        <v>1</v>
      </c>
      <c r="Q1519" s="113" t="s">
        <v>354</v>
      </c>
      <c r="R1519" s="113" t="s">
        <v>1</v>
      </c>
      <c r="S1519" s="113" t="s">
        <v>355</v>
      </c>
      <c r="T1519" s="113" t="s">
        <v>1</v>
      </c>
      <c r="U1519" s="113" t="s">
        <v>356</v>
      </c>
      <c r="V1519" s="113" t="s">
        <v>1</v>
      </c>
      <c r="W1519" s="104"/>
      <c r="X1519" s="113" t="s">
        <v>358</v>
      </c>
      <c r="Y1519" s="113" t="s">
        <v>1</v>
      </c>
      <c r="Z1519" s="113" t="s">
        <v>359</v>
      </c>
      <c r="AA1519" s="113" t="s">
        <v>1</v>
      </c>
      <c r="AB1519" s="113" t="s">
        <v>360</v>
      </c>
      <c r="AC1519" s="113" t="s">
        <v>1</v>
      </c>
    </row>
    <row r="1520" spans="1:29" customFormat="1" x14ac:dyDescent="0.3">
      <c r="A1520" s="115" t="s">
        <v>1</v>
      </c>
      <c r="B1520" s="55" t="s">
        <v>14</v>
      </c>
      <c r="C1520" s="55" t="s">
        <v>15</v>
      </c>
      <c r="D1520" s="55" t="s">
        <v>14</v>
      </c>
      <c r="E1520" s="55" t="s">
        <v>15</v>
      </c>
      <c r="F1520" s="55" t="s">
        <v>14</v>
      </c>
      <c r="G1520" s="55" t="s">
        <v>15</v>
      </c>
      <c r="H1520" s="104"/>
      <c r="I1520" s="55" t="s">
        <v>14</v>
      </c>
      <c r="J1520" s="55" t="s">
        <v>15</v>
      </c>
      <c r="K1520" s="55" t="s">
        <v>14</v>
      </c>
      <c r="L1520" s="55" t="s">
        <v>15</v>
      </c>
      <c r="M1520" s="55" t="s">
        <v>14</v>
      </c>
      <c r="N1520" s="55" t="s">
        <v>15</v>
      </c>
      <c r="O1520" s="55" t="s">
        <v>14</v>
      </c>
      <c r="P1520" s="55" t="s">
        <v>15</v>
      </c>
      <c r="Q1520" s="55" t="s">
        <v>14</v>
      </c>
      <c r="R1520" s="55" t="s">
        <v>15</v>
      </c>
      <c r="S1520" s="55" t="s">
        <v>14</v>
      </c>
      <c r="T1520" s="55" t="s">
        <v>15</v>
      </c>
      <c r="U1520" s="55" t="s">
        <v>14</v>
      </c>
      <c r="V1520" s="55" t="s">
        <v>15</v>
      </c>
      <c r="W1520" s="104"/>
      <c r="X1520" s="55" t="s">
        <v>14</v>
      </c>
      <c r="Y1520" s="55" t="s">
        <v>15</v>
      </c>
      <c r="Z1520" s="55" t="s">
        <v>14</v>
      </c>
      <c r="AA1520" s="55" t="s">
        <v>15</v>
      </c>
      <c r="AB1520" s="55" t="s">
        <v>14</v>
      </c>
      <c r="AC1520" s="55" t="s">
        <v>15</v>
      </c>
    </row>
    <row r="1521" spans="1:29" customFormat="1" x14ac:dyDescent="0.3">
      <c r="A1521" s="56" t="s">
        <v>16</v>
      </c>
      <c r="B1521" s="57">
        <v>1223.3316612077999</v>
      </c>
      <c r="C1521" s="57">
        <v>1223.3316612077999</v>
      </c>
      <c r="D1521" s="57">
        <v>548.21649086970001</v>
      </c>
      <c r="E1521" s="57">
        <v>548.21649086970001</v>
      </c>
      <c r="F1521" s="57">
        <v>668.03726821630005</v>
      </c>
      <c r="G1521" s="57">
        <v>668.03726821630005</v>
      </c>
      <c r="H1521" s="105"/>
      <c r="I1521" s="57">
        <v>158.0830373078</v>
      </c>
      <c r="J1521" s="57">
        <v>158.0830373078</v>
      </c>
      <c r="K1521" s="57">
        <v>215.0714993883</v>
      </c>
      <c r="L1521" s="57">
        <v>215.0714993883</v>
      </c>
      <c r="M1521" s="57">
        <v>140.18727418520001</v>
      </c>
      <c r="N1521" s="57">
        <v>140.18727418520001</v>
      </c>
      <c r="O1521" s="57">
        <v>219.75344839760001</v>
      </c>
      <c r="P1521" s="57">
        <v>219.75344839760001</v>
      </c>
      <c r="Q1521" s="57">
        <v>134.25204148719999</v>
      </c>
      <c r="R1521" s="57">
        <v>134.25204148719999</v>
      </c>
      <c r="S1521" s="57">
        <v>239.37324515020001</v>
      </c>
      <c r="T1521" s="57">
        <v>239.37324515020001</v>
      </c>
      <c r="U1521" s="57">
        <v>116.6111152915</v>
      </c>
      <c r="V1521" s="57">
        <v>116.6111152915</v>
      </c>
      <c r="W1521" s="105"/>
      <c r="X1521" s="57">
        <v>165.1354420349</v>
      </c>
      <c r="Y1521" s="57">
        <v>165.1354420349</v>
      </c>
      <c r="Z1521" s="57">
        <v>358.48430801170002</v>
      </c>
      <c r="AA1521" s="57">
        <v>358.48430801170002</v>
      </c>
      <c r="AB1521" s="57">
        <v>690.07769394000002</v>
      </c>
      <c r="AC1521" s="57">
        <v>690.07769394000002</v>
      </c>
    </row>
    <row r="1522" spans="1:29" customFormat="1" x14ac:dyDescent="0.3">
      <c r="A1522" s="58" t="s">
        <v>341</v>
      </c>
      <c r="B1522" s="59">
        <v>40.345465628900001</v>
      </c>
      <c r="C1522" s="60">
        <v>3.2979989734808902E-2</v>
      </c>
      <c r="D1522" s="59">
        <v>15.245704097500001</v>
      </c>
      <c r="E1522" s="60">
        <v>2.7809641540176899E-2</v>
      </c>
      <c r="F1522" s="59">
        <v>25.099761531399999</v>
      </c>
      <c r="G1522" s="60">
        <v>3.7572397118528902E-2</v>
      </c>
      <c r="H1522" s="106"/>
      <c r="I1522" s="59">
        <v>5.8571786198</v>
      </c>
      <c r="J1522" s="60">
        <v>3.7051278363254198E-2</v>
      </c>
      <c r="K1522" s="59">
        <v>4.7510523342000202</v>
      </c>
      <c r="L1522" s="60">
        <v>2.20905714969803E-2</v>
      </c>
      <c r="M1522" s="59">
        <v>3.5209284796999998</v>
      </c>
      <c r="N1522" s="60">
        <v>2.51158922959622E-2</v>
      </c>
      <c r="O1522" s="59">
        <v>4.9933938253999797</v>
      </c>
      <c r="P1522" s="60">
        <v>2.2722709754094302E-2</v>
      </c>
      <c r="Q1522" s="59">
        <v>3.8972457830999998</v>
      </c>
      <c r="R1522" s="60">
        <v>2.9029322309944702E-2</v>
      </c>
      <c r="S1522" s="59">
        <v>11.385656940100001</v>
      </c>
      <c r="T1522" s="60">
        <v>4.7564450792968997E-2</v>
      </c>
      <c r="U1522" s="59">
        <v>5.9400096466000001</v>
      </c>
      <c r="V1522" s="60">
        <v>5.0938623061372798E-2</v>
      </c>
      <c r="W1522" s="108"/>
      <c r="X1522" s="59">
        <v>15.1560849632</v>
      </c>
      <c r="Y1522" s="63">
        <v>9.1779722005388101E-2</v>
      </c>
      <c r="Z1522" s="59">
        <v>4.0824262078000002</v>
      </c>
      <c r="AA1522" s="64">
        <v>1.13880192704746E-2</v>
      </c>
      <c r="AB1522" s="59">
        <v>19.140091615099902</v>
      </c>
      <c r="AC1522" s="60">
        <v>2.7736140123323798E-2</v>
      </c>
    </row>
    <row r="1523" spans="1:29" customFormat="1" x14ac:dyDescent="0.3">
      <c r="A1523" s="58" t="s">
        <v>237</v>
      </c>
      <c r="B1523" s="61">
        <v>105.8531062136</v>
      </c>
      <c r="C1523" s="62">
        <v>8.6528542970179298E-2</v>
      </c>
      <c r="D1523" s="61">
        <v>62.085814807199903</v>
      </c>
      <c r="E1523" s="62">
        <v>0.11325054215116</v>
      </c>
      <c r="F1523" s="61">
        <v>43.767291406399998</v>
      </c>
      <c r="G1523" s="62">
        <v>6.55162421151462E-2</v>
      </c>
      <c r="H1523" s="106"/>
      <c r="I1523" s="61">
        <v>35.676211416699999</v>
      </c>
      <c r="J1523" s="63">
        <v>0.22568019962341501</v>
      </c>
      <c r="K1523" s="61">
        <v>7.1253691406999904</v>
      </c>
      <c r="L1523" s="62">
        <v>3.3130234182426603E-2</v>
      </c>
      <c r="M1523" s="61">
        <v>6.7382843266999997</v>
      </c>
      <c r="N1523" s="62">
        <v>4.8066305346647402E-2</v>
      </c>
      <c r="O1523" s="61">
        <v>16.3256732834</v>
      </c>
      <c r="P1523" s="62">
        <v>7.4290862793934195E-2</v>
      </c>
      <c r="Q1523" s="61">
        <v>11.8213717806</v>
      </c>
      <c r="R1523" s="62">
        <v>8.80535718462582E-2</v>
      </c>
      <c r="S1523" s="61">
        <v>16.7729254385</v>
      </c>
      <c r="T1523" s="62">
        <v>7.0070176088290304E-2</v>
      </c>
      <c r="U1523" s="61">
        <v>11.393270827</v>
      </c>
      <c r="V1523" s="62">
        <v>9.7703128887152296E-2</v>
      </c>
      <c r="W1523" s="108"/>
      <c r="X1523" s="61">
        <v>27.443981330300002</v>
      </c>
      <c r="Y1523" s="63">
        <v>0.166190740110775</v>
      </c>
      <c r="Z1523" s="61">
        <v>34.602435305100002</v>
      </c>
      <c r="AA1523" s="62">
        <v>9.6524267678602699E-2</v>
      </c>
      <c r="AB1523" s="61">
        <v>43.8066895782</v>
      </c>
      <c r="AC1523" s="62">
        <v>6.3480807976976597E-2</v>
      </c>
    </row>
    <row r="1524" spans="1:29" customFormat="1" x14ac:dyDescent="0.3">
      <c r="A1524" s="58" t="s">
        <v>238</v>
      </c>
      <c r="B1524" s="59">
        <v>327.42566853289998</v>
      </c>
      <c r="C1524" s="60">
        <v>0.26765077608604598</v>
      </c>
      <c r="D1524" s="59">
        <v>146.45362622819999</v>
      </c>
      <c r="E1524" s="60">
        <v>0.267145605189409</v>
      </c>
      <c r="F1524" s="59">
        <v>180.97204230469899</v>
      </c>
      <c r="G1524" s="60">
        <v>0.27090111722046001</v>
      </c>
      <c r="H1524" s="106"/>
      <c r="I1524" s="59">
        <v>41.685551996100003</v>
      </c>
      <c r="J1524" s="60">
        <v>0.263694022496133</v>
      </c>
      <c r="K1524" s="59">
        <v>56.714021032299797</v>
      </c>
      <c r="L1524" s="60">
        <v>0.263698450020595</v>
      </c>
      <c r="M1524" s="59">
        <v>29.8450002525</v>
      </c>
      <c r="N1524" s="60">
        <v>0.212893791008962</v>
      </c>
      <c r="O1524" s="59">
        <v>60.933091346700103</v>
      </c>
      <c r="P1524" s="60">
        <v>0.27727934096603402</v>
      </c>
      <c r="Q1524" s="59">
        <v>34.387193184899999</v>
      </c>
      <c r="R1524" s="60">
        <v>0.25613907098894001</v>
      </c>
      <c r="S1524" s="59">
        <v>69.583126522000001</v>
      </c>
      <c r="T1524" s="60">
        <v>0.29068882146097202</v>
      </c>
      <c r="U1524" s="59">
        <v>34.277684198400003</v>
      </c>
      <c r="V1524" s="60">
        <v>0.293948686732941</v>
      </c>
      <c r="W1524" s="108"/>
      <c r="X1524" s="59">
        <v>39.0175527707</v>
      </c>
      <c r="Y1524" s="60">
        <v>0.236276067026568</v>
      </c>
      <c r="Z1524" s="59">
        <v>115.0785693646</v>
      </c>
      <c r="AA1524" s="60">
        <v>0.32101424467607098</v>
      </c>
      <c r="AB1524" s="59">
        <v>173.32954639760001</v>
      </c>
      <c r="AC1524" s="60">
        <v>0.251173958990001</v>
      </c>
    </row>
    <row r="1525" spans="1:29" customFormat="1" x14ac:dyDescent="0.3">
      <c r="A1525" s="58" t="s">
        <v>239</v>
      </c>
      <c r="B1525" s="61">
        <v>432.75190077920001</v>
      </c>
      <c r="C1525" s="62">
        <v>0.35374863130080603</v>
      </c>
      <c r="D1525" s="61">
        <v>169.55845811930001</v>
      </c>
      <c r="E1525" s="62">
        <v>0.30929105735274298</v>
      </c>
      <c r="F1525" s="61">
        <v>259.79856640940102</v>
      </c>
      <c r="G1525" s="62">
        <v>0.38889831266910901</v>
      </c>
      <c r="H1525" s="106"/>
      <c r="I1525" s="61">
        <v>42.5225472403</v>
      </c>
      <c r="J1525" s="62">
        <v>0.26898867813062899</v>
      </c>
      <c r="K1525" s="61">
        <v>102.7673967276</v>
      </c>
      <c r="L1525" s="63">
        <v>0.47782898719675998</v>
      </c>
      <c r="M1525" s="61">
        <v>59.043910799999999</v>
      </c>
      <c r="N1525" s="62">
        <v>0.42117882056824701</v>
      </c>
      <c r="O1525" s="61">
        <v>74.299171607500099</v>
      </c>
      <c r="P1525" s="62">
        <v>0.33810241499860599</v>
      </c>
      <c r="Q1525" s="61">
        <v>43.837740820699999</v>
      </c>
      <c r="R1525" s="62">
        <v>0.32653314121021898</v>
      </c>
      <c r="S1525" s="61">
        <v>74.964915276299905</v>
      </c>
      <c r="T1525" s="62">
        <v>0.313171654707115</v>
      </c>
      <c r="U1525" s="61">
        <v>35.316218306800003</v>
      </c>
      <c r="V1525" s="62">
        <v>0.30285464827703501</v>
      </c>
      <c r="W1525" s="108"/>
      <c r="X1525" s="61">
        <v>43.875781676099997</v>
      </c>
      <c r="Y1525" s="62">
        <v>0.26569572912656297</v>
      </c>
      <c r="Z1525" s="61">
        <v>115.8950713342</v>
      </c>
      <c r="AA1525" s="62">
        <v>0.32329189519340801</v>
      </c>
      <c r="AB1525" s="61">
        <v>268.08401625800002</v>
      </c>
      <c r="AC1525" s="62">
        <v>0.388483816550241</v>
      </c>
    </row>
    <row r="1526" spans="1:29" customFormat="1" x14ac:dyDescent="0.3">
      <c r="A1526" s="58" t="s">
        <v>342</v>
      </c>
      <c r="B1526" s="59">
        <v>309.75697146829998</v>
      </c>
      <c r="C1526" s="60">
        <v>0.25320767972479002</v>
      </c>
      <c r="D1526" s="59">
        <v>150.40866890109999</v>
      </c>
      <c r="E1526" s="60">
        <v>0.27435998625741598</v>
      </c>
      <c r="F1526" s="59">
        <v>155.66527669590101</v>
      </c>
      <c r="G1526" s="60">
        <v>0.23301885104634301</v>
      </c>
      <c r="H1526" s="106"/>
      <c r="I1526" s="59">
        <v>32.341548034900001</v>
      </c>
      <c r="J1526" s="60">
        <v>0.20458582138657</v>
      </c>
      <c r="K1526" s="59">
        <v>43.713660153500001</v>
      </c>
      <c r="L1526" s="60">
        <v>0.20325175710323801</v>
      </c>
      <c r="M1526" s="59">
        <v>40.147168168900002</v>
      </c>
      <c r="N1526" s="60">
        <v>0.28638240098642598</v>
      </c>
      <c r="O1526" s="59">
        <v>63.202118334599902</v>
      </c>
      <c r="P1526" s="60">
        <v>0.28760467148733199</v>
      </c>
      <c r="Q1526" s="59">
        <v>38.816268393900003</v>
      </c>
      <c r="R1526" s="60">
        <v>0.28912981854060599</v>
      </c>
      <c r="S1526" s="59">
        <v>65.4460528203998</v>
      </c>
      <c r="T1526" s="60">
        <v>0.27340588034111502</v>
      </c>
      <c r="U1526" s="59">
        <v>26.090155562100001</v>
      </c>
      <c r="V1526" s="60">
        <v>0.22373643796203199</v>
      </c>
      <c r="W1526" s="108"/>
      <c r="X1526" s="59">
        <v>36.686240614699997</v>
      </c>
      <c r="Y1526" s="60">
        <v>0.222158491009741</v>
      </c>
      <c r="Z1526" s="59">
        <v>87.933823642599904</v>
      </c>
      <c r="AA1526" s="60">
        <v>0.24529336899100801</v>
      </c>
      <c r="AB1526" s="59">
        <v>182.36658434349999</v>
      </c>
      <c r="AC1526" s="60">
        <v>0.26426964086069399</v>
      </c>
    </row>
    <row r="1527" spans="1:29" customFormat="1" x14ac:dyDescent="0.3">
      <c r="A1527" s="58" t="s">
        <v>88</v>
      </c>
      <c r="B1527" s="61">
        <v>7.1985485849000002</v>
      </c>
      <c r="C1527" s="62">
        <v>5.8843801833697697E-3</v>
      </c>
      <c r="D1527" s="61">
        <v>4.4642187163999898</v>
      </c>
      <c r="E1527" s="62">
        <v>8.1431675090945996E-3</v>
      </c>
      <c r="F1527" s="61">
        <v>2.7343298685000099</v>
      </c>
      <c r="G1527" s="62">
        <v>4.0930798304125004E-3</v>
      </c>
      <c r="H1527" s="106"/>
      <c r="I1527" s="61">
        <v>0</v>
      </c>
      <c r="J1527" s="62">
        <v>0</v>
      </c>
      <c r="K1527" s="61">
        <v>0</v>
      </c>
      <c r="L1527" s="62">
        <v>0</v>
      </c>
      <c r="M1527" s="61">
        <v>0.89198215739999998</v>
      </c>
      <c r="N1527" s="62">
        <v>6.3627897937555402E-3</v>
      </c>
      <c r="O1527" s="61">
        <v>0</v>
      </c>
      <c r="P1527" s="62">
        <v>0</v>
      </c>
      <c r="Q1527" s="61">
        <v>1.4922215240000001</v>
      </c>
      <c r="R1527" s="62">
        <v>1.11150751040331E-2</v>
      </c>
      <c r="S1527" s="61">
        <v>1.2205681529000001</v>
      </c>
      <c r="T1527" s="62">
        <v>5.0990166095385E-3</v>
      </c>
      <c r="U1527" s="61">
        <v>3.5937767506</v>
      </c>
      <c r="V1527" s="63">
        <v>3.08184750794675E-2</v>
      </c>
      <c r="W1527" s="108"/>
      <c r="X1527" s="61">
        <v>2.9558006798999998</v>
      </c>
      <c r="Y1527" s="62">
        <v>1.7899250720964599E-2</v>
      </c>
      <c r="Z1527" s="61">
        <v>0.89198215739999898</v>
      </c>
      <c r="AA1527" s="62">
        <v>2.4882041904352699E-3</v>
      </c>
      <c r="AB1527" s="61">
        <v>3.3507657476000001</v>
      </c>
      <c r="AC1527" s="62">
        <v>4.8556354987636203E-3</v>
      </c>
    </row>
    <row r="1528" spans="1:29" customFormat="1" x14ac:dyDescent="0.3">
      <c r="A1528" s="58" t="s">
        <v>343</v>
      </c>
      <c r="B1528" s="59">
        <v>146.1985718425</v>
      </c>
      <c r="C1528" s="60">
        <v>0.119508532704988</v>
      </c>
      <c r="D1528" s="59">
        <v>77.331518904700005</v>
      </c>
      <c r="E1528" s="60">
        <v>0.14106018369133699</v>
      </c>
      <c r="F1528" s="59">
        <v>68.867052937799997</v>
      </c>
      <c r="G1528" s="60">
        <v>0.10308863923367501</v>
      </c>
      <c r="H1528" s="106"/>
      <c r="I1528" s="59">
        <v>41.533390036500002</v>
      </c>
      <c r="J1528" s="63">
        <v>0.26273147798666902</v>
      </c>
      <c r="K1528" s="59">
        <v>11.876421474900001</v>
      </c>
      <c r="L1528" s="60">
        <v>5.5220805679406897E-2</v>
      </c>
      <c r="M1528" s="59">
        <v>10.259212806400001</v>
      </c>
      <c r="N1528" s="60">
        <v>7.3182197642609595E-2</v>
      </c>
      <c r="O1528" s="59">
        <v>21.319067108799999</v>
      </c>
      <c r="P1528" s="60">
        <v>9.7013572548028504E-2</v>
      </c>
      <c r="Q1528" s="59">
        <v>15.718617563700001</v>
      </c>
      <c r="R1528" s="60">
        <v>0.117082894156203</v>
      </c>
      <c r="S1528" s="59">
        <v>28.158582378599998</v>
      </c>
      <c r="T1528" s="60">
        <v>0.117634626881259</v>
      </c>
      <c r="U1528" s="59">
        <v>17.333280473599999</v>
      </c>
      <c r="V1528" s="60">
        <v>0.148641751948525</v>
      </c>
      <c r="W1528" s="108"/>
      <c r="X1528" s="59">
        <v>42.600066293499999</v>
      </c>
      <c r="Y1528" s="63">
        <v>0.25797046211616298</v>
      </c>
      <c r="Z1528" s="59">
        <v>38.6848615129</v>
      </c>
      <c r="AA1528" s="60">
        <v>0.10791228694907699</v>
      </c>
      <c r="AB1528" s="59">
        <v>62.946781193299998</v>
      </c>
      <c r="AC1528" s="60">
        <v>9.1216948100300399E-2</v>
      </c>
    </row>
    <row r="1529" spans="1:29" customFormat="1" x14ac:dyDescent="0.3">
      <c r="A1529" s="58" t="s">
        <v>344</v>
      </c>
      <c r="B1529" s="61">
        <v>742.50887224749999</v>
      </c>
      <c r="C1529" s="62">
        <v>0.606956311025596</v>
      </c>
      <c r="D1529" s="61">
        <v>319.96712702040003</v>
      </c>
      <c r="E1529" s="62">
        <v>0.58365104361015996</v>
      </c>
      <c r="F1529" s="61">
        <v>415.46384310529999</v>
      </c>
      <c r="G1529" s="62">
        <v>0.62191716371545203</v>
      </c>
      <c r="H1529" s="106"/>
      <c r="I1529" s="61">
        <v>74.864095275199801</v>
      </c>
      <c r="J1529" s="62">
        <v>0.47357449951719799</v>
      </c>
      <c r="K1529" s="61">
        <v>146.48105688109999</v>
      </c>
      <c r="L1529" s="62">
        <v>0.68108074429999799</v>
      </c>
      <c r="M1529" s="61">
        <v>99.191078968899902</v>
      </c>
      <c r="N1529" s="63">
        <v>0.70756122155467305</v>
      </c>
      <c r="O1529" s="61">
        <v>137.50128994209999</v>
      </c>
      <c r="P1529" s="62">
        <v>0.62570708648593698</v>
      </c>
      <c r="Q1529" s="61">
        <v>82.654009214600094</v>
      </c>
      <c r="R1529" s="62">
        <v>0.61566295975082397</v>
      </c>
      <c r="S1529" s="61">
        <v>140.4109680967</v>
      </c>
      <c r="T1529" s="62">
        <v>0.58657753504822996</v>
      </c>
      <c r="U1529" s="61">
        <v>61.406373868899998</v>
      </c>
      <c r="V1529" s="64">
        <v>0.52659108623906603</v>
      </c>
      <c r="W1529" s="108"/>
      <c r="X1529" s="61">
        <v>80.562022290799803</v>
      </c>
      <c r="Y1529" s="64">
        <v>0.48785422013630397</v>
      </c>
      <c r="Z1529" s="61">
        <v>203.8288949768</v>
      </c>
      <c r="AA1529" s="62">
        <v>0.56858526418441602</v>
      </c>
      <c r="AB1529" s="61">
        <v>450.45060060150001</v>
      </c>
      <c r="AC1529" s="63">
        <v>0.65275345741093505</v>
      </c>
    </row>
    <row r="1530" spans="1:29" customFormat="1" x14ac:dyDescent="0.3">
      <c r="A1530" s="65" t="s">
        <v>1</v>
      </c>
    </row>
    <row r="1531" spans="1:29" customFormat="1" x14ac:dyDescent="0.3">
      <c r="A1531" s="65" t="s">
        <v>1</v>
      </c>
    </row>
    <row r="1532" spans="1:29" customFormat="1" x14ac:dyDescent="0.3">
      <c r="A1532" s="53" t="s">
        <v>478</v>
      </c>
    </row>
    <row r="1533" spans="1:29" customFormat="1" x14ac:dyDescent="0.3">
      <c r="A1533" s="54" t="s">
        <v>1</v>
      </c>
    </row>
    <row r="1534" spans="1:29" customFormat="1" x14ac:dyDescent="0.3">
      <c r="A1534" s="114" t="s">
        <v>1</v>
      </c>
      <c r="B1534" s="113" t="s">
        <v>502</v>
      </c>
      <c r="C1534" s="113" t="s">
        <v>1</v>
      </c>
      <c r="D1534" s="113" t="s">
        <v>346</v>
      </c>
      <c r="E1534" s="113" t="s">
        <v>1</v>
      </c>
      <c r="F1534" s="113" t="s">
        <v>347</v>
      </c>
      <c r="G1534" s="113" t="s">
        <v>1</v>
      </c>
      <c r="H1534" s="104"/>
      <c r="I1534" s="113" t="s">
        <v>350</v>
      </c>
      <c r="J1534" s="113" t="s">
        <v>1</v>
      </c>
      <c r="K1534" s="113" t="s">
        <v>351</v>
      </c>
      <c r="L1534" s="113" t="s">
        <v>1</v>
      </c>
      <c r="M1534" s="113" t="s">
        <v>352</v>
      </c>
      <c r="N1534" s="113" t="s">
        <v>1</v>
      </c>
      <c r="O1534" s="113" t="s">
        <v>353</v>
      </c>
      <c r="P1534" s="113" t="s">
        <v>1</v>
      </c>
      <c r="Q1534" s="113" t="s">
        <v>354</v>
      </c>
      <c r="R1534" s="113" t="s">
        <v>1</v>
      </c>
      <c r="S1534" s="113" t="s">
        <v>355</v>
      </c>
      <c r="T1534" s="113" t="s">
        <v>1</v>
      </c>
      <c r="U1534" s="113" t="s">
        <v>356</v>
      </c>
      <c r="V1534" s="113" t="s">
        <v>1</v>
      </c>
      <c r="W1534" s="104"/>
      <c r="X1534" s="113" t="s">
        <v>358</v>
      </c>
      <c r="Y1534" s="113" t="s">
        <v>1</v>
      </c>
      <c r="Z1534" s="113" t="s">
        <v>359</v>
      </c>
      <c r="AA1534" s="113" t="s">
        <v>1</v>
      </c>
      <c r="AB1534" s="113" t="s">
        <v>360</v>
      </c>
      <c r="AC1534" s="113" t="s">
        <v>1</v>
      </c>
    </row>
    <row r="1535" spans="1:29" customFormat="1" x14ac:dyDescent="0.3">
      <c r="A1535" s="115" t="s">
        <v>1</v>
      </c>
      <c r="B1535" s="55" t="s">
        <v>14</v>
      </c>
      <c r="C1535" s="55" t="s">
        <v>15</v>
      </c>
      <c r="D1535" s="55" t="s">
        <v>14</v>
      </c>
      <c r="E1535" s="55" t="s">
        <v>15</v>
      </c>
      <c r="F1535" s="55" t="s">
        <v>14</v>
      </c>
      <c r="G1535" s="55" t="s">
        <v>15</v>
      </c>
      <c r="H1535" s="104"/>
      <c r="I1535" s="55" t="s">
        <v>14</v>
      </c>
      <c r="J1535" s="55" t="s">
        <v>15</v>
      </c>
      <c r="K1535" s="55" t="s">
        <v>14</v>
      </c>
      <c r="L1535" s="55" t="s">
        <v>15</v>
      </c>
      <c r="M1535" s="55" t="s">
        <v>14</v>
      </c>
      <c r="N1535" s="55" t="s">
        <v>15</v>
      </c>
      <c r="O1535" s="55" t="s">
        <v>14</v>
      </c>
      <c r="P1535" s="55" t="s">
        <v>15</v>
      </c>
      <c r="Q1535" s="55" t="s">
        <v>14</v>
      </c>
      <c r="R1535" s="55" t="s">
        <v>15</v>
      </c>
      <c r="S1535" s="55" t="s">
        <v>14</v>
      </c>
      <c r="T1535" s="55" t="s">
        <v>15</v>
      </c>
      <c r="U1535" s="55" t="s">
        <v>14</v>
      </c>
      <c r="V1535" s="55" t="s">
        <v>15</v>
      </c>
      <c r="W1535" s="104"/>
      <c r="X1535" s="55" t="s">
        <v>14</v>
      </c>
      <c r="Y1535" s="55" t="s">
        <v>15</v>
      </c>
      <c r="Z1535" s="55" t="s">
        <v>14</v>
      </c>
      <c r="AA1535" s="55" t="s">
        <v>15</v>
      </c>
      <c r="AB1535" s="55" t="s">
        <v>14</v>
      </c>
      <c r="AC1535" s="55" t="s">
        <v>15</v>
      </c>
    </row>
    <row r="1536" spans="1:29" customFormat="1" x14ac:dyDescent="0.3">
      <c r="A1536" s="56" t="s">
        <v>16</v>
      </c>
      <c r="B1536" s="57">
        <v>1223.3316612077999</v>
      </c>
      <c r="C1536" s="57">
        <v>1223.3316612077999</v>
      </c>
      <c r="D1536" s="57">
        <v>548.21649086970001</v>
      </c>
      <c r="E1536" s="57">
        <v>548.21649086970001</v>
      </c>
      <c r="F1536" s="57">
        <v>668.03726821630005</v>
      </c>
      <c r="G1536" s="57">
        <v>668.03726821630005</v>
      </c>
      <c r="H1536" s="105"/>
      <c r="I1536" s="57">
        <v>158.0830373078</v>
      </c>
      <c r="J1536" s="57">
        <v>158.0830373078</v>
      </c>
      <c r="K1536" s="57">
        <v>215.0714993883</v>
      </c>
      <c r="L1536" s="57">
        <v>215.0714993883</v>
      </c>
      <c r="M1536" s="57">
        <v>140.18727418520001</v>
      </c>
      <c r="N1536" s="57">
        <v>140.18727418520001</v>
      </c>
      <c r="O1536" s="57">
        <v>219.75344839760001</v>
      </c>
      <c r="P1536" s="57">
        <v>219.75344839760001</v>
      </c>
      <c r="Q1536" s="57">
        <v>134.25204148719999</v>
      </c>
      <c r="R1536" s="57">
        <v>134.25204148719999</v>
      </c>
      <c r="S1536" s="57">
        <v>239.37324515020001</v>
      </c>
      <c r="T1536" s="57">
        <v>239.37324515020001</v>
      </c>
      <c r="U1536" s="57">
        <v>116.6111152915</v>
      </c>
      <c r="V1536" s="57">
        <v>116.6111152915</v>
      </c>
      <c r="W1536" s="105"/>
      <c r="X1536" s="57">
        <v>165.1354420349</v>
      </c>
      <c r="Y1536" s="57">
        <v>165.1354420349</v>
      </c>
      <c r="Z1536" s="57">
        <v>358.48430801170002</v>
      </c>
      <c r="AA1536" s="57">
        <v>358.48430801170002</v>
      </c>
      <c r="AB1536" s="57">
        <v>690.07769394000002</v>
      </c>
      <c r="AC1536" s="57">
        <v>690.07769394000002</v>
      </c>
    </row>
    <row r="1537" spans="1:29" customFormat="1" x14ac:dyDescent="0.3">
      <c r="A1537" s="58" t="s">
        <v>341</v>
      </c>
      <c r="B1537" s="59">
        <v>113.2295658036</v>
      </c>
      <c r="C1537" s="60">
        <v>9.2558354691652495E-2</v>
      </c>
      <c r="D1537" s="59">
        <v>63.4675172225</v>
      </c>
      <c r="E1537" s="60">
        <v>0.115770901239789</v>
      </c>
      <c r="F1537" s="59">
        <v>46.866431229200103</v>
      </c>
      <c r="G1537" s="60">
        <v>7.0155414164745994E-2</v>
      </c>
      <c r="H1537" s="106"/>
      <c r="I1537" s="59">
        <v>8.7527959716999799</v>
      </c>
      <c r="J1537" s="60">
        <v>5.5368343882826701E-2</v>
      </c>
      <c r="K1537" s="59">
        <v>11.1694953542</v>
      </c>
      <c r="L1537" s="60">
        <v>5.1933870298798097E-2</v>
      </c>
      <c r="M1537" s="59">
        <v>7.7124636762999703</v>
      </c>
      <c r="N1537" s="60">
        <v>5.50154336128338E-2</v>
      </c>
      <c r="O1537" s="59">
        <v>19.435771500400001</v>
      </c>
      <c r="P1537" s="60">
        <v>8.8443533615157902E-2</v>
      </c>
      <c r="Q1537" s="59">
        <v>17.678453877399999</v>
      </c>
      <c r="R1537" s="63">
        <v>0.13168108046301499</v>
      </c>
      <c r="S1537" s="59">
        <v>25.540854635399999</v>
      </c>
      <c r="T1537" s="60">
        <v>0.106698869455414</v>
      </c>
      <c r="U1537" s="59">
        <v>22.939730788199999</v>
      </c>
      <c r="V1537" s="63">
        <v>0.19671993300858301</v>
      </c>
      <c r="W1537" s="108"/>
      <c r="X1537" s="59">
        <v>14.309814384499999</v>
      </c>
      <c r="Y1537" s="60">
        <v>8.6655016077504102E-2</v>
      </c>
      <c r="Z1537" s="59">
        <v>26.283562955600001</v>
      </c>
      <c r="AA1537" s="60">
        <v>7.3318587085106607E-2</v>
      </c>
      <c r="AB1537" s="59">
        <v>69.865865596000006</v>
      </c>
      <c r="AC1537" s="60">
        <v>0.10124347766858099</v>
      </c>
    </row>
    <row r="1538" spans="1:29" customFormat="1" x14ac:dyDescent="0.3">
      <c r="A1538" s="58" t="s">
        <v>237</v>
      </c>
      <c r="B1538" s="61">
        <v>185.6418496615</v>
      </c>
      <c r="C1538" s="62">
        <v>0.15175103820840799</v>
      </c>
      <c r="D1538" s="61">
        <v>88.8490137476999</v>
      </c>
      <c r="E1538" s="62">
        <v>0.16206921029819499</v>
      </c>
      <c r="F1538" s="61">
        <v>96.792835913799905</v>
      </c>
      <c r="G1538" s="62">
        <v>0.14489137136352101</v>
      </c>
      <c r="H1538" s="106"/>
      <c r="I1538" s="61">
        <v>13.3556595862</v>
      </c>
      <c r="J1538" s="62">
        <v>8.4485089694952498E-2</v>
      </c>
      <c r="K1538" s="61">
        <v>36.888861736800003</v>
      </c>
      <c r="L1538" s="62">
        <v>0.17151906152939</v>
      </c>
      <c r="M1538" s="61">
        <v>22.858101636200001</v>
      </c>
      <c r="N1538" s="62">
        <v>0.163054041595833</v>
      </c>
      <c r="O1538" s="61">
        <v>40.533185709800001</v>
      </c>
      <c r="P1538" s="62">
        <v>0.18444846260825601</v>
      </c>
      <c r="Q1538" s="61">
        <v>15.961348638700001</v>
      </c>
      <c r="R1538" s="62">
        <v>0.11889091936245801</v>
      </c>
      <c r="S1538" s="61">
        <v>40.6823572168</v>
      </c>
      <c r="T1538" s="62">
        <v>0.16995365205193699</v>
      </c>
      <c r="U1538" s="61">
        <v>15.362335137000001</v>
      </c>
      <c r="V1538" s="62">
        <v>0.13173988687611701</v>
      </c>
      <c r="W1538" s="108"/>
      <c r="X1538" s="61">
        <v>18.568805938400001</v>
      </c>
      <c r="Y1538" s="62">
        <v>0.11244591536246699</v>
      </c>
      <c r="Z1538" s="61">
        <v>41.701676956300098</v>
      </c>
      <c r="AA1538" s="62">
        <v>0.11632776114412</v>
      </c>
      <c r="AB1538" s="61">
        <v>125.37136676679999</v>
      </c>
      <c r="AC1538" s="62">
        <v>0.181677176161125</v>
      </c>
    </row>
    <row r="1539" spans="1:29" customFormat="1" x14ac:dyDescent="0.3">
      <c r="A1539" s="58" t="s">
        <v>238</v>
      </c>
      <c r="B1539" s="59">
        <v>401.64738908290002</v>
      </c>
      <c r="C1539" s="60">
        <v>0.32832256518755698</v>
      </c>
      <c r="D1539" s="59">
        <v>188.17396344920101</v>
      </c>
      <c r="E1539" s="60">
        <v>0.34324754286518699</v>
      </c>
      <c r="F1539" s="59">
        <v>213.47342563369901</v>
      </c>
      <c r="G1539" s="60">
        <v>0.31955316834895597</v>
      </c>
      <c r="H1539" s="106"/>
      <c r="I1539" s="59">
        <v>65.408340223799698</v>
      </c>
      <c r="J1539" s="60">
        <v>0.41375938454702699</v>
      </c>
      <c r="K1539" s="59">
        <v>59.381560225000101</v>
      </c>
      <c r="L1539" s="60">
        <v>0.27610148436167198</v>
      </c>
      <c r="M1539" s="59">
        <v>44.230655922899999</v>
      </c>
      <c r="N1539" s="60">
        <v>0.31551120584930797</v>
      </c>
      <c r="O1539" s="59">
        <v>79.348498309299998</v>
      </c>
      <c r="P1539" s="60">
        <v>0.361079650344029</v>
      </c>
      <c r="Q1539" s="59">
        <v>42.041807501800001</v>
      </c>
      <c r="R1539" s="60">
        <v>0.313155815256697</v>
      </c>
      <c r="S1539" s="59">
        <v>74.535261781300207</v>
      </c>
      <c r="T1539" s="60">
        <v>0.31137674444164098</v>
      </c>
      <c r="U1539" s="59">
        <v>36.701265118800002</v>
      </c>
      <c r="V1539" s="60">
        <v>0.314732133613983</v>
      </c>
      <c r="W1539" s="108"/>
      <c r="X1539" s="59">
        <v>39.024497183299999</v>
      </c>
      <c r="Y1539" s="64">
        <v>0.23631811985613899</v>
      </c>
      <c r="Z1539" s="59">
        <v>122.68248468589999</v>
      </c>
      <c r="AA1539" s="60">
        <v>0.34222553663881999</v>
      </c>
      <c r="AB1539" s="59">
        <v>239.94040721370101</v>
      </c>
      <c r="AC1539" s="60">
        <v>0.34770056954566902</v>
      </c>
    </row>
    <row r="1540" spans="1:29" customFormat="1" x14ac:dyDescent="0.3">
      <c r="A1540" s="58" t="s">
        <v>239</v>
      </c>
      <c r="B1540" s="61">
        <v>360.99991000680001</v>
      </c>
      <c r="C1540" s="62">
        <v>0.29509569763802501</v>
      </c>
      <c r="D1540" s="61">
        <v>148.38245244340001</v>
      </c>
      <c r="E1540" s="62">
        <v>0.270663971103831</v>
      </c>
      <c r="F1540" s="61">
        <v>211.40125817979899</v>
      </c>
      <c r="G1540" s="62">
        <v>0.31645129431813601</v>
      </c>
      <c r="H1540" s="106"/>
      <c r="I1540" s="61">
        <v>43.567807086499997</v>
      </c>
      <c r="J1540" s="62">
        <v>0.27560077177458397</v>
      </c>
      <c r="K1540" s="61">
        <v>85.427067838200003</v>
      </c>
      <c r="L1540" s="62">
        <v>0.39720310725116598</v>
      </c>
      <c r="M1540" s="61">
        <v>42.886453961800001</v>
      </c>
      <c r="N1540" s="62">
        <v>0.30592258970056802</v>
      </c>
      <c r="O1540" s="61">
        <v>57.538940302799801</v>
      </c>
      <c r="P1540" s="62">
        <v>0.26183407233134598</v>
      </c>
      <c r="Q1540" s="61">
        <v>39.131125950099999</v>
      </c>
      <c r="R1540" s="62">
        <v>0.29147509055816401</v>
      </c>
      <c r="S1540" s="61">
        <v>69.079760548599793</v>
      </c>
      <c r="T1540" s="62">
        <v>0.28858597169142403</v>
      </c>
      <c r="U1540" s="61">
        <v>23.368754318800001</v>
      </c>
      <c r="V1540" s="64">
        <v>0.20039902937540499</v>
      </c>
      <c r="W1540" s="108"/>
      <c r="X1540" s="61">
        <v>59.496104471199999</v>
      </c>
      <c r="Y1540" s="62">
        <v>0.36028670610047497</v>
      </c>
      <c r="Z1540" s="61">
        <v>107.8416089177</v>
      </c>
      <c r="AA1540" s="62">
        <v>0.30082658154783298</v>
      </c>
      <c r="AB1540" s="61">
        <v>191.69533377510101</v>
      </c>
      <c r="AC1540" s="62">
        <v>0.27778804540198199</v>
      </c>
    </row>
    <row r="1541" spans="1:29" customFormat="1" x14ac:dyDescent="0.3">
      <c r="A1541" s="58" t="s">
        <v>342</v>
      </c>
      <c r="B1541" s="59">
        <v>139.60408265059999</v>
      </c>
      <c r="C1541" s="60">
        <v>0.114117934716713</v>
      </c>
      <c r="D1541" s="59">
        <v>50.316947322499999</v>
      </c>
      <c r="E1541" s="60">
        <v>9.1782987488530907E-2</v>
      </c>
      <c r="F1541" s="59">
        <v>86.321049941799998</v>
      </c>
      <c r="G1541" s="60">
        <v>0.129215919603232</v>
      </c>
      <c r="H1541" s="106"/>
      <c r="I1541" s="59">
        <v>26.9984344396</v>
      </c>
      <c r="J1541" s="60">
        <v>0.17078641010060999</v>
      </c>
      <c r="K1541" s="59">
        <v>22.204514234099999</v>
      </c>
      <c r="L1541" s="60">
        <v>0.10324247655897401</v>
      </c>
      <c r="M1541" s="59">
        <v>18.425214104799998</v>
      </c>
      <c r="N1541" s="60">
        <v>0.131432858024321</v>
      </c>
      <c r="O1541" s="59">
        <v>21.645920719300001</v>
      </c>
      <c r="P1541" s="60">
        <v>9.8500937651435805E-2</v>
      </c>
      <c r="Q1541" s="59">
        <v>17.418001438200001</v>
      </c>
      <c r="R1541" s="60">
        <v>0.129741054551194</v>
      </c>
      <c r="S1541" s="59">
        <v>23.603901145599998</v>
      </c>
      <c r="T1541" s="60">
        <v>9.8607098428185699E-2</v>
      </c>
      <c r="U1541" s="59">
        <v>9.3080965689999609</v>
      </c>
      <c r="V1541" s="60">
        <v>7.9821692346668499E-2</v>
      </c>
      <c r="W1541" s="108"/>
      <c r="X1541" s="59">
        <v>28.872787929099999</v>
      </c>
      <c r="Y1541" s="63">
        <v>0.17484307168292801</v>
      </c>
      <c r="Z1541" s="59">
        <v>58.007693038900101</v>
      </c>
      <c r="AA1541" s="63">
        <v>0.16181375793164901</v>
      </c>
      <c r="AB1541" s="59">
        <v>47.826570171699998</v>
      </c>
      <c r="AC1541" s="64">
        <v>6.9306065957057794E-2</v>
      </c>
    </row>
    <row r="1542" spans="1:29" customFormat="1" x14ac:dyDescent="0.3">
      <c r="A1542" s="58" t="s">
        <v>88</v>
      </c>
      <c r="B1542" s="61">
        <v>22.208864002399999</v>
      </c>
      <c r="C1542" s="62">
        <v>1.81544095576445E-2</v>
      </c>
      <c r="D1542" s="61">
        <v>9.0265966843999994</v>
      </c>
      <c r="E1542" s="62">
        <v>1.64653870044662E-2</v>
      </c>
      <c r="F1542" s="61">
        <v>13.182267317999999</v>
      </c>
      <c r="G1542" s="62">
        <v>1.97328322014091E-2</v>
      </c>
      <c r="H1542" s="106"/>
      <c r="I1542" s="61">
        <v>0</v>
      </c>
      <c r="J1542" s="62">
        <v>0</v>
      </c>
      <c r="K1542" s="61">
        <v>0</v>
      </c>
      <c r="L1542" s="62">
        <v>0</v>
      </c>
      <c r="M1542" s="61">
        <v>4.0743848831999996</v>
      </c>
      <c r="N1542" s="62">
        <v>2.9063871217136099E-2</v>
      </c>
      <c r="O1542" s="61">
        <v>1.251131856</v>
      </c>
      <c r="P1542" s="62">
        <v>5.69334344977525E-3</v>
      </c>
      <c r="Q1542" s="61">
        <v>2.0213040809999998</v>
      </c>
      <c r="R1542" s="62">
        <v>1.50560398084726E-2</v>
      </c>
      <c r="S1542" s="61">
        <v>5.9311098224999901</v>
      </c>
      <c r="T1542" s="62">
        <v>2.47776639313988E-2</v>
      </c>
      <c r="U1542" s="61">
        <v>8.9309333596999991</v>
      </c>
      <c r="V1542" s="63">
        <v>7.6587324779244195E-2</v>
      </c>
      <c r="W1542" s="108"/>
      <c r="X1542" s="61">
        <v>4.8634321284000004</v>
      </c>
      <c r="Y1542" s="62">
        <v>2.9451170920486901E-2</v>
      </c>
      <c r="Z1542" s="61">
        <v>1.9672814572999999</v>
      </c>
      <c r="AA1542" s="62">
        <v>5.4877756524723299E-3</v>
      </c>
      <c r="AB1542" s="61">
        <v>15.3781504167</v>
      </c>
      <c r="AC1542" s="62">
        <v>2.22846652655854E-2</v>
      </c>
    </row>
    <row r="1543" spans="1:29" customFormat="1" x14ac:dyDescent="0.3">
      <c r="A1543" s="58" t="s">
        <v>343</v>
      </c>
      <c r="B1543" s="59">
        <v>298.87141546509997</v>
      </c>
      <c r="C1543" s="60">
        <v>0.24430939290006001</v>
      </c>
      <c r="D1543" s="59">
        <v>152.31653097020001</v>
      </c>
      <c r="E1543" s="60">
        <v>0.27784011153798499</v>
      </c>
      <c r="F1543" s="59">
        <v>143.65926714299999</v>
      </c>
      <c r="G1543" s="60">
        <v>0.215046785528267</v>
      </c>
      <c r="H1543" s="106"/>
      <c r="I1543" s="59">
        <v>22.108455557900001</v>
      </c>
      <c r="J1543" s="60">
        <v>0.13985343357777899</v>
      </c>
      <c r="K1543" s="59">
        <v>48.058357090999998</v>
      </c>
      <c r="L1543" s="60">
        <v>0.22345293182818801</v>
      </c>
      <c r="M1543" s="59">
        <v>30.570565312500001</v>
      </c>
      <c r="N1543" s="60">
        <v>0.21806947520866601</v>
      </c>
      <c r="O1543" s="59">
        <v>59.968957210200102</v>
      </c>
      <c r="P1543" s="60">
        <v>0.27289199622341398</v>
      </c>
      <c r="Q1543" s="59">
        <v>33.639802516099998</v>
      </c>
      <c r="R1543" s="60">
        <v>0.25057199982547201</v>
      </c>
      <c r="S1543" s="59">
        <v>66.223211852199995</v>
      </c>
      <c r="T1543" s="60">
        <v>0.27665252150735098</v>
      </c>
      <c r="U1543" s="59">
        <v>38.302065925199997</v>
      </c>
      <c r="V1543" s="63">
        <v>0.32845981988469902</v>
      </c>
      <c r="W1543" s="108"/>
      <c r="X1543" s="59">
        <v>32.878620322899998</v>
      </c>
      <c r="Y1543" s="60">
        <v>0.19910093143997101</v>
      </c>
      <c r="Z1543" s="59">
        <v>67.985239911900095</v>
      </c>
      <c r="AA1543" s="64">
        <v>0.18964634822922599</v>
      </c>
      <c r="AB1543" s="59">
        <v>195.2372323628</v>
      </c>
      <c r="AC1543" s="60">
        <v>0.28292065382970499</v>
      </c>
    </row>
    <row r="1544" spans="1:29" customFormat="1" x14ac:dyDescent="0.3">
      <c r="A1544" s="58" t="s">
        <v>344</v>
      </c>
      <c r="B1544" s="61">
        <v>500.6039926574</v>
      </c>
      <c r="C1544" s="62">
        <v>0.40921363235473801</v>
      </c>
      <c r="D1544" s="61">
        <v>198.69939976589899</v>
      </c>
      <c r="E1544" s="62">
        <v>0.36244695859236198</v>
      </c>
      <c r="F1544" s="61">
        <v>297.72230812160001</v>
      </c>
      <c r="G1544" s="62">
        <v>0.44566721392136799</v>
      </c>
      <c r="H1544" s="106"/>
      <c r="I1544" s="61">
        <v>70.5662415261001</v>
      </c>
      <c r="J1544" s="62">
        <v>0.44638718187519399</v>
      </c>
      <c r="K1544" s="61">
        <v>107.63158207230001</v>
      </c>
      <c r="L1544" s="62">
        <v>0.50044558381014004</v>
      </c>
      <c r="M1544" s="61">
        <v>61.311668066599999</v>
      </c>
      <c r="N1544" s="62">
        <v>0.43735544772488999</v>
      </c>
      <c r="O1544" s="61">
        <v>79.184861022100094</v>
      </c>
      <c r="P1544" s="62">
        <v>0.36033500998278201</v>
      </c>
      <c r="Q1544" s="61">
        <v>56.549127388300001</v>
      </c>
      <c r="R1544" s="62">
        <v>0.42121614510935801</v>
      </c>
      <c r="S1544" s="61">
        <v>92.683661694199799</v>
      </c>
      <c r="T1544" s="62">
        <v>0.38719307011961002</v>
      </c>
      <c r="U1544" s="61">
        <v>32.676850887800001</v>
      </c>
      <c r="V1544" s="64">
        <v>0.28022072172207302</v>
      </c>
      <c r="W1544" s="108"/>
      <c r="X1544" s="61">
        <v>88.368892400300297</v>
      </c>
      <c r="Y1544" s="63">
        <v>0.53512977778340298</v>
      </c>
      <c r="Z1544" s="61">
        <v>165.84930195659999</v>
      </c>
      <c r="AA1544" s="62">
        <v>0.46264033947948202</v>
      </c>
      <c r="AB1544" s="61">
        <v>239.52190394679999</v>
      </c>
      <c r="AC1544" s="64">
        <v>0.34709411135904</v>
      </c>
    </row>
    <row r="1545" spans="1:29" customFormat="1" x14ac:dyDescent="0.3">
      <c r="A1545" s="65" t="s">
        <v>1</v>
      </c>
    </row>
    <row r="1546" spans="1:29" customFormat="1" x14ac:dyDescent="0.3">
      <c r="A1546" s="65" t="s">
        <v>1</v>
      </c>
    </row>
    <row r="1547" spans="1:29" customFormat="1" x14ac:dyDescent="0.3">
      <c r="A1547" s="53" t="s">
        <v>479</v>
      </c>
    </row>
    <row r="1548" spans="1:29" customFormat="1" x14ac:dyDescent="0.3">
      <c r="A1548" s="54" t="s">
        <v>1</v>
      </c>
    </row>
    <row r="1549" spans="1:29" customFormat="1" x14ac:dyDescent="0.3">
      <c r="A1549" s="114" t="s">
        <v>1</v>
      </c>
      <c r="B1549" s="113" t="s">
        <v>502</v>
      </c>
      <c r="C1549" s="113" t="s">
        <v>1</v>
      </c>
      <c r="D1549" s="113" t="s">
        <v>346</v>
      </c>
      <c r="E1549" s="113" t="s">
        <v>1</v>
      </c>
      <c r="F1549" s="113" t="s">
        <v>347</v>
      </c>
      <c r="G1549" s="113" t="s">
        <v>1</v>
      </c>
      <c r="H1549" s="104"/>
      <c r="I1549" s="113" t="s">
        <v>350</v>
      </c>
      <c r="J1549" s="113" t="s">
        <v>1</v>
      </c>
      <c r="K1549" s="113" t="s">
        <v>351</v>
      </c>
      <c r="L1549" s="113" t="s">
        <v>1</v>
      </c>
      <c r="M1549" s="113" t="s">
        <v>352</v>
      </c>
      <c r="N1549" s="113" t="s">
        <v>1</v>
      </c>
      <c r="O1549" s="113" t="s">
        <v>353</v>
      </c>
      <c r="P1549" s="113" t="s">
        <v>1</v>
      </c>
      <c r="Q1549" s="113" t="s">
        <v>354</v>
      </c>
      <c r="R1549" s="113" t="s">
        <v>1</v>
      </c>
      <c r="S1549" s="113" t="s">
        <v>355</v>
      </c>
      <c r="T1549" s="113" t="s">
        <v>1</v>
      </c>
      <c r="U1549" s="113" t="s">
        <v>356</v>
      </c>
      <c r="V1549" s="113" t="s">
        <v>1</v>
      </c>
      <c r="W1549" s="104"/>
      <c r="X1549" s="113" t="s">
        <v>358</v>
      </c>
      <c r="Y1549" s="113" t="s">
        <v>1</v>
      </c>
      <c r="Z1549" s="113" t="s">
        <v>359</v>
      </c>
      <c r="AA1549" s="113" t="s">
        <v>1</v>
      </c>
      <c r="AB1549" s="113" t="s">
        <v>360</v>
      </c>
      <c r="AC1549" s="113" t="s">
        <v>1</v>
      </c>
    </row>
    <row r="1550" spans="1:29" customFormat="1" x14ac:dyDescent="0.3">
      <c r="A1550" s="115" t="s">
        <v>1</v>
      </c>
      <c r="B1550" s="55" t="s">
        <v>14</v>
      </c>
      <c r="C1550" s="55" t="s">
        <v>15</v>
      </c>
      <c r="D1550" s="55" t="s">
        <v>14</v>
      </c>
      <c r="E1550" s="55" t="s">
        <v>15</v>
      </c>
      <c r="F1550" s="55" t="s">
        <v>14</v>
      </c>
      <c r="G1550" s="55" t="s">
        <v>15</v>
      </c>
      <c r="H1550" s="104"/>
      <c r="I1550" s="55" t="s">
        <v>14</v>
      </c>
      <c r="J1550" s="55" t="s">
        <v>15</v>
      </c>
      <c r="K1550" s="55" t="s">
        <v>14</v>
      </c>
      <c r="L1550" s="55" t="s">
        <v>15</v>
      </c>
      <c r="M1550" s="55" t="s">
        <v>14</v>
      </c>
      <c r="N1550" s="55" t="s">
        <v>15</v>
      </c>
      <c r="O1550" s="55" t="s">
        <v>14</v>
      </c>
      <c r="P1550" s="55" t="s">
        <v>15</v>
      </c>
      <c r="Q1550" s="55" t="s">
        <v>14</v>
      </c>
      <c r="R1550" s="55" t="s">
        <v>15</v>
      </c>
      <c r="S1550" s="55" t="s">
        <v>14</v>
      </c>
      <c r="T1550" s="55" t="s">
        <v>15</v>
      </c>
      <c r="U1550" s="55" t="s">
        <v>14</v>
      </c>
      <c r="V1550" s="55" t="s">
        <v>15</v>
      </c>
      <c r="W1550" s="104"/>
      <c r="X1550" s="55" t="s">
        <v>14</v>
      </c>
      <c r="Y1550" s="55" t="s">
        <v>15</v>
      </c>
      <c r="Z1550" s="55" t="s">
        <v>14</v>
      </c>
      <c r="AA1550" s="55" t="s">
        <v>15</v>
      </c>
      <c r="AB1550" s="55" t="s">
        <v>14</v>
      </c>
      <c r="AC1550" s="55" t="s">
        <v>15</v>
      </c>
    </row>
    <row r="1551" spans="1:29" customFormat="1" x14ac:dyDescent="0.3">
      <c r="A1551" s="56" t="s">
        <v>16</v>
      </c>
      <c r="B1551" s="57">
        <v>1223.3316612077999</v>
      </c>
      <c r="C1551" s="57">
        <v>1223.3316612077999</v>
      </c>
      <c r="D1551" s="57">
        <v>548.21649086970001</v>
      </c>
      <c r="E1551" s="57">
        <v>548.21649086970001</v>
      </c>
      <c r="F1551" s="57">
        <v>668.03726821630005</v>
      </c>
      <c r="G1551" s="57">
        <v>668.03726821630005</v>
      </c>
      <c r="H1551" s="105"/>
      <c r="I1551" s="57">
        <v>158.0830373078</v>
      </c>
      <c r="J1551" s="57">
        <v>158.0830373078</v>
      </c>
      <c r="K1551" s="57">
        <v>215.0714993883</v>
      </c>
      <c r="L1551" s="57">
        <v>215.0714993883</v>
      </c>
      <c r="M1551" s="57">
        <v>140.18727418520001</v>
      </c>
      <c r="N1551" s="57">
        <v>140.18727418520001</v>
      </c>
      <c r="O1551" s="57">
        <v>219.75344839760001</v>
      </c>
      <c r="P1551" s="57">
        <v>219.75344839760001</v>
      </c>
      <c r="Q1551" s="57">
        <v>134.25204148719999</v>
      </c>
      <c r="R1551" s="57">
        <v>134.25204148719999</v>
      </c>
      <c r="S1551" s="57">
        <v>239.37324515020001</v>
      </c>
      <c r="T1551" s="57">
        <v>239.37324515020001</v>
      </c>
      <c r="U1551" s="57">
        <v>116.6111152915</v>
      </c>
      <c r="V1551" s="57">
        <v>116.6111152915</v>
      </c>
      <c r="W1551" s="105"/>
      <c r="X1551" s="57">
        <v>165.1354420349</v>
      </c>
      <c r="Y1551" s="57">
        <v>165.1354420349</v>
      </c>
      <c r="Z1551" s="57">
        <v>358.48430801170002</v>
      </c>
      <c r="AA1551" s="57">
        <v>358.48430801170002</v>
      </c>
      <c r="AB1551" s="57">
        <v>690.07769394000002</v>
      </c>
      <c r="AC1551" s="57">
        <v>690.07769394000002</v>
      </c>
    </row>
    <row r="1552" spans="1:29" customFormat="1" x14ac:dyDescent="0.3">
      <c r="A1552" s="58" t="s">
        <v>341</v>
      </c>
      <c r="B1552" s="59">
        <v>124.8355212039</v>
      </c>
      <c r="C1552" s="60">
        <v>0.102045524662257</v>
      </c>
      <c r="D1552" s="59">
        <v>56.367877276499897</v>
      </c>
      <c r="E1552" s="60">
        <v>0.102820470042915</v>
      </c>
      <c r="F1552" s="59">
        <v>65.572026575499905</v>
      </c>
      <c r="G1552" s="60">
        <v>9.8156240220820798E-2</v>
      </c>
      <c r="H1552" s="106"/>
      <c r="I1552" s="59">
        <v>9.0036311111000007</v>
      </c>
      <c r="J1552" s="60">
        <v>5.6955074146059298E-2</v>
      </c>
      <c r="K1552" s="59">
        <v>28.642319905000001</v>
      </c>
      <c r="L1552" s="60">
        <v>0.13317580426259901</v>
      </c>
      <c r="M1552" s="59">
        <v>10.7370504459</v>
      </c>
      <c r="N1552" s="60">
        <v>7.6590764092576605E-2</v>
      </c>
      <c r="O1552" s="59">
        <v>18.428321516</v>
      </c>
      <c r="P1552" s="60">
        <v>8.3859077754528E-2</v>
      </c>
      <c r="Q1552" s="59">
        <v>20.969099751600002</v>
      </c>
      <c r="R1552" s="63">
        <v>0.15619203640638299</v>
      </c>
      <c r="S1552" s="59">
        <v>20.936161887699999</v>
      </c>
      <c r="T1552" s="60">
        <v>8.7462414082923698E-2</v>
      </c>
      <c r="U1552" s="59">
        <v>16.1189365866</v>
      </c>
      <c r="V1552" s="60">
        <v>0.138228131566245</v>
      </c>
      <c r="W1552" s="108"/>
      <c r="X1552" s="59">
        <v>16.550392397</v>
      </c>
      <c r="Y1552" s="60">
        <v>0.100223139218668</v>
      </c>
      <c r="Z1552" s="59">
        <v>28.678713719999902</v>
      </c>
      <c r="AA1552" s="60">
        <v>7.9999913745357004E-2</v>
      </c>
      <c r="AB1552" s="59">
        <v>79.6064150869</v>
      </c>
      <c r="AC1552" s="60">
        <v>0.115358626696636</v>
      </c>
    </row>
    <row r="1553" spans="1:29" customFormat="1" x14ac:dyDescent="0.3">
      <c r="A1553" s="58" t="s">
        <v>237</v>
      </c>
      <c r="B1553" s="61">
        <v>264.86878326750002</v>
      </c>
      <c r="C1553" s="62">
        <v>0.21651428771654099</v>
      </c>
      <c r="D1553" s="61">
        <v>96.768111087299999</v>
      </c>
      <c r="E1553" s="62">
        <v>0.17651441118413899</v>
      </c>
      <c r="F1553" s="61">
        <v>167.55332032710101</v>
      </c>
      <c r="G1553" s="62">
        <v>0.250814330725107</v>
      </c>
      <c r="H1553" s="106"/>
      <c r="I1553" s="61">
        <v>29.839682738299999</v>
      </c>
      <c r="J1553" s="62">
        <v>0.188759548440354</v>
      </c>
      <c r="K1553" s="61">
        <v>48.7806792233999</v>
      </c>
      <c r="L1553" s="62">
        <v>0.22681145275938699</v>
      </c>
      <c r="M1553" s="61">
        <v>28.514160155900001</v>
      </c>
      <c r="N1553" s="62">
        <v>0.203400489250046</v>
      </c>
      <c r="O1553" s="61">
        <v>58.065368064199902</v>
      </c>
      <c r="P1553" s="62">
        <v>0.26422961044571303</v>
      </c>
      <c r="Q1553" s="61">
        <v>24.293210868700001</v>
      </c>
      <c r="R1553" s="62">
        <v>0.180952264111501</v>
      </c>
      <c r="S1553" s="61">
        <v>48.003918884100102</v>
      </c>
      <c r="T1553" s="62">
        <v>0.20054003468089701</v>
      </c>
      <c r="U1553" s="61">
        <v>27.371763332899999</v>
      </c>
      <c r="V1553" s="62">
        <v>0.23472688057632499</v>
      </c>
      <c r="W1553" s="108"/>
      <c r="X1553" s="61">
        <v>21.6602268856</v>
      </c>
      <c r="Y1553" s="64">
        <v>0.13116643295157901</v>
      </c>
      <c r="Z1553" s="61">
        <v>75.510489600600096</v>
      </c>
      <c r="AA1553" s="62">
        <v>0.21063820064931699</v>
      </c>
      <c r="AB1553" s="61">
        <v>162.80103527040001</v>
      </c>
      <c r="AC1553" s="62">
        <v>0.23591696514763</v>
      </c>
    </row>
    <row r="1554" spans="1:29" customFormat="1" x14ac:dyDescent="0.3">
      <c r="A1554" s="58" t="s">
        <v>238</v>
      </c>
      <c r="B1554" s="59">
        <v>446.07840750499997</v>
      </c>
      <c r="C1554" s="60">
        <v>0.36464224841903098</v>
      </c>
      <c r="D1554" s="59">
        <v>222.57684234549899</v>
      </c>
      <c r="E1554" s="60">
        <v>0.40600172751534802</v>
      </c>
      <c r="F1554" s="59">
        <v>222.2853657759</v>
      </c>
      <c r="G1554" s="60">
        <v>0.33274395958389502</v>
      </c>
      <c r="H1554" s="106"/>
      <c r="I1554" s="59">
        <v>57.081678482400001</v>
      </c>
      <c r="J1554" s="60">
        <v>0.36108667605656802</v>
      </c>
      <c r="K1554" s="59">
        <v>71.324870290299799</v>
      </c>
      <c r="L1554" s="60">
        <v>0.331633296337079</v>
      </c>
      <c r="M1554" s="59">
        <v>50.375651833399999</v>
      </c>
      <c r="N1554" s="60">
        <v>0.35934539797706</v>
      </c>
      <c r="O1554" s="59">
        <v>77.008866433999998</v>
      </c>
      <c r="P1554" s="60">
        <v>0.350433028448627</v>
      </c>
      <c r="Q1554" s="59">
        <v>51.1478162963</v>
      </c>
      <c r="R1554" s="60">
        <v>0.38098352717546302</v>
      </c>
      <c r="S1554" s="59">
        <v>98.7784918615001</v>
      </c>
      <c r="T1554" s="60">
        <v>0.41265468828614998</v>
      </c>
      <c r="U1554" s="59">
        <v>40.361032307099997</v>
      </c>
      <c r="V1554" s="60">
        <v>0.34611651047335401</v>
      </c>
      <c r="W1554" s="108"/>
      <c r="X1554" s="59">
        <v>57.680518424699997</v>
      </c>
      <c r="Y1554" s="60">
        <v>0.34929217927978001</v>
      </c>
      <c r="Z1554" s="59">
        <v>139.99205888500001</v>
      </c>
      <c r="AA1554" s="60">
        <v>0.39051098125174</v>
      </c>
      <c r="AB1554" s="59">
        <v>245.63550732780001</v>
      </c>
      <c r="AC1554" s="60">
        <v>0.35595340855801799</v>
      </c>
    </row>
    <row r="1555" spans="1:29" customFormat="1" x14ac:dyDescent="0.3">
      <c r="A1555" s="58" t="s">
        <v>239</v>
      </c>
      <c r="B1555" s="61">
        <v>293.30740281250002</v>
      </c>
      <c r="C1555" s="62">
        <v>0.23976114745768601</v>
      </c>
      <c r="D1555" s="61">
        <v>126.1593331081</v>
      </c>
      <c r="E1555" s="62">
        <v>0.23012684807777101</v>
      </c>
      <c r="F1555" s="61">
        <v>164.7293361712</v>
      </c>
      <c r="G1555" s="62">
        <v>0.24658704537703</v>
      </c>
      <c r="H1555" s="106"/>
      <c r="I1555" s="61">
        <v>45.030615298100003</v>
      </c>
      <c r="J1555" s="62">
        <v>0.28485418843782601</v>
      </c>
      <c r="K1555" s="61">
        <v>45.980871438100003</v>
      </c>
      <c r="L1555" s="62">
        <v>0.21379342018295</v>
      </c>
      <c r="M1555" s="61">
        <v>38.873194805600001</v>
      </c>
      <c r="N1555" s="62">
        <v>0.27729474755493899</v>
      </c>
      <c r="O1555" s="61">
        <v>54.677324446599798</v>
      </c>
      <c r="P1555" s="62">
        <v>0.24881213398604901</v>
      </c>
      <c r="Q1555" s="61">
        <v>31.623852899799999</v>
      </c>
      <c r="R1555" s="62">
        <v>0.23555584369132401</v>
      </c>
      <c r="S1555" s="61">
        <v>54.899307555699998</v>
      </c>
      <c r="T1555" s="62">
        <v>0.22934604709583201</v>
      </c>
      <c r="U1555" s="61">
        <v>22.222236368600001</v>
      </c>
      <c r="V1555" s="62">
        <v>0.190567051117294</v>
      </c>
      <c r="W1555" s="108"/>
      <c r="X1555" s="61">
        <v>47.202377298800002</v>
      </c>
      <c r="Y1555" s="62">
        <v>0.28584037876511198</v>
      </c>
      <c r="Z1555" s="61">
        <v>85.864033200999899</v>
      </c>
      <c r="AA1555" s="62">
        <v>0.239519642232702</v>
      </c>
      <c r="AB1555" s="61">
        <v>158.274129469901</v>
      </c>
      <c r="AC1555" s="62">
        <v>0.229356970758225</v>
      </c>
    </row>
    <row r="1556" spans="1:29" customFormat="1" x14ac:dyDescent="0.3">
      <c r="A1556" s="58" t="s">
        <v>342</v>
      </c>
      <c r="B1556" s="59">
        <v>84.446479659299897</v>
      </c>
      <c r="C1556" s="60">
        <v>6.9029914239222501E-2</v>
      </c>
      <c r="D1556" s="59">
        <v>43.047130133099998</v>
      </c>
      <c r="E1556" s="60">
        <v>7.8522136509993207E-2</v>
      </c>
      <c r="F1556" s="59">
        <v>41.399349526199998</v>
      </c>
      <c r="G1556" s="60">
        <v>6.1971616698479698E-2</v>
      </c>
      <c r="H1556" s="106"/>
      <c r="I1556" s="59">
        <v>11.270251058099999</v>
      </c>
      <c r="J1556" s="60">
        <v>7.1293234555937501E-2</v>
      </c>
      <c r="K1556" s="59">
        <v>20.342758531499999</v>
      </c>
      <c r="L1556" s="60">
        <v>9.4586026457983793E-2</v>
      </c>
      <c r="M1556" s="59">
        <v>10.216611869299999</v>
      </c>
      <c r="N1556" s="60">
        <v>7.2878311734650994E-2</v>
      </c>
      <c r="O1556" s="59">
        <v>11.5735679368</v>
      </c>
      <c r="P1556" s="60">
        <v>5.2666149365082703E-2</v>
      </c>
      <c r="Q1556" s="59">
        <v>6.2180616708000001</v>
      </c>
      <c r="R1556" s="60">
        <v>4.63163286153295E-2</v>
      </c>
      <c r="S1556" s="59">
        <v>14.9287731171</v>
      </c>
      <c r="T1556" s="60">
        <v>6.2366089024412999E-2</v>
      </c>
      <c r="U1556" s="59">
        <v>9.8964554757000105</v>
      </c>
      <c r="V1556" s="60">
        <v>8.4867171117960896E-2</v>
      </c>
      <c r="W1556" s="108"/>
      <c r="X1556" s="59">
        <v>13.717465344300001</v>
      </c>
      <c r="Y1556" s="60">
        <v>8.3067966363035095E-2</v>
      </c>
      <c r="Z1556" s="59">
        <v>28.4390126051</v>
      </c>
      <c r="AA1556" s="60">
        <v>7.9331262120884302E-2</v>
      </c>
      <c r="AB1556" s="59">
        <v>42.290001709899897</v>
      </c>
      <c r="AC1556" s="60">
        <v>6.1282957094939798E-2</v>
      </c>
    </row>
    <row r="1557" spans="1:29" customFormat="1" x14ac:dyDescent="0.3">
      <c r="A1557" s="58" t="s">
        <v>88</v>
      </c>
      <c r="B1557" s="61">
        <v>9.7950667596000205</v>
      </c>
      <c r="C1557" s="62">
        <v>8.0068775052623796E-3</v>
      </c>
      <c r="D1557" s="61">
        <v>3.2971969192000001</v>
      </c>
      <c r="E1557" s="62">
        <v>6.0144066698345202E-3</v>
      </c>
      <c r="F1557" s="61">
        <v>6.4978698403999999</v>
      </c>
      <c r="G1557" s="62">
        <v>9.7268073946678198E-3</v>
      </c>
      <c r="H1557" s="106"/>
      <c r="I1557" s="61">
        <v>5.8571786198</v>
      </c>
      <c r="J1557" s="62">
        <v>3.7051278363254198E-2</v>
      </c>
      <c r="K1557" s="61">
        <v>0</v>
      </c>
      <c r="L1557" s="62">
        <v>0</v>
      </c>
      <c r="M1557" s="61">
        <v>1.4706050750999999</v>
      </c>
      <c r="N1557" s="62">
        <v>1.04902893907274E-2</v>
      </c>
      <c r="O1557" s="61">
        <v>0</v>
      </c>
      <c r="P1557" s="62">
        <v>0</v>
      </c>
      <c r="Q1557" s="61">
        <v>0</v>
      </c>
      <c r="R1557" s="62">
        <v>0</v>
      </c>
      <c r="S1557" s="61">
        <v>1.8265918441</v>
      </c>
      <c r="T1557" s="62">
        <v>7.6307268297836099E-3</v>
      </c>
      <c r="U1557" s="61">
        <v>0.64069122060000006</v>
      </c>
      <c r="V1557" s="62">
        <v>5.4942551488202903E-3</v>
      </c>
      <c r="W1557" s="108"/>
      <c r="X1557" s="61">
        <v>8.3244616845000294</v>
      </c>
      <c r="Y1557" s="63">
        <v>5.0409903421826899E-2</v>
      </c>
      <c r="Z1557" s="61">
        <v>0</v>
      </c>
      <c r="AA1557" s="62">
        <v>0</v>
      </c>
      <c r="AB1557" s="61">
        <v>1.4706050750999999</v>
      </c>
      <c r="AC1557" s="62">
        <v>2.1310717445503502E-3</v>
      </c>
    </row>
    <row r="1558" spans="1:29" customFormat="1" x14ac:dyDescent="0.3">
      <c r="A1558" s="58" t="s">
        <v>343</v>
      </c>
      <c r="B1558" s="59">
        <v>389.70430447140001</v>
      </c>
      <c r="C1558" s="60">
        <v>0.31855981237879799</v>
      </c>
      <c r="D1558" s="59">
        <v>153.13598836380001</v>
      </c>
      <c r="E1558" s="60">
        <v>0.27933488122705402</v>
      </c>
      <c r="F1558" s="59">
        <v>233.1253469026</v>
      </c>
      <c r="G1558" s="60">
        <v>0.34897057094592798</v>
      </c>
      <c r="H1558" s="106"/>
      <c r="I1558" s="59">
        <v>38.843313849399998</v>
      </c>
      <c r="J1558" s="60">
        <v>0.245714622586413</v>
      </c>
      <c r="K1558" s="59">
        <v>77.422999128399894</v>
      </c>
      <c r="L1558" s="60">
        <v>0.35998725702198697</v>
      </c>
      <c r="M1558" s="59">
        <v>39.251210601799997</v>
      </c>
      <c r="N1558" s="60">
        <v>0.27999125334262198</v>
      </c>
      <c r="O1558" s="59">
        <v>76.493689580199899</v>
      </c>
      <c r="P1558" s="60">
        <v>0.34808868820024103</v>
      </c>
      <c r="Q1558" s="59">
        <v>45.262310620299999</v>
      </c>
      <c r="R1558" s="60">
        <v>0.33714430051788402</v>
      </c>
      <c r="S1558" s="59">
        <v>68.940080771800098</v>
      </c>
      <c r="T1558" s="60">
        <v>0.28800244876382097</v>
      </c>
      <c r="U1558" s="59">
        <v>43.490699919500003</v>
      </c>
      <c r="V1558" s="60">
        <v>0.37295501214256999</v>
      </c>
      <c r="W1558" s="108"/>
      <c r="X1558" s="59">
        <v>38.2106192826</v>
      </c>
      <c r="Y1558" s="64">
        <v>0.231389572170246</v>
      </c>
      <c r="Z1558" s="59">
        <v>104.1892033206</v>
      </c>
      <c r="AA1558" s="60">
        <v>0.29063811439467402</v>
      </c>
      <c r="AB1558" s="59">
        <v>242.407450357301</v>
      </c>
      <c r="AC1558" s="60">
        <v>0.35127559184426599</v>
      </c>
    </row>
    <row r="1559" spans="1:29" customFormat="1" x14ac:dyDescent="0.3">
      <c r="A1559" s="58" t="s">
        <v>344</v>
      </c>
      <c r="B1559" s="61">
        <v>377.75388247180001</v>
      </c>
      <c r="C1559" s="62">
        <v>0.30879106169690901</v>
      </c>
      <c r="D1559" s="61">
        <v>169.2064632412</v>
      </c>
      <c r="E1559" s="62">
        <v>0.30864898458776402</v>
      </c>
      <c r="F1559" s="61">
        <v>206.12868569739899</v>
      </c>
      <c r="G1559" s="62">
        <v>0.30855866207551003</v>
      </c>
      <c r="H1559" s="106"/>
      <c r="I1559" s="61">
        <v>56.300866356199997</v>
      </c>
      <c r="J1559" s="62">
        <v>0.35614742299376401</v>
      </c>
      <c r="K1559" s="61">
        <v>66.323629969600205</v>
      </c>
      <c r="L1559" s="62">
        <v>0.30837944664093397</v>
      </c>
      <c r="M1559" s="61">
        <v>49.089806674899997</v>
      </c>
      <c r="N1559" s="62">
        <v>0.35017305928959003</v>
      </c>
      <c r="O1559" s="61">
        <v>66.250892383399801</v>
      </c>
      <c r="P1559" s="62">
        <v>0.30147828335113203</v>
      </c>
      <c r="Q1559" s="61">
        <v>37.841914570599997</v>
      </c>
      <c r="R1559" s="62">
        <v>0.28187217230665301</v>
      </c>
      <c r="S1559" s="61">
        <v>69.828080672799999</v>
      </c>
      <c r="T1559" s="62">
        <v>0.29171213612024499</v>
      </c>
      <c r="U1559" s="61">
        <v>32.118691844300002</v>
      </c>
      <c r="V1559" s="62">
        <v>0.27543422223525499</v>
      </c>
      <c r="W1559" s="108"/>
      <c r="X1559" s="61">
        <v>60.919842643100203</v>
      </c>
      <c r="Y1559" s="62">
        <v>0.36890834512814702</v>
      </c>
      <c r="Z1559" s="61">
        <v>114.3030458061</v>
      </c>
      <c r="AA1559" s="62">
        <v>0.31885090435358598</v>
      </c>
      <c r="AB1559" s="61">
        <v>200.5641311798</v>
      </c>
      <c r="AC1559" s="62">
        <v>0.290639927853165</v>
      </c>
    </row>
    <row r="1560" spans="1:29" customFormat="1" x14ac:dyDescent="0.3">
      <c r="A1560" s="65" t="s">
        <v>1</v>
      </c>
    </row>
    <row r="1561" spans="1:29" customFormat="1" x14ac:dyDescent="0.3">
      <c r="A1561" s="65" t="s">
        <v>1</v>
      </c>
    </row>
    <row r="1562" spans="1:29" customFormat="1" x14ac:dyDescent="0.3">
      <c r="A1562" s="53" t="s">
        <v>480</v>
      </c>
    </row>
    <row r="1563" spans="1:29" customFormat="1" x14ac:dyDescent="0.3">
      <c r="A1563" s="54" t="s">
        <v>1</v>
      </c>
    </row>
    <row r="1564" spans="1:29" customFormat="1" x14ac:dyDescent="0.3">
      <c r="A1564" s="114" t="s">
        <v>1</v>
      </c>
      <c r="B1564" s="113" t="s">
        <v>502</v>
      </c>
      <c r="C1564" s="113" t="s">
        <v>1</v>
      </c>
      <c r="D1564" s="113" t="s">
        <v>346</v>
      </c>
      <c r="E1564" s="113" t="s">
        <v>1</v>
      </c>
      <c r="F1564" s="113" t="s">
        <v>347</v>
      </c>
      <c r="G1564" s="113" t="s">
        <v>1</v>
      </c>
      <c r="H1564" s="104"/>
      <c r="I1564" s="113" t="s">
        <v>350</v>
      </c>
      <c r="J1564" s="113" t="s">
        <v>1</v>
      </c>
      <c r="K1564" s="113" t="s">
        <v>351</v>
      </c>
      <c r="L1564" s="113" t="s">
        <v>1</v>
      </c>
      <c r="M1564" s="113" t="s">
        <v>352</v>
      </c>
      <c r="N1564" s="113" t="s">
        <v>1</v>
      </c>
      <c r="O1564" s="113" t="s">
        <v>353</v>
      </c>
      <c r="P1564" s="113" t="s">
        <v>1</v>
      </c>
      <c r="Q1564" s="113" t="s">
        <v>354</v>
      </c>
      <c r="R1564" s="113" t="s">
        <v>1</v>
      </c>
      <c r="S1564" s="113" t="s">
        <v>355</v>
      </c>
      <c r="T1564" s="113" t="s">
        <v>1</v>
      </c>
      <c r="U1564" s="113" t="s">
        <v>356</v>
      </c>
      <c r="V1564" s="113" t="s">
        <v>1</v>
      </c>
      <c r="W1564" s="104"/>
      <c r="X1564" s="113" t="s">
        <v>358</v>
      </c>
      <c r="Y1564" s="113" t="s">
        <v>1</v>
      </c>
      <c r="Z1564" s="113" t="s">
        <v>359</v>
      </c>
      <c r="AA1564" s="113" t="s">
        <v>1</v>
      </c>
      <c r="AB1564" s="113" t="s">
        <v>360</v>
      </c>
      <c r="AC1564" s="113" t="s">
        <v>1</v>
      </c>
    </row>
    <row r="1565" spans="1:29" customFormat="1" x14ac:dyDescent="0.3">
      <c r="A1565" s="115" t="s">
        <v>1</v>
      </c>
      <c r="B1565" s="55" t="s">
        <v>14</v>
      </c>
      <c r="C1565" s="55" t="s">
        <v>15</v>
      </c>
      <c r="D1565" s="55" t="s">
        <v>14</v>
      </c>
      <c r="E1565" s="55" t="s">
        <v>15</v>
      </c>
      <c r="F1565" s="55" t="s">
        <v>14</v>
      </c>
      <c r="G1565" s="55" t="s">
        <v>15</v>
      </c>
      <c r="H1565" s="104"/>
      <c r="I1565" s="55" t="s">
        <v>14</v>
      </c>
      <c r="J1565" s="55" t="s">
        <v>15</v>
      </c>
      <c r="K1565" s="55" t="s">
        <v>14</v>
      </c>
      <c r="L1565" s="55" t="s">
        <v>15</v>
      </c>
      <c r="M1565" s="55" t="s">
        <v>14</v>
      </c>
      <c r="N1565" s="55" t="s">
        <v>15</v>
      </c>
      <c r="O1565" s="55" t="s">
        <v>14</v>
      </c>
      <c r="P1565" s="55" t="s">
        <v>15</v>
      </c>
      <c r="Q1565" s="55" t="s">
        <v>14</v>
      </c>
      <c r="R1565" s="55" t="s">
        <v>15</v>
      </c>
      <c r="S1565" s="55" t="s">
        <v>14</v>
      </c>
      <c r="T1565" s="55" t="s">
        <v>15</v>
      </c>
      <c r="U1565" s="55" t="s">
        <v>14</v>
      </c>
      <c r="V1565" s="55" t="s">
        <v>15</v>
      </c>
      <c r="W1565" s="104"/>
      <c r="X1565" s="55" t="s">
        <v>14</v>
      </c>
      <c r="Y1565" s="55" t="s">
        <v>15</v>
      </c>
      <c r="Z1565" s="55" t="s">
        <v>14</v>
      </c>
      <c r="AA1565" s="55" t="s">
        <v>15</v>
      </c>
      <c r="AB1565" s="55" t="s">
        <v>14</v>
      </c>
      <c r="AC1565" s="55" t="s">
        <v>15</v>
      </c>
    </row>
    <row r="1566" spans="1:29" customFormat="1" x14ac:dyDescent="0.3">
      <c r="A1566" s="56" t="s">
        <v>16</v>
      </c>
      <c r="B1566" s="57">
        <v>1223.3316612077999</v>
      </c>
      <c r="C1566" s="57">
        <v>1223.3316612077999</v>
      </c>
      <c r="D1566" s="57">
        <v>548.21649086970001</v>
      </c>
      <c r="E1566" s="57">
        <v>548.21649086970001</v>
      </c>
      <c r="F1566" s="57">
        <v>668.03726821630005</v>
      </c>
      <c r="G1566" s="57">
        <v>668.03726821630005</v>
      </c>
      <c r="H1566" s="105"/>
      <c r="I1566" s="57">
        <v>158.0830373078</v>
      </c>
      <c r="J1566" s="57">
        <v>158.0830373078</v>
      </c>
      <c r="K1566" s="57">
        <v>215.0714993883</v>
      </c>
      <c r="L1566" s="57">
        <v>215.0714993883</v>
      </c>
      <c r="M1566" s="57">
        <v>140.18727418520001</v>
      </c>
      <c r="N1566" s="57">
        <v>140.18727418520001</v>
      </c>
      <c r="O1566" s="57">
        <v>219.75344839760001</v>
      </c>
      <c r="P1566" s="57">
        <v>219.75344839760001</v>
      </c>
      <c r="Q1566" s="57">
        <v>134.25204148719999</v>
      </c>
      <c r="R1566" s="57">
        <v>134.25204148719999</v>
      </c>
      <c r="S1566" s="57">
        <v>239.37324515020001</v>
      </c>
      <c r="T1566" s="57">
        <v>239.37324515020001</v>
      </c>
      <c r="U1566" s="57">
        <v>116.6111152915</v>
      </c>
      <c r="V1566" s="57">
        <v>116.6111152915</v>
      </c>
      <c r="W1566" s="105"/>
      <c r="X1566" s="57">
        <v>165.1354420349</v>
      </c>
      <c r="Y1566" s="57">
        <v>165.1354420349</v>
      </c>
      <c r="Z1566" s="57">
        <v>358.48430801170002</v>
      </c>
      <c r="AA1566" s="57">
        <v>358.48430801170002</v>
      </c>
      <c r="AB1566" s="57">
        <v>690.07769394000002</v>
      </c>
      <c r="AC1566" s="57">
        <v>690.07769394000002</v>
      </c>
    </row>
    <row r="1567" spans="1:29" customFormat="1" x14ac:dyDescent="0.3">
      <c r="A1567" s="58" t="s">
        <v>341</v>
      </c>
      <c r="B1567" s="59">
        <v>59.307282137800001</v>
      </c>
      <c r="C1567" s="60">
        <v>4.8480133408176203E-2</v>
      </c>
      <c r="D1567" s="59">
        <v>34.350164383900001</v>
      </c>
      <c r="E1567" s="60">
        <v>6.2658028271652899E-2</v>
      </c>
      <c r="F1567" s="59">
        <v>24.9571177539</v>
      </c>
      <c r="G1567" s="60">
        <v>3.7358870442268897E-2</v>
      </c>
      <c r="H1567" s="106"/>
      <c r="I1567" s="59">
        <v>5.6085752758999998</v>
      </c>
      <c r="J1567" s="60">
        <v>3.5478665968314303E-2</v>
      </c>
      <c r="K1567" s="59">
        <v>7.0800873183000004</v>
      </c>
      <c r="L1567" s="60">
        <v>3.2919691072210801E-2</v>
      </c>
      <c r="M1567" s="59">
        <v>3.0665710191</v>
      </c>
      <c r="N1567" s="60">
        <v>2.18748173607312E-2</v>
      </c>
      <c r="O1567" s="59">
        <v>8.5050534177999797</v>
      </c>
      <c r="P1567" s="60">
        <v>3.87027074196888E-2</v>
      </c>
      <c r="Q1567" s="59">
        <v>5.2986459055999999</v>
      </c>
      <c r="R1567" s="60">
        <v>3.9467898192856801E-2</v>
      </c>
      <c r="S1567" s="59">
        <v>21.631361144900001</v>
      </c>
      <c r="T1567" s="63">
        <v>9.0366662035796602E-2</v>
      </c>
      <c r="U1567" s="59">
        <v>8.1169880562000003</v>
      </c>
      <c r="V1567" s="60">
        <v>6.9607327190975399E-2</v>
      </c>
      <c r="W1567" s="108"/>
      <c r="X1567" s="59">
        <v>14.886172394400001</v>
      </c>
      <c r="Y1567" s="63">
        <v>9.0145229945573599E-2</v>
      </c>
      <c r="Z1567" s="59">
        <v>21.820193248100001</v>
      </c>
      <c r="AA1567" s="60">
        <v>6.0867917396785598E-2</v>
      </c>
      <c r="AB1567" s="59">
        <v>22.600916495300002</v>
      </c>
      <c r="AC1567" s="60">
        <v>3.2751263653024401E-2</v>
      </c>
    </row>
    <row r="1568" spans="1:29" customFormat="1" x14ac:dyDescent="0.3">
      <c r="A1568" s="58" t="s">
        <v>237</v>
      </c>
      <c r="B1568" s="61">
        <v>162.06167336409999</v>
      </c>
      <c r="C1568" s="62">
        <v>0.13247566338967801</v>
      </c>
      <c r="D1568" s="61">
        <v>97.812981495900004</v>
      </c>
      <c r="E1568" s="63">
        <v>0.17842035605446299</v>
      </c>
      <c r="F1568" s="61">
        <v>64.248691868199899</v>
      </c>
      <c r="G1568" s="64">
        <v>9.6175310757359203E-2</v>
      </c>
      <c r="H1568" s="106"/>
      <c r="I1568" s="61">
        <v>20.6381560833</v>
      </c>
      <c r="J1568" s="62">
        <v>0.13055262876254001</v>
      </c>
      <c r="K1568" s="61">
        <v>12.923394657399999</v>
      </c>
      <c r="L1568" s="62">
        <v>6.0088829501613802E-2</v>
      </c>
      <c r="M1568" s="61">
        <v>15.091190169900001</v>
      </c>
      <c r="N1568" s="62">
        <v>0.107650214740342</v>
      </c>
      <c r="O1568" s="61">
        <v>41.005056058400001</v>
      </c>
      <c r="P1568" s="63">
        <v>0.186595734253096</v>
      </c>
      <c r="Q1568" s="61">
        <v>19.697842731400002</v>
      </c>
      <c r="R1568" s="62">
        <v>0.14672285436551899</v>
      </c>
      <c r="S1568" s="61">
        <v>30.934222762600001</v>
      </c>
      <c r="T1568" s="62">
        <v>0.12923007641555601</v>
      </c>
      <c r="U1568" s="61">
        <v>21.7718109011</v>
      </c>
      <c r="V1568" s="62">
        <v>0.18670442218716199</v>
      </c>
      <c r="W1568" s="108"/>
      <c r="X1568" s="61">
        <v>28.418478477499999</v>
      </c>
      <c r="Y1568" s="62">
        <v>0.172091939363895</v>
      </c>
      <c r="Z1568" s="61">
        <v>57.811398027799903</v>
      </c>
      <c r="AA1568" s="62">
        <v>0.16126618860514599</v>
      </c>
      <c r="AB1568" s="61">
        <v>72.6016499049</v>
      </c>
      <c r="AC1568" s="62">
        <v>0.105207936066417</v>
      </c>
    </row>
    <row r="1569" spans="1:29" customFormat="1" x14ac:dyDescent="0.3">
      <c r="A1569" s="58" t="s">
        <v>238</v>
      </c>
      <c r="B1569" s="59">
        <v>378.14483993729999</v>
      </c>
      <c r="C1569" s="60">
        <v>0.30911064589300002</v>
      </c>
      <c r="D1569" s="59">
        <v>166.48458605170001</v>
      </c>
      <c r="E1569" s="60">
        <v>0.30368401685178398</v>
      </c>
      <c r="F1569" s="59">
        <v>211.11290203249999</v>
      </c>
      <c r="G1569" s="60">
        <v>0.31601964752084</v>
      </c>
      <c r="H1569" s="106"/>
      <c r="I1569" s="59">
        <v>49.010160197899999</v>
      </c>
      <c r="J1569" s="60">
        <v>0.310027951338469</v>
      </c>
      <c r="K1569" s="59">
        <v>68.558071896799802</v>
      </c>
      <c r="L1569" s="60">
        <v>0.31876874477460199</v>
      </c>
      <c r="M1569" s="59">
        <v>46.344111406800003</v>
      </c>
      <c r="N1569" s="60">
        <v>0.33058714976921</v>
      </c>
      <c r="O1569" s="59">
        <v>64.475164876500003</v>
      </c>
      <c r="P1569" s="60">
        <v>0.29339773890530702</v>
      </c>
      <c r="Q1569" s="59">
        <v>49.6232765054</v>
      </c>
      <c r="R1569" s="63">
        <v>0.36962772376263098</v>
      </c>
      <c r="S1569" s="59">
        <v>68.919857363599803</v>
      </c>
      <c r="T1569" s="60">
        <v>0.287917963932664</v>
      </c>
      <c r="U1569" s="59">
        <v>31.214197690300001</v>
      </c>
      <c r="V1569" s="60">
        <v>0.26767772190731498</v>
      </c>
      <c r="W1569" s="108"/>
      <c r="X1569" s="59">
        <v>41.674208625200002</v>
      </c>
      <c r="Y1569" s="60">
        <v>0.25236380580488899</v>
      </c>
      <c r="Z1569" s="59">
        <v>116.7246994831</v>
      </c>
      <c r="AA1569" s="60">
        <v>0.32560616148166399</v>
      </c>
      <c r="AB1569" s="59">
        <v>218.23889307260001</v>
      </c>
      <c r="AC1569" s="60">
        <v>0.31625264080999999</v>
      </c>
    </row>
    <row r="1570" spans="1:29" customFormat="1" x14ac:dyDescent="0.3">
      <c r="A1570" s="58" t="s">
        <v>239</v>
      </c>
      <c r="B1570" s="61">
        <v>432.58863575930002</v>
      </c>
      <c r="C1570" s="62">
        <v>0.35361517197405301</v>
      </c>
      <c r="D1570" s="61">
        <v>174.4027183282</v>
      </c>
      <c r="E1570" s="62">
        <v>0.31812745736912201</v>
      </c>
      <c r="F1570" s="61">
        <v>258.18591743109999</v>
      </c>
      <c r="G1570" s="62">
        <v>0.38648430217145202</v>
      </c>
      <c r="H1570" s="106"/>
      <c r="I1570" s="61">
        <v>44.919950027200002</v>
      </c>
      <c r="J1570" s="62">
        <v>0.28415414324142402</v>
      </c>
      <c r="K1570" s="61">
        <v>91.416048864699903</v>
      </c>
      <c r="L1570" s="62">
        <v>0.42504957246637898</v>
      </c>
      <c r="M1570" s="61">
        <v>56.382504305600001</v>
      </c>
      <c r="N1570" s="62">
        <v>0.40219416943019798</v>
      </c>
      <c r="O1570" s="61">
        <v>79.428672646099997</v>
      </c>
      <c r="P1570" s="62">
        <v>0.36144448801727003</v>
      </c>
      <c r="Q1570" s="61">
        <v>42.755478424499998</v>
      </c>
      <c r="R1570" s="62">
        <v>0.31847171894645998</v>
      </c>
      <c r="S1570" s="61">
        <v>81.915655847100098</v>
      </c>
      <c r="T1570" s="62">
        <v>0.34220890390528103</v>
      </c>
      <c r="U1570" s="61">
        <v>35.770325644099998</v>
      </c>
      <c r="V1570" s="62">
        <v>0.30674885112523498</v>
      </c>
      <c r="W1570" s="108"/>
      <c r="X1570" s="61">
        <v>52.4649508424</v>
      </c>
      <c r="Y1570" s="62">
        <v>0.31770860450000799</v>
      </c>
      <c r="Z1570" s="61">
        <v>113.9642234165</v>
      </c>
      <c r="AA1570" s="62">
        <v>0.317905751715025</v>
      </c>
      <c r="AB1570" s="61">
        <v>261.26242998949999</v>
      </c>
      <c r="AC1570" s="62">
        <v>0.37859857271696701</v>
      </c>
    </row>
    <row r="1571" spans="1:29" customFormat="1" x14ac:dyDescent="0.3">
      <c r="A1571" s="58" t="s">
        <v>342</v>
      </c>
      <c r="B1571" s="59">
        <v>169.1081771307</v>
      </c>
      <c r="C1571" s="60">
        <v>0.138235756085753</v>
      </c>
      <c r="D1571" s="59">
        <v>70.299131108799997</v>
      </c>
      <c r="E1571" s="60">
        <v>0.12823242693279099</v>
      </c>
      <c r="F1571" s="59">
        <v>92.278495753200005</v>
      </c>
      <c r="G1571" s="60">
        <v>0.13813375412361201</v>
      </c>
      <c r="H1571" s="106"/>
      <c r="I1571" s="59">
        <v>26.8867798048</v>
      </c>
      <c r="J1571" s="60">
        <v>0.170080106396547</v>
      </c>
      <c r="K1571" s="59">
        <v>35.093896651100003</v>
      </c>
      <c r="L1571" s="60">
        <v>0.16317316218519401</v>
      </c>
      <c r="M1571" s="59">
        <v>17.589918110799999</v>
      </c>
      <c r="N1571" s="60">
        <v>0.12547442849599999</v>
      </c>
      <c r="O1571" s="59">
        <v>26.3395013988</v>
      </c>
      <c r="P1571" s="60">
        <v>0.119859331404638</v>
      </c>
      <c r="Q1571" s="59">
        <v>13.529699923400001</v>
      </c>
      <c r="R1571" s="60">
        <v>0.10077835520058</v>
      </c>
      <c r="S1571" s="59">
        <v>32.8046400753</v>
      </c>
      <c r="T1571" s="60">
        <v>0.13704388748506999</v>
      </c>
      <c r="U1571" s="59">
        <v>16.863741166499999</v>
      </c>
      <c r="V1571" s="60">
        <v>0.14461521206057101</v>
      </c>
      <c r="W1571" s="108"/>
      <c r="X1571" s="59">
        <v>16.705148169099999</v>
      </c>
      <c r="Y1571" s="60">
        <v>0.101160283723766</v>
      </c>
      <c r="Z1571" s="59">
        <v>40.830739348900003</v>
      </c>
      <c r="AA1571" s="60">
        <v>0.113898261196882</v>
      </c>
      <c r="AB1571" s="59">
        <v>111.5722896127</v>
      </c>
      <c r="AC1571" s="60">
        <v>0.161680765213085</v>
      </c>
    </row>
    <row r="1572" spans="1:29" customFormat="1" x14ac:dyDescent="0.3">
      <c r="A1572" s="58" t="s">
        <v>88</v>
      </c>
      <c r="B1572" s="61">
        <v>22.1210528786</v>
      </c>
      <c r="C1572" s="62">
        <v>1.80826292493401E-2</v>
      </c>
      <c r="D1572" s="61">
        <v>4.8669095012000101</v>
      </c>
      <c r="E1572" s="62">
        <v>8.8777145201871799E-3</v>
      </c>
      <c r="F1572" s="61">
        <v>17.254143377400101</v>
      </c>
      <c r="G1572" s="62">
        <v>2.5828114984467299E-2</v>
      </c>
      <c r="H1572" s="106"/>
      <c r="I1572" s="61">
        <v>11.0194159187</v>
      </c>
      <c r="J1572" s="63">
        <v>6.9706504292705002E-2</v>
      </c>
      <c r="K1572" s="61">
        <v>0</v>
      </c>
      <c r="L1572" s="62">
        <v>0</v>
      </c>
      <c r="M1572" s="61">
        <v>1.7129791729999999</v>
      </c>
      <c r="N1572" s="62">
        <v>1.2219220203518601E-2</v>
      </c>
      <c r="O1572" s="61">
        <v>0</v>
      </c>
      <c r="P1572" s="64">
        <v>0</v>
      </c>
      <c r="Q1572" s="61">
        <v>3.3470979969000001</v>
      </c>
      <c r="R1572" s="62">
        <v>2.49314495319546E-2</v>
      </c>
      <c r="S1572" s="61">
        <v>3.1675079567000002</v>
      </c>
      <c r="T1572" s="62">
        <v>1.3232506225633E-2</v>
      </c>
      <c r="U1572" s="61">
        <v>2.8740518332999998</v>
      </c>
      <c r="V1572" s="62">
        <v>2.4646465528741002E-2</v>
      </c>
      <c r="W1572" s="108"/>
      <c r="X1572" s="61">
        <v>10.986483526300001</v>
      </c>
      <c r="Y1572" s="63">
        <v>6.6530136661868702E-2</v>
      </c>
      <c r="Z1572" s="61">
        <v>7.3330544872999903</v>
      </c>
      <c r="AA1572" s="62">
        <v>2.0455719604498501E-2</v>
      </c>
      <c r="AB1572" s="61">
        <v>3.8015148650000001</v>
      </c>
      <c r="AC1572" s="64">
        <v>5.5088215405069002E-3</v>
      </c>
    </row>
    <row r="1573" spans="1:29" customFormat="1" x14ac:dyDescent="0.3">
      <c r="A1573" s="58" t="s">
        <v>343</v>
      </c>
      <c r="B1573" s="59">
        <v>221.36895550189999</v>
      </c>
      <c r="C1573" s="60">
        <v>0.18095579679785401</v>
      </c>
      <c r="D1573" s="59">
        <v>132.1631458798</v>
      </c>
      <c r="E1573" s="63">
        <v>0.241078384326116</v>
      </c>
      <c r="F1573" s="59">
        <v>89.205809622100006</v>
      </c>
      <c r="G1573" s="64">
        <v>0.13353418119962801</v>
      </c>
      <c r="H1573" s="106"/>
      <c r="I1573" s="59">
        <v>26.246731359200002</v>
      </c>
      <c r="J1573" s="60">
        <v>0.16603129473085401</v>
      </c>
      <c r="K1573" s="59">
        <v>20.003481975700002</v>
      </c>
      <c r="L1573" s="64">
        <v>9.3008520573824596E-2</v>
      </c>
      <c r="M1573" s="59">
        <v>18.157761188999999</v>
      </c>
      <c r="N1573" s="60">
        <v>0.129525032101073</v>
      </c>
      <c r="O1573" s="59">
        <v>49.510109476199801</v>
      </c>
      <c r="P1573" s="60">
        <v>0.22529844167278501</v>
      </c>
      <c r="Q1573" s="59">
        <v>24.996488636999999</v>
      </c>
      <c r="R1573" s="60">
        <v>0.186190752558375</v>
      </c>
      <c r="S1573" s="59">
        <v>52.565583907499999</v>
      </c>
      <c r="T1573" s="60">
        <v>0.219596738451353</v>
      </c>
      <c r="U1573" s="59">
        <v>29.888798957300001</v>
      </c>
      <c r="V1573" s="63">
        <v>0.256311749378137</v>
      </c>
      <c r="W1573" s="108"/>
      <c r="X1573" s="59">
        <v>43.304650871900002</v>
      </c>
      <c r="Y1573" s="63">
        <v>0.262237169309469</v>
      </c>
      <c r="Z1573" s="59">
        <v>79.631591275899893</v>
      </c>
      <c r="AA1573" s="60">
        <v>0.22213410600193101</v>
      </c>
      <c r="AB1573" s="59">
        <v>95.202566400199899</v>
      </c>
      <c r="AC1573" s="64">
        <v>0.13795919971944101</v>
      </c>
    </row>
    <row r="1574" spans="1:29" customFormat="1" x14ac:dyDescent="0.3">
      <c r="A1574" s="58" t="s">
        <v>344</v>
      </c>
      <c r="B1574" s="61">
        <v>601.69681289000005</v>
      </c>
      <c r="C1574" s="62">
        <v>0.49185092805980501</v>
      </c>
      <c r="D1574" s="61">
        <v>244.70184943699999</v>
      </c>
      <c r="E1574" s="62">
        <v>0.44635988430191298</v>
      </c>
      <c r="F1574" s="61">
        <v>350.46441318429902</v>
      </c>
      <c r="G1574" s="62">
        <v>0.52461805629506397</v>
      </c>
      <c r="H1574" s="106"/>
      <c r="I1574" s="61">
        <v>71.806729832000201</v>
      </c>
      <c r="J1574" s="62">
        <v>0.45423424963797199</v>
      </c>
      <c r="K1574" s="61">
        <v>126.5099455158</v>
      </c>
      <c r="L1574" s="62">
        <v>0.58822273465157304</v>
      </c>
      <c r="M1574" s="61">
        <v>73.972422416399993</v>
      </c>
      <c r="N1574" s="62">
        <v>0.52766859792619802</v>
      </c>
      <c r="O1574" s="61">
        <v>105.76817404489999</v>
      </c>
      <c r="P1574" s="62">
        <v>0.48130381942190797</v>
      </c>
      <c r="Q1574" s="61">
        <v>56.285178347900001</v>
      </c>
      <c r="R1574" s="64">
        <v>0.41925007414703902</v>
      </c>
      <c r="S1574" s="61">
        <v>114.7202959224</v>
      </c>
      <c r="T1574" s="62">
        <v>0.47925279139034999</v>
      </c>
      <c r="U1574" s="61">
        <v>52.634066810599997</v>
      </c>
      <c r="V1574" s="62">
        <v>0.45136406318580702</v>
      </c>
      <c r="W1574" s="108"/>
      <c r="X1574" s="61">
        <v>69.170099011499701</v>
      </c>
      <c r="Y1574" s="62">
        <v>0.41886888822377399</v>
      </c>
      <c r="Z1574" s="61">
        <v>154.79496276539999</v>
      </c>
      <c r="AA1574" s="64">
        <v>0.43180401291190701</v>
      </c>
      <c r="AB1574" s="61">
        <v>372.83471960219998</v>
      </c>
      <c r="AC1574" s="63">
        <v>0.54027933793005201</v>
      </c>
    </row>
    <row r="1575" spans="1:29" customFormat="1" x14ac:dyDescent="0.3">
      <c r="A1575" s="65" t="s">
        <v>1</v>
      </c>
    </row>
    <row r="1576" spans="1:29" customFormat="1" x14ac:dyDescent="0.3">
      <c r="A1576" s="65" t="s">
        <v>1</v>
      </c>
    </row>
    <row r="1577" spans="1:29" customFormat="1" x14ac:dyDescent="0.3">
      <c r="A1577" s="53" t="s">
        <v>481</v>
      </c>
    </row>
    <row r="1578" spans="1:29" customFormat="1" x14ac:dyDescent="0.3">
      <c r="A1578" s="54" t="s">
        <v>1</v>
      </c>
    </row>
    <row r="1579" spans="1:29" customFormat="1" x14ac:dyDescent="0.3">
      <c r="A1579" s="114" t="s">
        <v>1</v>
      </c>
      <c r="B1579" s="113" t="s">
        <v>502</v>
      </c>
      <c r="C1579" s="113" t="s">
        <v>1</v>
      </c>
      <c r="D1579" s="113" t="s">
        <v>346</v>
      </c>
      <c r="E1579" s="113" t="s">
        <v>1</v>
      </c>
      <c r="F1579" s="113" t="s">
        <v>347</v>
      </c>
      <c r="G1579" s="113" t="s">
        <v>1</v>
      </c>
      <c r="H1579" s="104"/>
      <c r="I1579" s="113" t="s">
        <v>350</v>
      </c>
      <c r="J1579" s="113" t="s">
        <v>1</v>
      </c>
      <c r="K1579" s="113" t="s">
        <v>351</v>
      </c>
      <c r="L1579" s="113" t="s">
        <v>1</v>
      </c>
      <c r="M1579" s="113" t="s">
        <v>352</v>
      </c>
      <c r="N1579" s="113" t="s">
        <v>1</v>
      </c>
      <c r="O1579" s="113" t="s">
        <v>353</v>
      </c>
      <c r="P1579" s="113" t="s">
        <v>1</v>
      </c>
      <c r="Q1579" s="113" t="s">
        <v>354</v>
      </c>
      <c r="R1579" s="113" t="s">
        <v>1</v>
      </c>
      <c r="S1579" s="113" t="s">
        <v>355</v>
      </c>
      <c r="T1579" s="113" t="s">
        <v>1</v>
      </c>
      <c r="U1579" s="113" t="s">
        <v>356</v>
      </c>
      <c r="V1579" s="113" t="s">
        <v>1</v>
      </c>
      <c r="W1579" s="104"/>
      <c r="X1579" s="113" t="s">
        <v>358</v>
      </c>
      <c r="Y1579" s="113" t="s">
        <v>1</v>
      </c>
      <c r="Z1579" s="113" t="s">
        <v>359</v>
      </c>
      <c r="AA1579" s="113" t="s">
        <v>1</v>
      </c>
      <c r="AB1579" s="113" t="s">
        <v>360</v>
      </c>
      <c r="AC1579" s="113" t="s">
        <v>1</v>
      </c>
    </row>
    <row r="1580" spans="1:29" customFormat="1" x14ac:dyDescent="0.3">
      <c r="A1580" s="115" t="s">
        <v>1</v>
      </c>
      <c r="B1580" s="55" t="s">
        <v>14</v>
      </c>
      <c r="C1580" s="55" t="s">
        <v>15</v>
      </c>
      <c r="D1580" s="55" t="s">
        <v>14</v>
      </c>
      <c r="E1580" s="55" t="s">
        <v>15</v>
      </c>
      <c r="F1580" s="55" t="s">
        <v>14</v>
      </c>
      <c r="G1580" s="55" t="s">
        <v>15</v>
      </c>
      <c r="H1580" s="104"/>
      <c r="I1580" s="55" t="s">
        <v>14</v>
      </c>
      <c r="J1580" s="55" t="s">
        <v>15</v>
      </c>
      <c r="K1580" s="55" t="s">
        <v>14</v>
      </c>
      <c r="L1580" s="55" t="s">
        <v>15</v>
      </c>
      <c r="M1580" s="55" t="s">
        <v>14</v>
      </c>
      <c r="N1580" s="55" t="s">
        <v>15</v>
      </c>
      <c r="O1580" s="55" t="s">
        <v>14</v>
      </c>
      <c r="P1580" s="55" t="s">
        <v>15</v>
      </c>
      <c r="Q1580" s="55" t="s">
        <v>14</v>
      </c>
      <c r="R1580" s="55" t="s">
        <v>15</v>
      </c>
      <c r="S1580" s="55" t="s">
        <v>14</v>
      </c>
      <c r="T1580" s="55" t="s">
        <v>15</v>
      </c>
      <c r="U1580" s="55" t="s">
        <v>14</v>
      </c>
      <c r="V1580" s="55" t="s">
        <v>15</v>
      </c>
      <c r="W1580" s="104"/>
      <c r="X1580" s="55" t="s">
        <v>14</v>
      </c>
      <c r="Y1580" s="55" t="s">
        <v>15</v>
      </c>
      <c r="Z1580" s="55" t="s">
        <v>14</v>
      </c>
      <c r="AA1580" s="55" t="s">
        <v>15</v>
      </c>
      <c r="AB1580" s="55" t="s">
        <v>14</v>
      </c>
      <c r="AC1580" s="55" t="s">
        <v>15</v>
      </c>
    </row>
    <row r="1581" spans="1:29" customFormat="1" x14ac:dyDescent="0.3">
      <c r="A1581" s="56" t="s">
        <v>16</v>
      </c>
      <c r="B1581" s="57">
        <v>1223.3316612077999</v>
      </c>
      <c r="C1581" s="57">
        <v>1223.3316612077999</v>
      </c>
      <c r="D1581" s="57">
        <v>548.21649086970001</v>
      </c>
      <c r="E1581" s="57">
        <v>548.21649086970001</v>
      </c>
      <c r="F1581" s="57">
        <v>668.03726821630005</v>
      </c>
      <c r="G1581" s="57">
        <v>668.03726821630005</v>
      </c>
      <c r="H1581" s="105"/>
      <c r="I1581" s="57">
        <v>158.0830373078</v>
      </c>
      <c r="J1581" s="57">
        <v>158.0830373078</v>
      </c>
      <c r="K1581" s="57">
        <v>215.0714993883</v>
      </c>
      <c r="L1581" s="57">
        <v>215.0714993883</v>
      </c>
      <c r="M1581" s="57">
        <v>140.18727418520001</v>
      </c>
      <c r="N1581" s="57">
        <v>140.18727418520001</v>
      </c>
      <c r="O1581" s="57">
        <v>219.75344839760001</v>
      </c>
      <c r="P1581" s="57">
        <v>219.75344839760001</v>
      </c>
      <c r="Q1581" s="57">
        <v>134.25204148719999</v>
      </c>
      <c r="R1581" s="57">
        <v>134.25204148719999</v>
      </c>
      <c r="S1581" s="57">
        <v>239.37324515020001</v>
      </c>
      <c r="T1581" s="57">
        <v>239.37324515020001</v>
      </c>
      <c r="U1581" s="57">
        <v>116.6111152915</v>
      </c>
      <c r="V1581" s="57">
        <v>116.6111152915</v>
      </c>
      <c r="W1581" s="105"/>
      <c r="X1581" s="57">
        <v>165.1354420349</v>
      </c>
      <c r="Y1581" s="57">
        <v>165.1354420349</v>
      </c>
      <c r="Z1581" s="57">
        <v>358.48430801170002</v>
      </c>
      <c r="AA1581" s="57">
        <v>358.48430801170002</v>
      </c>
      <c r="AB1581" s="57">
        <v>690.07769394000002</v>
      </c>
      <c r="AC1581" s="57">
        <v>690.07769394000002</v>
      </c>
    </row>
    <row r="1582" spans="1:29" customFormat="1" x14ac:dyDescent="0.3">
      <c r="A1582" s="58" t="s">
        <v>341</v>
      </c>
      <c r="B1582" s="59">
        <v>78.5988471438</v>
      </c>
      <c r="C1582" s="60">
        <v>6.42498266301708E-2</v>
      </c>
      <c r="D1582" s="59">
        <v>33.926418919600003</v>
      </c>
      <c r="E1582" s="60">
        <v>6.1885075485012403E-2</v>
      </c>
      <c r="F1582" s="59">
        <v>44.672428224199997</v>
      </c>
      <c r="G1582" s="60">
        <v>6.6871161759400194E-2</v>
      </c>
      <c r="H1582" s="106"/>
      <c r="I1582" s="59">
        <v>10.770812574800001</v>
      </c>
      <c r="J1582" s="60">
        <v>6.8133891897765003E-2</v>
      </c>
      <c r="K1582" s="59">
        <v>17.1571998141</v>
      </c>
      <c r="L1582" s="60">
        <v>7.9774399968838297E-2</v>
      </c>
      <c r="M1582" s="59">
        <v>3.9733323145999999</v>
      </c>
      <c r="N1582" s="60">
        <v>2.83430314034844E-2</v>
      </c>
      <c r="O1582" s="59">
        <v>17.233157801499999</v>
      </c>
      <c r="P1582" s="60">
        <v>7.8420420371834401E-2</v>
      </c>
      <c r="Q1582" s="59">
        <v>7.3892187951999997</v>
      </c>
      <c r="R1582" s="60">
        <v>5.5039898934456898E-2</v>
      </c>
      <c r="S1582" s="59">
        <v>11.6157347075</v>
      </c>
      <c r="T1582" s="60">
        <v>4.8525618225259297E-2</v>
      </c>
      <c r="U1582" s="59">
        <v>10.459391136100001</v>
      </c>
      <c r="V1582" s="60">
        <v>8.96946325395655E-2</v>
      </c>
      <c r="W1582" s="108"/>
      <c r="X1582" s="59">
        <v>7.3114367981999902</v>
      </c>
      <c r="Y1582" s="60">
        <v>4.4275394234599197E-2</v>
      </c>
      <c r="Z1582" s="59">
        <v>27.343841639600001</v>
      </c>
      <c r="AA1582" s="60">
        <v>7.6276258202932504E-2</v>
      </c>
      <c r="AB1582" s="59">
        <v>43.943568706000001</v>
      </c>
      <c r="AC1582" s="60">
        <v>6.3679161189958297E-2</v>
      </c>
    </row>
    <row r="1583" spans="1:29" customFormat="1" x14ac:dyDescent="0.3">
      <c r="A1583" s="58" t="s">
        <v>237</v>
      </c>
      <c r="B1583" s="61">
        <v>189.35171658589999</v>
      </c>
      <c r="C1583" s="62">
        <v>0.15478363112007801</v>
      </c>
      <c r="D1583" s="61">
        <v>69.032181418000107</v>
      </c>
      <c r="E1583" s="62">
        <v>0.12592138793287</v>
      </c>
      <c r="F1583" s="61">
        <v>120.3195351679</v>
      </c>
      <c r="G1583" s="62">
        <v>0.180109016206776</v>
      </c>
      <c r="H1583" s="106"/>
      <c r="I1583" s="61">
        <v>5.5605644030999999</v>
      </c>
      <c r="J1583" s="62">
        <v>3.51749592985941E-2</v>
      </c>
      <c r="K1583" s="61">
        <v>40.434750430699999</v>
      </c>
      <c r="L1583" s="62">
        <v>0.18800608423572299</v>
      </c>
      <c r="M1583" s="61">
        <v>29.334762014799999</v>
      </c>
      <c r="N1583" s="62">
        <v>0.209254100882553</v>
      </c>
      <c r="O1583" s="61">
        <v>34.5172474389</v>
      </c>
      <c r="P1583" s="62">
        <v>0.157072608828636</v>
      </c>
      <c r="Q1583" s="61">
        <v>23.6049540908</v>
      </c>
      <c r="R1583" s="62">
        <v>0.17582566215986001</v>
      </c>
      <c r="S1583" s="61">
        <v>42.6903076036999</v>
      </c>
      <c r="T1583" s="62">
        <v>0.17834201803511099</v>
      </c>
      <c r="U1583" s="61">
        <v>13.2091306039</v>
      </c>
      <c r="V1583" s="62">
        <v>0.11327505590595099</v>
      </c>
      <c r="W1583" s="108"/>
      <c r="X1583" s="61">
        <v>11.852610353099999</v>
      </c>
      <c r="Y1583" s="64">
        <v>7.1775084785221599E-2</v>
      </c>
      <c r="Z1583" s="61">
        <v>50.424491871700098</v>
      </c>
      <c r="AA1583" s="62">
        <v>0.14066024856534101</v>
      </c>
      <c r="AB1583" s="61">
        <v>122.1775828502</v>
      </c>
      <c r="AC1583" s="62">
        <v>0.17704902494765001</v>
      </c>
    </row>
    <row r="1584" spans="1:29" customFormat="1" x14ac:dyDescent="0.3">
      <c r="A1584" s="58" t="s">
        <v>238</v>
      </c>
      <c r="B1584" s="59">
        <v>464.15476212840002</v>
      </c>
      <c r="C1584" s="60">
        <v>0.379418580297463</v>
      </c>
      <c r="D1584" s="59">
        <v>243.60492138839999</v>
      </c>
      <c r="E1584" s="63">
        <v>0.44435898125198903</v>
      </c>
      <c r="F1584" s="59">
        <v>218.7862895033</v>
      </c>
      <c r="G1584" s="64">
        <v>0.32750611367457499</v>
      </c>
      <c r="H1584" s="106"/>
      <c r="I1584" s="59">
        <v>63.250754415599999</v>
      </c>
      <c r="J1584" s="60">
        <v>0.40011095113542</v>
      </c>
      <c r="K1584" s="59">
        <v>93.005852392400101</v>
      </c>
      <c r="L1584" s="60">
        <v>0.43244154923792599</v>
      </c>
      <c r="M1584" s="59">
        <v>51.336083589799998</v>
      </c>
      <c r="N1584" s="60">
        <v>0.366196460329062</v>
      </c>
      <c r="O1584" s="59">
        <v>79.303215106300101</v>
      </c>
      <c r="P1584" s="60">
        <v>0.36087358666980601</v>
      </c>
      <c r="Q1584" s="59">
        <v>50.1091178243</v>
      </c>
      <c r="R1584" s="60">
        <v>0.37324659848154002</v>
      </c>
      <c r="S1584" s="59">
        <v>81.342462787699901</v>
      </c>
      <c r="T1584" s="60">
        <v>0.339814346154934</v>
      </c>
      <c r="U1584" s="59">
        <v>45.807276012300001</v>
      </c>
      <c r="V1584" s="60">
        <v>0.39282083785746102</v>
      </c>
      <c r="W1584" s="108"/>
      <c r="X1584" s="59">
        <v>51.867151935700001</v>
      </c>
      <c r="Y1584" s="60">
        <v>0.31408855238197902</v>
      </c>
      <c r="Z1584" s="59">
        <v>143.34188102869999</v>
      </c>
      <c r="AA1584" s="60">
        <v>0.39985538508988699</v>
      </c>
      <c r="AB1584" s="59">
        <v>264.208543453701</v>
      </c>
      <c r="AC1584" s="60">
        <v>0.38286782165816802</v>
      </c>
    </row>
    <row r="1585" spans="1:29" customFormat="1" x14ac:dyDescent="0.3">
      <c r="A1585" s="58" t="s">
        <v>239</v>
      </c>
      <c r="B1585" s="61">
        <v>333.03726127319999</v>
      </c>
      <c r="C1585" s="62">
        <v>0.27223791538624198</v>
      </c>
      <c r="D1585" s="61">
        <v>139.39601033930001</v>
      </c>
      <c r="E1585" s="62">
        <v>0.25427182994469899</v>
      </c>
      <c r="F1585" s="61">
        <v>191.46257406699999</v>
      </c>
      <c r="G1585" s="62">
        <v>0.28660462997553499</v>
      </c>
      <c r="H1585" s="106"/>
      <c r="I1585" s="61">
        <v>47.736453053699996</v>
      </c>
      <c r="J1585" s="62">
        <v>0.30197074820085501</v>
      </c>
      <c r="K1585" s="61">
        <v>42.206368240099998</v>
      </c>
      <c r="L1585" s="62">
        <v>0.19624342769796099</v>
      </c>
      <c r="M1585" s="61">
        <v>40.795835354200001</v>
      </c>
      <c r="N1585" s="62">
        <v>0.29100954841525101</v>
      </c>
      <c r="O1585" s="61">
        <v>66.193410765599893</v>
      </c>
      <c r="P1585" s="62">
        <v>0.30121671012796197</v>
      </c>
      <c r="Q1585" s="61">
        <v>34.894124065900002</v>
      </c>
      <c r="R1585" s="62">
        <v>0.25991503502929503</v>
      </c>
      <c r="S1585" s="61">
        <v>70.328098829599895</v>
      </c>
      <c r="T1585" s="62">
        <v>0.29380100013044902</v>
      </c>
      <c r="U1585" s="61">
        <v>30.8829709641</v>
      </c>
      <c r="V1585" s="62">
        <v>0.26483728319465899</v>
      </c>
      <c r="W1585" s="108"/>
      <c r="X1585" s="61">
        <v>49.248715269199998</v>
      </c>
      <c r="Y1585" s="62">
        <v>0.29823225506485601</v>
      </c>
      <c r="Z1585" s="61">
        <v>98.427785427299895</v>
      </c>
      <c r="AA1585" s="62">
        <v>0.274566510242026</v>
      </c>
      <c r="AB1585" s="61">
        <v>185.36076057670101</v>
      </c>
      <c r="AC1585" s="62">
        <v>0.26860853814645502</v>
      </c>
    </row>
    <row r="1586" spans="1:29" customFormat="1" x14ac:dyDescent="0.3">
      <c r="A1586" s="58" t="s">
        <v>342</v>
      </c>
      <c r="B1586" s="59">
        <v>148.1639634313</v>
      </c>
      <c r="C1586" s="60">
        <v>0.12111512203078</v>
      </c>
      <c r="D1586" s="59">
        <v>60.288930068900001</v>
      </c>
      <c r="E1586" s="60">
        <v>0.109972850275366</v>
      </c>
      <c r="F1586" s="59">
        <v>84.739359344200096</v>
      </c>
      <c r="G1586" s="60">
        <v>0.126848251401391</v>
      </c>
      <c r="H1586" s="106"/>
      <c r="I1586" s="59">
        <v>24.9072742408</v>
      </c>
      <c r="J1586" s="60">
        <v>0.15755817110411199</v>
      </c>
      <c r="K1586" s="59">
        <v>22.267328510999999</v>
      </c>
      <c r="L1586" s="60">
        <v>0.10353453885955199</v>
      </c>
      <c r="M1586" s="59">
        <v>13.2766558367</v>
      </c>
      <c r="N1586" s="60">
        <v>9.4706569578921596E-2</v>
      </c>
      <c r="O1586" s="59">
        <v>22.5064172853</v>
      </c>
      <c r="P1586" s="60">
        <v>0.10241667400176201</v>
      </c>
      <c r="Q1586" s="59">
        <v>17.359522833</v>
      </c>
      <c r="R1586" s="60">
        <v>0.129305466350432</v>
      </c>
      <c r="S1586" s="59">
        <v>32.235109370000004</v>
      </c>
      <c r="T1586" s="60">
        <v>0.13466462949847799</v>
      </c>
      <c r="U1586" s="59">
        <v>15.6116553545</v>
      </c>
      <c r="V1586" s="60">
        <v>0.133877935353543</v>
      </c>
      <c r="W1586" s="108"/>
      <c r="X1586" s="59">
        <v>38.3576578383</v>
      </c>
      <c r="Y1586" s="63">
        <v>0.23227998402785899</v>
      </c>
      <c r="Z1586" s="59">
        <v>38.448884384000003</v>
      </c>
      <c r="AA1586" s="60">
        <v>0.107254023466894</v>
      </c>
      <c r="AB1586" s="59">
        <v>71.357421208999995</v>
      </c>
      <c r="AC1586" s="60">
        <v>0.103404909093039</v>
      </c>
    </row>
    <row r="1587" spans="1:29" customFormat="1" x14ac:dyDescent="0.3">
      <c r="A1587" s="58" t="s">
        <v>88</v>
      </c>
      <c r="B1587" s="61">
        <v>10.0251106452</v>
      </c>
      <c r="C1587" s="62">
        <v>8.1949245352663999E-3</v>
      </c>
      <c r="D1587" s="61">
        <v>1.9680287354999899</v>
      </c>
      <c r="E1587" s="62">
        <v>3.58987511006443E-3</v>
      </c>
      <c r="F1587" s="61">
        <v>8.0570819097000008</v>
      </c>
      <c r="G1587" s="62">
        <v>1.20608269823223E-2</v>
      </c>
      <c r="H1587" s="106"/>
      <c r="I1587" s="61">
        <v>5.8571786198</v>
      </c>
      <c r="J1587" s="62">
        <v>3.7051278363254198E-2</v>
      </c>
      <c r="K1587" s="61">
        <v>0</v>
      </c>
      <c r="L1587" s="62">
        <v>0</v>
      </c>
      <c r="M1587" s="61">
        <v>1.4706050750999999</v>
      </c>
      <c r="N1587" s="62">
        <v>1.04902893907274E-2</v>
      </c>
      <c r="O1587" s="61">
        <v>0</v>
      </c>
      <c r="P1587" s="62">
        <v>0</v>
      </c>
      <c r="Q1587" s="61">
        <v>0.89510387800000302</v>
      </c>
      <c r="R1587" s="62">
        <v>6.66733904441477E-3</v>
      </c>
      <c r="S1587" s="61">
        <v>1.1615318517</v>
      </c>
      <c r="T1587" s="62">
        <v>4.8523879557682897E-3</v>
      </c>
      <c r="U1587" s="61">
        <v>0.64069122060000006</v>
      </c>
      <c r="V1587" s="62">
        <v>5.4942551488202903E-3</v>
      </c>
      <c r="W1587" s="108"/>
      <c r="X1587" s="61">
        <v>6.4978698404000097</v>
      </c>
      <c r="Y1587" s="63">
        <v>3.9348729505485097E-2</v>
      </c>
      <c r="Z1587" s="61">
        <v>0.49742366040000002</v>
      </c>
      <c r="AA1587" s="62">
        <v>1.3875744329198501E-3</v>
      </c>
      <c r="AB1587" s="61">
        <v>3.0298171443999999</v>
      </c>
      <c r="AC1587" s="62">
        <v>4.3905449647288998E-3</v>
      </c>
    </row>
    <row r="1588" spans="1:29" customFormat="1" x14ac:dyDescent="0.3">
      <c r="A1588" s="58" t="s">
        <v>343</v>
      </c>
      <c r="B1588" s="59">
        <v>267.95056372969998</v>
      </c>
      <c r="C1588" s="60">
        <v>0.21903345775024799</v>
      </c>
      <c r="D1588" s="59">
        <v>102.9586003376</v>
      </c>
      <c r="E1588" s="60">
        <v>0.18780646341788201</v>
      </c>
      <c r="F1588" s="59">
        <v>164.99196339209999</v>
      </c>
      <c r="G1588" s="60">
        <v>0.246980177966176</v>
      </c>
      <c r="H1588" s="106"/>
      <c r="I1588" s="59">
        <v>16.3313769779</v>
      </c>
      <c r="J1588" s="60">
        <v>0.10330885119635901</v>
      </c>
      <c r="K1588" s="59">
        <v>57.591950244800003</v>
      </c>
      <c r="L1588" s="60">
        <v>0.26778048420456102</v>
      </c>
      <c r="M1588" s="59">
        <v>33.308094329399999</v>
      </c>
      <c r="N1588" s="60">
        <v>0.23759713228603799</v>
      </c>
      <c r="O1588" s="59">
        <v>51.7504052403999</v>
      </c>
      <c r="P1588" s="60">
        <v>0.23549302920046999</v>
      </c>
      <c r="Q1588" s="59">
        <v>30.994172886000001</v>
      </c>
      <c r="R1588" s="60">
        <v>0.230865561094317</v>
      </c>
      <c r="S1588" s="59">
        <v>54.306042311200002</v>
      </c>
      <c r="T1588" s="60">
        <v>0.22686763626036999</v>
      </c>
      <c r="U1588" s="59">
        <v>23.668521739999999</v>
      </c>
      <c r="V1588" s="60">
        <v>0.20296968844551699</v>
      </c>
      <c r="W1588" s="108"/>
      <c r="X1588" s="59">
        <v>19.1640471513</v>
      </c>
      <c r="Y1588" s="64">
        <v>0.116050479019821</v>
      </c>
      <c r="Z1588" s="59">
        <v>77.768333511300099</v>
      </c>
      <c r="AA1588" s="60">
        <v>0.216936506768274</v>
      </c>
      <c r="AB1588" s="59">
        <v>166.1211515562</v>
      </c>
      <c r="AC1588" s="60">
        <v>0.24072818613760899</v>
      </c>
    </row>
    <row r="1589" spans="1:29" customFormat="1" x14ac:dyDescent="0.3">
      <c r="A1589" s="58" t="s">
        <v>344</v>
      </c>
      <c r="B1589" s="61">
        <v>481.20122470450002</v>
      </c>
      <c r="C1589" s="62">
        <v>0.39335303741702199</v>
      </c>
      <c r="D1589" s="61">
        <v>199.68494040820099</v>
      </c>
      <c r="E1589" s="62">
        <v>0.36424468022006501</v>
      </c>
      <c r="F1589" s="61">
        <v>276.20193341119898</v>
      </c>
      <c r="G1589" s="62">
        <v>0.41345288137692698</v>
      </c>
      <c r="H1589" s="106"/>
      <c r="I1589" s="61">
        <v>72.643727294500096</v>
      </c>
      <c r="J1589" s="62">
        <v>0.45952891930496598</v>
      </c>
      <c r="K1589" s="61">
        <v>64.473696751099794</v>
      </c>
      <c r="L1589" s="62">
        <v>0.29977796655751299</v>
      </c>
      <c r="M1589" s="61">
        <v>54.072491190900003</v>
      </c>
      <c r="N1589" s="62">
        <v>0.38571611799417199</v>
      </c>
      <c r="O1589" s="61">
        <v>88.699828050899796</v>
      </c>
      <c r="P1589" s="62">
        <v>0.40363338412972399</v>
      </c>
      <c r="Q1589" s="61">
        <v>52.253646898900001</v>
      </c>
      <c r="R1589" s="62">
        <v>0.38922050137972802</v>
      </c>
      <c r="S1589" s="61">
        <v>102.5632081996</v>
      </c>
      <c r="T1589" s="62">
        <v>0.42846562962892698</v>
      </c>
      <c r="U1589" s="61">
        <v>46.494626318599998</v>
      </c>
      <c r="V1589" s="62">
        <v>0.39871521854820202</v>
      </c>
      <c r="W1589" s="108"/>
      <c r="X1589" s="61">
        <v>87.606373107500104</v>
      </c>
      <c r="Y1589" s="63">
        <v>0.53051223909271505</v>
      </c>
      <c r="Z1589" s="61">
        <v>136.87666981129999</v>
      </c>
      <c r="AA1589" s="62">
        <v>0.38182053370892</v>
      </c>
      <c r="AB1589" s="61">
        <v>256.71818178570101</v>
      </c>
      <c r="AC1589" s="62">
        <v>0.37201344723949398</v>
      </c>
    </row>
    <row r="1590" spans="1:29" customFormat="1" x14ac:dyDescent="0.3">
      <c r="A1590" s="65" t="s">
        <v>1</v>
      </c>
    </row>
    <row r="1591" spans="1:29" customFormat="1" x14ac:dyDescent="0.3">
      <c r="A1591" s="65" t="s">
        <v>1</v>
      </c>
    </row>
    <row r="1592" spans="1:29" customFormat="1" x14ac:dyDescent="0.3">
      <c r="A1592" s="53" t="s">
        <v>482</v>
      </c>
    </row>
    <row r="1593" spans="1:29" customFormat="1" x14ac:dyDescent="0.3">
      <c r="A1593" s="54" t="s">
        <v>1</v>
      </c>
    </row>
    <row r="1594" spans="1:29" customFormat="1" x14ac:dyDescent="0.3">
      <c r="A1594" s="114" t="s">
        <v>1</v>
      </c>
      <c r="B1594" s="113" t="s">
        <v>502</v>
      </c>
      <c r="C1594" s="113" t="s">
        <v>1</v>
      </c>
      <c r="D1594" s="113" t="s">
        <v>346</v>
      </c>
      <c r="E1594" s="113" t="s">
        <v>1</v>
      </c>
      <c r="F1594" s="113" t="s">
        <v>347</v>
      </c>
      <c r="G1594" s="113" t="s">
        <v>1</v>
      </c>
      <c r="H1594" s="104"/>
      <c r="I1594" s="113" t="s">
        <v>350</v>
      </c>
      <c r="J1594" s="113" t="s">
        <v>1</v>
      </c>
      <c r="K1594" s="113" t="s">
        <v>351</v>
      </c>
      <c r="L1594" s="113" t="s">
        <v>1</v>
      </c>
      <c r="M1594" s="113" t="s">
        <v>352</v>
      </c>
      <c r="N1594" s="113" t="s">
        <v>1</v>
      </c>
      <c r="O1594" s="113" t="s">
        <v>353</v>
      </c>
      <c r="P1594" s="113" t="s">
        <v>1</v>
      </c>
      <c r="Q1594" s="113" t="s">
        <v>354</v>
      </c>
      <c r="R1594" s="113" t="s">
        <v>1</v>
      </c>
      <c r="S1594" s="113" t="s">
        <v>355</v>
      </c>
      <c r="T1594" s="113" t="s">
        <v>1</v>
      </c>
      <c r="U1594" s="113" t="s">
        <v>356</v>
      </c>
      <c r="V1594" s="113" t="s">
        <v>1</v>
      </c>
      <c r="W1594" s="104"/>
      <c r="X1594" s="113" t="s">
        <v>358</v>
      </c>
      <c r="Y1594" s="113" t="s">
        <v>1</v>
      </c>
      <c r="Z1594" s="113" t="s">
        <v>359</v>
      </c>
      <c r="AA1594" s="113" t="s">
        <v>1</v>
      </c>
      <c r="AB1594" s="113" t="s">
        <v>360</v>
      </c>
      <c r="AC1594" s="113" t="s">
        <v>1</v>
      </c>
    </row>
    <row r="1595" spans="1:29" customFormat="1" x14ac:dyDescent="0.3">
      <c r="A1595" s="115" t="s">
        <v>1</v>
      </c>
      <c r="B1595" s="55" t="s">
        <v>14</v>
      </c>
      <c r="C1595" s="55" t="s">
        <v>15</v>
      </c>
      <c r="D1595" s="55" t="s">
        <v>14</v>
      </c>
      <c r="E1595" s="55" t="s">
        <v>15</v>
      </c>
      <c r="F1595" s="55" t="s">
        <v>14</v>
      </c>
      <c r="G1595" s="55" t="s">
        <v>15</v>
      </c>
      <c r="H1595" s="104"/>
      <c r="I1595" s="55" t="s">
        <v>14</v>
      </c>
      <c r="J1595" s="55" t="s">
        <v>15</v>
      </c>
      <c r="K1595" s="55" t="s">
        <v>14</v>
      </c>
      <c r="L1595" s="55" t="s">
        <v>15</v>
      </c>
      <c r="M1595" s="55" t="s">
        <v>14</v>
      </c>
      <c r="N1595" s="55" t="s">
        <v>15</v>
      </c>
      <c r="O1595" s="55" t="s">
        <v>14</v>
      </c>
      <c r="P1595" s="55" t="s">
        <v>15</v>
      </c>
      <c r="Q1595" s="55" t="s">
        <v>14</v>
      </c>
      <c r="R1595" s="55" t="s">
        <v>15</v>
      </c>
      <c r="S1595" s="55" t="s">
        <v>14</v>
      </c>
      <c r="T1595" s="55" t="s">
        <v>15</v>
      </c>
      <c r="U1595" s="55" t="s">
        <v>14</v>
      </c>
      <c r="V1595" s="55" t="s">
        <v>15</v>
      </c>
      <c r="W1595" s="104"/>
      <c r="X1595" s="55" t="s">
        <v>14</v>
      </c>
      <c r="Y1595" s="55" t="s">
        <v>15</v>
      </c>
      <c r="Z1595" s="55" t="s">
        <v>14</v>
      </c>
      <c r="AA1595" s="55" t="s">
        <v>15</v>
      </c>
      <c r="AB1595" s="55" t="s">
        <v>14</v>
      </c>
      <c r="AC1595" s="55" t="s">
        <v>15</v>
      </c>
    </row>
    <row r="1596" spans="1:29" customFormat="1" x14ac:dyDescent="0.3">
      <c r="A1596" s="56" t="s">
        <v>16</v>
      </c>
      <c r="B1596" s="57">
        <v>1223.3316612077999</v>
      </c>
      <c r="C1596" s="57">
        <v>1223.3316612077999</v>
      </c>
      <c r="D1596" s="57">
        <v>548.21649086970001</v>
      </c>
      <c r="E1596" s="57">
        <v>548.21649086970001</v>
      </c>
      <c r="F1596" s="57">
        <v>668.03726821630005</v>
      </c>
      <c r="G1596" s="57">
        <v>668.03726821630005</v>
      </c>
      <c r="H1596" s="105"/>
      <c r="I1596" s="57">
        <v>158.0830373078</v>
      </c>
      <c r="J1596" s="57">
        <v>158.0830373078</v>
      </c>
      <c r="K1596" s="57">
        <v>215.0714993883</v>
      </c>
      <c r="L1596" s="57">
        <v>215.0714993883</v>
      </c>
      <c r="M1596" s="57">
        <v>140.18727418520001</v>
      </c>
      <c r="N1596" s="57">
        <v>140.18727418520001</v>
      </c>
      <c r="O1596" s="57">
        <v>219.75344839760001</v>
      </c>
      <c r="P1596" s="57">
        <v>219.75344839760001</v>
      </c>
      <c r="Q1596" s="57">
        <v>134.25204148719999</v>
      </c>
      <c r="R1596" s="57">
        <v>134.25204148719999</v>
      </c>
      <c r="S1596" s="57">
        <v>239.37324515020001</v>
      </c>
      <c r="T1596" s="57">
        <v>239.37324515020001</v>
      </c>
      <c r="U1596" s="57">
        <v>116.6111152915</v>
      </c>
      <c r="V1596" s="57">
        <v>116.6111152915</v>
      </c>
      <c r="W1596" s="105"/>
      <c r="X1596" s="57">
        <v>165.1354420349</v>
      </c>
      <c r="Y1596" s="57">
        <v>165.1354420349</v>
      </c>
      <c r="Z1596" s="57">
        <v>358.48430801170002</v>
      </c>
      <c r="AA1596" s="57">
        <v>358.48430801170002</v>
      </c>
      <c r="AB1596" s="57">
        <v>690.07769394000002</v>
      </c>
      <c r="AC1596" s="57">
        <v>690.07769394000002</v>
      </c>
    </row>
    <row r="1597" spans="1:29" customFormat="1" x14ac:dyDescent="0.3">
      <c r="A1597" s="58" t="s">
        <v>341</v>
      </c>
      <c r="B1597" s="59">
        <v>9.8180712320999994</v>
      </c>
      <c r="C1597" s="60">
        <v>8.0256822768786807E-3</v>
      </c>
      <c r="D1597" s="59">
        <v>6.3527842038999998</v>
      </c>
      <c r="E1597" s="60">
        <v>1.1588093955039199E-2</v>
      </c>
      <c r="F1597" s="59">
        <v>3.4652870282000001</v>
      </c>
      <c r="G1597" s="60">
        <v>5.18726603001136E-3</v>
      </c>
      <c r="H1597" s="106"/>
      <c r="I1597" s="59">
        <v>0</v>
      </c>
      <c r="J1597" s="60">
        <v>0</v>
      </c>
      <c r="K1597" s="59">
        <v>0</v>
      </c>
      <c r="L1597" s="60">
        <v>0</v>
      </c>
      <c r="M1597" s="59">
        <v>0</v>
      </c>
      <c r="N1597" s="60">
        <v>0</v>
      </c>
      <c r="O1597" s="59">
        <v>0.65840472089999802</v>
      </c>
      <c r="P1597" s="60">
        <v>2.99610643519344E-3</v>
      </c>
      <c r="Q1597" s="59">
        <v>3.1811463383</v>
      </c>
      <c r="R1597" s="63">
        <v>2.36953293451653E-2</v>
      </c>
      <c r="S1597" s="59">
        <v>5.4048121185999998</v>
      </c>
      <c r="T1597" s="60">
        <v>2.25790151075933E-2</v>
      </c>
      <c r="U1597" s="59">
        <v>0.57370805430000005</v>
      </c>
      <c r="V1597" s="60">
        <v>4.9198402130522997E-3</v>
      </c>
      <c r="W1597" s="108"/>
      <c r="X1597" s="59">
        <v>2.3877267953999999</v>
      </c>
      <c r="Y1597" s="60">
        <v>1.44592024944916E-2</v>
      </c>
      <c r="Z1597" s="59">
        <v>2.1350735718</v>
      </c>
      <c r="AA1597" s="60">
        <v>5.9558355110213602E-3</v>
      </c>
      <c r="AB1597" s="59">
        <v>5.2952708649</v>
      </c>
      <c r="AC1597" s="60">
        <v>7.6734415724505501E-3</v>
      </c>
    </row>
    <row r="1598" spans="1:29" customFormat="1" x14ac:dyDescent="0.3">
      <c r="A1598" s="58" t="s">
        <v>237</v>
      </c>
      <c r="B1598" s="61">
        <v>70.712166154800002</v>
      </c>
      <c r="C1598" s="62">
        <v>5.7802939625535101E-2</v>
      </c>
      <c r="D1598" s="61">
        <v>32.986986285699999</v>
      </c>
      <c r="E1598" s="62">
        <v>6.0171459332368601E-2</v>
      </c>
      <c r="F1598" s="61">
        <v>37.725179869100003</v>
      </c>
      <c r="G1598" s="62">
        <v>5.6471669566921803E-2</v>
      </c>
      <c r="H1598" s="106"/>
      <c r="I1598" s="61">
        <v>7.9127348438999796</v>
      </c>
      <c r="J1598" s="62">
        <v>5.00542941143855E-2</v>
      </c>
      <c r="K1598" s="61">
        <v>12.537495807899999</v>
      </c>
      <c r="L1598" s="62">
        <v>5.8294547829715999E-2</v>
      </c>
      <c r="M1598" s="61">
        <v>8.1317215446000102</v>
      </c>
      <c r="N1598" s="62">
        <v>5.8006132096250503E-2</v>
      </c>
      <c r="O1598" s="61">
        <v>14.6167411741</v>
      </c>
      <c r="P1598" s="62">
        <v>6.6514274432016796E-2</v>
      </c>
      <c r="Q1598" s="61">
        <v>4.3576461952000001</v>
      </c>
      <c r="R1598" s="62">
        <v>3.2458695949256502E-2</v>
      </c>
      <c r="S1598" s="61">
        <v>18.562365873299999</v>
      </c>
      <c r="T1598" s="62">
        <v>7.7545700070417806E-2</v>
      </c>
      <c r="U1598" s="61">
        <v>4.5934607158</v>
      </c>
      <c r="V1598" s="62">
        <v>3.9391276760516701E-2</v>
      </c>
      <c r="W1598" s="108"/>
      <c r="X1598" s="61">
        <v>12.007896839500001</v>
      </c>
      <c r="Y1598" s="62">
        <v>7.27154431025306E-2</v>
      </c>
      <c r="Z1598" s="61">
        <v>19.574015106600001</v>
      </c>
      <c r="AA1598" s="62">
        <v>5.4602153202089797E-2</v>
      </c>
      <c r="AB1598" s="61">
        <v>37.163391365899997</v>
      </c>
      <c r="AC1598" s="62">
        <v>5.3853923539704002E-2</v>
      </c>
    </row>
    <row r="1599" spans="1:29" customFormat="1" x14ac:dyDescent="0.3">
      <c r="A1599" s="58" t="s">
        <v>238</v>
      </c>
      <c r="B1599" s="59">
        <v>255.151573961</v>
      </c>
      <c r="C1599" s="60">
        <v>0.20857105399290299</v>
      </c>
      <c r="D1599" s="59">
        <v>142.856629013</v>
      </c>
      <c r="E1599" s="63">
        <v>0.26058433372985501</v>
      </c>
      <c r="F1599" s="59">
        <v>112.29494494799999</v>
      </c>
      <c r="G1599" s="64">
        <v>0.168096826765121</v>
      </c>
      <c r="H1599" s="106"/>
      <c r="I1599" s="59">
        <v>58.443789901599999</v>
      </c>
      <c r="J1599" s="63">
        <v>0.36970310601892997</v>
      </c>
      <c r="K1599" s="59">
        <v>44.390646760700001</v>
      </c>
      <c r="L1599" s="60">
        <v>0.20639948522679499</v>
      </c>
      <c r="M1599" s="59">
        <v>23.467622511799998</v>
      </c>
      <c r="N1599" s="60">
        <v>0.167401946062502</v>
      </c>
      <c r="O1599" s="59">
        <v>26.741068575500002</v>
      </c>
      <c r="P1599" s="64">
        <v>0.12168668464814</v>
      </c>
      <c r="Q1599" s="59">
        <v>24.524267539499998</v>
      </c>
      <c r="R1599" s="60">
        <v>0.18267333045984399</v>
      </c>
      <c r="S1599" s="59">
        <v>47.850370559700103</v>
      </c>
      <c r="T1599" s="60">
        <v>0.19989857483728099</v>
      </c>
      <c r="U1599" s="59">
        <v>29.733808112199998</v>
      </c>
      <c r="V1599" s="60">
        <v>0.254982623550702</v>
      </c>
      <c r="W1599" s="108"/>
      <c r="X1599" s="59">
        <v>30.356026772100002</v>
      </c>
      <c r="Y1599" s="60">
        <v>0.18382502507053899</v>
      </c>
      <c r="Z1599" s="59">
        <v>101.027477003</v>
      </c>
      <c r="AA1599" s="63">
        <v>0.28181840807297698</v>
      </c>
      <c r="AB1599" s="59">
        <v>123.7680701859</v>
      </c>
      <c r="AC1599" s="60">
        <v>0.17935381953769</v>
      </c>
    </row>
    <row r="1600" spans="1:29" customFormat="1" x14ac:dyDescent="0.3">
      <c r="A1600" s="58" t="s">
        <v>239</v>
      </c>
      <c r="B1600" s="61">
        <v>433.97672646799998</v>
      </c>
      <c r="C1600" s="62">
        <v>0.354749852578436</v>
      </c>
      <c r="D1600" s="61">
        <v>176.79784119019999</v>
      </c>
      <c r="E1600" s="62">
        <v>0.32249639355015602</v>
      </c>
      <c r="F1600" s="61">
        <v>253.06706854230001</v>
      </c>
      <c r="G1600" s="62">
        <v>0.37882178223080898</v>
      </c>
      <c r="H1600" s="106"/>
      <c r="I1600" s="61">
        <v>36.298062122099999</v>
      </c>
      <c r="J1600" s="62">
        <v>0.22961389621724501</v>
      </c>
      <c r="K1600" s="61">
        <v>82.136224188700197</v>
      </c>
      <c r="L1600" s="62">
        <v>0.38190194620072598</v>
      </c>
      <c r="M1600" s="61">
        <v>52.6913462037</v>
      </c>
      <c r="N1600" s="62">
        <v>0.375863975599454</v>
      </c>
      <c r="O1600" s="61">
        <v>89.240836143600106</v>
      </c>
      <c r="P1600" s="62">
        <v>0.40609527083341401</v>
      </c>
      <c r="Q1600" s="61">
        <v>49.398351806100003</v>
      </c>
      <c r="R1600" s="62">
        <v>0.36795233248508802</v>
      </c>
      <c r="S1600" s="61">
        <v>79.3153494262002</v>
      </c>
      <c r="T1600" s="62">
        <v>0.33134592538289698</v>
      </c>
      <c r="U1600" s="61">
        <v>44.896556577600002</v>
      </c>
      <c r="V1600" s="62">
        <v>0.38501095256116302</v>
      </c>
      <c r="W1600" s="108"/>
      <c r="X1600" s="61">
        <v>37.301515762299999</v>
      </c>
      <c r="Y1600" s="64">
        <v>0.225884372867798</v>
      </c>
      <c r="Z1600" s="61">
        <v>133.8556345858</v>
      </c>
      <c r="AA1600" s="62">
        <v>0.37339328833727198</v>
      </c>
      <c r="AB1600" s="61">
        <v>260.04925325239998</v>
      </c>
      <c r="AC1600" s="62">
        <v>0.37684054351568502</v>
      </c>
    </row>
    <row r="1601" spans="1:29" customFormat="1" x14ac:dyDescent="0.3">
      <c r="A1601" s="58" t="s">
        <v>342</v>
      </c>
      <c r="B1601" s="59">
        <v>444.3028020982</v>
      </c>
      <c r="C1601" s="60">
        <v>0.36319079787368402</v>
      </c>
      <c r="D1601" s="59">
        <v>188.33026801949899</v>
      </c>
      <c r="E1601" s="60">
        <v>0.34353265754689299</v>
      </c>
      <c r="F1601" s="59">
        <v>253.006448692399</v>
      </c>
      <c r="G1601" s="60">
        <v>0.37873103901514699</v>
      </c>
      <c r="H1601" s="106"/>
      <c r="I1601" s="59">
        <v>49.5712718204</v>
      </c>
      <c r="J1601" s="60">
        <v>0.31357742528618598</v>
      </c>
      <c r="K1601" s="59">
        <v>76.007132631000204</v>
      </c>
      <c r="L1601" s="60">
        <v>0.353404020742763</v>
      </c>
      <c r="M1601" s="59">
        <v>55.004601767700002</v>
      </c>
      <c r="N1601" s="60">
        <v>0.39236515644803799</v>
      </c>
      <c r="O1601" s="59">
        <v>87.452483904000005</v>
      </c>
      <c r="P1601" s="60">
        <v>0.397957276855889</v>
      </c>
      <c r="Q1601" s="59">
        <v>52.3929493905</v>
      </c>
      <c r="R1601" s="60">
        <v>0.39025812054780001</v>
      </c>
      <c r="S1601" s="59">
        <v>88.240347172400107</v>
      </c>
      <c r="T1601" s="60">
        <v>0.36863078460181198</v>
      </c>
      <c r="U1601" s="59">
        <v>35.6340154122</v>
      </c>
      <c r="V1601" s="60">
        <v>0.30557992111749799</v>
      </c>
      <c r="W1601" s="108"/>
      <c r="X1601" s="59">
        <v>76.584406025200195</v>
      </c>
      <c r="Y1601" s="63">
        <v>0.46376722695915601</v>
      </c>
      <c r="Z1601" s="59">
        <v>99.956211707600104</v>
      </c>
      <c r="AA1601" s="64">
        <v>0.27883008955677302</v>
      </c>
      <c r="AB1601" s="59">
        <v>262.86515285450002</v>
      </c>
      <c r="AC1601" s="60">
        <v>0.38092109796169599</v>
      </c>
    </row>
    <row r="1602" spans="1:29" customFormat="1" x14ac:dyDescent="0.3">
      <c r="A1602" s="58" t="s">
        <v>88</v>
      </c>
      <c r="B1602" s="61">
        <v>9.3703212936999591</v>
      </c>
      <c r="C1602" s="62">
        <v>7.6596736525633997E-3</v>
      </c>
      <c r="D1602" s="61">
        <v>0.89198215739999898</v>
      </c>
      <c r="E1602" s="62">
        <v>1.6270618856885201E-3</v>
      </c>
      <c r="F1602" s="61">
        <v>8.4783391363000007</v>
      </c>
      <c r="G1602" s="62">
        <v>1.26914163919891E-2</v>
      </c>
      <c r="H1602" s="106"/>
      <c r="I1602" s="61">
        <v>5.8571786198</v>
      </c>
      <c r="J1602" s="62">
        <v>3.7051278363254198E-2</v>
      </c>
      <c r="K1602" s="61">
        <v>0</v>
      </c>
      <c r="L1602" s="62">
        <v>0</v>
      </c>
      <c r="M1602" s="61">
        <v>0.89198215739999998</v>
      </c>
      <c r="N1602" s="62">
        <v>6.3627897937555402E-3</v>
      </c>
      <c r="O1602" s="61">
        <v>1.0439138795</v>
      </c>
      <c r="P1602" s="62">
        <v>4.7503867953473302E-3</v>
      </c>
      <c r="Q1602" s="61">
        <v>0.3976802176</v>
      </c>
      <c r="R1602" s="62">
        <v>2.9621912128458502E-3</v>
      </c>
      <c r="S1602" s="61">
        <v>0</v>
      </c>
      <c r="T1602" s="62">
        <v>0</v>
      </c>
      <c r="U1602" s="61">
        <v>1.1795664194</v>
      </c>
      <c r="V1602" s="62">
        <v>1.01153857970689E-2</v>
      </c>
      <c r="W1602" s="108"/>
      <c r="X1602" s="61">
        <v>6.4978698404000097</v>
      </c>
      <c r="Y1602" s="63">
        <v>3.9348729505485097E-2</v>
      </c>
      <c r="Z1602" s="61">
        <v>1.9358960369</v>
      </c>
      <c r="AA1602" s="62">
        <v>5.4002253198676096E-3</v>
      </c>
      <c r="AB1602" s="61">
        <v>0.93655541639999895</v>
      </c>
      <c r="AC1602" s="62">
        <v>1.35717387277472E-3</v>
      </c>
    </row>
    <row r="1603" spans="1:29" customFormat="1" x14ac:dyDescent="0.3">
      <c r="A1603" s="58" t="s">
        <v>343</v>
      </c>
      <c r="B1603" s="59">
        <v>80.530237386899998</v>
      </c>
      <c r="C1603" s="60">
        <v>6.58286219024138E-2</v>
      </c>
      <c r="D1603" s="59">
        <v>39.339770489599999</v>
      </c>
      <c r="E1603" s="60">
        <v>7.1759553287407907E-2</v>
      </c>
      <c r="F1603" s="59">
        <v>41.190466897299999</v>
      </c>
      <c r="G1603" s="60">
        <v>6.1658935596933202E-2</v>
      </c>
      <c r="H1603" s="106"/>
      <c r="I1603" s="59">
        <v>7.9127348438999796</v>
      </c>
      <c r="J1603" s="60">
        <v>5.00542941143855E-2</v>
      </c>
      <c r="K1603" s="59">
        <v>12.537495807899999</v>
      </c>
      <c r="L1603" s="60">
        <v>5.8294547829715999E-2</v>
      </c>
      <c r="M1603" s="59">
        <v>8.1317215446000102</v>
      </c>
      <c r="N1603" s="60">
        <v>5.8006132096250503E-2</v>
      </c>
      <c r="O1603" s="59">
        <v>15.275145895</v>
      </c>
      <c r="P1603" s="60">
        <v>6.9510380867210203E-2</v>
      </c>
      <c r="Q1603" s="59">
        <v>7.5387925335000299</v>
      </c>
      <c r="R1603" s="60">
        <v>5.6154025294421803E-2</v>
      </c>
      <c r="S1603" s="59">
        <v>23.967177991900002</v>
      </c>
      <c r="T1603" s="60">
        <v>0.100124715178011</v>
      </c>
      <c r="U1603" s="59">
        <v>5.1671687701</v>
      </c>
      <c r="V1603" s="60">
        <v>4.4311116973569001E-2</v>
      </c>
      <c r="W1603" s="108"/>
      <c r="X1603" s="59">
        <v>14.3956236349</v>
      </c>
      <c r="Y1603" s="60">
        <v>8.7174645597022093E-2</v>
      </c>
      <c r="Z1603" s="59">
        <v>21.709088678400001</v>
      </c>
      <c r="AA1603" s="60">
        <v>6.0557988713111202E-2</v>
      </c>
      <c r="AB1603" s="59">
        <v>42.458662230799902</v>
      </c>
      <c r="AC1603" s="60">
        <v>6.1527365112154501E-2</v>
      </c>
    </row>
    <row r="1604" spans="1:29" customFormat="1" x14ac:dyDescent="0.3">
      <c r="A1604" s="58" t="s">
        <v>344</v>
      </c>
      <c r="B1604" s="61">
        <v>878.279528566198</v>
      </c>
      <c r="C1604" s="62">
        <v>0.71794065045211997</v>
      </c>
      <c r="D1604" s="61">
        <v>365.12810920969901</v>
      </c>
      <c r="E1604" s="64">
        <v>0.66602905109704802</v>
      </c>
      <c r="F1604" s="61">
        <v>506.073517234701</v>
      </c>
      <c r="G1604" s="62">
        <v>0.75755282124595702</v>
      </c>
      <c r="H1604" s="106"/>
      <c r="I1604" s="61">
        <v>85.869333942500205</v>
      </c>
      <c r="J1604" s="64">
        <v>0.54319132150343097</v>
      </c>
      <c r="K1604" s="61">
        <v>158.14335681969999</v>
      </c>
      <c r="L1604" s="62">
        <v>0.73530596694348904</v>
      </c>
      <c r="M1604" s="61">
        <v>107.6959479714</v>
      </c>
      <c r="N1604" s="62">
        <v>0.76822913204749199</v>
      </c>
      <c r="O1604" s="61">
        <v>176.6933200476</v>
      </c>
      <c r="P1604" s="63">
        <v>0.80405254768930301</v>
      </c>
      <c r="Q1604" s="61">
        <v>101.7913011966</v>
      </c>
      <c r="R1604" s="62">
        <v>0.75821045303288803</v>
      </c>
      <c r="S1604" s="61">
        <v>167.55569659860001</v>
      </c>
      <c r="T1604" s="62">
        <v>0.69997670998470796</v>
      </c>
      <c r="U1604" s="61">
        <v>80.530571989799995</v>
      </c>
      <c r="V1604" s="62">
        <v>0.69059087367866001</v>
      </c>
      <c r="W1604" s="108"/>
      <c r="X1604" s="61">
        <v>113.8859217875</v>
      </c>
      <c r="Y1604" s="62">
        <v>0.68965159982695401</v>
      </c>
      <c r="Z1604" s="61">
        <v>233.81184629340001</v>
      </c>
      <c r="AA1604" s="64">
        <v>0.65222337789404405</v>
      </c>
      <c r="AB1604" s="61">
        <v>522.91440610689995</v>
      </c>
      <c r="AC1604" s="62">
        <v>0.75776164147738101</v>
      </c>
    </row>
    <row r="1605" spans="1:29" customFormat="1" x14ac:dyDescent="0.3">
      <c r="A1605" s="65" t="s">
        <v>1</v>
      </c>
    </row>
    <row r="1606" spans="1:29" customFormat="1" x14ac:dyDescent="0.3">
      <c r="A1606" s="65" t="s">
        <v>1</v>
      </c>
    </row>
    <row r="1607" spans="1:29" customFormat="1" x14ac:dyDescent="0.3">
      <c r="A1607" s="53" t="s">
        <v>483</v>
      </c>
    </row>
    <row r="1608" spans="1:29" customFormat="1" x14ac:dyDescent="0.3">
      <c r="A1608" s="54" t="s">
        <v>1</v>
      </c>
    </row>
    <row r="1609" spans="1:29" customFormat="1" x14ac:dyDescent="0.3">
      <c r="A1609" s="114" t="s">
        <v>1</v>
      </c>
      <c r="B1609" s="113" t="s">
        <v>502</v>
      </c>
      <c r="C1609" s="113" t="s">
        <v>1</v>
      </c>
      <c r="D1609" s="113" t="s">
        <v>346</v>
      </c>
      <c r="E1609" s="113" t="s">
        <v>1</v>
      </c>
      <c r="F1609" s="113" t="s">
        <v>347</v>
      </c>
      <c r="G1609" s="113" t="s">
        <v>1</v>
      </c>
      <c r="H1609" s="104"/>
      <c r="I1609" s="113" t="s">
        <v>350</v>
      </c>
      <c r="J1609" s="113" t="s">
        <v>1</v>
      </c>
      <c r="K1609" s="113" t="s">
        <v>351</v>
      </c>
      <c r="L1609" s="113" t="s">
        <v>1</v>
      </c>
      <c r="M1609" s="113" t="s">
        <v>352</v>
      </c>
      <c r="N1609" s="113" t="s">
        <v>1</v>
      </c>
      <c r="O1609" s="113" t="s">
        <v>353</v>
      </c>
      <c r="P1609" s="113" t="s">
        <v>1</v>
      </c>
      <c r="Q1609" s="113" t="s">
        <v>354</v>
      </c>
      <c r="R1609" s="113" t="s">
        <v>1</v>
      </c>
      <c r="S1609" s="113" t="s">
        <v>355</v>
      </c>
      <c r="T1609" s="113" t="s">
        <v>1</v>
      </c>
      <c r="U1609" s="113" t="s">
        <v>356</v>
      </c>
      <c r="V1609" s="113" t="s">
        <v>1</v>
      </c>
      <c r="W1609" s="104"/>
      <c r="X1609" s="113" t="s">
        <v>358</v>
      </c>
      <c r="Y1609" s="113" t="s">
        <v>1</v>
      </c>
      <c r="Z1609" s="113" t="s">
        <v>359</v>
      </c>
      <c r="AA1609" s="113" t="s">
        <v>1</v>
      </c>
      <c r="AB1609" s="113" t="s">
        <v>360</v>
      </c>
      <c r="AC1609" s="113" t="s">
        <v>1</v>
      </c>
    </row>
    <row r="1610" spans="1:29" customFormat="1" x14ac:dyDescent="0.3">
      <c r="A1610" s="115" t="s">
        <v>1</v>
      </c>
      <c r="B1610" s="55" t="s">
        <v>14</v>
      </c>
      <c r="C1610" s="55" t="s">
        <v>15</v>
      </c>
      <c r="D1610" s="55" t="s">
        <v>14</v>
      </c>
      <c r="E1610" s="55" t="s">
        <v>15</v>
      </c>
      <c r="F1610" s="55" t="s">
        <v>14</v>
      </c>
      <c r="G1610" s="55" t="s">
        <v>15</v>
      </c>
      <c r="H1610" s="104"/>
      <c r="I1610" s="55" t="s">
        <v>14</v>
      </c>
      <c r="J1610" s="55" t="s">
        <v>15</v>
      </c>
      <c r="K1610" s="55" t="s">
        <v>14</v>
      </c>
      <c r="L1610" s="55" t="s">
        <v>15</v>
      </c>
      <c r="M1610" s="55" t="s">
        <v>14</v>
      </c>
      <c r="N1610" s="55" t="s">
        <v>15</v>
      </c>
      <c r="O1610" s="55" t="s">
        <v>14</v>
      </c>
      <c r="P1610" s="55" t="s">
        <v>15</v>
      </c>
      <c r="Q1610" s="55" t="s">
        <v>14</v>
      </c>
      <c r="R1610" s="55" t="s">
        <v>15</v>
      </c>
      <c r="S1610" s="55" t="s">
        <v>14</v>
      </c>
      <c r="T1610" s="55" t="s">
        <v>15</v>
      </c>
      <c r="U1610" s="55" t="s">
        <v>14</v>
      </c>
      <c r="V1610" s="55" t="s">
        <v>15</v>
      </c>
      <c r="W1610" s="104"/>
      <c r="X1610" s="55" t="s">
        <v>14</v>
      </c>
      <c r="Y1610" s="55" t="s">
        <v>15</v>
      </c>
      <c r="Z1610" s="55" t="s">
        <v>14</v>
      </c>
      <c r="AA1610" s="55" t="s">
        <v>15</v>
      </c>
      <c r="AB1610" s="55" t="s">
        <v>14</v>
      </c>
      <c r="AC1610" s="55" t="s">
        <v>15</v>
      </c>
    </row>
    <row r="1611" spans="1:29" customFormat="1" x14ac:dyDescent="0.3">
      <c r="A1611" s="56" t="s">
        <v>16</v>
      </c>
      <c r="B1611" s="57">
        <v>1223.3316612077999</v>
      </c>
      <c r="C1611" s="57">
        <v>1223.3316612077999</v>
      </c>
      <c r="D1611" s="57">
        <v>548.21649086970001</v>
      </c>
      <c r="E1611" s="57">
        <v>548.21649086970001</v>
      </c>
      <c r="F1611" s="57">
        <v>668.03726821630005</v>
      </c>
      <c r="G1611" s="57">
        <v>668.03726821630005</v>
      </c>
      <c r="H1611" s="105"/>
      <c r="I1611" s="57">
        <v>158.0830373078</v>
      </c>
      <c r="J1611" s="57">
        <v>158.0830373078</v>
      </c>
      <c r="K1611" s="57">
        <v>215.0714993883</v>
      </c>
      <c r="L1611" s="57">
        <v>215.0714993883</v>
      </c>
      <c r="M1611" s="57">
        <v>140.18727418520001</v>
      </c>
      <c r="N1611" s="57">
        <v>140.18727418520001</v>
      </c>
      <c r="O1611" s="57">
        <v>219.75344839760001</v>
      </c>
      <c r="P1611" s="57">
        <v>219.75344839760001</v>
      </c>
      <c r="Q1611" s="57">
        <v>134.25204148719999</v>
      </c>
      <c r="R1611" s="57">
        <v>134.25204148719999</v>
      </c>
      <c r="S1611" s="57">
        <v>239.37324515020001</v>
      </c>
      <c r="T1611" s="57">
        <v>239.37324515020001</v>
      </c>
      <c r="U1611" s="57">
        <v>116.6111152915</v>
      </c>
      <c r="V1611" s="57">
        <v>116.6111152915</v>
      </c>
      <c r="W1611" s="105"/>
      <c r="X1611" s="57">
        <v>165.1354420349</v>
      </c>
      <c r="Y1611" s="57">
        <v>165.1354420349</v>
      </c>
      <c r="Z1611" s="57">
        <v>358.48430801170002</v>
      </c>
      <c r="AA1611" s="57">
        <v>358.48430801170002</v>
      </c>
      <c r="AB1611" s="57">
        <v>690.07769394000002</v>
      </c>
      <c r="AC1611" s="57">
        <v>690.07769394000002</v>
      </c>
    </row>
    <row r="1612" spans="1:29" customFormat="1" x14ac:dyDescent="0.3">
      <c r="A1612" s="58" t="s">
        <v>341</v>
      </c>
      <c r="B1612" s="59">
        <v>57.941923239399998</v>
      </c>
      <c r="C1612" s="60">
        <v>4.7364034690472803E-2</v>
      </c>
      <c r="D1612" s="59">
        <v>29.5462200571999</v>
      </c>
      <c r="E1612" s="60">
        <v>5.3895168330903999E-2</v>
      </c>
      <c r="F1612" s="59">
        <v>28.395703182199998</v>
      </c>
      <c r="G1612" s="60">
        <v>4.2506166247308699E-2</v>
      </c>
      <c r="H1612" s="106"/>
      <c r="I1612" s="59">
        <v>0</v>
      </c>
      <c r="J1612" s="60">
        <v>0</v>
      </c>
      <c r="K1612" s="59">
        <v>7.8121872603999796</v>
      </c>
      <c r="L1612" s="60">
        <v>3.6323675069077903E-2</v>
      </c>
      <c r="M1612" s="59">
        <v>2.4683002310000002</v>
      </c>
      <c r="N1612" s="60">
        <v>1.76071633131204E-2</v>
      </c>
      <c r="O1612" s="59">
        <v>6.4634846138000004</v>
      </c>
      <c r="P1612" s="60">
        <v>2.9412437715678599E-2</v>
      </c>
      <c r="Q1612" s="59">
        <v>8.6902032571000003</v>
      </c>
      <c r="R1612" s="60">
        <v>6.47305110658489E-2</v>
      </c>
      <c r="S1612" s="59">
        <v>18.761332295500001</v>
      </c>
      <c r="T1612" s="60">
        <v>7.8376897483792701E-2</v>
      </c>
      <c r="U1612" s="59">
        <v>13.746415581600001</v>
      </c>
      <c r="V1612" s="63">
        <v>0.11788254959432699</v>
      </c>
      <c r="W1612" s="108"/>
      <c r="X1612" s="59">
        <v>11.186688349000001</v>
      </c>
      <c r="Y1612" s="60">
        <v>6.77425040388107E-2</v>
      </c>
      <c r="Z1612" s="59">
        <v>14.776659544499999</v>
      </c>
      <c r="AA1612" s="60">
        <v>4.1219822497830898E-2</v>
      </c>
      <c r="AB1612" s="59">
        <v>30.715291234799999</v>
      </c>
      <c r="AC1612" s="60">
        <v>4.4509903021833601E-2</v>
      </c>
    </row>
    <row r="1613" spans="1:29" customFormat="1" x14ac:dyDescent="0.3">
      <c r="A1613" s="58" t="s">
        <v>237</v>
      </c>
      <c r="B1613" s="61">
        <v>77.093284835800006</v>
      </c>
      <c r="C1613" s="62">
        <v>6.3019120064043394E-2</v>
      </c>
      <c r="D1613" s="61">
        <v>41.900818438000002</v>
      </c>
      <c r="E1613" s="62">
        <v>7.64311529037148E-2</v>
      </c>
      <c r="F1613" s="61">
        <v>32.296849045899897</v>
      </c>
      <c r="G1613" s="62">
        <v>4.8345879163500201E-2</v>
      </c>
      <c r="H1613" s="106"/>
      <c r="I1613" s="61">
        <v>6.3619399595999999</v>
      </c>
      <c r="J1613" s="62">
        <v>4.0244292290594098E-2</v>
      </c>
      <c r="K1613" s="61">
        <v>13.5870792626</v>
      </c>
      <c r="L1613" s="62">
        <v>6.3174708416707803E-2</v>
      </c>
      <c r="M1613" s="61">
        <v>2.9726471551000002</v>
      </c>
      <c r="N1613" s="64">
        <v>2.1204828843257702E-2</v>
      </c>
      <c r="O1613" s="61">
        <v>9.6818502635999906</v>
      </c>
      <c r="P1613" s="62">
        <v>4.4057785369004197E-2</v>
      </c>
      <c r="Q1613" s="61">
        <v>10.323966873</v>
      </c>
      <c r="R1613" s="62">
        <v>7.6899887395636496E-2</v>
      </c>
      <c r="S1613" s="61">
        <v>23.899641037399999</v>
      </c>
      <c r="T1613" s="62">
        <v>9.9842574396330902E-2</v>
      </c>
      <c r="U1613" s="61">
        <v>10.2661602845</v>
      </c>
      <c r="V1613" s="62">
        <v>8.8037579083580897E-2</v>
      </c>
      <c r="W1613" s="108"/>
      <c r="X1613" s="61">
        <v>8.1091670349999703</v>
      </c>
      <c r="Y1613" s="62">
        <v>4.91061575581467E-2</v>
      </c>
      <c r="Z1613" s="61">
        <v>33.003394335399904</v>
      </c>
      <c r="AA1613" s="62">
        <v>9.2063707107433196E-2</v>
      </c>
      <c r="AB1613" s="61">
        <v>35.980723465399997</v>
      </c>
      <c r="AC1613" s="62">
        <v>5.2140105065515099E-2</v>
      </c>
    </row>
    <row r="1614" spans="1:29" customFormat="1" x14ac:dyDescent="0.3">
      <c r="A1614" s="58" t="s">
        <v>238</v>
      </c>
      <c r="B1614" s="59">
        <v>259.78366367820001</v>
      </c>
      <c r="C1614" s="60">
        <v>0.212357508528566</v>
      </c>
      <c r="D1614" s="59">
        <v>127.93073293330001</v>
      </c>
      <c r="E1614" s="60">
        <v>0.233358053002653</v>
      </c>
      <c r="F1614" s="59">
        <v>131.61287407859999</v>
      </c>
      <c r="G1614" s="60">
        <v>0.197014269024263</v>
      </c>
      <c r="H1614" s="106"/>
      <c r="I1614" s="59">
        <v>38.017345454400001</v>
      </c>
      <c r="J1614" s="60">
        <v>0.24048972047758199</v>
      </c>
      <c r="K1614" s="59">
        <v>22.996417596400001</v>
      </c>
      <c r="L1614" s="64">
        <v>0.106924523527319</v>
      </c>
      <c r="M1614" s="59">
        <v>21.461104965499999</v>
      </c>
      <c r="N1614" s="60">
        <v>0.15308882414781799</v>
      </c>
      <c r="O1614" s="59">
        <v>50.811788138999901</v>
      </c>
      <c r="P1614" s="60">
        <v>0.23122180111169999</v>
      </c>
      <c r="Q1614" s="59">
        <v>39.794618558700002</v>
      </c>
      <c r="R1614" s="63">
        <v>0.29641723222878602</v>
      </c>
      <c r="S1614" s="59">
        <v>51.879139326200203</v>
      </c>
      <c r="T1614" s="60">
        <v>0.216729063825188</v>
      </c>
      <c r="U1614" s="59">
        <v>34.823249638</v>
      </c>
      <c r="V1614" s="63">
        <v>0.29862718962039098</v>
      </c>
      <c r="W1614" s="108"/>
      <c r="X1614" s="59">
        <v>38.768956342499997</v>
      </c>
      <c r="Y1614" s="60">
        <v>0.23477065773867301</v>
      </c>
      <c r="Z1614" s="59">
        <v>80.880147515899907</v>
      </c>
      <c r="AA1614" s="60">
        <v>0.22561698157582999</v>
      </c>
      <c r="AB1614" s="59">
        <v>133.73048955249999</v>
      </c>
      <c r="AC1614" s="60">
        <v>0.193790482907751</v>
      </c>
    </row>
    <row r="1615" spans="1:29" customFormat="1" x14ac:dyDescent="0.3">
      <c r="A1615" s="58" t="s">
        <v>239</v>
      </c>
      <c r="B1615" s="61">
        <v>444.81651277219999</v>
      </c>
      <c r="C1615" s="62">
        <v>0.36361072542913703</v>
      </c>
      <c r="D1615" s="61">
        <v>201.2596025519</v>
      </c>
      <c r="E1615" s="62">
        <v>0.36711701655055701</v>
      </c>
      <c r="F1615" s="61">
        <v>243.55691022030001</v>
      </c>
      <c r="G1615" s="62">
        <v>0.36458581251104699</v>
      </c>
      <c r="H1615" s="106"/>
      <c r="I1615" s="61">
        <v>42.142010982000002</v>
      </c>
      <c r="J1615" s="62">
        <v>0.26658148590570302</v>
      </c>
      <c r="K1615" s="61">
        <v>84.395160705900196</v>
      </c>
      <c r="L1615" s="62">
        <v>0.39240513478510303</v>
      </c>
      <c r="M1615" s="61">
        <v>67.685763807000001</v>
      </c>
      <c r="N1615" s="63">
        <v>0.48282388112904601</v>
      </c>
      <c r="O1615" s="61">
        <v>89.613841270699993</v>
      </c>
      <c r="P1615" s="62">
        <v>0.407792650919232</v>
      </c>
      <c r="Q1615" s="61">
        <v>48.397719008599999</v>
      </c>
      <c r="R1615" s="62">
        <v>0.36049894267875499</v>
      </c>
      <c r="S1615" s="61">
        <v>78.674317705200195</v>
      </c>
      <c r="T1615" s="62">
        <v>0.32866796644643398</v>
      </c>
      <c r="U1615" s="61">
        <v>33.907699292799997</v>
      </c>
      <c r="V1615" s="62">
        <v>0.29077587679389599</v>
      </c>
      <c r="W1615" s="108"/>
      <c r="X1615" s="61">
        <v>42.922409904399998</v>
      </c>
      <c r="Y1615" s="64">
        <v>0.259922457441502</v>
      </c>
      <c r="Z1615" s="61">
        <v>116.3833774634</v>
      </c>
      <c r="AA1615" s="62">
        <v>0.32465403606899701</v>
      </c>
      <c r="AB1615" s="61">
        <v>283.54386256160001</v>
      </c>
      <c r="AC1615" s="63">
        <v>0.41088686832160298</v>
      </c>
    </row>
    <row r="1616" spans="1:29" customFormat="1" x14ac:dyDescent="0.3">
      <c r="A1616" s="58" t="s">
        <v>342</v>
      </c>
      <c r="B1616" s="59">
        <v>329.1646026231</v>
      </c>
      <c r="C1616" s="60">
        <v>0.26907225003733998</v>
      </c>
      <c r="D1616" s="59">
        <v>131.3009410345</v>
      </c>
      <c r="E1616" s="60">
        <v>0.23950563914303599</v>
      </c>
      <c r="F1616" s="59">
        <v>193.92143348499999</v>
      </c>
      <c r="G1616" s="60">
        <v>0.29028535189777999</v>
      </c>
      <c r="H1616" s="106"/>
      <c r="I1616" s="59">
        <v>60.542324993100003</v>
      </c>
      <c r="J1616" s="60">
        <v>0.38297799703341601</v>
      </c>
      <c r="K1616" s="59">
        <v>85.161288903299905</v>
      </c>
      <c r="L1616" s="63">
        <v>0.39596733712050702</v>
      </c>
      <c r="M1616" s="59">
        <v>42.799965115200003</v>
      </c>
      <c r="N1616" s="60">
        <v>0.30530563750499501</v>
      </c>
      <c r="O1616" s="59">
        <v>59.661482238899801</v>
      </c>
      <c r="P1616" s="60">
        <v>0.27149281466998598</v>
      </c>
      <c r="Q1616" s="59">
        <v>22.5239128495</v>
      </c>
      <c r="R1616" s="64">
        <v>0.167773335883667</v>
      </c>
      <c r="S1616" s="59">
        <v>47.1278540049002</v>
      </c>
      <c r="T1616" s="64">
        <v>0.19688020678889401</v>
      </c>
      <c r="U1616" s="59">
        <v>11.3477745182</v>
      </c>
      <c r="V1616" s="64">
        <v>9.7312974752306103E-2</v>
      </c>
      <c r="W1616" s="108"/>
      <c r="X1616" s="59">
        <v>49.5385934703</v>
      </c>
      <c r="Y1616" s="60">
        <v>0.29998765171095398</v>
      </c>
      <c r="Z1616" s="59">
        <v>92.7164081178</v>
      </c>
      <c r="AA1616" s="60">
        <v>0.25863449541778499</v>
      </c>
      <c r="AB1616" s="59">
        <v>186.90960103500001</v>
      </c>
      <c r="AC1616" s="60">
        <v>0.270852981738678</v>
      </c>
    </row>
    <row r="1617" spans="1:29" customFormat="1" x14ac:dyDescent="0.3">
      <c r="A1617" s="58" t="s">
        <v>88</v>
      </c>
      <c r="B1617" s="61">
        <v>54.531674059099998</v>
      </c>
      <c r="C1617" s="62">
        <v>4.4576361250440198E-2</v>
      </c>
      <c r="D1617" s="61">
        <v>16.278175854800001</v>
      </c>
      <c r="E1617" s="62">
        <v>2.96929700691346E-2</v>
      </c>
      <c r="F1617" s="61">
        <v>38.253498204300001</v>
      </c>
      <c r="G1617" s="62">
        <v>5.7262521156101302E-2</v>
      </c>
      <c r="H1617" s="106"/>
      <c r="I1617" s="61">
        <v>11.0194159187</v>
      </c>
      <c r="J1617" s="62">
        <v>6.9706504292705002E-2</v>
      </c>
      <c r="K1617" s="61">
        <v>1.1193656596999999</v>
      </c>
      <c r="L1617" s="62">
        <v>5.2046210812853703E-3</v>
      </c>
      <c r="M1617" s="61">
        <v>2.7994929113999998</v>
      </c>
      <c r="N1617" s="62">
        <v>1.99696650617632E-2</v>
      </c>
      <c r="O1617" s="61">
        <v>3.5210018716000002</v>
      </c>
      <c r="P1617" s="64">
        <v>1.60225102143992E-2</v>
      </c>
      <c r="Q1617" s="61">
        <v>4.5216209403000001</v>
      </c>
      <c r="R1617" s="62">
        <v>3.3680090747306102E-2</v>
      </c>
      <c r="S1617" s="61">
        <v>19.030960781000001</v>
      </c>
      <c r="T1617" s="63">
        <v>7.9503291059360506E-2</v>
      </c>
      <c r="U1617" s="61">
        <v>12.5198159764</v>
      </c>
      <c r="V1617" s="63">
        <v>0.1073638301555</v>
      </c>
      <c r="W1617" s="108"/>
      <c r="X1617" s="61">
        <v>14.6096269337</v>
      </c>
      <c r="Y1617" s="63">
        <v>8.8470571511913093E-2</v>
      </c>
      <c r="Z1617" s="61">
        <v>20.724321034700001</v>
      </c>
      <c r="AA1617" s="62">
        <v>5.7810957332122902E-2</v>
      </c>
      <c r="AB1617" s="61">
        <v>19.197726090700002</v>
      </c>
      <c r="AC1617" s="62">
        <v>2.7819658944619002E-2</v>
      </c>
    </row>
    <row r="1618" spans="1:29" customFormat="1" x14ac:dyDescent="0.3">
      <c r="A1618" s="58" t="s">
        <v>343</v>
      </c>
      <c r="B1618" s="59">
        <v>135.03520807519999</v>
      </c>
      <c r="C1618" s="60">
        <v>0.110383154754516</v>
      </c>
      <c r="D1618" s="59">
        <v>71.447038495200005</v>
      </c>
      <c r="E1618" s="60">
        <v>0.13032632123461901</v>
      </c>
      <c r="F1618" s="59">
        <v>60.692552228099899</v>
      </c>
      <c r="G1618" s="60">
        <v>9.0852045410808893E-2</v>
      </c>
      <c r="H1618" s="106"/>
      <c r="I1618" s="59">
        <v>6.3619399595999999</v>
      </c>
      <c r="J1618" s="60">
        <v>4.0244292290594098E-2</v>
      </c>
      <c r="K1618" s="59">
        <v>21.399266523000001</v>
      </c>
      <c r="L1618" s="60">
        <v>9.9498383485785699E-2</v>
      </c>
      <c r="M1618" s="59">
        <v>5.4409473861000004</v>
      </c>
      <c r="N1618" s="64">
        <v>3.8811992156377997E-2</v>
      </c>
      <c r="O1618" s="59">
        <v>16.1453348774</v>
      </c>
      <c r="P1618" s="60">
        <v>7.3470223084682804E-2</v>
      </c>
      <c r="Q1618" s="59">
        <v>19.014170130099998</v>
      </c>
      <c r="R1618" s="60">
        <v>0.14163039846148501</v>
      </c>
      <c r="S1618" s="59">
        <v>42.6609733328999</v>
      </c>
      <c r="T1618" s="63">
        <v>0.17821947188012399</v>
      </c>
      <c r="U1618" s="59">
        <v>24.012575866100001</v>
      </c>
      <c r="V1618" s="63">
        <v>0.20592012867790799</v>
      </c>
      <c r="W1618" s="108"/>
      <c r="X1618" s="59">
        <v>19.295855383999999</v>
      </c>
      <c r="Y1618" s="60">
        <v>0.116848661596957</v>
      </c>
      <c r="Z1618" s="59">
        <v>47.780053879900002</v>
      </c>
      <c r="AA1618" s="60">
        <v>0.13328352960526399</v>
      </c>
      <c r="AB1618" s="59">
        <v>66.696014700200095</v>
      </c>
      <c r="AC1618" s="60">
        <v>9.6650008087348804E-2</v>
      </c>
    </row>
    <row r="1619" spans="1:29" customFormat="1" x14ac:dyDescent="0.3">
      <c r="A1619" s="58" t="s">
        <v>344</v>
      </c>
      <c r="B1619" s="61">
        <v>773.98111539529998</v>
      </c>
      <c r="C1619" s="62">
        <v>0.632682975466478</v>
      </c>
      <c r="D1619" s="61">
        <v>332.5605435864</v>
      </c>
      <c r="E1619" s="62">
        <v>0.60662265569359397</v>
      </c>
      <c r="F1619" s="61">
        <v>437.47834370530001</v>
      </c>
      <c r="G1619" s="62">
        <v>0.65487116440882598</v>
      </c>
      <c r="H1619" s="106"/>
      <c r="I1619" s="61">
        <v>102.6843359751</v>
      </c>
      <c r="J1619" s="62">
        <v>0.64955948293911903</v>
      </c>
      <c r="K1619" s="61">
        <v>169.5564496092</v>
      </c>
      <c r="L1619" s="63">
        <v>0.78837247190560999</v>
      </c>
      <c r="M1619" s="61">
        <v>110.4857289222</v>
      </c>
      <c r="N1619" s="63">
        <v>0.78812951863404102</v>
      </c>
      <c r="O1619" s="61">
        <v>149.27532350960001</v>
      </c>
      <c r="P1619" s="62">
        <v>0.67928546558921798</v>
      </c>
      <c r="Q1619" s="61">
        <v>70.9216318581</v>
      </c>
      <c r="R1619" s="64">
        <v>0.52827227856242198</v>
      </c>
      <c r="S1619" s="61">
        <v>125.8021717101</v>
      </c>
      <c r="T1619" s="64">
        <v>0.52554817323532799</v>
      </c>
      <c r="U1619" s="61">
        <v>45.255473811000002</v>
      </c>
      <c r="V1619" s="64">
        <v>0.38808885154620198</v>
      </c>
      <c r="W1619" s="108"/>
      <c r="X1619" s="61">
        <v>92.461003374700198</v>
      </c>
      <c r="Y1619" s="62">
        <v>0.55991010915245598</v>
      </c>
      <c r="Z1619" s="61">
        <v>209.0997855812</v>
      </c>
      <c r="AA1619" s="62">
        <v>0.58328853148678295</v>
      </c>
      <c r="AB1619" s="61">
        <v>470.45346359659902</v>
      </c>
      <c r="AC1619" s="63">
        <v>0.68173985006028104</v>
      </c>
    </row>
    <row r="1620" spans="1:29" customFormat="1" x14ac:dyDescent="0.3">
      <c r="A1620" s="65" t="s">
        <v>1</v>
      </c>
    </row>
    <row r="1621" spans="1:29" customFormat="1" x14ac:dyDescent="0.3">
      <c r="A1621" s="65" t="s">
        <v>1</v>
      </c>
    </row>
    <row r="1622" spans="1:29" customFormat="1" x14ac:dyDescent="0.3">
      <c r="A1622" s="53" t="s">
        <v>484</v>
      </c>
    </row>
    <row r="1623" spans="1:29" customFormat="1" x14ac:dyDescent="0.3">
      <c r="A1623" s="54" t="s">
        <v>1</v>
      </c>
    </row>
    <row r="1624" spans="1:29" customFormat="1" x14ac:dyDescent="0.3">
      <c r="A1624" s="114" t="s">
        <v>1</v>
      </c>
      <c r="B1624" s="113" t="s">
        <v>502</v>
      </c>
      <c r="C1624" s="113" t="s">
        <v>1</v>
      </c>
      <c r="D1624" s="113" t="s">
        <v>346</v>
      </c>
      <c r="E1624" s="113" t="s">
        <v>1</v>
      </c>
      <c r="F1624" s="113" t="s">
        <v>347</v>
      </c>
      <c r="G1624" s="113" t="s">
        <v>1</v>
      </c>
      <c r="H1624" s="104"/>
      <c r="I1624" s="113" t="s">
        <v>350</v>
      </c>
      <c r="J1624" s="113" t="s">
        <v>1</v>
      </c>
      <c r="K1624" s="113" t="s">
        <v>351</v>
      </c>
      <c r="L1624" s="113" t="s">
        <v>1</v>
      </c>
      <c r="M1624" s="113" t="s">
        <v>352</v>
      </c>
      <c r="N1624" s="113" t="s">
        <v>1</v>
      </c>
      <c r="O1624" s="113" t="s">
        <v>353</v>
      </c>
      <c r="P1624" s="113" t="s">
        <v>1</v>
      </c>
      <c r="Q1624" s="113" t="s">
        <v>354</v>
      </c>
      <c r="R1624" s="113" t="s">
        <v>1</v>
      </c>
      <c r="S1624" s="113" t="s">
        <v>355</v>
      </c>
      <c r="T1624" s="113" t="s">
        <v>1</v>
      </c>
      <c r="U1624" s="113" t="s">
        <v>356</v>
      </c>
      <c r="V1624" s="113" t="s">
        <v>1</v>
      </c>
      <c r="W1624" s="104"/>
      <c r="X1624" s="113" t="s">
        <v>358</v>
      </c>
      <c r="Y1624" s="113" t="s">
        <v>1</v>
      </c>
      <c r="Z1624" s="113" t="s">
        <v>359</v>
      </c>
      <c r="AA1624" s="113" t="s">
        <v>1</v>
      </c>
      <c r="AB1624" s="113" t="s">
        <v>360</v>
      </c>
      <c r="AC1624" s="113" t="s">
        <v>1</v>
      </c>
    </row>
    <row r="1625" spans="1:29" customFormat="1" x14ac:dyDescent="0.3">
      <c r="A1625" s="115" t="s">
        <v>1</v>
      </c>
      <c r="B1625" s="55" t="s">
        <v>14</v>
      </c>
      <c r="C1625" s="55" t="s">
        <v>15</v>
      </c>
      <c r="D1625" s="55" t="s">
        <v>14</v>
      </c>
      <c r="E1625" s="55" t="s">
        <v>15</v>
      </c>
      <c r="F1625" s="55" t="s">
        <v>14</v>
      </c>
      <c r="G1625" s="55" t="s">
        <v>15</v>
      </c>
      <c r="H1625" s="104"/>
      <c r="I1625" s="55" t="s">
        <v>14</v>
      </c>
      <c r="J1625" s="55" t="s">
        <v>15</v>
      </c>
      <c r="K1625" s="55" t="s">
        <v>14</v>
      </c>
      <c r="L1625" s="55" t="s">
        <v>15</v>
      </c>
      <c r="M1625" s="55" t="s">
        <v>14</v>
      </c>
      <c r="N1625" s="55" t="s">
        <v>15</v>
      </c>
      <c r="O1625" s="55" t="s">
        <v>14</v>
      </c>
      <c r="P1625" s="55" t="s">
        <v>15</v>
      </c>
      <c r="Q1625" s="55" t="s">
        <v>14</v>
      </c>
      <c r="R1625" s="55" t="s">
        <v>15</v>
      </c>
      <c r="S1625" s="55" t="s">
        <v>14</v>
      </c>
      <c r="T1625" s="55" t="s">
        <v>15</v>
      </c>
      <c r="U1625" s="55" t="s">
        <v>14</v>
      </c>
      <c r="V1625" s="55" t="s">
        <v>15</v>
      </c>
      <c r="W1625" s="104"/>
      <c r="X1625" s="55" t="s">
        <v>14</v>
      </c>
      <c r="Y1625" s="55" t="s">
        <v>15</v>
      </c>
      <c r="Z1625" s="55" t="s">
        <v>14</v>
      </c>
      <c r="AA1625" s="55" t="s">
        <v>15</v>
      </c>
      <c r="AB1625" s="55" t="s">
        <v>14</v>
      </c>
      <c r="AC1625" s="55" t="s">
        <v>15</v>
      </c>
    </row>
    <row r="1626" spans="1:29" customFormat="1" x14ac:dyDescent="0.3">
      <c r="A1626" s="56" t="s">
        <v>16</v>
      </c>
      <c r="B1626" s="57">
        <v>1223.3316612077999</v>
      </c>
      <c r="C1626" s="57">
        <v>1223.3316612077999</v>
      </c>
      <c r="D1626" s="57">
        <v>548.21649086970001</v>
      </c>
      <c r="E1626" s="57">
        <v>548.21649086970001</v>
      </c>
      <c r="F1626" s="57">
        <v>668.03726821630005</v>
      </c>
      <c r="G1626" s="57">
        <v>668.03726821630005</v>
      </c>
      <c r="H1626" s="105"/>
      <c r="I1626" s="57">
        <v>158.0830373078</v>
      </c>
      <c r="J1626" s="57">
        <v>158.0830373078</v>
      </c>
      <c r="K1626" s="57">
        <v>215.0714993883</v>
      </c>
      <c r="L1626" s="57">
        <v>215.0714993883</v>
      </c>
      <c r="M1626" s="57">
        <v>140.18727418520001</v>
      </c>
      <c r="N1626" s="57">
        <v>140.18727418520001</v>
      </c>
      <c r="O1626" s="57">
        <v>219.75344839760001</v>
      </c>
      <c r="P1626" s="57">
        <v>219.75344839760001</v>
      </c>
      <c r="Q1626" s="57">
        <v>134.25204148719999</v>
      </c>
      <c r="R1626" s="57">
        <v>134.25204148719999</v>
      </c>
      <c r="S1626" s="57">
        <v>239.37324515020001</v>
      </c>
      <c r="T1626" s="57">
        <v>239.37324515020001</v>
      </c>
      <c r="U1626" s="57">
        <v>116.6111152915</v>
      </c>
      <c r="V1626" s="57">
        <v>116.6111152915</v>
      </c>
      <c r="W1626" s="105"/>
      <c r="X1626" s="57">
        <v>165.1354420349</v>
      </c>
      <c r="Y1626" s="57">
        <v>165.1354420349</v>
      </c>
      <c r="Z1626" s="57">
        <v>358.48430801170002</v>
      </c>
      <c r="AA1626" s="57">
        <v>358.48430801170002</v>
      </c>
      <c r="AB1626" s="57">
        <v>690.07769394000002</v>
      </c>
      <c r="AC1626" s="57">
        <v>690.07769394000002</v>
      </c>
    </row>
    <row r="1627" spans="1:29" customFormat="1" x14ac:dyDescent="0.3">
      <c r="A1627" s="58" t="s">
        <v>341</v>
      </c>
      <c r="B1627" s="59">
        <v>174.95513587330001</v>
      </c>
      <c r="C1627" s="60">
        <v>0.143015292926013</v>
      </c>
      <c r="D1627" s="59">
        <v>71.366744936200007</v>
      </c>
      <c r="E1627" s="60">
        <v>0.13017985800278001</v>
      </c>
      <c r="F1627" s="59">
        <v>103.5883909371</v>
      </c>
      <c r="G1627" s="60">
        <v>0.15506379039853199</v>
      </c>
      <c r="H1627" s="106"/>
      <c r="I1627" s="59">
        <v>6.1080137592000003</v>
      </c>
      <c r="J1627" s="60">
        <v>3.8638008626486697E-2</v>
      </c>
      <c r="K1627" s="59">
        <v>11.675708783499999</v>
      </c>
      <c r="L1627" s="64">
        <v>5.4287568630467999E-2</v>
      </c>
      <c r="M1627" s="59">
        <v>11.4010049425</v>
      </c>
      <c r="N1627" s="64">
        <v>8.1326960729960707E-2</v>
      </c>
      <c r="O1627" s="59">
        <v>42.317295733199998</v>
      </c>
      <c r="P1627" s="60">
        <v>0.19256715215060199</v>
      </c>
      <c r="Q1627" s="59">
        <v>25.983687725100001</v>
      </c>
      <c r="R1627" s="63">
        <v>0.19354407901184401</v>
      </c>
      <c r="S1627" s="59">
        <v>47.185796626299997</v>
      </c>
      <c r="T1627" s="60">
        <v>0.19712226651183301</v>
      </c>
      <c r="U1627" s="59">
        <v>30.283628303499999</v>
      </c>
      <c r="V1627" s="63">
        <v>0.259697613111736</v>
      </c>
      <c r="W1627" s="108"/>
      <c r="X1627" s="59">
        <v>25.2643975023</v>
      </c>
      <c r="Y1627" s="60">
        <v>0.15299197550190699</v>
      </c>
      <c r="Z1627" s="59">
        <v>51.472493018499897</v>
      </c>
      <c r="AA1627" s="60">
        <v>0.14358367121837901</v>
      </c>
      <c r="AB1627" s="59">
        <v>94.988098398600002</v>
      </c>
      <c r="AC1627" s="60">
        <v>0.13764841152344101</v>
      </c>
    </row>
    <row r="1628" spans="1:29" customFormat="1" x14ac:dyDescent="0.3">
      <c r="A1628" s="58" t="s">
        <v>237</v>
      </c>
      <c r="B1628" s="61">
        <v>269.60677674409999</v>
      </c>
      <c r="C1628" s="62">
        <v>0.220387312201105</v>
      </c>
      <c r="D1628" s="61">
        <v>126.8307536538</v>
      </c>
      <c r="E1628" s="62">
        <v>0.23135158421191199</v>
      </c>
      <c r="F1628" s="61">
        <v>142.77602309029999</v>
      </c>
      <c r="G1628" s="62">
        <v>0.213724637656101</v>
      </c>
      <c r="H1628" s="106"/>
      <c r="I1628" s="61">
        <v>22.938829220399999</v>
      </c>
      <c r="J1628" s="62">
        <v>0.14510620248101799</v>
      </c>
      <c r="K1628" s="61">
        <v>42.742752134699998</v>
      </c>
      <c r="L1628" s="62">
        <v>0.19873740712399199</v>
      </c>
      <c r="M1628" s="61">
        <v>29.898868648200001</v>
      </c>
      <c r="N1628" s="62">
        <v>0.21327805124950899</v>
      </c>
      <c r="O1628" s="61">
        <v>57.838448712899996</v>
      </c>
      <c r="P1628" s="62">
        <v>0.26319700161543302</v>
      </c>
      <c r="Q1628" s="61">
        <v>28.8706493394</v>
      </c>
      <c r="R1628" s="62">
        <v>0.21504812157476699</v>
      </c>
      <c r="S1628" s="61">
        <v>62.909665547299902</v>
      </c>
      <c r="T1628" s="62">
        <v>0.26280992893681998</v>
      </c>
      <c r="U1628" s="61">
        <v>24.407563141200001</v>
      </c>
      <c r="V1628" s="62">
        <v>0.209307346732658</v>
      </c>
      <c r="W1628" s="108"/>
      <c r="X1628" s="61">
        <v>33.7126748779</v>
      </c>
      <c r="Y1628" s="62">
        <v>0.20415166158440501</v>
      </c>
      <c r="Z1628" s="61">
        <v>76.6642268736001</v>
      </c>
      <c r="AA1628" s="62">
        <v>0.21385657659274099</v>
      </c>
      <c r="AB1628" s="61">
        <v>159.2298749926</v>
      </c>
      <c r="AC1628" s="62">
        <v>0.230741953248013</v>
      </c>
    </row>
    <row r="1629" spans="1:29" customFormat="1" x14ac:dyDescent="0.3">
      <c r="A1629" s="58" t="s">
        <v>238</v>
      </c>
      <c r="B1629" s="59">
        <v>385.45735461700002</v>
      </c>
      <c r="C1629" s="60">
        <v>0.31508818649918402</v>
      </c>
      <c r="D1629" s="59">
        <v>195.061345993201</v>
      </c>
      <c r="E1629" s="60">
        <v>0.355810795993662</v>
      </c>
      <c r="F1629" s="59">
        <v>190.39600862379899</v>
      </c>
      <c r="G1629" s="60">
        <v>0.28500806419403601</v>
      </c>
      <c r="H1629" s="106"/>
      <c r="I1629" s="59">
        <v>53.465368478000002</v>
      </c>
      <c r="J1629" s="60">
        <v>0.33821066060300198</v>
      </c>
      <c r="K1629" s="59">
        <v>61.264746390200202</v>
      </c>
      <c r="L1629" s="60">
        <v>0.28485757789594301</v>
      </c>
      <c r="M1629" s="59">
        <v>47.023126835900001</v>
      </c>
      <c r="N1629" s="60">
        <v>0.33543078078384098</v>
      </c>
      <c r="O1629" s="59">
        <v>64.571659049199994</v>
      </c>
      <c r="P1629" s="60">
        <v>0.29383684087801198</v>
      </c>
      <c r="Q1629" s="59">
        <v>44.149174818799999</v>
      </c>
      <c r="R1629" s="60">
        <v>0.328852912251687</v>
      </c>
      <c r="S1629" s="59">
        <v>79.232281434799901</v>
      </c>
      <c r="T1629" s="60">
        <v>0.33099890250927599</v>
      </c>
      <c r="U1629" s="59">
        <v>35.750997610100001</v>
      </c>
      <c r="V1629" s="60">
        <v>0.30658310334080102</v>
      </c>
      <c r="W1629" s="108"/>
      <c r="X1629" s="59">
        <v>51.795353380999998</v>
      </c>
      <c r="Y1629" s="60">
        <v>0.31365376652489602</v>
      </c>
      <c r="Z1629" s="59">
        <v>123.5132273512</v>
      </c>
      <c r="AA1629" s="60">
        <v>0.344542911895516</v>
      </c>
      <c r="AB1629" s="59">
        <v>208.641735128401</v>
      </c>
      <c r="AC1629" s="60">
        <v>0.30234528222055601</v>
      </c>
    </row>
    <row r="1630" spans="1:29" customFormat="1" x14ac:dyDescent="0.3">
      <c r="A1630" s="58" t="s">
        <v>239</v>
      </c>
      <c r="B1630" s="61">
        <v>279.10475850530003</v>
      </c>
      <c r="C1630" s="62">
        <v>0.22815134060189299</v>
      </c>
      <c r="D1630" s="61">
        <v>113.1669156311</v>
      </c>
      <c r="E1630" s="62">
        <v>0.206427419670594</v>
      </c>
      <c r="F1630" s="61">
        <v>161.278674285601</v>
      </c>
      <c r="G1630" s="62">
        <v>0.24142167205165599</v>
      </c>
      <c r="H1630" s="106"/>
      <c r="I1630" s="61">
        <v>53.074251321299997</v>
      </c>
      <c r="J1630" s="62">
        <v>0.33573653584324997</v>
      </c>
      <c r="K1630" s="61">
        <v>71.190263921500005</v>
      </c>
      <c r="L1630" s="63">
        <v>0.331007428338842</v>
      </c>
      <c r="M1630" s="61">
        <v>34.0873996316</v>
      </c>
      <c r="N1630" s="62">
        <v>0.24315616256699199</v>
      </c>
      <c r="O1630" s="61">
        <v>41.219485599400002</v>
      </c>
      <c r="P1630" s="62">
        <v>0.187571507523384</v>
      </c>
      <c r="Q1630" s="61">
        <v>24.4925252928</v>
      </c>
      <c r="R1630" s="62">
        <v>0.182436892739059</v>
      </c>
      <c r="S1630" s="61">
        <v>36.430764892299997</v>
      </c>
      <c r="T1630" s="64">
        <v>0.15219230064513101</v>
      </c>
      <c r="U1630" s="61">
        <v>18.6100678464</v>
      </c>
      <c r="V1630" s="64">
        <v>0.15959085718269</v>
      </c>
      <c r="W1630" s="108"/>
      <c r="X1630" s="61">
        <v>30.825823365000002</v>
      </c>
      <c r="Y1630" s="62">
        <v>0.18666994186799199</v>
      </c>
      <c r="Z1630" s="61">
        <v>74.392376413400001</v>
      </c>
      <c r="AA1630" s="62">
        <v>0.207519198890491</v>
      </c>
      <c r="AB1630" s="61">
        <v>168.989527216</v>
      </c>
      <c r="AC1630" s="62">
        <v>0.24488478427864299</v>
      </c>
    </row>
    <row r="1631" spans="1:29" customFormat="1" x14ac:dyDescent="0.3">
      <c r="A1631" s="58" t="s">
        <v>342</v>
      </c>
      <c r="B1631" s="59">
        <v>87.360142595300303</v>
      </c>
      <c r="C1631" s="60">
        <v>7.1411658314352006E-2</v>
      </c>
      <c r="D1631" s="59">
        <v>34.501142836500001</v>
      </c>
      <c r="E1631" s="60">
        <v>6.2933427598587596E-2</v>
      </c>
      <c r="F1631" s="59">
        <v>50.440266225599999</v>
      </c>
      <c r="G1631" s="60">
        <v>7.5505168087820193E-2</v>
      </c>
      <c r="H1631" s="106"/>
      <c r="I1631" s="59">
        <v>16.639395909099999</v>
      </c>
      <c r="J1631" s="60">
        <v>0.105257314082989</v>
      </c>
      <c r="K1631" s="59">
        <v>25.8309385656</v>
      </c>
      <c r="L1631" s="60">
        <v>0.12010395909763801</v>
      </c>
      <c r="M1631" s="59">
        <v>12.467096528000001</v>
      </c>
      <c r="N1631" s="60">
        <v>8.8931727936516103E-2</v>
      </c>
      <c r="O1631" s="59">
        <v>13.8065593029</v>
      </c>
      <c r="P1631" s="60">
        <v>6.2827497832569995E-2</v>
      </c>
      <c r="Q1631" s="59">
        <v>6.4335315497999996</v>
      </c>
      <c r="R1631" s="60">
        <v>4.7921293996958603E-2</v>
      </c>
      <c r="S1631" s="59">
        <v>9.7879051796999992</v>
      </c>
      <c r="T1631" s="60">
        <v>4.0889720877361903E-2</v>
      </c>
      <c r="U1631" s="59">
        <v>2.3947155601999999</v>
      </c>
      <c r="V1631" s="64">
        <v>2.05359116428462E-2</v>
      </c>
      <c r="W1631" s="108"/>
      <c r="X1631" s="59">
        <v>11.363463727399999</v>
      </c>
      <c r="Y1631" s="60">
        <v>6.88129912475023E-2</v>
      </c>
      <c r="Z1631" s="59">
        <v>23.662714891299998</v>
      </c>
      <c r="AA1631" s="60">
        <v>6.6007672755728303E-2</v>
      </c>
      <c r="AB1631" s="59">
        <v>52.333963976600103</v>
      </c>
      <c r="AC1631" s="60">
        <v>7.5837785275740602E-2</v>
      </c>
    </row>
    <row r="1632" spans="1:29" customFormat="1" x14ac:dyDescent="0.3">
      <c r="A1632" s="58" t="s">
        <v>88</v>
      </c>
      <c r="B1632" s="61">
        <v>26.8474928728</v>
      </c>
      <c r="C1632" s="62">
        <v>2.1946209457452698E-2</v>
      </c>
      <c r="D1632" s="61">
        <v>7.2895878189000003</v>
      </c>
      <c r="E1632" s="62">
        <v>1.3296914522464801E-2</v>
      </c>
      <c r="F1632" s="61">
        <v>19.557905053900001</v>
      </c>
      <c r="G1632" s="62">
        <v>2.9276667611854601E-2</v>
      </c>
      <c r="H1632" s="106"/>
      <c r="I1632" s="61">
        <v>5.8571786198</v>
      </c>
      <c r="J1632" s="62">
        <v>3.7051278363254198E-2</v>
      </c>
      <c r="K1632" s="61">
        <v>2.3670895928000002</v>
      </c>
      <c r="L1632" s="62">
        <v>1.10060589131168E-2</v>
      </c>
      <c r="M1632" s="61">
        <v>5.3097775990000002</v>
      </c>
      <c r="N1632" s="62">
        <v>3.7876316733181502E-2</v>
      </c>
      <c r="O1632" s="61">
        <v>0</v>
      </c>
      <c r="P1632" s="64">
        <v>0</v>
      </c>
      <c r="Q1632" s="61">
        <v>4.3224727613000002</v>
      </c>
      <c r="R1632" s="62">
        <v>3.2196700425684899E-2</v>
      </c>
      <c r="S1632" s="61">
        <v>3.8268314698000001</v>
      </c>
      <c r="T1632" s="62">
        <v>1.59868805195784E-2</v>
      </c>
      <c r="U1632" s="61">
        <v>5.1641428301000003</v>
      </c>
      <c r="V1632" s="62">
        <v>4.4285167989268202E-2</v>
      </c>
      <c r="W1632" s="108"/>
      <c r="X1632" s="61">
        <v>12.173729181300001</v>
      </c>
      <c r="Y1632" s="63">
        <v>7.3719663273297695E-2</v>
      </c>
      <c r="Z1632" s="61">
        <v>8.7792694636999897</v>
      </c>
      <c r="AA1632" s="62">
        <v>2.4489968647145002E-2</v>
      </c>
      <c r="AB1632" s="61">
        <v>5.8944942277999903</v>
      </c>
      <c r="AC1632" s="64">
        <v>8.5417834536070502E-3</v>
      </c>
    </row>
    <row r="1633" spans="1:29" customFormat="1" x14ac:dyDescent="0.3">
      <c r="A1633" s="58" t="s">
        <v>343</v>
      </c>
      <c r="B1633" s="59">
        <v>444.56191261740003</v>
      </c>
      <c r="C1633" s="60">
        <v>0.36340260512711797</v>
      </c>
      <c r="D1633" s="59">
        <v>198.19749859000001</v>
      </c>
      <c r="E1633" s="60">
        <v>0.36153144221469202</v>
      </c>
      <c r="F1633" s="59">
        <v>246.36441402739999</v>
      </c>
      <c r="G1633" s="60">
        <v>0.36878842805463202</v>
      </c>
      <c r="H1633" s="106"/>
      <c r="I1633" s="59">
        <v>29.046842979600001</v>
      </c>
      <c r="J1633" s="64">
        <v>0.183744211107505</v>
      </c>
      <c r="K1633" s="59">
        <v>54.418460918200097</v>
      </c>
      <c r="L1633" s="64">
        <v>0.25302497575445998</v>
      </c>
      <c r="M1633" s="59">
        <v>41.299873590700003</v>
      </c>
      <c r="N1633" s="60">
        <v>0.29460501197946898</v>
      </c>
      <c r="O1633" s="59">
        <v>100.1557444461</v>
      </c>
      <c r="P1633" s="63">
        <v>0.45576415376603402</v>
      </c>
      <c r="Q1633" s="59">
        <v>54.854337064500001</v>
      </c>
      <c r="R1633" s="60">
        <v>0.408592200586611</v>
      </c>
      <c r="S1633" s="59">
        <v>110.0954621736</v>
      </c>
      <c r="T1633" s="63">
        <v>0.45993219544865199</v>
      </c>
      <c r="U1633" s="59">
        <v>54.691191444700003</v>
      </c>
      <c r="V1633" s="63">
        <v>0.469004959844394</v>
      </c>
      <c r="W1633" s="108"/>
      <c r="X1633" s="59">
        <v>58.977072380199999</v>
      </c>
      <c r="Y1633" s="60">
        <v>0.35714363708631203</v>
      </c>
      <c r="Z1633" s="59">
        <v>128.13671989209999</v>
      </c>
      <c r="AA1633" s="60">
        <v>0.35744024781111999</v>
      </c>
      <c r="AB1633" s="59">
        <v>254.21797339120101</v>
      </c>
      <c r="AC1633" s="60">
        <v>0.36839036477145298</v>
      </c>
    </row>
    <row r="1634" spans="1:29" customFormat="1" x14ac:dyDescent="0.3">
      <c r="A1634" s="58" t="s">
        <v>344</v>
      </c>
      <c r="B1634" s="61">
        <v>366.4649011006</v>
      </c>
      <c r="C1634" s="62">
        <v>0.29956299891624499</v>
      </c>
      <c r="D1634" s="61">
        <v>147.66805846759999</v>
      </c>
      <c r="E1634" s="62">
        <v>0.26936084726918202</v>
      </c>
      <c r="F1634" s="61">
        <v>211.71894051119901</v>
      </c>
      <c r="G1634" s="62">
        <v>0.31692684013947697</v>
      </c>
      <c r="H1634" s="106"/>
      <c r="I1634" s="61">
        <v>69.7136472303998</v>
      </c>
      <c r="J1634" s="62">
        <v>0.44099384992623902</v>
      </c>
      <c r="K1634" s="61">
        <v>97.021202487100197</v>
      </c>
      <c r="L1634" s="63">
        <v>0.45111138743647999</v>
      </c>
      <c r="M1634" s="61">
        <v>46.554496159599999</v>
      </c>
      <c r="N1634" s="62">
        <v>0.33208789050350801</v>
      </c>
      <c r="O1634" s="61">
        <v>55.026044902300001</v>
      </c>
      <c r="P1634" s="62">
        <v>0.250399005355954</v>
      </c>
      <c r="Q1634" s="61">
        <v>30.926056842600001</v>
      </c>
      <c r="R1634" s="64">
        <v>0.23035818673601799</v>
      </c>
      <c r="S1634" s="61">
        <v>46.218670072000101</v>
      </c>
      <c r="T1634" s="64">
        <v>0.19308202152249301</v>
      </c>
      <c r="U1634" s="61">
        <v>21.004783406600001</v>
      </c>
      <c r="V1634" s="64">
        <v>0.18012676882553599</v>
      </c>
      <c r="W1634" s="108"/>
      <c r="X1634" s="61">
        <v>42.189287092400001</v>
      </c>
      <c r="Y1634" s="62">
        <v>0.25548293311549503</v>
      </c>
      <c r="Z1634" s="61">
        <v>98.0550913046999</v>
      </c>
      <c r="AA1634" s="62">
        <v>0.27352687164621903</v>
      </c>
      <c r="AB1634" s="61">
        <v>221.32349119259999</v>
      </c>
      <c r="AC1634" s="62">
        <v>0.320722569554383</v>
      </c>
    </row>
    <row r="1635" spans="1:29" customFormat="1" x14ac:dyDescent="0.3">
      <c r="A1635" s="65" t="s">
        <v>1</v>
      </c>
    </row>
    <row r="1636" spans="1:29" customFormat="1" x14ac:dyDescent="0.3">
      <c r="A1636" s="65" t="s">
        <v>1</v>
      </c>
    </row>
    <row r="1637" spans="1:29" customFormat="1" x14ac:dyDescent="0.3">
      <c r="A1637" s="53" t="s">
        <v>345</v>
      </c>
    </row>
    <row r="1638" spans="1:29" customFormat="1" x14ac:dyDescent="0.3">
      <c r="A1638" s="54" t="s">
        <v>1</v>
      </c>
    </row>
    <row r="1639" spans="1:29" customFormat="1" x14ac:dyDescent="0.3">
      <c r="A1639" s="114" t="s">
        <v>1</v>
      </c>
      <c r="B1639" s="113" t="s">
        <v>502</v>
      </c>
      <c r="C1639" s="113" t="s">
        <v>1</v>
      </c>
      <c r="D1639" s="113" t="s">
        <v>346</v>
      </c>
      <c r="E1639" s="113" t="s">
        <v>1</v>
      </c>
      <c r="F1639" s="113" t="s">
        <v>347</v>
      </c>
      <c r="G1639" s="113" t="s">
        <v>1</v>
      </c>
      <c r="H1639" s="104"/>
      <c r="I1639" s="113" t="s">
        <v>350</v>
      </c>
      <c r="J1639" s="113" t="s">
        <v>1</v>
      </c>
      <c r="K1639" s="113" t="s">
        <v>351</v>
      </c>
      <c r="L1639" s="113" t="s">
        <v>1</v>
      </c>
      <c r="M1639" s="113" t="s">
        <v>352</v>
      </c>
      <c r="N1639" s="113" t="s">
        <v>1</v>
      </c>
      <c r="O1639" s="113" t="s">
        <v>353</v>
      </c>
      <c r="P1639" s="113" t="s">
        <v>1</v>
      </c>
      <c r="Q1639" s="113" t="s">
        <v>354</v>
      </c>
      <c r="R1639" s="113" t="s">
        <v>1</v>
      </c>
      <c r="S1639" s="113" t="s">
        <v>355</v>
      </c>
      <c r="T1639" s="113" t="s">
        <v>1</v>
      </c>
      <c r="U1639" s="113" t="s">
        <v>356</v>
      </c>
      <c r="V1639" s="113" t="s">
        <v>1</v>
      </c>
      <c r="W1639" s="104"/>
      <c r="X1639" s="113" t="s">
        <v>358</v>
      </c>
      <c r="Y1639" s="113" t="s">
        <v>1</v>
      </c>
      <c r="Z1639" s="113" t="s">
        <v>359</v>
      </c>
      <c r="AA1639" s="113" t="s">
        <v>1</v>
      </c>
      <c r="AB1639" s="113" t="s">
        <v>360</v>
      </c>
      <c r="AC1639" s="113" t="s">
        <v>1</v>
      </c>
    </row>
    <row r="1640" spans="1:29" customFormat="1" x14ac:dyDescent="0.3">
      <c r="A1640" s="115" t="s">
        <v>1</v>
      </c>
      <c r="B1640" s="55" t="s">
        <v>14</v>
      </c>
      <c r="C1640" s="55" t="s">
        <v>15</v>
      </c>
      <c r="D1640" s="55" t="s">
        <v>14</v>
      </c>
      <c r="E1640" s="55" t="s">
        <v>15</v>
      </c>
      <c r="F1640" s="55" t="s">
        <v>14</v>
      </c>
      <c r="G1640" s="55" t="s">
        <v>15</v>
      </c>
      <c r="H1640" s="104"/>
      <c r="I1640" s="55" t="s">
        <v>14</v>
      </c>
      <c r="J1640" s="55" t="s">
        <v>15</v>
      </c>
      <c r="K1640" s="55" t="s">
        <v>14</v>
      </c>
      <c r="L1640" s="55" t="s">
        <v>15</v>
      </c>
      <c r="M1640" s="55" t="s">
        <v>14</v>
      </c>
      <c r="N1640" s="55" t="s">
        <v>15</v>
      </c>
      <c r="O1640" s="55" t="s">
        <v>14</v>
      </c>
      <c r="P1640" s="55" t="s">
        <v>15</v>
      </c>
      <c r="Q1640" s="55" t="s">
        <v>14</v>
      </c>
      <c r="R1640" s="55" t="s">
        <v>15</v>
      </c>
      <c r="S1640" s="55" t="s">
        <v>14</v>
      </c>
      <c r="T1640" s="55" t="s">
        <v>15</v>
      </c>
      <c r="U1640" s="55" t="s">
        <v>14</v>
      </c>
      <c r="V1640" s="55" t="s">
        <v>15</v>
      </c>
      <c r="W1640" s="104"/>
      <c r="X1640" s="55" t="s">
        <v>14</v>
      </c>
      <c r="Y1640" s="55" t="s">
        <v>15</v>
      </c>
      <c r="Z1640" s="55" t="s">
        <v>14</v>
      </c>
      <c r="AA1640" s="55" t="s">
        <v>15</v>
      </c>
      <c r="AB1640" s="55" t="s">
        <v>14</v>
      </c>
      <c r="AC1640" s="55" t="s">
        <v>15</v>
      </c>
    </row>
    <row r="1641" spans="1:29" customFormat="1" x14ac:dyDescent="0.3">
      <c r="A1641" s="56" t="s">
        <v>16</v>
      </c>
      <c r="B1641" s="57">
        <v>1223.3316612077999</v>
      </c>
      <c r="C1641" s="57">
        <v>1223.3316612077999</v>
      </c>
      <c r="D1641" s="57">
        <v>548.21649086970001</v>
      </c>
      <c r="E1641" s="57">
        <v>548.21649086970001</v>
      </c>
      <c r="F1641" s="57">
        <v>668.03726821630005</v>
      </c>
      <c r="G1641" s="57">
        <v>668.03726821630005</v>
      </c>
      <c r="H1641" s="105"/>
      <c r="I1641" s="57">
        <v>158.0830373078</v>
      </c>
      <c r="J1641" s="57">
        <v>158.0830373078</v>
      </c>
      <c r="K1641" s="57">
        <v>215.0714993883</v>
      </c>
      <c r="L1641" s="57">
        <v>215.0714993883</v>
      </c>
      <c r="M1641" s="57">
        <v>140.18727418520001</v>
      </c>
      <c r="N1641" s="57">
        <v>140.18727418520001</v>
      </c>
      <c r="O1641" s="57">
        <v>219.75344839760001</v>
      </c>
      <c r="P1641" s="57">
        <v>219.75344839760001</v>
      </c>
      <c r="Q1641" s="57">
        <v>134.25204148719999</v>
      </c>
      <c r="R1641" s="57">
        <v>134.25204148719999</v>
      </c>
      <c r="S1641" s="57">
        <v>239.37324515020001</v>
      </c>
      <c r="T1641" s="57">
        <v>239.37324515020001</v>
      </c>
      <c r="U1641" s="57">
        <v>116.6111152915</v>
      </c>
      <c r="V1641" s="57">
        <v>116.6111152915</v>
      </c>
      <c r="W1641" s="105"/>
      <c r="X1641" s="57">
        <v>165.1354420349</v>
      </c>
      <c r="Y1641" s="57">
        <v>165.1354420349</v>
      </c>
      <c r="Z1641" s="57">
        <v>358.48430801170002</v>
      </c>
      <c r="AA1641" s="57">
        <v>358.48430801170002</v>
      </c>
      <c r="AB1641" s="57">
        <v>690.07769394000002</v>
      </c>
      <c r="AC1641" s="57">
        <v>690.07769394000002</v>
      </c>
    </row>
    <row r="1642" spans="1:29" customFormat="1" x14ac:dyDescent="0.3">
      <c r="A1642" s="58" t="s">
        <v>346</v>
      </c>
      <c r="B1642" s="59">
        <v>548.21649086970001</v>
      </c>
      <c r="C1642" s="60">
        <v>0.44813398381959901</v>
      </c>
      <c r="D1642" s="59">
        <v>548.21649086970001</v>
      </c>
      <c r="E1642" s="63">
        <v>1</v>
      </c>
      <c r="F1642" s="59">
        <v>0</v>
      </c>
      <c r="G1642" s="64">
        <v>0</v>
      </c>
      <c r="H1642" s="106"/>
      <c r="I1642" s="59">
        <v>92.252454983400199</v>
      </c>
      <c r="J1642" s="60">
        <v>0.58356960085336196</v>
      </c>
      <c r="K1642" s="59">
        <v>63.145503216900003</v>
      </c>
      <c r="L1642" s="64">
        <v>0.29360237593775401</v>
      </c>
      <c r="M1642" s="59">
        <v>51.198992157299998</v>
      </c>
      <c r="N1642" s="64">
        <v>0.36521854394330799</v>
      </c>
      <c r="O1642" s="59">
        <v>80.056389152399902</v>
      </c>
      <c r="P1642" s="64">
        <v>0.36430094606549202</v>
      </c>
      <c r="Q1642" s="59">
        <v>52.104245793399997</v>
      </c>
      <c r="R1642" s="60">
        <v>0.388107660905609</v>
      </c>
      <c r="S1642" s="59">
        <v>128.67173677029999</v>
      </c>
      <c r="T1642" s="63">
        <v>0.53753600027255399</v>
      </c>
      <c r="U1642" s="59">
        <v>80.787168796000003</v>
      </c>
      <c r="V1642" s="63">
        <v>0.69279132262864795</v>
      </c>
      <c r="W1642" s="108"/>
      <c r="X1642" s="59">
        <v>93.1862584486</v>
      </c>
      <c r="Y1642" s="63">
        <v>0.56430198932647002</v>
      </c>
      <c r="Z1642" s="59">
        <v>152.8000016291</v>
      </c>
      <c r="AA1642" s="60">
        <v>0.426239024175399</v>
      </c>
      <c r="AB1642" s="59">
        <v>300.26336794920098</v>
      </c>
      <c r="AC1642" s="60">
        <v>0.43511530742987198</v>
      </c>
    </row>
    <row r="1643" spans="1:29" customFormat="1" x14ac:dyDescent="0.3">
      <c r="A1643" s="58" t="s">
        <v>347</v>
      </c>
      <c r="B1643" s="61">
        <v>668.03726821630005</v>
      </c>
      <c r="C1643" s="62">
        <v>0.54608025721883502</v>
      </c>
      <c r="D1643" s="61">
        <v>0</v>
      </c>
      <c r="E1643" s="64">
        <v>0</v>
      </c>
      <c r="F1643" s="61">
        <v>668.03726821630005</v>
      </c>
      <c r="G1643" s="63">
        <v>1</v>
      </c>
      <c r="H1643" s="106"/>
      <c r="I1643" s="61">
        <v>60.756288105599999</v>
      </c>
      <c r="J1643" s="62">
        <v>0.38433148262012901</v>
      </c>
      <c r="K1643" s="61">
        <v>150.7097967878</v>
      </c>
      <c r="L1643" s="63">
        <v>0.70074276329706298</v>
      </c>
      <c r="M1643" s="61">
        <v>88.9882820278998</v>
      </c>
      <c r="N1643" s="63">
        <v>0.63478145605669201</v>
      </c>
      <c r="O1643" s="61">
        <v>139.1497073921</v>
      </c>
      <c r="P1643" s="63">
        <v>0.63320829960463898</v>
      </c>
      <c r="Q1643" s="61">
        <v>81.907739027500099</v>
      </c>
      <c r="R1643" s="63">
        <v>0.61010423469284303</v>
      </c>
      <c r="S1643" s="61">
        <v>110.70150837990001</v>
      </c>
      <c r="T1643" s="64">
        <v>0.46246399972744601</v>
      </c>
      <c r="U1643" s="61">
        <v>35.823946495500003</v>
      </c>
      <c r="V1643" s="64">
        <v>0.30720867737135199</v>
      </c>
      <c r="W1643" s="108"/>
      <c r="X1643" s="61">
        <v>71.949183586299895</v>
      </c>
      <c r="Y1643" s="64">
        <v>0.43569801067352998</v>
      </c>
      <c r="Z1643" s="61">
        <v>202.7886890307</v>
      </c>
      <c r="AA1643" s="62">
        <v>0.56568358641818595</v>
      </c>
      <c r="AB1643" s="61">
        <v>385.63204122090002</v>
      </c>
      <c r="AC1643" s="62">
        <v>0.55882409271792699</v>
      </c>
    </row>
    <row r="1644" spans="1:29" customFormat="1" x14ac:dyDescent="0.3">
      <c r="A1644" s="58" t="s">
        <v>348</v>
      </c>
      <c r="B1644" s="59">
        <v>7.0779021218000002</v>
      </c>
      <c r="C1644" s="60">
        <v>5.7857589615656303E-3</v>
      </c>
      <c r="D1644" s="59">
        <v>0</v>
      </c>
      <c r="E1644" s="60">
        <v>0</v>
      </c>
      <c r="F1644" s="59">
        <v>0</v>
      </c>
      <c r="G1644" s="64">
        <v>0</v>
      </c>
      <c r="H1644" s="106"/>
      <c r="I1644" s="59">
        <v>5.0742942188000004</v>
      </c>
      <c r="J1644" s="60">
        <v>3.2098916526508502E-2</v>
      </c>
      <c r="K1644" s="59">
        <v>1.2161993836</v>
      </c>
      <c r="L1644" s="60">
        <v>5.6548607651831003E-3</v>
      </c>
      <c r="M1644" s="59">
        <v>0</v>
      </c>
      <c r="N1644" s="60">
        <v>0</v>
      </c>
      <c r="O1644" s="59">
        <v>0.54735185310000201</v>
      </c>
      <c r="P1644" s="60">
        <v>2.4907543298691502E-3</v>
      </c>
      <c r="Q1644" s="59">
        <v>0.2400566663</v>
      </c>
      <c r="R1644" s="60">
        <v>1.7881044015475001E-3</v>
      </c>
      <c r="S1644" s="59">
        <v>0</v>
      </c>
      <c r="T1644" s="60">
        <v>0</v>
      </c>
      <c r="U1644" s="59">
        <v>0</v>
      </c>
      <c r="V1644" s="60">
        <v>0</v>
      </c>
      <c r="W1644" s="108"/>
      <c r="X1644" s="59">
        <v>0</v>
      </c>
      <c r="Y1644" s="60">
        <v>0</v>
      </c>
      <c r="Z1644" s="59">
        <v>2.8956173518999901</v>
      </c>
      <c r="AA1644" s="60">
        <v>8.0773894064157907E-3</v>
      </c>
      <c r="AB1644" s="59">
        <v>4.1822847699000096</v>
      </c>
      <c r="AC1644" s="60">
        <v>6.0605998522010396E-3</v>
      </c>
    </row>
    <row r="1645" spans="1:29" customFormat="1" x14ac:dyDescent="0.3">
      <c r="A1645" s="65" t="s">
        <v>1</v>
      </c>
    </row>
    <row r="1646" spans="1:29" customFormat="1" x14ac:dyDescent="0.3">
      <c r="A1646" s="65" t="s">
        <v>1</v>
      </c>
    </row>
    <row r="1647" spans="1:29" customFormat="1" x14ac:dyDescent="0.3">
      <c r="A1647" s="53" t="s">
        <v>349</v>
      </c>
    </row>
    <row r="1648" spans="1:29" customFormat="1" x14ac:dyDescent="0.3">
      <c r="A1648" s="54" t="s">
        <v>1</v>
      </c>
    </row>
    <row r="1649" spans="1:29" customFormat="1" x14ac:dyDescent="0.3">
      <c r="A1649" s="114" t="s">
        <v>1</v>
      </c>
      <c r="B1649" s="113" t="s">
        <v>502</v>
      </c>
      <c r="C1649" s="113" t="s">
        <v>1</v>
      </c>
      <c r="D1649" s="113" t="s">
        <v>346</v>
      </c>
      <c r="E1649" s="113" t="s">
        <v>1</v>
      </c>
      <c r="F1649" s="113" t="s">
        <v>347</v>
      </c>
      <c r="G1649" s="113" t="s">
        <v>1</v>
      </c>
      <c r="H1649" s="104"/>
      <c r="I1649" s="113" t="s">
        <v>350</v>
      </c>
      <c r="J1649" s="113" t="s">
        <v>1</v>
      </c>
      <c r="K1649" s="113" t="s">
        <v>351</v>
      </c>
      <c r="L1649" s="113" t="s">
        <v>1</v>
      </c>
      <c r="M1649" s="113" t="s">
        <v>352</v>
      </c>
      <c r="N1649" s="113" t="s">
        <v>1</v>
      </c>
      <c r="O1649" s="113" t="s">
        <v>353</v>
      </c>
      <c r="P1649" s="113" t="s">
        <v>1</v>
      </c>
      <c r="Q1649" s="113" t="s">
        <v>354</v>
      </c>
      <c r="R1649" s="113" t="s">
        <v>1</v>
      </c>
      <c r="S1649" s="113" t="s">
        <v>355</v>
      </c>
      <c r="T1649" s="113" t="s">
        <v>1</v>
      </c>
      <c r="U1649" s="113" t="s">
        <v>356</v>
      </c>
      <c r="V1649" s="113" t="s">
        <v>1</v>
      </c>
      <c r="W1649" s="104"/>
      <c r="X1649" s="113" t="s">
        <v>358</v>
      </c>
      <c r="Y1649" s="113" t="s">
        <v>1</v>
      </c>
      <c r="Z1649" s="113" t="s">
        <v>359</v>
      </c>
      <c r="AA1649" s="113" t="s">
        <v>1</v>
      </c>
      <c r="AB1649" s="113" t="s">
        <v>360</v>
      </c>
      <c r="AC1649" s="113" t="s">
        <v>1</v>
      </c>
    </row>
    <row r="1650" spans="1:29" customFormat="1" x14ac:dyDescent="0.3">
      <c r="A1650" s="115" t="s">
        <v>1</v>
      </c>
      <c r="B1650" s="55" t="s">
        <v>14</v>
      </c>
      <c r="C1650" s="55" t="s">
        <v>15</v>
      </c>
      <c r="D1650" s="55" t="s">
        <v>14</v>
      </c>
      <c r="E1650" s="55" t="s">
        <v>15</v>
      </c>
      <c r="F1650" s="55" t="s">
        <v>14</v>
      </c>
      <c r="G1650" s="55" t="s">
        <v>15</v>
      </c>
      <c r="H1650" s="104"/>
      <c r="I1650" s="55" t="s">
        <v>14</v>
      </c>
      <c r="J1650" s="55" t="s">
        <v>15</v>
      </c>
      <c r="K1650" s="55" t="s">
        <v>14</v>
      </c>
      <c r="L1650" s="55" t="s">
        <v>15</v>
      </c>
      <c r="M1650" s="55" t="s">
        <v>14</v>
      </c>
      <c r="N1650" s="55" t="s">
        <v>15</v>
      </c>
      <c r="O1650" s="55" t="s">
        <v>14</v>
      </c>
      <c r="P1650" s="55" t="s">
        <v>15</v>
      </c>
      <c r="Q1650" s="55" t="s">
        <v>14</v>
      </c>
      <c r="R1650" s="55" t="s">
        <v>15</v>
      </c>
      <c r="S1650" s="55" t="s">
        <v>14</v>
      </c>
      <c r="T1650" s="55" t="s">
        <v>15</v>
      </c>
      <c r="U1650" s="55" t="s">
        <v>14</v>
      </c>
      <c r="V1650" s="55" t="s">
        <v>15</v>
      </c>
      <c r="W1650" s="104"/>
      <c r="X1650" s="55" t="s">
        <v>14</v>
      </c>
      <c r="Y1650" s="55" t="s">
        <v>15</v>
      </c>
      <c r="Z1650" s="55" t="s">
        <v>14</v>
      </c>
      <c r="AA1650" s="55" t="s">
        <v>15</v>
      </c>
      <c r="AB1650" s="55" t="s">
        <v>14</v>
      </c>
      <c r="AC1650" s="55" t="s">
        <v>15</v>
      </c>
    </row>
    <row r="1651" spans="1:29" customFormat="1" x14ac:dyDescent="0.3">
      <c r="A1651" s="56" t="s">
        <v>16</v>
      </c>
      <c r="B1651" s="57">
        <v>1223.3316612077999</v>
      </c>
      <c r="C1651" s="57">
        <v>1223.3316612077999</v>
      </c>
      <c r="D1651" s="57">
        <v>548.21649086970001</v>
      </c>
      <c r="E1651" s="57">
        <v>548.21649086970001</v>
      </c>
      <c r="F1651" s="57">
        <v>668.03726821630005</v>
      </c>
      <c r="G1651" s="57">
        <v>668.03726821630005</v>
      </c>
      <c r="H1651" s="105"/>
      <c r="I1651" s="57">
        <v>158.0830373078</v>
      </c>
      <c r="J1651" s="57">
        <v>158.0830373078</v>
      </c>
      <c r="K1651" s="57">
        <v>215.0714993883</v>
      </c>
      <c r="L1651" s="57">
        <v>215.0714993883</v>
      </c>
      <c r="M1651" s="57">
        <v>140.18727418520001</v>
      </c>
      <c r="N1651" s="57">
        <v>140.18727418520001</v>
      </c>
      <c r="O1651" s="57">
        <v>219.75344839760001</v>
      </c>
      <c r="P1651" s="57">
        <v>219.75344839760001</v>
      </c>
      <c r="Q1651" s="57">
        <v>134.25204148719999</v>
      </c>
      <c r="R1651" s="57">
        <v>134.25204148719999</v>
      </c>
      <c r="S1651" s="57">
        <v>239.37324515020001</v>
      </c>
      <c r="T1651" s="57">
        <v>239.37324515020001</v>
      </c>
      <c r="U1651" s="57">
        <v>116.6111152915</v>
      </c>
      <c r="V1651" s="57">
        <v>116.6111152915</v>
      </c>
      <c r="W1651" s="105"/>
      <c r="X1651" s="57">
        <v>165.1354420349</v>
      </c>
      <c r="Y1651" s="57">
        <v>165.1354420349</v>
      </c>
      <c r="Z1651" s="57">
        <v>358.48430801170002</v>
      </c>
      <c r="AA1651" s="57">
        <v>358.48430801170002</v>
      </c>
      <c r="AB1651" s="57">
        <v>690.07769394000002</v>
      </c>
      <c r="AC1651" s="57">
        <v>690.07769394000002</v>
      </c>
    </row>
    <row r="1652" spans="1:29" customFormat="1" x14ac:dyDescent="0.3">
      <c r="A1652" s="58" t="s">
        <v>350</v>
      </c>
      <c r="B1652" s="59">
        <v>158.0830373078</v>
      </c>
      <c r="C1652" s="60">
        <v>0.12922336789004901</v>
      </c>
      <c r="D1652" s="59">
        <v>92.2524549834</v>
      </c>
      <c r="E1652" s="63">
        <v>0.16827741689610501</v>
      </c>
      <c r="F1652" s="59">
        <v>60.756288105599999</v>
      </c>
      <c r="G1652" s="64">
        <v>9.0947453078213697E-2</v>
      </c>
      <c r="H1652" s="106"/>
      <c r="I1652" s="59">
        <v>158.0830373078</v>
      </c>
      <c r="J1652" s="63">
        <v>1</v>
      </c>
      <c r="K1652" s="59">
        <v>0</v>
      </c>
      <c r="L1652" s="64">
        <v>0</v>
      </c>
      <c r="M1652" s="59">
        <v>0</v>
      </c>
      <c r="N1652" s="64">
        <v>0</v>
      </c>
      <c r="O1652" s="59">
        <v>0</v>
      </c>
      <c r="P1652" s="64">
        <v>0</v>
      </c>
      <c r="Q1652" s="59">
        <v>0</v>
      </c>
      <c r="R1652" s="64">
        <v>0</v>
      </c>
      <c r="S1652" s="59">
        <v>0</v>
      </c>
      <c r="T1652" s="64">
        <v>0</v>
      </c>
      <c r="U1652" s="59">
        <v>0</v>
      </c>
      <c r="V1652" s="64">
        <v>0</v>
      </c>
      <c r="W1652" s="108"/>
      <c r="X1652" s="59">
        <v>68.512912853400096</v>
      </c>
      <c r="Y1652" s="63">
        <v>0.41488920857413703</v>
      </c>
      <c r="Z1652" s="59">
        <v>63.990941460999998</v>
      </c>
      <c r="AA1652" s="63">
        <v>0.17850416330890401</v>
      </c>
      <c r="AB1652" s="59">
        <v>25.5791829933999</v>
      </c>
      <c r="AC1652" s="64">
        <v>3.70671059476732E-2</v>
      </c>
    </row>
    <row r="1653" spans="1:29" customFormat="1" x14ac:dyDescent="0.3">
      <c r="A1653" s="58" t="s">
        <v>351</v>
      </c>
      <c r="B1653" s="61">
        <v>215.0714993883</v>
      </c>
      <c r="C1653" s="62">
        <v>0.175808005472497</v>
      </c>
      <c r="D1653" s="61">
        <v>63.145503216900003</v>
      </c>
      <c r="E1653" s="64">
        <v>0.115183516491313</v>
      </c>
      <c r="F1653" s="61">
        <v>150.709796787801</v>
      </c>
      <c r="G1653" s="63">
        <v>0.22560088180439999</v>
      </c>
      <c r="H1653" s="106"/>
      <c r="I1653" s="61">
        <v>0</v>
      </c>
      <c r="J1653" s="64">
        <v>0</v>
      </c>
      <c r="K1653" s="61">
        <v>215.0714993883</v>
      </c>
      <c r="L1653" s="63">
        <v>1</v>
      </c>
      <c r="M1653" s="61">
        <v>0</v>
      </c>
      <c r="N1653" s="64">
        <v>0</v>
      </c>
      <c r="O1653" s="61">
        <v>0</v>
      </c>
      <c r="P1653" s="64">
        <v>0</v>
      </c>
      <c r="Q1653" s="61">
        <v>0</v>
      </c>
      <c r="R1653" s="64">
        <v>0</v>
      </c>
      <c r="S1653" s="61">
        <v>0</v>
      </c>
      <c r="T1653" s="64">
        <v>0</v>
      </c>
      <c r="U1653" s="61">
        <v>0</v>
      </c>
      <c r="V1653" s="64">
        <v>0</v>
      </c>
      <c r="W1653" s="108"/>
      <c r="X1653" s="61">
        <v>1.6201968415000001</v>
      </c>
      <c r="Y1653" s="64">
        <v>9.8113210679363697E-3</v>
      </c>
      <c r="Z1653" s="61">
        <v>55.112587553799898</v>
      </c>
      <c r="AA1653" s="62">
        <v>0.15373779638912799</v>
      </c>
      <c r="AB1653" s="61">
        <v>153.44168348209999</v>
      </c>
      <c r="AC1653" s="63">
        <v>0.22235421435813199</v>
      </c>
    </row>
    <row r="1654" spans="1:29" customFormat="1" x14ac:dyDescent="0.3">
      <c r="A1654" s="58" t="s">
        <v>352</v>
      </c>
      <c r="B1654" s="59">
        <v>140.18727418520001</v>
      </c>
      <c r="C1654" s="60">
        <v>0.114594658693614</v>
      </c>
      <c r="D1654" s="59">
        <v>51.198992157299998</v>
      </c>
      <c r="E1654" s="60">
        <v>9.3391922734898103E-2</v>
      </c>
      <c r="F1654" s="59">
        <v>88.988282027899999</v>
      </c>
      <c r="G1654" s="60">
        <v>0.13320855925524</v>
      </c>
      <c r="H1654" s="106"/>
      <c r="I1654" s="59">
        <v>0</v>
      </c>
      <c r="J1654" s="64">
        <v>0</v>
      </c>
      <c r="K1654" s="59">
        <v>0</v>
      </c>
      <c r="L1654" s="64">
        <v>0</v>
      </c>
      <c r="M1654" s="59">
        <v>140.18727418520001</v>
      </c>
      <c r="N1654" s="63">
        <v>1</v>
      </c>
      <c r="O1654" s="59">
        <v>0</v>
      </c>
      <c r="P1654" s="64">
        <v>0</v>
      </c>
      <c r="Q1654" s="59">
        <v>0</v>
      </c>
      <c r="R1654" s="64">
        <v>0</v>
      </c>
      <c r="S1654" s="59">
        <v>0</v>
      </c>
      <c r="T1654" s="64">
        <v>0</v>
      </c>
      <c r="U1654" s="59">
        <v>0</v>
      </c>
      <c r="V1654" s="64">
        <v>0</v>
      </c>
      <c r="W1654" s="108"/>
      <c r="X1654" s="59">
        <v>1.8009437538999999</v>
      </c>
      <c r="Y1654" s="64">
        <v>1.0905858437823299E-2</v>
      </c>
      <c r="Z1654" s="59">
        <v>21.843348564199999</v>
      </c>
      <c r="AA1654" s="64">
        <v>6.0932509669257499E-2</v>
      </c>
      <c r="AB1654" s="59">
        <v>116.5429818671</v>
      </c>
      <c r="AC1654" s="63">
        <v>0.16888385596366301</v>
      </c>
    </row>
    <row r="1655" spans="1:29" customFormat="1" x14ac:dyDescent="0.3">
      <c r="A1655" s="58" t="s">
        <v>353</v>
      </c>
      <c r="B1655" s="61">
        <v>219.75344839760001</v>
      </c>
      <c r="C1655" s="62">
        <v>0.17963521697839199</v>
      </c>
      <c r="D1655" s="61">
        <v>80.056389152399902</v>
      </c>
      <c r="E1655" s="62">
        <v>0.146030611055492</v>
      </c>
      <c r="F1655" s="61">
        <v>139.1497073921</v>
      </c>
      <c r="G1655" s="62">
        <v>0.208296324191071</v>
      </c>
      <c r="H1655" s="106"/>
      <c r="I1655" s="61">
        <v>0</v>
      </c>
      <c r="J1655" s="64">
        <v>0</v>
      </c>
      <c r="K1655" s="61">
        <v>0</v>
      </c>
      <c r="L1655" s="64">
        <v>0</v>
      </c>
      <c r="M1655" s="61">
        <v>0</v>
      </c>
      <c r="N1655" s="64">
        <v>0</v>
      </c>
      <c r="O1655" s="61">
        <v>219.75344839760001</v>
      </c>
      <c r="P1655" s="63">
        <v>1</v>
      </c>
      <c r="Q1655" s="61">
        <v>0</v>
      </c>
      <c r="R1655" s="64">
        <v>0</v>
      </c>
      <c r="S1655" s="61">
        <v>0</v>
      </c>
      <c r="T1655" s="64">
        <v>0</v>
      </c>
      <c r="U1655" s="61">
        <v>0</v>
      </c>
      <c r="V1655" s="64">
        <v>0</v>
      </c>
      <c r="W1655" s="108"/>
      <c r="X1655" s="61">
        <v>11.706280726699999</v>
      </c>
      <c r="Y1655" s="64">
        <v>7.0888965944851404E-2</v>
      </c>
      <c r="Z1655" s="61">
        <v>49.578115385999901</v>
      </c>
      <c r="AA1655" s="62">
        <v>0.138299262416758</v>
      </c>
      <c r="AB1655" s="61">
        <v>156.502189442099</v>
      </c>
      <c r="AC1655" s="63">
        <v>0.226789230859717</v>
      </c>
    </row>
    <row r="1656" spans="1:29" customFormat="1" x14ac:dyDescent="0.3">
      <c r="A1656" s="58" t="s">
        <v>354</v>
      </c>
      <c r="B1656" s="59">
        <v>134.25204148719999</v>
      </c>
      <c r="C1656" s="60">
        <v>0.109742963208074</v>
      </c>
      <c r="D1656" s="59">
        <v>52.104245793399997</v>
      </c>
      <c r="E1656" s="60">
        <v>9.5043193083704805E-2</v>
      </c>
      <c r="F1656" s="59">
        <v>81.9077390275</v>
      </c>
      <c r="G1656" s="60">
        <v>0.12260953531260101</v>
      </c>
      <c r="H1656" s="106"/>
      <c r="I1656" s="59">
        <v>0</v>
      </c>
      <c r="J1656" s="64">
        <v>0</v>
      </c>
      <c r="K1656" s="59">
        <v>0</v>
      </c>
      <c r="L1656" s="64">
        <v>0</v>
      </c>
      <c r="M1656" s="59">
        <v>0</v>
      </c>
      <c r="N1656" s="64">
        <v>0</v>
      </c>
      <c r="O1656" s="59">
        <v>0</v>
      </c>
      <c r="P1656" s="64">
        <v>0</v>
      </c>
      <c r="Q1656" s="59">
        <v>134.25204148719999</v>
      </c>
      <c r="R1656" s="63">
        <v>1</v>
      </c>
      <c r="S1656" s="59">
        <v>0</v>
      </c>
      <c r="T1656" s="64">
        <v>0</v>
      </c>
      <c r="U1656" s="59">
        <v>0</v>
      </c>
      <c r="V1656" s="64">
        <v>0</v>
      </c>
      <c r="W1656" s="108"/>
      <c r="X1656" s="59">
        <v>16.699803819100001</v>
      </c>
      <c r="Y1656" s="60">
        <v>0.101127920289641</v>
      </c>
      <c r="Z1656" s="59">
        <v>49.206397748699999</v>
      </c>
      <c r="AA1656" s="60">
        <v>0.13726234774854901</v>
      </c>
      <c r="AB1656" s="59">
        <v>65.575517051899993</v>
      </c>
      <c r="AC1656" s="60">
        <v>9.5026281283628306E-2</v>
      </c>
    </row>
    <row r="1657" spans="1:29" customFormat="1" x14ac:dyDescent="0.3">
      <c r="A1657" s="58" t="s">
        <v>355</v>
      </c>
      <c r="B1657" s="61">
        <v>239.37324515020001</v>
      </c>
      <c r="C1657" s="62">
        <v>0.195673219896774</v>
      </c>
      <c r="D1657" s="61">
        <v>128.67173677029999</v>
      </c>
      <c r="E1657" s="62">
        <v>0.23470971580255301</v>
      </c>
      <c r="F1657" s="61">
        <v>110.70150837990001</v>
      </c>
      <c r="G1657" s="62">
        <v>0.16571157575606499</v>
      </c>
      <c r="H1657" s="106"/>
      <c r="I1657" s="61">
        <v>0</v>
      </c>
      <c r="J1657" s="64">
        <v>0</v>
      </c>
      <c r="K1657" s="61">
        <v>0</v>
      </c>
      <c r="L1657" s="64">
        <v>0</v>
      </c>
      <c r="M1657" s="61">
        <v>0</v>
      </c>
      <c r="N1657" s="64">
        <v>0</v>
      </c>
      <c r="O1657" s="61">
        <v>0</v>
      </c>
      <c r="P1657" s="64">
        <v>0</v>
      </c>
      <c r="Q1657" s="61">
        <v>0</v>
      </c>
      <c r="R1657" s="64">
        <v>0</v>
      </c>
      <c r="S1657" s="61">
        <v>239.37324515020001</v>
      </c>
      <c r="T1657" s="63">
        <v>1</v>
      </c>
      <c r="U1657" s="61">
        <v>0</v>
      </c>
      <c r="V1657" s="64">
        <v>0</v>
      </c>
      <c r="W1657" s="108"/>
      <c r="X1657" s="61">
        <v>41.117687207800003</v>
      </c>
      <c r="Y1657" s="62">
        <v>0.24899371510514501</v>
      </c>
      <c r="Z1657" s="61">
        <v>84.520358983599905</v>
      </c>
      <c r="AA1657" s="62">
        <v>0.23577143293212599</v>
      </c>
      <c r="AB1657" s="61">
        <v>113.7351989588</v>
      </c>
      <c r="AC1657" s="62">
        <v>0.1648150635176</v>
      </c>
    </row>
    <row r="1658" spans="1:29" customFormat="1" x14ac:dyDescent="0.3">
      <c r="A1658" s="58" t="s">
        <v>356</v>
      </c>
      <c r="B1658" s="59">
        <v>116.6111152915</v>
      </c>
      <c r="C1658" s="60">
        <v>9.5322567860599103E-2</v>
      </c>
      <c r="D1658" s="59">
        <v>80.787168795999904</v>
      </c>
      <c r="E1658" s="63">
        <v>0.147363623935934</v>
      </c>
      <c r="F1658" s="59">
        <v>35.823946495500003</v>
      </c>
      <c r="G1658" s="64">
        <v>5.3625670602408297E-2</v>
      </c>
      <c r="H1658" s="106"/>
      <c r="I1658" s="59">
        <v>0</v>
      </c>
      <c r="J1658" s="60">
        <v>0</v>
      </c>
      <c r="K1658" s="59">
        <v>0</v>
      </c>
      <c r="L1658" s="64">
        <v>0</v>
      </c>
      <c r="M1658" s="59">
        <v>0</v>
      </c>
      <c r="N1658" s="64">
        <v>0</v>
      </c>
      <c r="O1658" s="59">
        <v>0</v>
      </c>
      <c r="P1658" s="64">
        <v>0</v>
      </c>
      <c r="Q1658" s="59">
        <v>0</v>
      </c>
      <c r="R1658" s="64">
        <v>0</v>
      </c>
      <c r="S1658" s="59">
        <v>0</v>
      </c>
      <c r="T1658" s="64">
        <v>0</v>
      </c>
      <c r="U1658" s="59">
        <v>116.6111152915</v>
      </c>
      <c r="V1658" s="63">
        <v>1</v>
      </c>
      <c r="W1658" s="108"/>
      <c r="X1658" s="59">
        <v>23.6776168325</v>
      </c>
      <c r="Y1658" s="60">
        <v>0.14338301058046601</v>
      </c>
      <c r="Z1658" s="59">
        <v>34.232558314399903</v>
      </c>
      <c r="AA1658" s="60">
        <v>9.5492487535278003E-2</v>
      </c>
      <c r="AB1658" s="59">
        <v>58.700940144599898</v>
      </c>
      <c r="AC1658" s="60">
        <v>8.5064248069585999E-2</v>
      </c>
    </row>
    <row r="1659" spans="1:29" customFormat="1" x14ac:dyDescent="0.3">
      <c r="A1659" s="65" t="s">
        <v>1</v>
      </c>
    </row>
    <row r="1660" spans="1:29" customFormat="1" x14ac:dyDescent="0.3">
      <c r="A1660" s="65" t="s">
        <v>1</v>
      </c>
    </row>
    <row r="1661" spans="1:29" customFormat="1" x14ac:dyDescent="0.3">
      <c r="A1661" s="53" t="s">
        <v>357</v>
      </c>
    </row>
    <row r="1662" spans="1:29" customFormat="1" x14ac:dyDescent="0.3">
      <c r="A1662" s="54" t="s">
        <v>1</v>
      </c>
    </row>
    <row r="1663" spans="1:29" customFormat="1" x14ac:dyDescent="0.3">
      <c r="A1663" s="114" t="s">
        <v>1</v>
      </c>
      <c r="B1663" s="113" t="s">
        <v>502</v>
      </c>
      <c r="C1663" s="113" t="s">
        <v>1</v>
      </c>
      <c r="D1663" s="113" t="s">
        <v>346</v>
      </c>
      <c r="E1663" s="113" t="s">
        <v>1</v>
      </c>
      <c r="F1663" s="113" t="s">
        <v>347</v>
      </c>
      <c r="G1663" s="113" t="s">
        <v>1</v>
      </c>
      <c r="H1663" s="104"/>
      <c r="I1663" s="113" t="s">
        <v>350</v>
      </c>
      <c r="J1663" s="113" t="s">
        <v>1</v>
      </c>
      <c r="K1663" s="113" t="s">
        <v>351</v>
      </c>
      <c r="L1663" s="113" t="s">
        <v>1</v>
      </c>
      <c r="M1663" s="113" t="s">
        <v>352</v>
      </c>
      <c r="N1663" s="113" t="s">
        <v>1</v>
      </c>
      <c r="O1663" s="113" t="s">
        <v>353</v>
      </c>
      <c r="P1663" s="113" t="s">
        <v>1</v>
      </c>
      <c r="Q1663" s="113" t="s">
        <v>354</v>
      </c>
      <c r="R1663" s="113" t="s">
        <v>1</v>
      </c>
      <c r="S1663" s="113" t="s">
        <v>355</v>
      </c>
      <c r="T1663" s="113" t="s">
        <v>1</v>
      </c>
      <c r="U1663" s="113" t="s">
        <v>356</v>
      </c>
      <c r="V1663" s="113" t="s">
        <v>1</v>
      </c>
      <c r="W1663" s="104"/>
      <c r="X1663" s="113" t="s">
        <v>358</v>
      </c>
      <c r="Y1663" s="113" t="s">
        <v>1</v>
      </c>
      <c r="Z1663" s="113" t="s">
        <v>359</v>
      </c>
      <c r="AA1663" s="113" t="s">
        <v>1</v>
      </c>
      <c r="AB1663" s="113" t="s">
        <v>360</v>
      </c>
      <c r="AC1663" s="113" t="s">
        <v>1</v>
      </c>
    </row>
    <row r="1664" spans="1:29" customFormat="1" x14ac:dyDescent="0.3">
      <c r="A1664" s="115" t="s">
        <v>1</v>
      </c>
      <c r="B1664" s="55" t="s">
        <v>14</v>
      </c>
      <c r="C1664" s="55" t="s">
        <v>15</v>
      </c>
      <c r="D1664" s="55" t="s">
        <v>14</v>
      </c>
      <c r="E1664" s="55" t="s">
        <v>15</v>
      </c>
      <c r="F1664" s="55" t="s">
        <v>14</v>
      </c>
      <c r="G1664" s="55" t="s">
        <v>15</v>
      </c>
      <c r="H1664" s="104"/>
      <c r="I1664" s="55" t="s">
        <v>14</v>
      </c>
      <c r="J1664" s="55" t="s">
        <v>15</v>
      </c>
      <c r="K1664" s="55" t="s">
        <v>14</v>
      </c>
      <c r="L1664" s="55" t="s">
        <v>15</v>
      </c>
      <c r="M1664" s="55" t="s">
        <v>14</v>
      </c>
      <c r="N1664" s="55" t="s">
        <v>15</v>
      </c>
      <c r="O1664" s="55" t="s">
        <v>14</v>
      </c>
      <c r="P1664" s="55" t="s">
        <v>15</v>
      </c>
      <c r="Q1664" s="55" t="s">
        <v>14</v>
      </c>
      <c r="R1664" s="55" t="s">
        <v>15</v>
      </c>
      <c r="S1664" s="55" t="s">
        <v>14</v>
      </c>
      <c r="T1664" s="55" t="s">
        <v>15</v>
      </c>
      <c r="U1664" s="55" t="s">
        <v>14</v>
      </c>
      <c r="V1664" s="55" t="s">
        <v>15</v>
      </c>
      <c r="W1664" s="104"/>
      <c r="X1664" s="55" t="s">
        <v>14</v>
      </c>
      <c r="Y1664" s="55" t="s">
        <v>15</v>
      </c>
      <c r="Z1664" s="55" t="s">
        <v>14</v>
      </c>
      <c r="AA1664" s="55" t="s">
        <v>15</v>
      </c>
      <c r="AB1664" s="55" t="s">
        <v>14</v>
      </c>
      <c r="AC1664" s="55" t="s">
        <v>15</v>
      </c>
    </row>
    <row r="1665" spans="1:29" customFormat="1" x14ac:dyDescent="0.3">
      <c r="A1665" s="56" t="s">
        <v>16</v>
      </c>
      <c r="B1665" s="57">
        <v>1223.3316612077999</v>
      </c>
      <c r="C1665" s="57">
        <v>1223.3316612077999</v>
      </c>
      <c r="D1665" s="57">
        <v>548.21649086970001</v>
      </c>
      <c r="E1665" s="57">
        <v>548.21649086970001</v>
      </c>
      <c r="F1665" s="57">
        <v>668.03726821630005</v>
      </c>
      <c r="G1665" s="57">
        <v>668.03726821630005</v>
      </c>
      <c r="H1665" s="105"/>
      <c r="I1665" s="57">
        <v>158.0830373078</v>
      </c>
      <c r="J1665" s="57">
        <v>158.0830373078</v>
      </c>
      <c r="K1665" s="57">
        <v>215.0714993883</v>
      </c>
      <c r="L1665" s="57">
        <v>215.0714993883</v>
      </c>
      <c r="M1665" s="57">
        <v>140.18727418520001</v>
      </c>
      <c r="N1665" s="57">
        <v>140.18727418520001</v>
      </c>
      <c r="O1665" s="57">
        <v>219.75344839760001</v>
      </c>
      <c r="P1665" s="57">
        <v>219.75344839760001</v>
      </c>
      <c r="Q1665" s="57">
        <v>134.25204148719999</v>
      </c>
      <c r="R1665" s="57">
        <v>134.25204148719999</v>
      </c>
      <c r="S1665" s="57">
        <v>239.37324515020001</v>
      </c>
      <c r="T1665" s="57">
        <v>239.37324515020001</v>
      </c>
      <c r="U1665" s="57">
        <v>116.6111152915</v>
      </c>
      <c r="V1665" s="57">
        <v>116.6111152915</v>
      </c>
      <c r="W1665" s="105"/>
      <c r="X1665" s="57">
        <v>165.1354420349</v>
      </c>
      <c r="Y1665" s="57">
        <v>165.1354420349</v>
      </c>
      <c r="Z1665" s="57">
        <v>358.48430801170002</v>
      </c>
      <c r="AA1665" s="57">
        <v>358.48430801170002</v>
      </c>
      <c r="AB1665" s="57">
        <v>690.07769394000002</v>
      </c>
      <c r="AC1665" s="57">
        <v>690.07769394000002</v>
      </c>
    </row>
    <row r="1666" spans="1:29" customFormat="1" x14ac:dyDescent="0.3">
      <c r="A1666" s="58" t="s">
        <v>358</v>
      </c>
      <c r="B1666" s="59">
        <v>165.1354420349</v>
      </c>
      <c r="C1666" s="60">
        <v>0.13498828426615</v>
      </c>
      <c r="D1666" s="59">
        <v>93.186258448599901</v>
      </c>
      <c r="E1666" s="60">
        <v>0.16998076489958899</v>
      </c>
      <c r="F1666" s="59">
        <v>71.949183586299995</v>
      </c>
      <c r="G1666" s="60">
        <v>0.107702349868008</v>
      </c>
      <c r="H1666" s="106"/>
      <c r="I1666" s="59">
        <v>68.512912853400096</v>
      </c>
      <c r="J1666" s="63">
        <v>0.43339825714507202</v>
      </c>
      <c r="K1666" s="59">
        <v>1.6201968415000001</v>
      </c>
      <c r="L1666" s="64">
        <v>7.5332940259779501E-3</v>
      </c>
      <c r="M1666" s="59">
        <v>1.8009437538999999</v>
      </c>
      <c r="N1666" s="64">
        <v>1.28466992768601E-2</v>
      </c>
      <c r="O1666" s="59">
        <v>11.706280726699999</v>
      </c>
      <c r="P1666" s="64">
        <v>5.3270066122101598E-2</v>
      </c>
      <c r="Q1666" s="59">
        <v>16.699803819100001</v>
      </c>
      <c r="R1666" s="60">
        <v>0.124391432965228</v>
      </c>
      <c r="S1666" s="59">
        <v>41.117687207800003</v>
      </c>
      <c r="T1666" s="60">
        <v>0.171772276312667</v>
      </c>
      <c r="U1666" s="59">
        <v>23.6776168325</v>
      </c>
      <c r="V1666" s="63">
        <v>0.203047683518948</v>
      </c>
      <c r="W1666" s="108"/>
      <c r="X1666" s="59">
        <v>165.1354420349</v>
      </c>
      <c r="Y1666" s="63">
        <v>1</v>
      </c>
      <c r="Z1666" s="59">
        <v>0</v>
      </c>
      <c r="AA1666" s="64">
        <v>0</v>
      </c>
      <c r="AB1666" s="59">
        <v>0</v>
      </c>
      <c r="AC1666" s="64">
        <v>0</v>
      </c>
    </row>
    <row r="1667" spans="1:29" customFormat="1" x14ac:dyDescent="0.3">
      <c r="A1667" s="58" t="s">
        <v>359</v>
      </c>
      <c r="B1667" s="61">
        <v>358.48430801170002</v>
      </c>
      <c r="C1667" s="62">
        <v>0.29303934442256402</v>
      </c>
      <c r="D1667" s="61">
        <v>152.8000016291</v>
      </c>
      <c r="E1667" s="62">
        <v>0.278722008866781</v>
      </c>
      <c r="F1667" s="61">
        <v>202.78868903070099</v>
      </c>
      <c r="G1667" s="62">
        <v>0.30355894600335398</v>
      </c>
      <c r="H1667" s="106"/>
      <c r="I1667" s="61">
        <v>63.990941460999899</v>
      </c>
      <c r="J1667" s="62">
        <v>0.40479321849316802</v>
      </c>
      <c r="K1667" s="61">
        <v>55.112587553799898</v>
      </c>
      <c r="L1667" s="62">
        <v>0.25625239843749398</v>
      </c>
      <c r="M1667" s="61">
        <v>21.843348564199999</v>
      </c>
      <c r="N1667" s="64">
        <v>0.15581548818292101</v>
      </c>
      <c r="O1667" s="61">
        <v>49.578115386</v>
      </c>
      <c r="P1667" s="64">
        <v>0.22560790625819099</v>
      </c>
      <c r="Q1667" s="61">
        <v>49.206397748699999</v>
      </c>
      <c r="R1667" s="63">
        <v>0.36652252884654601</v>
      </c>
      <c r="S1667" s="61">
        <v>84.520358983600005</v>
      </c>
      <c r="T1667" s="62">
        <v>0.35309025004263001</v>
      </c>
      <c r="U1667" s="61">
        <v>34.232558314400002</v>
      </c>
      <c r="V1667" s="62">
        <v>0.29356170918035401</v>
      </c>
      <c r="W1667" s="108"/>
      <c r="X1667" s="61">
        <v>0</v>
      </c>
      <c r="Y1667" s="64">
        <v>0</v>
      </c>
      <c r="Z1667" s="61">
        <v>358.484308011699</v>
      </c>
      <c r="AA1667" s="63">
        <v>1</v>
      </c>
      <c r="AB1667" s="61">
        <v>0</v>
      </c>
      <c r="AC1667" s="64">
        <v>0</v>
      </c>
    </row>
    <row r="1668" spans="1:29" customFormat="1" x14ac:dyDescent="0.3">
      <c r="A1668" s="58" t="s">
        <v>360</v>
      </c>
      <c r="B1668" s="59">
        <v>690.07769394000002</v>
      </c>
      <c r="C1668" s="60">
        <v>0.564096978622039</v>
      </c>
      <c r="D1668" s="59">
        <v>300.26336794920002</v>
      </c>
      <c r="E1668" s="60">
        <v>0.54770947782482304</v>
      </c>
      <c r="F1668" s="59">
        <v>385.63204122090002</v>
      </c>
      <c r="G1668" s="60">
        <v>0.57726126904650199</v>
      </c>
      <c r="H1668" s="106"/>
      <c r="I1668" s="59">
        <v>25.5791829934</v>
      </c>
      <c r="J1668" s="64">
        <v>0.16180852436175899</v>
      </c>
      <c r="K1668" s="59">
        <v>153.44168348209999</v>
      </c>
      <c r="L1668" s="63">
        <v>0.71344498884563601</v>
      </c>
      <c r="M1668" s="59">
        <v>116.5429818671</v>
      </c>
      <c r="N1668" s="63">
        <v>0.83133781254021799</v>
      </c>
      <c r="O1668" s="59">
        <v>156.50218944209999</v>
      </c>
      <c r="P1668" s="63">
        <v>0.71217171144882596</v>
      </c>
      <c r="Q1668" s="59">
        <v>65.575517051899993</v>
      </c>
      <c r="R1668" s="64">
        <v>0.48845079989455598</v>
      </c>
      <c r="S1668" s="59">
        <v>113.7351989588</v>
      </c>
      <c r="T1668" s="64">
        <v>0.47513747364470199</v>
      </c>
      <c r="U1668" s="59">
        <v>58.700940144599997</v>
      </c>
      <c r="V1668" s="60">
        <v>0.50339060730069896</v>
      </c>
      <c r="W1668" s="108"/>
      <c r="X1668" s="59">
        <v>0</v>
      </c>
      <c r="Y1668" s="64">
        <v>0</v>
      </c>
      <c r="Z1668" s="59">
        <v>0</v>
      </c>
      <c r="AA1668" s="64">
        <v>0</v>
      </c>
      <c r="AB1668" s="59">
        <v>690.07769393999899</v>
      </c>
      <c r="AC1668" s="63">
        <v>1</v>
      </c>
    </row>
    <row r="1669" spans="1:29" customFormat="1" x14ac:dyDescent="0.3">
      <c r="A1669" s="58" t="s">
        <v>361</v>
      </c>
      <c r="B1669" s="61">
        <v>9.6342172212000108</v>
      </c>
      <c r="C1669" s="62">
        <v>7.8753926892467605E-3</v>
      </c>
      <c r="D1669" s="61">
        <v>1.9668628427999999</v>
      </c>
      <c r="E1669" s="62">
        <v>3.5877484088078699E-3</v>
      </c>
      <c r="F1669" s="61">
        <v>7.6673543783999998</v>
      </c>
      <c r="G1669" s="62">
        <v>1.14774350821359E-2</v>
      </c>
      <c r="H1669" s="106"/>
      <c r="I1669" s="61">
        <v>0</v>
      </c>
      <c r="J1669" s="62">
        <v>0</v>
      </c>
      <c r="K1669" s="61">
        <v>4.8970315109000202</v>
      </c>
      <c r="L1669" s="62">
        <v>2.2769318690891101E-2</v>
      </c>
      <c r="M1669" s="61">
        <v>0</v>
      </c>
      <c r="N1669" s="62">
        <v>0</v>
      </c>
      <c r="O1669" s="61">
        <v>1.9668628427999999</v>
      </c>
      <c r="P1669" s="62">
        <v>8.9503161708814408E-3</v>
      </c>
      <c r="Q1669" s="61">
        <v>2.7703228675</v>
      </c>
      <c r="R1669" s="63">
        <v>2.06352382936697E-2</v>
      </c>
      <c r="S1669" s="61">
        <v>0</v>
      </c>
      <c r="T1669" s="62">
        <v>0</v>
      </c>
      <c r="U1669" s="61">
        <v>0</v>
      </c>
      <c r="V1669" s="62">
        <v>0</v>
      </c>
      <c r="W1669" s="108"/>
      <c r="X1669" s="61">
        <v>0</v>
      </c>
      <c r="Y1669" s="62">
        <v>0</v>
      </c>
      <c r="Z1669" s="61">
        <v>0</v>
      </c>
      <c r="AA1669" s="62">
        <v>0</v>
      </c>
      <c r="AB1669" s="61">
        <v>0</v>
      </c>
      <c r="AC1669" s="64">
        <v>0</v>
      </c>
    </row>
    <row r="1670" spans="1:29" customFormat="1" x14ac:dyDescent="0.3">
      <c r="A1670" s="65" t="s">
        <v>1</v>
      </c>
    </row>
    <row r="1671" spans="1:29" customFormat="1" x14ac:dyDescent="0.3">
      <c r="A1671" s="65" t="s">
        <v>1</v>
      </c>
    </row>
    <row r="1672" spans="1:29" customFormat="1" x14ac:dyDescent="0.3">
      <c r="A1672" s="53" t="s">
        <v>362</v>
      </c>
    </row>
    <row r="1673" spans="1:29" customFormat="1" x14ac:dyDescent="0.3">
      <c r="A1673" s="54" t="s">
        <v>1</v>
      </c>
    </row>
    <row r="1674" spans="1:29" customFormat="1" x14ac:dyDescent="0.3">
      <c r="A1674" s="114" t="s">
        <v>1</v>
      </c>
      <c r="B1674" s="113" t="s">
        <v>502</v>
      </c>
      <c r="C1674" s="113" t="s">
        <v>1</v>
      </c>
      <c r="D1674" s="113" t="s">
        <v>346</v>
      </c>
      <c r="E1674" s="113" t="s">
        <v>1</v>
      </c>
      <c r="F1674" s="113" t="s">
        <v>347</v>
      </c>
      <c r="G1674" s="113" t="s">
        <v>1</v>
      </c>
      <c r="H1674" s="104"/>
      <c r="I1674" s="113" t="s">
        <v>350</v>
      </c>
      <c r="J1674" s="113" t="s">
        <v>1</v>
      </c>
      <c r="K1674" s="113" t="s">
        <v>351</v>
      </c>
      <c r="L1674" s="113" t="s">
        <v>1</v>
      </c>
      <c r="M1674" s="113" t="s">
        <v>352</v>
      </c>
      <c r="N1674" s="113" t="s">
        <v>1</v>
      </c>
      <c r="O1674" s="113" t="s">
        <v>353</v>
      </c>
      <c r="P1674" s="113" t="s">
        <v>1</v>
      </c>
      <c r="Q1674" s="113" t="s">
        <v>354</v>
      </c>
      <c r="R1674" s="113" t="s">
        <v>1</v>
      </c>
      <c r="S1674" s="113" t="s">
        <v>355</v>
      </c>
      <c r="T1674" s="113" t="s">
        <v>1</v>
      </c>
      <c r="U1674" s="113" t="s">
        <v>356</v>
      </c>
      <c r="V1674" s="113" t="s">
        <v>1</v>
      </c>
      <c r="W1674" s="104"/>
      <c r="X1674" s="113" t="s">
        <v>358</v>
      </c>
      <c r="Y1674" s="113" t="s">
        <v>1</v>
      </c>
      <c r="Z1674" s="113" t="s">
        <v>359</v>
      </c>
      <c r="AA1674" s="113" t="s">
        <v>1</v>
      </c>
      <c r="AB1674" s="113" t="s">
        <v>360</v>
      </c>
      <c r="AC1674" s="113" t="s">
        <v>1</v>
      </c>
    </row>
    <row r="1675" spans="1:29" customFormat="1" x14ac:dyDescent="0.3">
      <c r="A1675" s="115" t="s">
        <v>1</v>
      </c>
      <c r="B1675" s="55" t="s">
        <v>14</v>
      </c>
      <c r="C1675" s="55" t="s">
        <v>15</v>
      </c>
      <c r="D1675" s="55" t="s">
        <v>14</v>
      </c>
      <c r="E1675" s="55" t="s">
        <v>15</v>
      </c>
      <c r="F1675" s="55" t="s">
        <v>14</v>
      </c>
      <c r="G1675" s="55" t="s">
        <v>15</v>
      </c>
      <c r="H1675" s="104"/>
      <c r="I1675" s="55" t="s">
        <v>14</v>
      </c>
      <c r="J1675" s="55" t="s">
        <v>15</v>
      </c>
      <c r="K1675" s="55" t="s">
        <v>14</v>
      </c>
      <c r="L1675" s="55" t="s">
        <v>15</v>
      </c>
      <c r="M1675" s="55" t="s">
        <v>14</v>
      </c>
      <c r="N1675" s="55" t="s">
        <v>15</v>
      </c>
      <c r="O1675" s="55" t="s">
        <v>14</v>
      </c>
      <c r="P1675" s="55" t="s">
        <v>15</v>
      </c>
      <c r="Q1675" s="55" t="s">
        <v>14</v>
      </c>
      <c r="R1675" s="55" t="s">
        <v>15</v>
      </c>
      <c r="S1675" s="55" t="s">
        <v>14</v>
      </c>
      <c r="T1675" s="55" t="s">
        <v>15</v>
      </c>
      <c r="U1675" s="55" t="s">
        <v>14</v>
      </c>
      <c r="V1675" s="55" t="s">
        <v>15</v>
      </c>
      <c r="W1675" s="104"/>
      <c r="X1675" s="55" t="s">
        <v>14</v>
      </c>
      <c r="Y1675" s="55" t="s">
        <v>15</v>
      </c>
      <c r="Z1675" s="55" t="s">
        <v>14</v>
      </c>
      <c r="AA1675" s="55" t="s">
        <v>15</v>
      </c>
      <c r="AB1675" s="55" t="s">
        <v>14</v>
      </c>
      <c r="AC1675" s="55" t="s">
        <v>15</v>
      </c>
    </row>
    <row r="1676" spans="1:29" customFormat="1" x14ac:dyDescent="0.3">
      <c r="A1676" s="56" t="s">
        <v>16</v>
      </c>
      <c r="B1676" s="57">
        <v>1223.3316612077999</v>
      </c>
      <c r="C1676" s="57">
        <v>1223.3316612077999</v>
      </c>
      <c r="D1676" s="57">
        <v>548.21649086970001</v>
      </c>
      <c r="E1676" s="57">
        <v>548.21649086970001</v>
      </c>
      <c r="F1676" s="57">
        <v>668.03726821630005</v>
      </c>
      <c r="G1676" s="57">
        <v>668.03726821630005</v>
      </c>
      <c r="H1676" s="105"/>
      <c r="I1676" s="57">
        <v>158.0830373078</v>
      </c>
      <c r="J1676" s="57">
        <v>158.0830373078</v>
      </c>
      <c r="K1676" s="57">
        <v>215.0714993883</v>
      </c>
      <c r="L1676" s="57">
        <v>215.0714993883</v>
      </c>
      <c r="M1676" s="57">
        <v>140.18727418520001</v>
      </c>
      <c r="N1676" s="57">
        <v>140.18727418520001</v>
      </c>
      <c r="O1676" s="57">
        <v>219.75344839760001</v>
      </c>
      <c r="P1676" s="57">
        <v>219.75344839760001</v>
      </c>
      <c r="Q1676" s="57">
        <v>134.25204148719999</v>
      </c>
      <c r="R1676" s="57">
        <v>134.25204148719999</v>
      </c>
      <c r="S1676" s="57">
        <v>239.37324515020001</v>
      </c>
      <c r="T1676" s="57">
        <v>239.37324515020001</v>
      </c>
      <c r="U1676" s="57">
        <v>116.6111152915</v>
      </c>
      <c r="V1676" s="57">
        <v>116.6111152915</v>
      </c>
      <c r="W1676" s="105"/>
      <c r="X1676" s="57">
        <v>165.1354420349</v>
      </c>
      <c r="Y1676" s="57">
        <v>165.1354420349</v>
      </c>
      <c r="Z1676" s="57">
        <v>358.48430801170002</v>
      </c>
      <c r="AA1676" s="57">
        <v>358.48430801170002</v>
      </c>
      <c r="AB1676" s="57">
        <v>690.07769394000002</v>
      </c>
      <c r="AC1676" s="57">
        <v>690.07769394000002</v>
      </c>
    </row>
    <row r="1677" spans="1:29" customFormat="1" x14ac:dyDescent="0.3">
      <c r="A1677" s="66" t="s">
        <v>363</v>
      </c>
      <c r="B1677" s="59">
        <v>84.620420219799996</v>
      </c>
      <c r="C1677" s="60">
        <v>6.9172100177848694E-2</v>
      </c>
      <c r="D1677" s="59">
        <v>29.649513122999998</v>
      </c>
      <c r="E1677" s="60">
        <v>5.40835848917341E-2</v>
      </c>
      <c r="F1677" s="59">
        <v>52.792230229899999</v>
      </c>
      <c r="G1677" s="60">
        <v>7.9025875862971606E-2</v>
      </c>
      <c r="H1677" s="106"/>
      <c r="I1677" s="59">
        <v>9.9257611772000001</v>
      </c>
      <c r="J1677" s="60">
        <v>6.2788274733574206E-2</v>
      </c>
      <c r="K1677" s="59">
        <v>24.482985536000001</v>
      </c>
      <c r="L1677" s="60">
        <v>0.113836494401321</v>
      </c>
      <c r="M1677" s="59">
        <v>16.691132776</v>
      </c>
      <c r="N1677" s="63">
        <v>0.11906310949415801</v>
      </c>
      <c r="O1677" s="59">
        <v>14.678037956300001</v>
      </c>
      <c r="P1677" s="60">
        <v>6.6793208767959897E-2</v>
      </c>
      <c r="Q1677" s="59">
        <v>8.6962099269000106</v>
      </c>
      <c r="R1677" s="60">
        <v>6.4775252804845598E-2</v>
      </c>
      <c r="S1677" s="59">
        <v>4.1621453041000001</v>
      </c>
      <c r="T1677" s="64">
        <v>1.7387679652704598E-2</v>
      </c>
      <c r="U1677" s="59">
        <v>5.9841475432999998</v>
      </c>
      <c r="V1677" s="60">
        <v>5.1317128117170097E-2</v>
      </c>
      <c r="W1677" s="108"/>
      <c r="X1677" s="59">
        <v>10.150786950200001</v>
      </c>
      <c r="Y1677" s="60">
        <v>6.14694630366188E-2</v>
      </c>
      <c r="Z1677" s="59">
        <v>9.9038935234000096</v>
      </c>
      <c r="AA1677" s="64">
        <v>2.7627132630521599E-2</v>
      </c>
      <c r="AB1677" s="59">
        <v>59.668708235300002</v>
      </c>
      <c r="AC1677" s="60">
        <v>8.6466652609246603E-2</v>
      </c>
    </row>
    <row r="1678" spans="1:29" customFormat="1" ht="25.5" customHeight="1" x14ac:dyDescent="0.3">
      <c r="A1678" s="66" t="s">
        <v>364</v>
      </c>
      <c r="B1678" s="61">
        <v>356.22094402959999</v>
      </c>
      <c r="C1678" s="62">
        <v>0.29118918060037902</v>
      </c>
      <c r="D1678" s="61">
        <v>156.63884846100001</v>
      </c>
      <c r="E1678" s="62">
        <v>0.28572443746175102</v>
      </c>
      <c r="F1678" s="61">
        <v>197.578487665599</v>
      </c>
      <c r="G1678" s="62">
        <v>0.29575967848791801</v>
      </c>
      <c r="H1678" s="106"/>
      <c r="I1678" s="61">
        <v>16.136033105599999</v>
      </c>
      <c r="J1678" s="64">
        <v>0.102073147001736</v>
      </c>
      <c r="K1678" s="61">
        <v>57.577935030099901</v>
      </c>
      <c r="L1678" s="62">
        <v>0.26771531883053501</v>
      </c>
      <c r="M1678" s="61">
        <v>48.066200680999998</v>
      </c>
      <c r="N1678" s="62">
        <v>0.34287135519519601</v>
      </c>
      <c r="O1678" s="61">
        <v>67.309249355000105</v>
      </c>
      <c r="P1678" s="62">
        <v>0.30629439422137</v>
      </c>
      <c r="Q1678" s="61">
        <v>37.3105229855</v>
      </c>
      <c r="R1678" s="62">
        <v>0.27791400839932301</v>
      </c>
      <c r="S1678" s="61">
        <v>88.286141617900199</v>
      </c>
      <c r="T1678" s="63">
        <v>0.368822094392809</v>
      </c>
      <c r="U1678" s="61">
        <v>41.534861254500001</v>
      </c>
      <c r="V1678" s="62">
        <v>0.35618269451134899</v>
      </c>
      <c r="W1678" s="108"/>
      <c r="X1678" s="61">
        <v>44.183111222100003</v>
      </c>
      <c r="Y1678" s="62">
        <v>0.26755680475159499</v>
      </c>
      <c r="Z1678" s="61">
        <v>109.0434792495</v>
      </c>
      <c r="AA1678" s="62">
        <v>0.30417922573598699</v>
      </c>
      <c r="AB1678" s="61">
        <v>202.994353558</v>
      </c>
      <c r="AC1678" s="62">
        <v>0.29416159273168702</v>
      </c>
    </row>
    <row r="1679" spans="1:29" customFormat="1" x14ac:dyDescent="0.3">
      <c r="A1679" s="58" t="s">
        <v>365</v>
      </c>
      <c r="B1679" s="59">
        <v>234.121740397</v>
      </c>
      <c r="C1679" s="60">
        <v>0.191380430852129</v>
      </c>
      <c r="D1679" s="59">
        <v>99.912020662499998</v>
      </c>
      <c r="E1679" s="60">
        <v>0.1822492068854</v>
      </c>
      <c r="F1679" s="59">
        <v>134.2097197345</v>
      </c>
      <c r="G1679" s="60">
        <v>0.200901545647069</v>
      </c>
      <c r="H1679" s="106"/>
      <c r="I1679" s="59">
        <v>25.8271596228</v>
      </c>
      <c r="J1679" s="60">
        <v>0.16337717229276499</v>
      </c>
      <c r="K1679" s="59">
        <v>41.075840056300002</v>
      </c>
      <c r="L1679" s="60">
        <v>0.190986905160036</v>
      </c>
      <c r="M1679" s="59">
        <v>27.3603661782</v>
      </c>
      <c r="N1679" s="60">
        <v>0.19517011324476199</v>
      </c>
      <c r="O1679" s="59">
        <v>43.372560184299999</v>
      </c>
      <c r="P1679" s="60">
        <v>0.197369190338374</v>
      </c>
      <c r="Q1679" s="59">
        <v>30.393682178599999</v>
      </c>
      <c r="R1679" s="60">
        <v>0.22639270019218199</v>
      </c>
      <c r="S1679" s="59">
        <v>40.046602966199998</v>
      </c>
      <c r="T1679" s="60">
        <v>0.16729774015083401</v>
      </c>
      <c r="U1679" s="59">
        <v>26.045529210600002</v>
      </c>
      <c r="V1679" s="60">
        <v>0.22335374415631301</v>
      </c>
      <c r="W1679" s="108"/>
      <c r="X1679" s="59">
        <v>28.823771620399999</v>
      </c>
      <c r="Y1679" s="60">
        <v>0.17454624679726999</v>
      </c>
      <c r="Z1679" s="59">
        <v>72.173445786499997</v>
      </c>
      <c r="AA1679" s="60">
        <v>0.20132944224756499</v>
      </c>
      <c r="AB1679" s="59">
        <v>130.35420012259999</v>
      </c>
      <c r="AC1679" s="60">
        <v>0.18889786072977099</v>
      </c>
    </row>
    <row r="1680" spans="1:29" customFormat="1" x14ac:dyDescent="0.3">
      <c r="A1680" s="58" t="s">
        <v>366</v>
      </c>
      <c r="B1680" s="61">
        <v>325.43656622930001</v>
      </c>
      <c r="C1680" s="62">
        <v>0.266024804678067</v>
      </c>
      <c r="D1680" s="61">
        <v>162.35096252580001</v>
      </c>
      <c r="E1680" s="62">
        <v>0.29614388700391597</v>
      </c>
      <c r="F1680" s="61">
        <v>163.0856037035</v>
      </c>
      <c r="G1680" s="62">
        <v>0.24412650530553201</v>
      </c>
      <c r="H1680" s="106"/>
      <c r="I1680" s="61">
        <v>53.134937378899998</v>
      </c>
      <c r="J1680" s="62">
        <v>0.33612042306248302</v>
      </c>
      <c r="K1680" s="61">
        <v>48.561340690300099</v>
      </c>
      <c r="L1680" s="62">
        <v>0.22579161268888101</v>
      </c>
      <c r="M1680" s="61">
        <v>34.162986241299997</v>
      </c>
      <c r="N1680" s="62">
        <v>0.24369534567144499</v>
      </c>
      <c r="O1680" s="61">
        <v>62.476869335899998</v>
      </c>
      <c r="P1680" s="62">
        <v>0.28430438653622703</v>
      </c>
      <c r="Q1680" s="61">
        <v>34.544775295999997</v>
      </c>
      <c r="R1680" s="62">
        <v>0.25731284912560198</v>
      </c>
      <c r="S1680" s="61">
        <v>68.649673728699796</v>
      </c>
      <c r="T1680" s="62">
        <v>0.28678925117810999</v>
      </c>
      <c r="U1680" s="61">
        <v>23.905983558199999</v>
      </c>
      <c r="V1680" s="62">
        <v>0.20500604507932799</v>
      </c>
      <c r="W1680" s="108"/>
      <c r="X1680" s="61">
        <v>47.513284515000002</v>
      </c>
      <c r="Y1680" s="62">
        <v>0.28772311945583701</v>
      </c>
      <c r="Z1680" s="61">
        <v>96.413776982999906</v>
      </c>
      <c r="AA1680" s="62">
        <v>0.26894838861357701</v>
      </c>
      <c r="AB1680" s="61">
        <v>179.54264188849999</v>
      </c>
      <c r="AC1680" s="62">
        <v>0.26017743141848398</v>
      </c>
    </row>
    <row r="1681" spans="1:29" customFormat="1" x14ac:dyDescent="0.3">
      <c r="A1681" s="58" t="s">
        <v>367</v>
      </c>
      <c r="B1681" s="59">
        <v>204.57114477819999</v>
      </c>
      <c r="C1681" s="60">
        <v>0.16722459760113301</v>
      </c>
      <c r="D1681" s="59">
        <v>93.138851343900001</v>
      </c>
      <c r="E1681" s="60">
        <v>0.16989428974699899</v>
      </c>
      <c r="F1681" s="59">
        <v>108.53667608240001</v>
      </c>
      <c r="G1681" s="60">
        <v>0.162470989638347</v>
      </c>
      <c r="H1681" s="106"/>
      <c r="I1681" s="59">
        <v>53.059146023300002</v>
      </c>
      <c r="J1681" s="63">
        <v>0.335640982909442</v>
      </c>
      <c r="K1681" s="59">
        <v>40.129370981000001</v>
      </c>
      <c r="L1681" s="60">
        <v>0.18658618689661199</v>
      </c>
      <c r="M1681" s="59">
        <v>13.2888660793</v>
      </c>
      <c r="N1681" s="64">
        <v>9.4793669086854604E-2</v>
      </c>
      <c r="O1681" s="59">
        <v>24.734245186199999</v>
      </c>
      <c r="P1681" s="64">
        <v>0.11255452584047</v>
      </c>
      <c r="Q1681" s="59">
        <v>20.602916250300002</v>
      </c>
      <c r="R1681" s="60">
        <v>0.15346445403785</v>
      </c>
      <c r="S1681" s="59">
        <v>34.201474023800003</v>
      </c>
      <c r="T1681" s="60">
        <v>0.14287926790790501</v>
      </c>
      <c r="U1681" s="59">
        <v>18.555126234300001</v>
      </c>
      <c r="V1681" s="60">
        <v>0.15911970473755099</v>
      </c>
      <c r="W1681" s="108"/>
      <c r="X1681" s="59">
        <v>34.464487727200002</v>
      </c>
      <c r="Y1681" s="60">
        <v>0.208704365958679</v>
      </c>
      <c r="Z1681" s="59">
        <v>66.301858775199904</v>
      </c>
      <c r="AA1681" s="60">
        <v>0.18495051887469499</v>
      </c>
      <c r="AB1681" s="59">
        <v>103.8047982758</v>
      </c>
      <c r="AC1681" s="60">
        <v>0.15042479881232801</v>
      </c>
    </row>
    <row r="1682" spans="1:29" customFormat="1" ht="25.5" customHeight="1" x14ac:dyDescent="0.3">
      <c r="A1682" s="66" t="s">
        <v>368</v>
      </c>
      <c r="B1682" s="61">
        <v>18.360845553899999</v>
      </c>
      <c r="C1682" s="62">
        <v>1.50088860904428E-2</v>
      </c>
      <c r="D1682" s="61">
        <v>6.5262947534999904</v>
      </c>
      <c r="E1682" s="62">
        <v>1.19045940101995E-2</v>
      </c>
      <c r="F1682" s="61">
        <v>11.834550800400001</v>
      </c>
      <c r="G1682" s="62">
        <v>1.7715405058162399E-2</v>
      </c>
      <c r="H1682" s="106"/>
      <c r="I1682" s="61">
        <v>0</v>
      </c>
      <c r="J1682" s="62">
        <v>0</v>
      </c>
      <c r="K1682" s="61">
        <v>3.2440270945999998</v>
      </c>
      <c r="L1682" s="62">
        <v>1.50834820226137E-2</v>
      </c>
      <c r="M1682" s="61">
        <v>0.61772222939999999</v>
      </c>
      <c r="N1682" s="62">
        <v>4.40640730758438E-3</v>
      </c>
      <c r="O1682" s="61">
        <v>7.1824863799000003</v>
      </c>
      <c r="P1682" s="62">
        <v>3.2684294295599499E-2</v>
      </c>
      <c r="Q1682" s="61">
        <v>2.7039348499</v>
      </c>
      <c r="R1682" s="62">
        <v>2.0140735440196601E-2</v>
      </c>
      <c r="S1682" s="61">
        <v>4.0272075095000002</v>
      </c>
      <c r="T1682" s="62">
        <v>1.6823966717638101E-2</v>
      </c>
      <c r="U1682" s="61">
        <v>0.58546749060000003</v>
      </c>
      <c r="V1682" s="62">
        <v>5.02068339828901E-3</v>
      </c>
      <c r="W1682" s="108"/>
      <c r="X1682" s="61">
        <v>0</v>
      </c>
      <c r="Y1682" s="62">
        <v>0</v>
      </c>
      <c r="Z1682" s="61">
        <v>4.6478536940999904</v>
      </c>
      <c r="AA1682" s="62">
        <v>1.29652918976535E-2</v>
      </c>
      <c r="AB1682" s="61">
        <v>13.712991859800001</v>
      </c>
      <c r="AC1682" s="62">
        <v>1.9871663698482499E-2</v>
      </c>
    </row>
    <row r="1683" spans="1:29" customFormat="1" x14ac:dyDescent="0.3">
      <c r="A1683" s="65" t="s">
        <v>1</v>
      </c>
    </row>
    <row r="1684" spans="1:29" customFormat="1" x14ac:dyDescent="0.3">
      <c r="A1684" s="65" t="s">
        <v>1</v>
      </c>
    </row>
    <row r="1685" spans="1:29" customFormat="1" x14ac:dyDescent="0.3">
      <c r="A1685" s="53" t="s">
        <v>369</v>
      </c>
    </row>
    <row r="1686" spans="1:29" customFormat="1" x14ac:dyDescent="0.3">
      <c r="A1686" s="54" t="s">
        <v>1</v>
      </c>
    </row>
    <row r="1687" spans="1:29" customFormat="1" x14ac:dyDescent="0.3">
      <c r="A1687" s="114" t="s">
        <v>1</v>
      </c>
      <c r="B1687" s="113" t="s">
        <v>502</v>
      </c>
      <c r="C1687" s="113" t="s">
        <v>1</v>
      </c>
      <c r="D1687" s="113" t="s">
        <v>346</v>
      </c>
      <c r="E1687" s="113" t="s">
        <v>1</v>
      </c>
      <c r="F1687" s="113" t="s">
        <v>347</v>
      </c>
      <c r="G1687" s="113" t="s">
        <v>1</v>
      </c>
      <c r="H1687" s="104"/>
      <c r="I1687" s="113" t="s">
        <v>350</v>
      </c>
      <c r="J1687" s="113" t="s">
        <v>1</v>
      </c>
      <c r="K1687" s="113" t="s">
        <v>351</v>
      </c>
      <c r="L1687" s="113" t="s">
        <v>1</v>
      </c>
      <c r="M1687" s="113" t="s">
        <v>352</v>
      </c>
      <c r="N1687" s="113" t="s">
        <v>1</v>
      </c>
      <c r="O1687" s="113" t="s">
        <v>353</v>
      </c>
      <c r="P1687" s="113" t="s">
        <v>1</v>
      </c>
      <c r="Q1687" s="113" t="s">
        <v>354</v>
      </c>
      <c r="R1687" s="113" t="s">
        <v>1</v>
      </c>
      <c r="S1687" s="113" t="s">
        <v>355</v>
      </c>
      <c r="T1687" s="113" t="s">
        <v>1</v>
      </c>
      <c r="U1687" s="113" t="s">
        <v>356</v>
      </c>
      <c r="V1687" s="113" t="s">
        <v>1</v>
      </c>
      <c r="W1687" s="104"/>
      <c r="X1687" s="113" t="s">
        <v>358</v>
      </c>
      <c r="Y1687" s="113" t="s">
        <v>1</v>
      </c>
      <c r="Z1687" s="113" t="s">
        <v>359</v>
      </c>
      <c r="AA1687" s="113" t="s">
        <v>1</v>
      </c>
      <c r="AB1687" s="113" t="s">
        <v>360</v>
      </c>
      <c r="AC1687" s="113" t="s">
        <v>1</v>
      </c>
    </row>
    <row r="1688" spans="1:29" customFormat="1" x14ac:dyDescent="0.3">
      <c r="A1688" s="115" t="s">
        <v>1</v>
      </c>
      <c r="B1688" s="55" t="s">
        <v>14</v>
      </c>
      <c r="C1688" s="55" t="s">
        <v>15</v>
      </c>
      <c r="D1688" s="55" t="s">
        <v>14</v>
      </c>
      <c r="E1688" s="55" t="s">
        <v>15</v>
      </c>
      <c r="F1688" s="55" t="s">
        <v>14</v>
      </c>
      <c r="G1688" s="55" t="s">
        <v>15</v>
      </c>
      <c r="H1688" s="104"/>
      <c r="I1688" s="55" t="s">
        <v>14</v>
      </c>
      <c r="J1688" s="55" t="s">
        <v>15</v>
      </c>
      <c r="K1688" s="55" t="s">
        <v>14</v>
      </c>
      <c r="L1688" s="55" t="s">
        <v>15</v>
      </c>
      <c r="M1688" s="55" t="s">
        <v>14</v>
      </c>
      <c r="N1688" s="55" t="s">
        <v>15</v>
      </c>
      <c r="O1688" s="55" t="s">
        <v>14</v>
      </c>
      <c r="P1688" s="55" t="s">
        <v>15</v>
      </c>
      <c r="Q1688" s="55" t="s">
        <v>14</v>
      </c>
      <c r="R1688" s="55" t="s">
        <v>15</v>
      </c>
      <c r="S1688" s="55" t="s">
        <v>14</v>
      </c>
      <c r="T1688" s="55" t="s">
        <v>15</v>
      </c>
      <c r="U1688" s="55" t="s">
        <v>14</v>
      </c>
      <c r="V1688" s="55" t="s">
        <v>15</v>
      </c>
      <c r="W1688" s="104"/>
      <c r="X1688" s="55" t="s">
        <v>14</v>
      </c>
      <c r="Y1688" s="55" t="s">
        <v>15</v>
      </c>
      <c r="Z1688" s="55" t="s">
        <v>14</v>
      </c>
      <c r="AA1688" s="55" t="s">
        <v>15</v>
      </c>
      <c r="AB1688" s="55" t="s">
        <v>14</v>
      </c>
      <c r="AC1688" s="55" t="s">
        <v>15</v>
      </c>
    </row>
    <row r="1689" spans="1:29" customFormat="1" x14ac:dyDescent="0.3">
      <c r="A1689" s="56" t="s">
        <v>16</v>
      </c>
      <c r="B1689" s="57">
        <v>1223.3316612077999</v>
      </c>
      <c r="C1689" s="57">
        <v>1223.3316612077999</v>
      </c>
      <c r="D1689" s="57">
        <v>548.21649086970001</v>
      </c>
      <c r="E1689" s="57">
        <v>548.21649086970001</v>
      </c>
      <c r="F1689" s="57">
        <v>668.03726821630005</v>
      </c>
      <c r="G1689" s="57">
        <v>668.03726821630005</v>
      </c>
      <c r="H1689" s="105"/>
      <c r="I1689" s="57">
        <v>158.0830373078</v>
      </c>
      <c r="J1689" s="57">
        <v>158.0830373078</v>
      </c>
      <c r="K1689" s="57">
        <v>215.0714993883</v>
      </c>
      <c r="L1689" s="57">
        <v>215.0714993883</v>
      </c>
      <c r="M1689" s="57">
        <v>140.18727418520001</v>
      </c>
      <c r="N1689" s="57">
        <v>140.18727418520001</v>
      </c>
      <c r="O1689" s="57">
        <v>219.75344839760001</v>
      </c>
      <c r="P1689" s="57">
        <v>219.75344839760001</v>
      </c>
      <c r="Q1689" s="57">
        <v>134.25204148719999</v>
      </c>
      <c r="R1689" s="57">
        <v>134.25204148719999</v>
      </c>
      <c r="S1689" s="57">
        <v>239.37324515020001</v>
      </c>
      <c r="T1689" s="57">
        <v>239.37324515020001</v>
      </c>
      <c r="U1689" s="57">
        <v>116.6111152915</v>
      </c>
      <c r="V1689" s="57">
        <v>116.6111152915</v>
      </c>
      <c r="W1689" s="105"/>
      <c r="X1689" s="57">
        <v>165.1354420349</v>
      </c>
      <c r="Y1689" s="57">
        <v>165.1354420349</v>
      </c>
      <c r="Z1689" s="57">
        <v>358.48430801170002</v>
      </c>
      <c r="AA1689" s="57">
        <v>358.48430801170002</v>
      </c>
      <c r="AB1689" s="57">
        <v>690.07769394000002</v>
      </c>
      <c r="AC1689" s="57">
        <v>690.07769394000002</v>
      </c>
    </row>
    <row r="1690" spans="1:29" customFormat="1" x14ac:dyDescent="0.3">
      <c r="A1690" s="58" t="s">
        <v>2</v>
      </c>
      <c r="B1690" s="59">
        <v>89.3043101457002</v>
      </c>
      <c r="C1690" s="60">
        <v>7.3000898266239206E-2</v>
      </c>
      <c r="D1690" s="59">
        <v>36.226681937899997</v>
      </c>
      <c r="E1690" s="60">
        <v>6.6080978119482298E-2</v>
      </c>
      <c r="F1690" s="59">
        <v>53.077628207799897</v>
      </c>
      <c r="G1690" s="60">
        <v>7.9453094510012104E-2</v>
      </c>
      <c r="H1690" s="106"/>
      <c r="I1690" s="59">
        <v>0</v>
      </c>
      <c r="J1690" s="60">
        <v>0</v>
      </c>
      <c r="K1690" s="59">
        <v>19.066040621500001</v>
      </c>
      <c r="L1690" s="60">
        <v>8.8649777751710804E-2</v>
      </c>
      <c r="M1690" s="59">
        <v>14.6855390447</v>
      </c>
      <c r="N1690" s="60">
        <v>0.104756577442964</v>
      </c>
      <c r="O1690" s="59">
        <v>22.1102324515</v>
      </c>
      <c r="P1690" s="60">
        <v>0.100613813401899</v>
      </c>
      <c r="Q1690" s="59">
        <v>13.5361101686</v>
      </c>
      <c r="R1690" s="60">
        <v>0.10082610304209499</v>
      </c>
      <c r="S1690" s="59">
        <v>12.9084957258</v>
      </c>
      <c r="T1690" s="60">
        <v>5.3926226039590498E-2</v>
      </c>
      <c r="U1690" s="59">
        <v>6.9978921335999997</v>
      </c>
      <c r="V1690" s="60">
        <v>6.0010506855259403E-2</v>
      </c>
      <c r="W1690" s="108"/>
      <c r="X1690" s="59">
        <v>7.1113619506999797</v>
      </c>
      <c r="Y1690" s="60">
        <v>4.3063813940056997E-2</v>
      </c>
      <c r="Z1690" s="59">
        <v>19.2165180836</v>
      </c>
      <c r="AA1690" s="60">
        <v>5.3604907255725198E-2</v>
      </c>
      <c r="AB1690" s="59">
        <v>60.206107243899901</v>
      </c>
      <c r="AC1690" s="60">
        <v>8.7245404064798998E-2</v>
      </c>
    </row>
    <row r="1691" spans="1:29" customFormat="1" x14ac:dyDescent="0.3">
      <c r="A1691" s="58" t="s">
        <v>3</v>
      </c>
      <c r="B1691" s="61">
        <v>98.341084765100106</v>
      </c>
      <c r="C1691" s="62">
        <v>8.0387917588928798E-2</v>
      </c>
      <c r="D1691" s="61">
        <v>41.5305437803</v>
      </c>
      <c r="E1691" s="62">
        <v>7.5755736049485198E-2</v>
      </c>
      <c r="F1691" s="61">
        <v>56.810540984800099</v>
      </c>
      <c r="G1691" s="62">
        <v>8.5040975537918104E-2</v>
      </c>
      <c r="H1691" s="106"/>
      <c r="I1691" s="61">
        <v>25.8271596228</v>
      </c>
      <c r="J1691" s="62">
        <v>0.16337717229276499</v>
      </c>
      <c r="K1691" s="61">
        <v>20.228789476799999</v>
      </c>
      <c r="L1691" s="62">
        <v>9.4056114056646906E-2</v>
      </c>
      <c r="M1691" s="61">
        <v>5.9859523492999998</v>
      </c>
      <c r="N1691" s="62">
        <v>4.2699684290829598E-2</v>
      </c>
      <c r="O1691" s="61">
        <v>13.809900089199999</v>
      </c>
      <c r="P1691" s="62">
        <v>6.2842700262039794E-2</v>
      </c>
      <c r="Q1691" s="61">
        <v>10.9492594604</v>
      </c>
      <c r="R1691" s="62">
        <v>8.1557489473587902E-2</v>
      </c>
      <c r="S1691" s="61">
        <v>12.373818546800001</v>
      </c>
      <c r="T1691" s="62">
        <v>5.1692571319053499E-2</v>
      </c>
      <c r="U1691" s="61">
        <v>9.1662052198000303</v>
      </c>
      <c r="V1691" s="62">
        <v>7.8604901401437402E-2</v>
      </c>
      <c r="W1691" s="108"/>
      <c r="X1691" s="61">
        <v>20.075900710100001</v>
      </c>
      <c r="Y1691" s="62">
        <v>0.121572331552285</v>
      </c>
      <c r="Z1691" s="61">
        <v>38.040460283199998</v>
      </c>
      <c r="AA1691" s="62">
        <v>0.106114715297269</v>
      </c>
      <c r="AB1691" s="61">
        <v>40.224723771799901</v>
      </c>
      <c r="AC1691" s="62">
        <v>5.8290137654119598E-2</v>
      </c>
    </row>
    <row r="1692" spans="1:29" customFormat="1" x14ac:dyDescent="0.3">
      <c r="A1692" s="58" t="s">
        <v>4</v>
      </c>
      <c r="B1692" s="59">
        <v>46.476345486200003</v>
      </c>
      <c r="C1692" s="60">
        <v>3.7991614996961402E-2</v>
      </c>
      <c r="D1692" s="59">
        <v>22.154794944300001</v>
      </c>
      <c r="E1692" s="60">
        <v>4.0412492716432602E-2</v>
      </c>
      <c r="F1692" s="59">
        <v>24.321550541899899</v>
      </c>
      <c r="G1692" s="60">
        <v>3.64074755991384E-2</v>
      </c>
      <c r="H1692" s="106"/>
      <c r="I1692" s="59">
        <v>0</v>
      </c>
      <c r="J1692" s="60">
        <v>0</v>
      </c>
      <c r="K1692" s="59">
        <v>1.7810099580000001</v>
      </c>
      <c r="L1692" s="60">
        <v>8.2810133516783794E-3</v>
      </c>
      <c r="M1692" s="59">
        <v>6.6888747842000003</v>
      </c>
      <c r="N1692" s="60">
        <v>4.7713851510968103E-2</v>
      </c>
      <c r="O1692" s="59">
        <v>7.4524276436000001</v>
      </c>
      <c r="P1692" s="60">
        <v>3.3912676674435198E-2</v>
      </c>
      <c r="Q1692" s="59">
        <v>5.9083125495999997</v>
      </c>
      <c r="R1692" s="60">
        <v>4.4009107676499001E-2</v>
      </c>
      <c r="S1692" s="59">
        <v>14.764288693599999</v>
      </c>
      <c r="T1692" s="60">
        <v>6.16789427921898E-2</v>
      </c>
      <c r="U1692" s="59">
        <v>9.8814318572000008</v>
      </c>
      <c r="V1692" s="63">
        <v>8.4738335899616199E-2</v>
      </c>
      <c r="W1692" s="108"/>
      <c r="X1692" s="59">
        <v>1.6365089596</v>
      </c>
      <c r="Y1692" s="60">
        <v>9.9101013049284602E-3</v>
      </c>
      <c r="Z1692" s="59">
        <v>14.9164674197</v>
      </c>
      <c r="AA1692" s="60">
        <v>4.1609819694571303E-2</v>
      </c>
      <c r="AB1692" s="59">
        <v>29.923369106900001</v>
      </c>
      <c r="AC1692" s="60">
        <v>4.3362319010852898E-2</v>
      </c>
    </row>
    <row r="1693" spans="1:29" customFormat="1" x14ac:dyDescent="0.3">
      <c r="A1693" s="58" t="s">
        <v>5</v>
      </c>
      <c r="B1693" s="61">
        <v>112.59475565530001</v>
      </c>
      <c r="C1693" s="62">
        <v>9.2039435605005701E-2</v>
      </c>
      <c r="D1693" s="61">
        <v>53.915728023900002</v>
      </c>
      <c r="E1693" s="62">
        <v>9.8347512199728204E-2</v>
      </c>
      <c r="F1693" s="61">
        <v>58.679027631399897</v>
      </c>
      <c r="G1693" s="62">
        <v>8.7837955190848194E-2</v>
      </c>
      <c r="H1693" s="106"/>
      <c r="I1693" s="61">
        <v>28.426955857399999</v>
      </c>
      <c r="J1693" s="62">
        <v>0.17982293572744601</v>
      </c>
      <c r="K1693" s="61">
        <v>10.4492238342</v>
      </c>
      <c r="L1693" s="62">
        <v>4.8584883928923003E-2</v>
      </c>
      <c r="M1693" s="61">
        <v>8.58943457969999</v>
      </c>
      <c r="N1693" s="62">
        <v>6.1271143401736901E-2</v>
      </c>
      <c r="O1693" s="61">
        <v>20.359789711600001</v>
      </c>
      <c r="P1693" s="62">
        <v>9.2648328661323304E-2</v>
      </c>
      <c r="Q1693" s="61">
        <v>15.441771345299999</v>
      </c>
      <c r="R1693" s="62">
        <v>0.11502075628974499</v>
      </c>
      <c r="S1693" s="61">
        <v>20.551997913600001</v>
      </c>
      <c r="T1693" s="62">
        <v>8.5857539762658905E-2</v>
      </c>
      <c r="U1693" s="61">
        <v>8.7755824135000093</v>
      </c>
      <c r="V1693" s="62">
        <v>7.5255110900561598E-2</v>
      </c>
      <c r="W1693" s="108"/>
      <c r="X1693" s="61">
        <v>25.426111144699998</v>
      </c>
      <c r="Y1693" s="63">
        <v>0.153971254331498</v>
      </c>
      <c r="Z1693" s="61">
        <v>33.912593015099901</v>
      </c>
      <c r="AA1693" s="62">
        <v>9.4599937172126405E-2</v>
      </c>
      <c r="AB1693" s="61">
        <v>53.256051495500003</v>
      </c>
      <c r="AC1693" s="62">
        <v>7.7173993541849603E-2</v>
      </c>
    </row>
    <row r="1694" spans="1:29" customFormat="1" x14ac:dyDescent="0.3">
      <c r="A1694" s="58" t="s">
        <v>7</v>
      </c>
      <c r="B1694" s="59">
        <v>167.98490329040001</v>
      </c>
      <c r="C1694" s="60">
        <v>0.13731754733180701</v>
      </c>
      <c r="D1694" s="59">
        <v>90.963280461599993</v>
      </c>
      <c r="E1694" s="60">
        <v>0.16592583765091501</v>
      </c>
      <c r="F1694" s="59">
        <v>77.021622828800105</v>
      </c>
      <c r="G1694" s="60">
        <v>0.11529539816611201</v>
      </c>
      <c r="H1694" s="106"/>
      <c r="I1694" s="59">
        <v>19.1474171184</v>
      </c>
      <c r="J1694" s="60">
        <v>0.12112252803644299</v>
      </c>
      <c r="K1694" s="59">
        <v>28.141853367100001</v>
      </c>
      <c r="L1694" s="60">
        <v>0.13084882677221399</v>
      </c>
      <c r="M1694" s="59">
        <v>17.542259699900001</v>
      </c>
      <c r="N1694" s="60">
        <v>0.12513446603380801</v>
      </c>
      <c r="O1694" s="59">
        <v>39.015190542799999</v>
      </c>
      <c r="P1694" s="60">
        <v>0.177540743170545</v>
      </c>
      <c r="Q1694" s="59">
        <v>14.890096917599999</v>
      </c>
      <c r="R1694" s="60">
        <v>0.110911512053392</v>
      </c>
      <c r="S1694" s="59">
        <v>36.314632042900001</v>
      </c>
      <c r="T1694" s="60">
        <v>0.151707146803786</v>
      </c>
      <c r="U1694" s="59">
        <v>12.9334536017</v>
      </c>
      <c r="V1694" s="60">
        <v>0.11091098450923401</v>
      </c>
      <c r="W1694" s="108"/>
      <c r="X1694" s="59">
        <v>18.981243450099999</v>
      </c>
      <c r="Y1694" s="60">
        <v>0.114943486487222</v>
      </c>
      <c r="Z1694" s="59">
        <v>41.315074210400098</v>
      </c>
      <c r="AA1694" s="60">
        <v>0.115249324132346</v>
      </c>
      <c r="AB1694" s="59">
        <v>105.72172278710001</v>
      </c>
      <c r="AC1694" s="60">
        <v>0.15320263749358701</v>
      </c>
    </row>
    <row r="1695" spans="1:29" customFormat="1" x14ac:dyDescent="0.3">
      <c r="A1695" s="58" t="s">
        <v>10</v>
      </c>
      <c r="B1695" s="61">
        <v>108.149291807</v>
      </c>
      <c r="C1695" s="62">
        <v>8.8405536484050307E-2</v>
      </c>
      <c r="D1695" s="61">
        <v>48.987293509599901</v>
      </c>
      <c r="E1695" s="62">
        <v>8.9357570094043895E-2</v>
      </c>
      <c r="F1695" s="61">
        <v>58.6146464442999</v>
      </c>
      <c r="G1695" s="62">
        <v>8.7741581545000696E-2</v>
      </c>
      <c r="H1695" s="106"/>
      <c r="I1695" s="61">
        <v>2.0052107423000001</v>
      </c>
      <c r="J1695" s="62">
        <v>1.2684540836571201E-2</v>
      </c>
      <c r="K1695" s="61">
        <v>20.854045728199999</v>
      </c>
      <c r="L1695" s="62">
        <v>9.6963315862457197E-2</v>
      </c>
      <c r="M1695" s="61">
        <v>19.560945942499998</v>
      </c>
      <c r="N1695" s="63">
        <v>0.13953439109357499</v>
      </c>
      <c r="O1695" s="61">
        <v>22.720084050800001</v>
      </c>
      <c r="P1695" s="62">
        <v>0.10338897622071699</v>
      </c>
      <c r="Q1695" s="61">
        <v>6.9244047272999998</v>
      </c>
      <c r="R1695" s="64">
        <v>5.15776494017798E-2</v>
      </c>
      <c r="S1695" s="61">
        <v>25.4777159725</v>
      </c>
      <c r="T1695" s="62">
        <v>0.10643510287256</v>
      </c>
      <c r="U1695" s="61">
        <v>10.606884643400001</v>
      </c>
      <c r="V1695" s="62">
        <v>9.09594648579196E-2</v>
      </c>
      <c r="W1695" s="108"/>
      <c r="X1695" s="61">
        <v>11.1746565483</v>
      </c>
      <c r="Y1695" s="62">
        <v>6.7669643842648397E-2</v>
      </c>
      <c r="Z1695" s="61">
        <v>16.8842717735</v>
      </c>
      <c r="AA1695" s="64">
        <v>4.7099053978532701E-2</v>
      </c>
      <c r="AB1695" s="61">
        <v>80.090363485200001</v>
      </c>
      <c r="AC1695" s="62">
        <v>0.116059922221111</v>
      </c>
    </row>
    <row r="1696" spans="1:29" customFormat="1" x14ac:dyDescent="0.3">
      <c r="A1696" s="58" t="s">
        <v>8</v>
      </c>
      <c r="B1696" s="59">
        <v>183.48140334019999</v>
      </c>
      <c r="C1696" s="60">
        <v>0.14998500337925399</v>
      </c>
      <c r="D1696" s="59">
        <v>86.171020031399905</v>
      </c>
      <c r="E1696" s="60">
        <v>0.15718429026951899</v>
      </c>
      <c r="F1696" s="59">
        <v>94.891649775600001</v>
      </c>
      <c r="G1696" s="60">
        <v>0.142045443106739</v>
      </c>
      <c r="H1696" s="106"/>
      <c r="I1696" s="59">
        <v>21.391515072899999</v>
      </c>
      <c r="J1696" s="60">
        <v>0.13531821906514299</v>
      </c>
      <c r="K1696" s="59">
        <v>24.8382912316</v>
      </c>
      <c r="L1696" s="60">
        <v>0.11548852963895399</v>
      </c>
      <c r="M1696" s="59">
        <v>24.761997670300001</v>
      </c>
      <c r="N1696" s="60">
        <v>0.17663513192779001</v>
      </c>
      <c r="O1696" s="59">
        <v>30.665354680899998</v>
      </c>
      <c r="P1696" s="60">
        <v>0.139544361667614</v>
      </c>
      <c r="Q1696" s="59">
        <v>19.977494930799999</v>
      </c>
      <c r="R1696" s="60">
        <v>0.14880589307615599</v>
      </c>
      <c r="S1696" s="59">
        <v>39.521930248700002</v>
      </c>
      <c r="T1696" s="60">
        <v>0.165105879831729</v>
      </c>
      <c r="U1696" s="59">
        <v>22.324819505000001</v>
      </c>
      <c r="V1696" s="60">
        <v>0.19144675401820199</v>
      </c>
      <c r="W1696" s="108"/>
      <c r="X1696" s="59">
        <v>30.9731657741</v>
      </c>
      <c r="Y1696" s="60">
        <v>0.18756219375095801</v>
      </c>
      <c r="Z1696" s="59">
        <v>64.016326797800104</v>
      </c>
      <c r="AA1696" s="60">
        <v>0.17857497627402599</v>
      </c>
      <c r="AB1696" s="59">
        <v>88.491910768300002</v>
      </c>
      <c r="AC1696" s="60">
        <v>0.12823470682417701</v>
      </c>
    </row>
    <row r="1697" spans="1:29" customFormat="1" x14ac:dyDescent="0.3">
      <c r="A1697" s="58" t="s">
        <v>9</v>
      </c>
      <c r="B1697" s="61">
        <v>167.57151465609999</v>
      </c>
      <c r="C1697" s="62">
        <v>0.13697962700536701</v>
      </c>
      <c r="D1697" s="61">
        <v>57.656342796499899</v>
      </c>
      <c r="E1697" s="62">
        <v>0.105170756000121</v>
      </c>
      <c r="F1697" s="61">
        <v>108.69897247599999</v>
      </c>
      <c r="G1697" s="62">
        <v>0.162713934757312</v>
      </c>
      <c r="H1697" s="106"/>
      <c r="I1697" s="61">
        <v>2.6650684675999998</v>
      </c>
      <c r="J1697" s="64">
        <v>1.6858661833596401E-2</v>
      </c>
      <c r="K1697" s="61">
        <v>39.612610700899999</v>
      </c>
      <c r="L1697" s="62">
        <v>0.184183449753059</v>
      </c>
      <c r="M1697" s="61">
        <v>21.0521120736</v>
      </c>
      <c r="N1697" s="62">
        <v>0.15017134897557299</v>
      </c>
      <c r="O1697" s="61">
        <v>35.784334959500001</v>
      </c>
      <c r="P1697" s="62">
        <v>0.162838559396599</v>
      </c>
      <c r="Q1697" s="61">
        <v>21.808768104199999</v>
      </c>
      <c r="R1697" s="62">
        <v>0.162446454166429</v>
      </c>
      <c r="S1697" s="61">
        <v>31.475848210300001</v>
      </c>
      <c r="T1697" s="62">
        <v>0.13149275805886201</v>
      </c>
      <c r="U1697" s="61">
        <v>15.172772139999999</v>
      </c>
      <c r="V1697" s="62">
        <v>0.13011428715068599</v>
      </c>
      <c r="W1697" s="108"/>
      <c r="X1697" s="61">
        <v>12.1860758499</v>
      </c>
      <c r="Y1697" s="64">
        <v>7.3794430194607005E-2</v>
      </c>
      <c r="Z1697" s="61">
        <v>42.694627895699902</v>
      </c>
      <c r="AA1697" s="62">
        <v>0.119097620011603</v>
      </c>
      <c r="AB1697" s="61">
        <v>107.7937793996</v>
      </c>
      <c r="AC1697" s="62">
        <v>0.156205279994128</v>
      </c>
    </row>
    <row r="1698" spans="1:29" customFormat="1" x14ac:dyDescent="0.3">
      <c r="A1698" s="58" t="s">
        <v>11</v>
      </c>
      <c r="B1698" s="59">
        <v>5.7018823627000002</v>
      </c>
      <c r="C1698" s="60">
        <v>4.6609456319233198E-3</v>
      </c>
      <c r="D1698" s="59">
        <v>4.1604518949999898</v>
      </c>
      <c r="E1698" s="60">
        <v>7.58906739270062E-3</v>
      </c>
      <c r="F1698" s="59">
        <v>1.5414304676999999</v>
      </c>
      <c r="G1698" s="60">
        <v>2.3074019086026598E-3</v>
      </c>
      <c r="H1698" s="106"/>
      <c r="I1698" s="59">
        <v>3.4663226077</v>
      </c>
      <c r="J1698" s="60">
        <v>2.1927226771021598E-2</v>
      </c>
      <c r="K1698" s="59">
        <v>0</v>
      </c>
      <c r="L1698" s="60">
        <v>0</v>
      </c>
      <c r="M1698" s="59">
        <v>0</v>
      </c>
      <c r="N1698" s="60">
        <v>0</v>
      </c>
      <c r="O1698" s="59">
        <v>0.785445984200001</v>
      </c>
      <c r="P1698" s="60">
        <v>3.5742146024434298E-3</v>
      </c>
      <c r="Q1698" s="59">
        <v>1.4501137708</v>
      </c>
      <c r="R1698" s="60">
        <v>1.0801428080616999E-2</v>
      </c>
      <c r="S1698" s="59">
        <v>0</v>
      </c>
      <c r="T1698" s="60">
        <v>0</v>
      </c>
      <c r="U1698" s="59">
        <v>0</v>
      </c>
      <c r="V1698" s="60">
        <v>0</v>
      </c>
      <c r="W1698" s="108"/>
      <c r="X1698" s="59">
        <v>0</v>
      </c>
      <c r="Y1698" s="60">
        <v>0</v>
      </c>
      <c r="Z1698" s="59">
        <v>0.72928722989999994</v>
      </c>
      <c r="AA1698" s="60">
        <v>2.0343630490966898E-3</v>
      </c>
      <c r="AB1698" s="59">
        <v>4.9725951328000004</v>
      </c>
      <c r="AC1698" s="60">
        <v>7.2058482348689697E-3</v>
      </c>
    </row>
    <row r="1699" spans="1:29" customFormat="1" x14ac:dyDescent="0.3">
      <c r="A1699" s="58" t="s">
        <v>6</v>
      </c>
      <c r="B1699" s="61">
        <v>44.856907283600002</v>
      </c>
      <c r="C1699" s="62">
        <v>3.66678217412542E-2</v>
      </c>
      <c r="D1699" s="61">
        <v>17.471954040300002</v>
      </c>
      <c r="E1699" s="62">
        <v>3.1870537153273502E-2</v>
      </c>
      <c r="F1699" s="61">
        <v>27.384953243299901</v>
      </c>
      <c r="G1699" s="62">
        <v>4.09931519485724E-2</v>
      </c>
      <c r="H1699" s="106"/>
      <c r="I1699" s="61">
        <v>5.5605644030999999</v>
      </c>
      <c r="J1699" s="62">
        <v>3.51749592985941E-2</v>
      </c>
      <c r="K1699" s="61">
        <v>9.9702634889999793</v>
      </c>
      <c r="L1699" s="62">
        <v>4.6357901987744199E-2</v>
      </c>
      <c r="M1699" s="61">
        <v>8.0312919616999991</v>
      </c>
      <c r="N1699" s="62">
        <v>5.7289736235900703E-2</v>
      </c>
      <c r="O1699" s="61">
        <v>3.1018890815</v>
      </c>
      <c r="P1699" s="62">
        <v>1.41153147043579E-2</v>
      </c>
      <c r="Q1699" s="61">
        <v>4.2129070330999996</v>
      </c>
      <c r="R1699" s="62">
        <v>3.1380580782465597E-2</v>
      </c>
      <c r="S1699" s="61">
        <v>11.783043772199999</v>
      </c>
      <c r="T1699" s="62">
        <v>4.9224564611665203E-2</v>
      </c>
      <c r="U1699" s="61">
        <v>2.1969475429999998</v>
      </c>
      <c r="V1699" s="62">
        <v>1.8839949669533299E-2</v>
      </c>
      <c r="W1699" s="108"/>
      <c r="X1699" s="61">
        <v>3.1059299201999999</v>
      </c>
      <c r="Y1699" s="62">
        <v>1.8808378637116499E-2</v>
      </c>
      <c r="Z1699" s="61">
        <v>21.186109757499999</v>
      </c>
      <c r="AA1699" s="62">
        <v>5.9099127309105402E-2</v>
      </c>
      <c r="AB1699" s="61">
        <v>20.564867605900002</v>
      </c>
      <c r="AC1699" s="62">
        <v>2.9800800383047998E-2</v>
      </c>
    </row>
    <row r="1700" spans="1:29" customFormat="1" x14ac:dyDescent="0.3">
      <c r="A1700" s="58" t="s">
        <v>12</v>
      </c>
      <c r="B1700" s="59">
        <v>138.12317607169999</v>
      </c>
      <c r="C1700" s="60">
        <v>0.112907382725082</v>
      </c>
      <c r="D1700" s="59">
        <v>69.205235360400096</v>
      </c>
      <c r="E1700" s="60">
        <v>0.126237055092253</v>
      </c>
      <c r="F1700" s="59">
        <v>66.022323359400005</v>
      </c>
      <c r="G1700" s="60">
        <v>9.8830299596433593E-2</v>
      </c>
      <c r="H1700" s="106"/>
      <c r="I1700" s="59">
        <v>30.233408090800001</v>
      </c>
      <c r="J1700" s="60">
        <v>0.19125017209742201</v>
      </c>
      <c r="K1700" s="59">
        <v>29.466325614900001</v>
      </c>
      <c r="L1700" s="60">
        <v>0.13700711483719299</v>
      </c>
      <c r="M1700" s="59">
        <v>7.8347820154999797</v>
      </c>
      <c r="N1700" s="64">
        <v>5.5887968869053999E-2</v>
      </c>
      <c r="O1700" s="59">
        <v>18.053404293500002</v>
      </c>
      <c r="P1700" s="60">
        <v>8.2152996574761203E-2</v>
      </c>
      <c r="Q1700" s="59">
        <v>13.613317331699999</v>
      </c>
      <c r="R1700" s="60">
        <v>0.101401194208268</v>
      </c>
      <c r="S1700" s="59">
        <v>25.3376931996</v>
      </c>
      <c r="T1700" s="60">
        <v>0.10585014705257199</v>
      </c>
      <c r="U1700" s="59">
        <v>13.5842455257</v>
      </c>
      <c r="V1700" s="60">
        <v>0.116491858359665</v>
      </c>
      <c r="W1700" s="108"/>
      <c r="X1700" s="59">
        <v>26.948892956200002</v>
      </c>
      <c r="Y1700" s="60">
        <v>0.16319266551213499</v>
      </c>
      <c r="Z1700" s="59">
        <v>41.928357845100003</v>
      </c>
      <c r="AA1700" s="60">
        <v>0.116960092556496</v>
      </c>
      <c r="AB1700" s="59">
        <v>69.245925270399994</v>
      </c>
      <c r="AC1700" s="60">
        <v>0.100345114584186</v>
      </c>
    </row>
    <row r="1701" spans="1:29" customFormat="1" x14ac:dyDescent="0.3">
      <c r="A1701" s="58" t="s">
        <v>13</v>
      </c>
      <c r="B1701" s="61">
        <v>60.746086343800002</v>
      </c>
      <c r="C1701" s="62">
        <v>4.9656269244127298E-2</v>
      </c>
      <c r="D1701" s="61">
        <v>19.7731640884999</v>
      </c>
      <c r="E1701" s="62">
        <v>3.6068167262045502E-2</v>
      </c>
      <c r="F1701" s="61">
        <v>40.972922255300098</v>
      </c>
      <c r="G1701" s="62">
        <v>6.1333288133310598E-2</v>
      </c>
      <c r="H1701" s="106"/>
      <c r="I1701" s="61">
        <v>19.3594153248</v>
      </c>
      <c r="J1701" s="62">
        <v>0.122463584040998</v>
      </c>
      <c r="K1701" s="61">
        <v>10.6630453661</v>
      </c>
      <c r="L1701" s="62">
        <v>4.9579072059419901E-2</v>
      </c>
      <c r="M1701" s="61">
        <v>5.4540840637999999</v>
      </c>
      <c r="N1701" s="62">
        <v>3.8905700217800501E-2</v>
      </c>
      <c r="O1701" s="61">
        <v>5.8953949085000099</v>
      </c>
      <c r="P1701" s="62">
        <v>2.6827314663265101E-2</v>
      </c>
      <c r="Q1701" s="61">
        <v>5.5394851477999998</v>
      </c>
      <c r="R1701" s="62">
        <v>4.1261831748965597E-2</v>
      </c>
      <c r="S1701" s="61">
        <v>8.8637808242000098</v>
      </c>
      <c r="T1701" s="62">
        <v>3.7029120855332998E-2</v>
      </c>
      <c r="U1701" s="61">
        <v>4.9708807086000002</v>
      </c>
      <c r="V1701" s="62">
        <v>4.26278463778859E-2</v>
      </c>
      <c r="W1701" s="108"/>
      <c r="X1701" s="61">
        <v>7.5155947710000097</v>
      </c>
      <c r="Y1701" s="62">
        <v>4.5511700446543998E-2</v>
      </c>
      <c r="Z1701" s="61">
        <v>23.644213700200002</v>
      </c>
      <c r="AA1701" s="62">
        <v>6.5956063269102194E-2</v>
      </c>
      <c r="AB1701" s="61">
        <v>29.5862778726001</v>
      </c>
      <c r="AC1701" s="62">
        <v>4.2873835993273601E-2</v>
      </c>
    </row>
    <row r="1702" spans="1:29" customFormat="1" x14ac:dyDescent="0.3">
      <c r="A1702" s="65" t="s">
        <v>1</v>
      </c>
    </row>
    <row r="1703" spans="1:29" customFormat="1" x14ac:dyDescent="0.3">
      <c r="A1703" s="65" t="s">
        <v>1</v>
      </c>
    </row>
    <row r="1704" spans="1:29" customFormat="1" x14ac:dyDescent="0.3">
      <c r="A1704" s="53" t="s">
        <v>370</v>
      </c>
    </row>
    <row r="1705" spans="1:29" customFormat="1" x14ac:dyDescent="0.3">
      <c r="A1705" s="54" t="s">
        <v>1</v>
      </c>
    </row>
    <row r="1706" spans="1:29" customFormat="1" x14ac:dyDescent="0.3">
      <c r="A1706" s="114" t="s">
        <v>1</v>
      </c>
      <c r="B1706" s="113" t="s">
        <v>502</v>
      </c>
      <c r="C1706" s="113" t="s">
        <v>1</v>
      </c>
      <c r="D1706" s="113" t="s">
        <v>346</v>
      </c>
      <c r="E1706" s="113" t="s">
        <v>1</v>
      </c>
      <c r="F1706" s="113" t="s">
        <v>347</v>
      </c>
      <c r="G1706" s="113" t="s">
        <v>1</v>
      </c>
      <c r="H1706" s="104"/>
      <c r="I1706" s="113" t="s">
        <v>350</v>
      </c>
      <c r="J1706" s="113" t="s">
        <v>1</v>
      </c>
      <c r="K1706" s="113" t="s">
        <v>351</v>
      </c>
      <c r="L1706" s="113" t="s">
        <v>1</v>
      </c>
      <c r="M1706" s="113" t="s">
        <v>352</v>
      </c>
      <c r="N1706" s="113" t="s">
        <v>1</v>
      </c>
      <c r="O1706" s="113" t="s">
        <v>353</v>
      </c>
      <c r="P1706" s="113" t="s">
        <v>1</v>
      </c>
      <c r="Q1706" s="113" t="s">
        <v>354</v>
      </c>
      <c r="R1706" s="113" t="s">
        <v>1</v>
      </c>
      <c r="S1706" s="113" t="s">
        <v>355</v>
      </c>
      <c r="T1706" s="113" t="s">
        <v>1</v>
      </c>
      <c r="U1706" s="113" t="s">
        <v>356</v>
      </c>
      <c r="V1706" s="113" t="s">
        <v>1</v>
      </c>
      <c r="W1706" s="104"/>
      <c r="X1706" s="113" t="s">
        <v>358</v>
      </c>
      <c r="Y1706" s="113" t="s">
        <v>1</v>
      </c>
      <c r="Z1706" s="113" t="s">
        <v>359</v>
      </c>
      <c r="AA1706" s="113" t="s">
        <v>1</v>
      </c>
      <c r="AB1706" s="113" t="s">
        <v>360</v>
      </c>
      <c r="AC1706" s="113" t="s">
        <v>1</v>
      </c>
    </row>
    <row r="1707" spans="1:29" customFormat="1" x14ac:dyDescent="0.3">
      <c r="A1707" s="115" t="s">
        <v>1</v>
      </c>
      <c r="B1707" s="55" t="s">
        <v>14</v>
      </c>
      <c r="C1707" s="55" t="s">
        <v>15</v>
      </c>
      <c r="D1707" s="55" t="s">
        <v>14</v>
      </c>
      <c r="E1707" s="55" t="s">
        <v>15</v>
      </c>
      <c r="F1707" s="55" t="s">
        <v>14</v>
      </c>
      <c r="G1707" s="55" t="s">
        <v>15</v>
      </c>
      <c r="H1707" s="104"/>
      <c r="I1707" s="55" t="s">
        <v>14</v>
      </c>
      <c r="J1707" s="55" t="s">
        <v>15</v>
      </c>
      <c r="K1707" s="55" t="s">
        <v>14</v>
      </c>
      <c r="L1707" s="55" t="s">
        <v>15</v>
      </c>
      <c r="M1707" s="55" t="s">
        <v>14</v>
      </c>
      <c r="N1707" s="55" t="s">
        <v>15</v>
      </c>
      <c r="O1707" s="55" t="s">
        <v>14</v>
      </c>
      <c r="P1707" s="55" t="s">
        <v>15</v>
      </c>
      <c r="Q1707" s="55" t="s">
        <v>14</v>
      </c>
      <c r="R1707" s="55" t="s">
        <v>15</v>
      </c>
      <c r="S1707" s="55" t="s">
        <v>14</v>
      </c>
      <c r="T1707" s="55" t="s">
        <v>15</v>
      </c>
      <c r="U1707" s="55" t="s">
        <v>14</v>
      </c>
      <c r="V1707" s="55" t="s">
        <v>15</v>
      </c>
      <c r="W1707" s="104"/>
      <c r="X1707" s="55" t="s">
        <v>14</v>
      </c>
      <c r="Y1707" s="55" t="s">
        <v>15</v>
      </c>
      <c r="Z1707" s="55" t="s">
        <v>14</v>
      </c>
      <c r="AA1707" s="55" t="s">
        <v>15</v>
      </c>
      <c r="AB1707" s="55" t="s">
        <v>14</v>
      </c>
      <c r="AC1707" s="55" t="s">
        <v>15</v>
      </c>
    </row>
    <row r="1708" spans="1:29" customFormat="1" x14ac:dyDescent="0.3">
      <c r="A1708" s="56" t="s">
        <v>16</v>
      </c>
      <c r="B1708" s="57">
        <v>1223.3316612077999</v>
      </c>
      <c r="C1708" s="57">
        <v>1223.3316612077999</v>
      </c>
      <c r="D1708" s="57">
        <v>548.21649086970001</v>
      </c>
      <c r="E1708" s="57">
        <v>548.21649086970001</v>
      </c>
      <c r="F1708" s="57">
        <v>668.03726821630005</v>
      </c>
      <c r="G1708" s="57">
        <v>668.03726821630005</v>
      </c>
      <c r="H1708" s="105"/>
      <c r="I1708" s="57">
        <v>158.0830373078</v>
      </c>
      <c r="J1708" s="57">
        <v>158.0830373078</v>
      </c>
      <c r="K1708" s="57">
        <v>215.0714993883</v>
      </c>
      <c r="L1708" s="57">
        <v>215.0714993883</v>
      </c>
      <c r="M1708" s="57">
        <v>140.18727418520001</v>
      </c>
      <c r="N1708" s="57">
        <v>140.18727418520001</v>
      </c>
      <c r="O1708" s="57">
        <v>219.75344839760001</v>
      </c>
      <c r="P1708" s="57">
        <v>219.75344839760001</v>
      </c>
      <c r="Q1708" s="57">
        <v>134.25204148719999</v>
      </c>
      <c r="R1708" s="57">
        <v>134.25204148719999</v>
      </c>
      <c r="S1708" s="57">
        <v>239.37324515020001</v>
      </c>
      <c r="T1708" s="57">
        <v>239.37324515020001</v>
      </c>
      <c r="U1708" s="57">
        <v>116.6111152915</v>
      </c>
      <c r="V1708" s="57">
        <v>116.6111152915</v>
      </c>
      <c r="W1708" s="105"/>
      <c r="X1708" s="57">
        <v>165.1354420349</v>
      </c>
      <c r="Y1708" s="57">
        <v>165.1354420349</v>
      </c>
      <c r="Z1708" s="57">
        <v>358.48430801170002</v>
      </c>
      <c r="AA1708" s="57">
        <v>358.48430801170002</v>
      </c>
      <c r="AB1708" s="57">
        <v>690.07769394000002</v>
      </c>
      <c r="AC1708" s="57">
        <v>690.07769394000002</v>
      </c>
    </row>
    <row r="1709" spans="1:29" customFormat="1" x14ac:dyDescent="0.3">
      <c r="A1709" s="58" t="s">
        <v>371</v>
      </c>
      <c r="B1709" s="59">
        <v>261.2989101805</v>
      </c>
      <c r="C1709" s="60">
        <v>0.21359613134063599</v>
      </c>
      <c r="D1709" s="59">
        <v>98.101772064899905</v>
      </c>
      <c r="E1709" s="60">
        <v>0.178947138035322</v>
      </c>
      <c r="F1709" s="59">
        <v>159.80226186510001</v>
      </c>
      <c r="G1709" s="60">
        <v>0.23921159711909701</v>
      </c>
      <c r="H1709" s="106"/>
      <c r="I1709" s="59">
        <v>12.590829644799999</v>
      </c>
      <c r="J1709" s="60">
        <v>7.9646936567170507E-2</v>
      </c>
      <c r="K1709" s="59">
        <v>74.816900396900095</v>
      </c>
      <c r="L1709" s="63">
        <v>0.34786989726529099</v>
      </c>
      <c r="M1709" s="59">
        <v>43.6492780333</v>
      </c>
      <c r="N1709" s="63">
        <v>0.311364054169677</v>
      </c>
      <c r="O1709" s="59">
        <v>54.280260872299799</v>
      </c>
      <c r="P1709" s="60">
        <v>0.247005274629824</v>
      </c>
      <c r="Q1709" s="59">
        <v>27.475951802400001</v>
      </c>
      <c r="R1709" s="60">
        <v>0.20465947108163399</v>
      </c>
      <c r="S1709" s="59">
        <v>32.500040685099997</v>
      </c>
      <c r="T1709" s="64">
        <v>0.135771400286223</v>
      </c>
      <c r="U1709" s="59">
        <v>15.985648745700001</v>
      </c>
      <c r="V1709" s="64">
        <v>0.137085120108316</v>
      </c>
      <c r="W1709" s="108"/>
      <c r="X1709" s="59">
        <v>19.271311731499999</v>
      </c>
      <c r="Y1709" s="64">
        <v>0.11670003419028099</v>
      </c>
      <c r="Z1709" s="59">
        <v>43.833806929399898</v>
      </c>
      <c r="AA1709" s="64">
        <v>0.12227538542069</v>
      </c>
      <c r="AB1709" s="59">
        <v>190.52643714120001</v>
      </c>
      <c r="AC1709" s="63">
        <v>0.27609418303812899</v>
      </c>
    </row>
    <row r="1710" spans="1:29" customFormat="1" x14ac:dyDescent="0.3">
      <c r="A1710" s="58" t="s">
        <v>372</v>
      </c>
      <c r="B1710" s="61">
        <v>420.5432326669</v>
      </c>
      <c r="C1710" s="62">
        <v>0.34376877996576699</v>
      </c>
      <c r="D1710" s="61">
        <v>204.7073617177</v>
      </c>
      <c r="E1710" s="62">
        <v>0.37340606334725301</v>
      </c>
      <c r="F1710" s="61">
        <v>215.59581428289999</v>
      </c>
      <c r="G1710" s="62">
        <v>0.322730219615672</v>
      </c>
      <c r="H1710" s="106"/>
      <c r="I1710" s="61">
        <v>50.069570343899997</v>
      </c>
      <c r="J1710" s="62">
        <v>0.31672955679875198</v>
      </c>
      <c r="K1710" s="61">
        <v>57.483490434000103</v>
      </c>
      <c r="L1710" s="62">
        <v>0.26727618767476302</v>
      </c>
      <c r="M1710" s="61">
        <v>51.234633046600003</v>
      </c>
      <c r="N1710" s="62">
        <v>0.36547278163718699</v>
      </c>
      <c r="O1710" s="61">
        <v>74.9267245618</v>
      </c>
      <c r="P1710" s="62">
        <v>0.34095812879457099</v>
      </c>
      <c r="Q1710" s="61">
        <v>45.104749469600002</v>
      </c>
      <c r="R1710" s="62">
        <v>0.33597067850845602</v>
      </c>
      <c r="S1710" s="61">
        <v>96.893025093699904</v>
      </c>
      <c r="T1710" s="62">
        <v>0.40477800696941901</v>
      </c>
      <c r="U1710" s="61">
        <v>44.831039717300001</v>
      </c>
      <c r="V1710" s="62">
        <v>0.38444911194986098</v>
      </c>
      <c r="W1710" s="108"/>
      <c r="X1710" s="61">
        <v>57.113318285399998</v>
      </c>
      <c r="Y1710" s="62">
        <v>0.34585742213551901</v>
      </c>
      <c r="Z1710" s="61">
        <v>123.9553860212</v>
      </c>
      <c r="AA1710" s="62">
        <v>0.34577632340089598</v>
      </c>
      <c r="AB1710" s="61">
        <v>237.50766551749999</v>
      </c>
      <c r="AC1710" s="62">
        <v>0.34417525389271703</v>
      </c>
    </row>
    <row r="1711" spans="1:29" customFormat="1" x14ac:dyDescent="0.3">
      <c r="A1711" s="58" t="s">
        <v>373</v>
      </c>
      <c r="B1711" s="59">
        <v>178.13193415180001</v>
      </c>
      <c r="C1711" s="60">
        <v>0.14561213430536901</v>
      </c>
      <c r="D1711" s="59">
        <v>91.341632451499905</v>
      </c>
      <c r="E1711" s="60">
        <v>0.16661598834174801</v>
      </c>
      <c r="F1711" s="59">
        <v>86.790301700300006</v>
      </c>
      <c r="G1711" s="60">
        <v>0.12991835310631</v>
      </c>
      <c r="H1711" s="106"/>
      <c r="I1711" s="59">
        <v>24.804299853300002</v>
      </c>
      <c r="J1711" s="60">
        <v>0.15690677681631399</v>
      </c>
      <c r="K1711" s="59">
        <v>33.028799984899997</v>
      </c>
      <c r="L1711" s="60">
        <v>0.15357125457738299</v>
      </c>
      <c r="M1711" s="59">
        <v>12.052683786899999</v>
      </c>
      <c r="N1711" s="64">
        <v>8.5975591272124396E-2</v>
      </c>
      <c r="O1711" s="59">
        <v>29.504765280000001</v>
      </c>
      <c r="P1711" s="60">
        <v>0.134263036576414</v>
      </c>
      <c r="Q1711" s="59">
        <v>16.941644956800001</v>
      </c>
      <c r="R1711" s="60">
        <v>0.126192829316605</v>
      </c>
      <c r="S1711" s="59">
        <v>39.111580740400001</v>
      </c>
      <c r="T1711" s="60">
        <v>0.163391613443928</v>
      </c>
      <c r="U1711" s="59">
        <v>22.6881595495</v>
      </c>
      <c r="V1711" s="60">
        <v>0.19456258087220099</v>
      </c>
      <c r="W1711" s="108"/>
      <c r="X1711" s="59">
        <v>20.455619338000002</v>
      </c>
      <c r="Y1711" s="60">
        <v>0.123871769051715</v>
      </c>
      <c r="Z1711" s="59">
        <v>65.485420261100003</v>
      </c>
      <c r="AA1711" s="60">
        <v>0.182673045367896</v>
      </c>
      <c r="AB1711" s="59">
        <v>92.190894552700001</v>
      </c>
      <c r="AC1711" s="60">
        <v>0.133594949325685</v>
      </c>
    </row>
    <row r="1712" spans="1:29" customFormat="1" x14ac:dyDescent="0.3">
      <c r="A1712" s="58" t="s">
        <v>374</v>
      </c>
      <c r="B1712" s="61">
        <v>256.54870125449997</v>
      </c>
      <c r="C1712" s="62">
        <v>0.209713121461443</v>
      </c>
      <c r="D1712" s="61">
        <v>114.0409743977</v>
      </c>
      <c r="E1712" s="62">
        <v>0.20802178755473699</v>
      </c>
      <c r="F1712" s="61">
        <v>139.06475765179999</v>
      </c>
      <c r="G1712" s="62">
        <v>0.208169161015689</v>
      </c>
      <c r="H1712" s="106"/>
      <c r="I1712" s="61">
        <v>60.592280627400001</v>
      </c>
      <c r="J1712" s="63">
        <v>0.383294005854797</v>
      </c>
      <c r="K1712" s="61">
        <v>22.357991073099999</v>
      </c>
      <c r="L1712" s="64">
        <v>0.10395608500749701</v>
      </c>
      <c r="M1712" s="61">
        <v>25.850660272399999</v>
      </c>
      <c r="N1712" s="62">
        <v>0.184400905307917</v>
      </c>
      <c r="O1712" s="61">
        <v>48.368041479799999</v>
      </c>
      <c r="P1712" s="62">
        <v>0.22010139923851199</v>
      </c>
      <c r="Q1712" s="61">
        <v>29.446909984000001</v>
      </c>
      <c r="R1712" s="62">
        <v>0.219340500582314</v>
      </c>
      <c r="S1712" s="61">
        <v>48.752314220499898</v>
      </c>
      <c r="T1712" s="62">
        <v>0.20366651331442401</v>
      </c>
      <c r="U1712" s="61">
        <v>21.1805035973</v>
      </c>
      <c r="V1712" s="62">
        <v>0.18163365940162601</v>
      </c>
      <c r="W1712" s="108"/>
      <c r="X1712" s="61">
        <v>50.349911919100002</v>
      </c>
      <c r="Y1712" s="63">
        <v>0.30490070028976002</v>
      </c>
      <c r="Z1712" s="61">
        <v>89.059445019899997</v>
      </c>
      <c r="AA1712" s="62">
        <v>0.248433315014149</v>
      </c>
      <c r="AB1712" s="61">
        <v>117.1393443155</v>
      </c>
      <c r="AC1712" s="64">
        <v>0.169748052058737</v>
      </c>
    </row>
    <row r="1713" spans="1:29" customFormat="1" x14ac:dyDescent="0.3">
      <c r="A1713" s="58" t="s">
        <v>375</v>
      </c>
      <c r="B1713" s="59">
        <v>106.8088829541</v>
      </c>
      <c r="C1713" s="60">
        <v>8.7309832926785499E-2</v>
      </c>
      <c r="D1713" s="59">
        <v>40.024750237899902</v>
      </c>
      <c r="E1713" s="60">
        <v>7.3009022720940106E-2</v>
      </c>
      <c r="F1713" s="59">
        <v>66.784132716200006</v>
      </c>
      <c r="G1713" s="60">
        <v>9.9970669143231605E-2</v>
      </c>
      <c r="H1713" s="106"/>
      <c r="I1713" s="59">
        <v>10.026056838400001</v>
      </c>
      <c r="J1713" s="60">
        <v>6.3422723962966901E-2</v>
      </c>
      <c r="K1713" s="59">
        <v>27.384317499400002</v>
      </c>
      <c r="L1713" s="60">
        <v>0.12732657547506601</v>
      </c>
      <c r="M1713" s="59">
        <v>7.4000190459999704</v>
      </c>
      <c r="N1713" s="60">
        <v>5.2786667613095202E-2</v>
      </c>
      <c r="O1713" s="59">
        <v>12.6736562037</v>
      </c>
      <c r="P1713" s="60">
        <v>5.76721607606792E-2</v>
      </c>
      <c r="Q1713" s="59">
        <v>15.2827852744</v>
      </c>
      <c r="R1713" s="60">
        <v>0.113836520510991</v>
      </c>
      <c r="S1713" s="59">
        <v>22.1162844105</v>
      </c>
      <c r="T1713" s="60">
        <v>9.2392465986007102E-2</v>
      </c>
      <c r="U1713" s="59">
        <v>11.925763681699999</v>
      </c>
      <c r="V1713" s="60">
        <v>0.102269527667997</v>
      </c>
      <c r="W1713" s="108"/>
      <c r="X1713" s="59">
        <v>17.945280760900001</v>
      </c>
      <c r="Y1713" s="60">
        <v>0.10867007433272501</v>
      </c>
      <c r="Z1713" s="59">
        <v>36.150249780100097</v>
      </c>
      <c r="AA1713" s="60">
        <v>0.10084193079636899</v>
      </c>
      <c r="AB1713" s="59">
        <v>52.713352413099997</v>
      </c>
      <c r="AC1713" s="60">
        <v>7.6387561684732902E-2</v>
      </c>
    </row>
    <row r="1714" spans="1:29" customFormat="1" x14ac:dyDescent="0.3">
      <c r="A1714" s="65" t="s">
        <v>1</v>
      </c>
    </row>
    <row r="1715" spans="1:29" customFormat="1" x14ac:dyDescent="0.3">
      <c r="A1715" s="65" t="s">
        <v>1</v>
      </c>
    </row>
    <row r="1716" spans="1:29" customFormat="1" x14ac:dyDescent="0.3">
      <c r="A1716" s="53" t="s">
        <v>376</v>
      </c>
    </row>
    <row r="1717" spans="1:29" customFormat="1" x14ac:dyDescent="0.3">
      <c r="A1717" s="54" t="s">
        <v>1</v>
      </c>
    </row>
    <row r="1718" spans="1:29" customFormat="1" x14ac:dyDescent="0.3">
      <c r="A1718" s="114" t="s">
        <v>1</v>
      </c>
      <c r="B1718" s="113" t="s">
        <v>502</v>
      </c>
      <c r="C1718" s="113" t="s">
        <v>1</v>
      </c>
      <c r="D1718" s="113" t="s">
        <v>346</v>
      </c>
      <c r="E1718" s="113" t="s">
        <v>1</v>
      </c>
      <c r="F1718" s="113" t="s">
        <v>347</v>
      </c>
      <c r="G1718" s="113" t="s">
        <v>1</v>
      </c>
      <c r="H1718" s="104"/>
      <c r="I1718" s="113" t="s">
        <v>350</v>
      </c>
      <c r="J1718" s="113" t="s">
        <v>1</v>
      </c>
      <c r="K1718" s="113" t="s">
        <v>351</v>
      </c>
      <c r="L1718" s="113" t="s">
        <v>1</v>
      </c>
      <c r="M1718" s="113" t="s">
        <v>352</v>
      </c>
      <c r="N1718" s="113" t="s">
        <v>1</v>
      </c>
      <c r="O1718" s="113" t="s">
        <v>353</v>
      </c>
      <c r="P1718" s="113" t="s">
        <v>1</v>
      </c>
      <c r="Q1718" s="113" t="s">
        <v>354</v>
      </c>
      <c r="R1718" s="113" t="s">
        <v>1</v>
      </c>
      <c r="S1718" s="113" t="s">
        <v>355</v>
      </c>
      <c r="T1718" s="113" t="s">
        <v>1</v>
      </c>
      <c r="U1718" s="113" t="s">
        <v>356</v>
      </c>
      <c r="V1718" s="113" t="s">
        <v>1</v>
      </c>
      <c r="W1718" s="104"/>
      <c r="X1718" s="113" t="s">
        <v>358</v>
      </c>
      <c r="Y1718" s="113" t="s">
        <v>1</v>
      </c>
      <c r="Z1718" s="113" t="s">
        <v>359</v>
      </c>
      <c r="AA1718" s="113" t="s">
        <v>1</v>
      </c>
      <c r="AB1718" s="113" t="s">
        <v>360</v>
      </c>
      <c r="AC1718" s="113" t="s">
        <v>1</v>
      </c>
    </row>
    <row r="1719" spans="1:29" customFormat="1" x14ac:dyDescent="0.3">
      <c r="A1719" s="115" t="s">
        <v>1</v>
      </c>
      <c r="B1719" s="55" t="s">
        <v>14</v>
      </c>
      <c r="C1719" s="55" t="s">
        <v>15</v>
      </c>
      <c r="D1719" s="55" t="s">
        <v>14</v>
      </c>
      <c r="E1719" s="55" t="s">
        <v>15</v>
      </c>
      <c r="F1719" s="55" t="s">
        <v>14</v>
      </c>
      <c r="G1719" s="55" t="s">
        <v>15</v>
      </c>
      <c r="H1719" s="104"/>
      <c r="I1719" s="55" t="s">
        <v>14</v>
      </c>
      <c r="J1719" s="55" t="s">
        <v>15</v>
      </c>
      <c r="K1719" s="55" t="s">
        <v>14</v>
      </c>
      <c r="L1719" s="55" t="s">
        <v>15</v>
      </c>
      <c r="M1719" s="55" t="s">
        <v>14</v>
      </c>
      <c r="N1719" s="55" t="s">
        <v>15</v>
      </c>
      <c r="O1719" s="55" t="s">
        <v>14</v>
      </c>
      <c r="P1719" s="55" t="s">
        <v>15</v>
      </c>
      <c r="Q1719" s="55" t="s">
        <v>14</v>
      </c>
      <c r="R1719" s="55" t="s">
        <v>15</v>
      </c>
      <c r="S1719" s="55" t="s">
        <v>14</v>
      </c>
      <c r="T1719" s="55" t="s">
        <v>15</v>
      </c>
      <c r="U1719" s="55" t="s">
        <v>14</v>
      </c>
      <c r="V1719" s="55" t="s">
        <v>15</v>
      </c>
      <c r="W1719" s="104"/>
      <c r="X1719" s="55" t="s">
        <v>14</v>
      </c>
      <c r="Y1719" s="55" t="s">
        <v>15</v>
      </c>
      <c r="Z1719" s="55" t="s">
        <v>14</v>
      </c>
      <c r="AA1719" s="55" t="s">
        <v>15</v>
      </c>
      <c r="AB1719" s="55" t="s">
        <v>14</v>
      </c>
      <c r="AC1719" s="55" t="s">
        <v>15</v>
      </c>
    </row>
    <row r="1720" spans="1:29" customFormat="1" x14ac:dyDescent="0.3">
      <c r="A1720" s="56" t="s">
        <v>16</v>
      </c>
      <c r="B1720" s="57">
        <v>1223.3316612077999</v>
      </c>
      <c r="C1720" s="57">
        <v>1223.3316612077999</v>
      </c>
      <c r="D1720" s="57">
        <v>548.21649086970001</v>
      </c>
      <c r="E1720" s="57">
        <v>548.21649086970001</v>
      </c>
      <c r="F1720" s="57">
        <v>668.03726821630005</v>
      </c>
      <c r="G1720" s="57">
        <v>668.03726821630005</v>
      </c>
      <c r="H1720" s="105"/>
      <c r="I1720" s="57">
        <v>158.0830373078</v>
      </c>
      <c r="J1720" s="57">
        <v>158.0830373078</v>
      </c>
      <c r="K1720" s="57">
        <v>215.0714993883</v>
      </c>
      <c r="L1720" s="57">
        <v>215.0714993883</v>
      </c>
      <c r="M1720" s="57">
        <v>140.18727418520001</v>
      </c>
      <c r="N1720" s="57">
        <v>140.18727418520001</v>
      </c>
      <c r="O1720" s="57">
        <v>219.75344839760001</v>
      </c>
      <c r="P1720" s="57">
        <v>219.75344839760001</v>
      </c>
      <c r="Q1720" s="57">
        <v>134.25204148719999</v>
      </c>
      <c r="R1720" s="57">
        <v>134.25204148719999</v>
      </c>
      <c r="S1720" s="57">
        <v>239.37324515020001</v>
      </c>
      <c r="T1720" s="57">
        <v>239.37324515020001</v>
      </c>
      <c r="U1720" s="57">
        <v>116.6111152915</v>
      </c>
      <c r="V1720" s="57">
        <v>116.6111152915</v>
      </c>
      <c r="W1720" s="105"/>
      <c r="X1720" s="57">
        <v>165.1354420349</v>
      </c>
      <c r="Y1720" s="57">
        <v>165.1354420349</v>
      </c>
      <c r="Z1720" s="57">
        <v>358.48430801170002</v>
      </c>
      <c r="AA1720" s="57">
        <v>358.48430801170002</v>
      </c>
      <c r="AB1720" s="57">
        <v>690.07769394000002</v>
      </c>
      <c r="AC1720" s="57">
        <v>690.07769394000002</v>
      </c>
    </row>
    <row r="1721" spans="1:29" customFormat="1" x14ac:dyDescent="0.3">
      <c r="A1721" s="58" t="s">
        <v>317</v>
      </c>
      <c r="B1721" s="59">
        <v>316.96645387349997</v>
      </c>
      <c r="C1721" s="60">
        <v>0.25910099764814198</v>
      </c>
      <c r="D1721" s="59">
        <v>94.455865060400001</v>
      </c>
      <c r="E1721" s="64">
        <v>0.172296650380862</v>
      </c>
      <c r="F1721" s="59">
        <v>215.43268669130001</v>
      </c>
      <c r="G1721" s="63">
        <v>0.32248603025773998</v>
      </c>
      <c r="H1721" s="106"/>
      <c r="I1721" s="59">
        <v>20.071084216700001</v>
      </c>
      <c r="J1721" s="60">
        <v>0.126965451565939</v>
      </c>
      <c r="K1721" s="59">
        <v>98.329794923400101</v>
      </c>
      <c r="L1721" s="63">
        <v>0.45719584046731798</v>
      </c>
      <c r="M1721" s="59">
        <v>48.752623854100001</v>
      </c>
      <c r="N1721" s="63">
        <v>0.34776782798197098</v>
      </c>
      <c r="O1721" s="59">
        <v>48.149823370599997</v>
      </c>
      <c r="P1721" s="60">
        <v>0.21910838588290299</v>
      </c>
      <c r="Q1721" s="59">
        <v>27.898664291799999</v>
      </c>
      <c r="R1721" s="60">
        <v>0.20780811958423701</v>
      </c>
      <c r="S1721" s="59">
        <v>51.408597077399897</v>
      </c>
      <c r="T1721" s="60">
        <v>0.21476333767018299</v>
      </c>
      <c r="U1721" s="59">
        <v>22.355866139500002</v>
      </c>
      <c r="V1721" s="60">
        <v>0.19171299479998699</v>
      </c>
      <c r="W1721" s="108"/>
      <c r="X1721" s="59">
        <v>15.019922682100001</v>
      </c>
      <c r="Y1721" s="64">
        <v>9.0955172899380807E-2</v>
      </c>
      <c r="Z1721" s="59">
        <v>70.312212950100005</v>
      </c>
      <c r="AA1721" s="64">
        <v>0.19613749159643901</v>
      </c>
      <c r="AB1721" s="59">
        <v>228.86399537380001</v>
      </c>
      <c r="AC1721" s="63">
        <v>0.33164960610029398</v>
      </c>
    </row>
    <row r="1722" spans="1:29" customFormat="1" x14ac:dyDescent="0.3">
      <c r="A1722" s="58" t="s">
        <v>237</v>
      </c>
      <c r="B1722" s="61">
        <v>479.45074158070003</v>
      </c>
      <c r="C1722" s="62">
        <v>0.391922122825904</v>
      </c>
      <c r="D1722" s="61">
        <v>274.55999578209901</v>
      </c>
      <c r="E1722" s="63">
        <v>0.50082403640673701</v>
      </c>
      <c r="F1722" s="61">
        <v>204.89074579859999</v>
      </c>
      <c r="G1722" s="64">
        <v>0.30670556202002103</v>
      </c>
      <c r="H1722" s="106"/>
      <c r="I1722" s="61">
        <v>20.970513878799999</v>
      </c>
      <c r="J1722" s="64">
        <v>0.13265505417870199</v>
      </c>
      <c r="K1722" s="61">
        <v>43.707353729600001</v>
      </c>
      <c r="L1722" s="64">
        <v>0.203222434650389</v>
      </c>
      <c r="M1722" s="61">
        <v>27.012208985899999</v>
      </c>
      <c r="N1722" s="64">
        <v>0.19268659828719101</v>
      </c>
      <c r="O1722" s="61">
        <v>54.5036483401</v>
      </c>
      <c r="P1722" s="64">
        <v>0.248021811432449</v>
      </c>
      <c r="Q1722" s="61">
        <v>67.037716238800002</v>
      </c>
      <c r="R1722" s="63">
        <v>0.49934224832768398</v>
      </c>
      <c r="S1722" s="61">
        <v>174.544331059</v>
      </c>
      <c r="T1722" s="63">
        <v>0.72917226379864797</v>
      </c>
      <c r="U1722" s="61">
        <v>91.674969348500298</v>
      </c>
      <c r="V1722" s="63">
        <v>0.78615978519144103</v>
      </c>
      <c r="W1722" s="108"/>
      <c r="X1722" s="61">
        <v>73.886847819200099</v>
      </c>
      <c r="Y1722" s="62">
        <v>0.44743179846022801</v>
      </c>
      <c r="Z1722" s="61">
        <v>139.6931034733</v>
      </c>
      <c r="AA1722" s="62">
        <v>0.38967703844024498</v>
      </c>
      <c r="AB1722" s="61">
        <v>265.87079028819898</v>
      </c>
      <c r="AC1722" s="62">
        <v>0.38527660381284001</v>
      </c>
    </row>
    <row r="1723" spans="1:29" customFormat="1" x14ac:dyDescent="0.3">
      <c r="A1723" s="58" t="s">
        <v>238</v>
      </c>
      <c r="B1723" s="59">
        <v>125.5904790694</v>
      </c>
      <c r="C1723" s="60">
        <v>0.102662657275954</v>
      </c>
      <c r="D1723" s="59">
        <v>38.790414096000099</v>
      </c>
      <c r="E1723" s="64">
        <v>7.0757473994374404E-2</v>
      </c>
      <c r="F1723" s="59">
        <v>86.800064973399998</v>
      </c>
      <c r="G1723" s="60">
        <v>0.12993296796922901</v>
      </c>
      <c r="H1723" s="106"/>
      <c r="I1723" s="59">
        <v>7.6137860182000203</v>
      </c>
      <c r="J1723" s="60">
        <v>4.8163206804885499E-2</v>
      </c>
      <c r="K1723" s="59">
        <v>37.135798107799999</v>
      </c>
      <c r="L1723" s="63">
        <v>0.17266722096335699</v>
      </c>
      <c r="M1723" s="59">
        <v>16.845402530299999</v>
      </c>
      <c r="N1723" s="60">
        <v>0.120163564262229</v>
      </c>
      <c r="O1723" s="59">
        <v>37.199527984500001</v>
      </c>
      <c r="P1723" s="63">
        <v>0.16927847210476901</v>
      </c>
      <c r="Q1723" s="59">
        <v>21.331009621500002</v>
      </c>
      <c r="R1723" s="63">
        <v>0.158887785877981</v>
      </c>
      <c r="S1723" s="59">
        <v>2.8846750036</v>
      </c>
      <c r="T1723" s="64">
        <v>1.2050949978933301E-2</v>
      </c>
      <c r="U1723" s="59">
        <v>2.5802798034999999</v>
      </c>
      <c r="V1723" s="64">
        <v>2.2127220008572202E-2</v>
      </c>
      <c r="W1723" s="108"/>
      <c r="X1723" s="59">
        <v>10.7633310801</v>
      </c>
      <c r="Y1723" s="60">
        <v>6.5178806847685997E-2</v>
      </c>
      <c r="Z1723" s="59">
        <v>38.399983095099998</v>
      </c>
      <c r="AA1723" s="60">
        <v>0.107117612227107</v>
      </c>
      <c r="AB1723" s="59">
        <v>71.530133383299997</v>
      </c>
      <c r="AC1723" s="60">
        <v>0.103655188410596</v>
      </c>
    </row>
    <row r="1724" spans="1:29" customFormat="1" x14ac:dyDescent="0.3">
      <c r="A1724" s="58" t="s">
        <v>239</v>
      </c>
      <c r="B1724" s="61">
        <v>205.86929317299999</v>
      </c>
      <c r="C1724" s="62">
        <v>0.16828575577758201</v>
      </c>
      <c r="D1724" s="61">
        <v>83.314292705200003</v>
      </c>
      <c r="E1724" s="62">
        <v>0.151973342817595</v>
      </c>
      <c r="F1724" s="61">
        <v>122.5550004678</v>
      </c>
      <c r="G1724" s="62">
        <v>0.183455334453165</v>
      </c>
      <c r="H1724" s="106"/>
      <c r="I1724" s="61">
        <v>55.933011223400001</v>
      </c>
      <c r="J1724" s="63">
        <v>0.35382044889796799</v>
      </c>
      <c r="K1724" s="61">
        <v>29.3441163299</v>
      </c>
      <c r="L1724" s="62">
        <v>0.136438888524791</v>
      </c>
      <c r="M1724" s="61">
        <v>34.783893883600001</v>
      </c>
      <c r="N1724" s="63">
        <v>0.24812447553297401</v>
      </c>
      <c r="O1724" s="61">
        <v>66.604507022199897</v>
      </c>
      <c r="P1724" s="63">
        <v>0.303087425966998</v>
      </c>
      <c r="Q1724" s="61">
        <v>12.6953302132</v>
      </c>
      <c r="R1724" s="64">
        <v>9.4563405312614299E-2</v>
      </c>
      <c r="S1724" s="61">
        <v>6.5084345007</v>
      </c>
      <c r="T1724" s="64">
        <v>2.71894818345974E-2</v>
      </c>
      <c r="U1724" s="61">
        <v>0</v>
      </c>
      <c r="V1724" s="64">
        <v>0</v>
      </c>
      <c r="W1724" s="108"/>
      <c r="X1724" s="61">
        <v>45.972279263099999</v>
      </c>
      <c r="Y1724" s="63">
        <v>0.27839135376755902</v>
      </c>
      <c r="Z1724" s="61">
        <v>65.869727964600102</v>
      </c>
      <c r="AA1724" s="62">
        <v>0.183745080307532</v>
      </c>
      <c r="AB1724" s="61">
        <v>94.027285945299994</v>
      </c>
      <c r="AC1724" s="62">
        <v>0.13625608648274201</v>
      </c>
    </row>
    <row r="1725" spans="1:29" customFormat="1" x14ac:dyDescent="0.3">
      <c r="A1725" s="58" t="s">
        <v>318</v>
      </c>
      <c r="B1725" s="59">
        <v>67.280374590899996</v>
      </c>
      <c r="C1725" s="60">
        <v>5.4997656583557902E-2</v>
      </c>
      <c r="D1725" s="59">
        <v>36.930660325900099</v>
      </c>
      <c r="E1725" s="60">
        <v>6.7365102912742697E-2</v>
      </c>
      <c r="F1725" s="59">
        <v>30.349714264999999</v>
      </c>
      <c r="G1725" s="60">
        <v>4.5431169350829102E-2</v>
      </c>
      <c r="H1725" s="106"/>
      <c r="I1725" s="59">
        <v>35.643781556999997</v>
      </c>
      <c r="J1725" s="63">
        <v>0.225475055161034</v>
      </c>
      <c r="K1725" s="59">
        <v>5.4350706379000098</v>
      </c>
      <c r="L1725" s="60">
        <v>2.527099431286E-2</v>
      </c>
      <c r="M1725" s="59">
        <v>10.632187978699999</v>
      </c>
      <c r="N1725" s="60">
        <v>7.5842747071705796E-2</v>
      </c>
      <c r="O1725" s="59">
        <v>10.624492890399999</v>
      </c>
      <c r="P1725" s="60">
        <v>4.8347331829701697E-2</v>
      </c>
      <c r="Q1725" s="59">
        <v>4.9448415269000003</v>
      </c>
      <c r="R1725" s="60">
        <v>3.6832523901481597E-2</v>
      </c>
      <c r="S1725" s="59">
        <v>0</v>
      </c>
      <c r="T1725" s="64">
        <v>0</v>
      </c>
      <c r="U1725" s="59">
        <v>0</v>
      </c>
      <c r="V1725" s="64">
        <v>0</v>
      </c>
      <c r="W1725" s="108"/>
      <c r="X1725" s="59">
        <v>13.3850474312</v>
      </c>
      <c r="Y1725" s="60">
        <v>8.1054964738406607E-2</v>
      </c>
      <c r="Z1725" s="59">
        <v>31.661927034600001</v>
      </c>
      <c r="AA1725" s="63">
        <v>8.8321654050103199E-2</v>
      </c>
      <c r="AB1725" s="59">
        <v>20.2665372823</v>
      </c>
      <c r="AC1725" s="64">
        <v>2.9368486273752999E-2</v>
      </c>
    </row>
    <row r="1726" spans="1:29" customFormat="1" x14ac:dyDescent="0.3">
      <c r="A1726" s="58" t="s">
        <v>377</v>
      </c>
      <c r="B1726" s="61">
        <v>28.174318920299999</v>
      </c>
      <c r="C1726" s="62">
        <v>2.3030809888859902E-2</v>
      </c>
      <c r="D1726" s="61">
        <v>20.1652629001001</v>
      </c>
      <c r="E1726" s="62">
        <v>3.6783393487688602E-2</v>
      </c>
      <c r="F1726" s="61">
        <v>8.0090560201999992</v>
      </c>
      <c r="G1726" s="62">
        <v>1.1988935949014699E-2</v>
      </c>
      <c r="H1726" s="106"/>
      <c r="I1726" s="61">
        <v>17.850860413700001</v>
      </c>
      <c r="J1726" s="63">
        <v>0.112920783391472</v>
      </c>
      <c r="K1726" s="61">
        <v>1.1193656596999999</v>
      </c>
      <c r="L1726" s="62">
        <v>5.2046210812853703E-3</v>
      </c>
      <c r="M1726" s="61">
        <v>2.1609569525999999</v>
      </c>
      <c r="N1726" s="62">
        <v>1.54147868639288E-2</v>
      </c>
      <c r="O1726" s="61">
        <v>2.6714487897999999</v>
      </c>
      <c r="P1726" s="62">
        <v>1.2156572783179E-2</v>
      </c>
      <c r="Q1726" s="61">
        <v>0.34447959500000003</v>
      </c>
      <c r="R1726" s="64">
        <v>2.5659169960022101E-3</v>
      </c>
      <c r="S1726" s="61">
        <v>4.0272075095000002</v>
      </c>
      <c r="T1726" s="62">
        <v>1.6823966717638101E-2</v>
      </c>
      <c r="U1726" s="61">
        <v>0</v>
      </c>
      <c r="V1726" s="64">
        <v>0</v>
      </c>
      <c r="W1726" s="108"/>
      <c r="X1726" s="61">
        <v>6.1080137591999799</v>
      </c>
      <c r="Y1726" s="62">
        <v>3.6987903286740398E-2</v>
      </c>
      <c r="Z1726" s="61">
        <v>12.547353493999999</v>
      </c>
      <c r="AA1726" s="62">
        <v>3.50011233785733E-2</v>
      </c>
      <c r="AB1726" s="61">
        <v>9.5189516670999996</v>
      </c>
      <c r="AC1726" s="62">
        <v>1.3794028919775001E-2</v>
      </c>
    </row>
    <row r="1727" spans="1:29" customFormat="1" x14ac:dyDescent="0.3">
      <c r="A1727" s="65" t="s">
        <v>1</v>
      </c>
    </row>
    <row r="1728" spans="1:29" customFormat="1" x14ac:dyDescent="0.3">
      <c r="A1728" s="65" t="s">
        <v>1</v>
      </c>
    </row>
    <row r="1729" spans="1:29" customFormat="1" x14ac:dyDescent="0.3">
      <c r="A1729" s="53" t="s">
        <v>378</v>
      </c>
    </row>
    <row r="1730" spans="1:29" customFormat="1" x14ac:dyDescent="0.3">
      <c r="A1730" s="54" t="s">
        <v>1</v>
      </c>
    </row>
    <row r="1731" spans="1:29" customFormat="1" x14ac:dyDescent="0.3">
      <c r="A1731" s="114" t="s">
        <v>1</v>
      </c>
      <c r="B1731" s="113" t="s">
        <v>502</v>
      </c>
      <c r="C1731" s="113" t="s">
        <v>1</v>
      </c>
      <c r="D1731" s="113" t="s">
        <v>346</v>
      </c>
      <c r="E1731" s="113" t="s">
        <v>1</v>
      </c>
      <c r="F1731" s="113" t="s">
        <v>347</v>
      </c>
      <c r="G1731" s="113" t="s">
        <v>1</v>
      </c>
      <c r="H1731" s="104"/>
      <c r="I1731" s="113" t="s">
        <v>350</v>
      </c>
      <c r="J1731" s="113" t="s">
        <v>1</v>
      </c>
      <c r="K1731" s="113" t="s">
        <v>351</v>
      </c>
      <c r="L1731" s="113" t="s">
        <v>1</v>
      </c>
      <c r="M1731" s="113" t="s">
        <v>352</v>
      </c>
      <c r="N1731" s="113" t="s">
        <v>1</v>
      </c>
      <c r="O1731" s="113" t="s">
        <v>353</v>
      </c>
      <c r="P1731" s="113" t="s">
        <v>1</v>
      </c>
      <c r="Q1731" s="113" t="s">
        <v>354</v>
      </c>
      <c r="R1731" s="113" t="s">
        <v>1</v>
      </c>
      <c r="S1731" s="113" t="s">
        <v>355</v>
      </c>
      <c r="T1731" s="113" t="s">
        <v>1</v>
      </c>
      <c r="U1731" s="113" t="s">
        <v>356</v>
      </c>
      <c r="V1731" s="113" t="s">
        <v>1</v>
      </c>
      <c r="W1731" s="104"/>
      <c r="X1731" s="113" t="s">
        <v>358</v>
      </c>
      <c r="Y1731" s="113" t="s">
        <v>1</v>
      </c>
      <c r="Z1731" s="113" t="s">
        <v>359</v>
      </c>
      <c r="AA1731" s="113" t="s">
        <v>1</v>
      </c>
      <c r="AB1731" s="113" t="s">
        <v>360</v>
      </c>
      <c r="AC1731" s="113" t="s">
        <v>1</v>
      </c>
    </row>
    <row r="1732" spans="1:29" customFormat="1" x14ac:dyDescent="0.3">
      <c r="A1732" s="115" t="s">
        <v>1</v>
      </c>
      <c r="B1732" s="55" t="s">
        <v>14</v>
      </c>
      <c r="C1732" s="55" t="s">
        <v>15</v>
      </c>
      <c r="D1732" s="55" t="s">
        <v>14</v>
      </c>
      <c r="E1732" s="55" t="s">
        <v>15</v>
      </c>
      <c r="F1732" s="55" t="s">
        <v>14</v>
      </c>
      <c r="G1732" s="55" t="s">
        <v>15</v>
      </c>
      <c r="H1732" s="104"/>
      <c r="I1732" s="55" t="s">
        <v>14</v>
      </c>
      <c r="J1732" s="55" t="s">
        <v>15</v>
      </c>
      <c r="K1732" s="55" t="s">
        <v>14</v>
      </c>
      <c r="L1732" s="55" t="s">
        <v>15</v>
      </c>
      <c r="M1732" s="55" t="s">
        <v>14</v>
      </c>
      <c r="N1732" s="55" t="s">
        <v>15</v>
      </c>
      <c r="O1732" s="55" t="s">
        <v>14</v>
      </c>
      <c r="P1732" s="55" t="s">
        <v>15</v>
      </c>
      <c r="Q1732" s="55" t="s">
        <v>14</v>
      </c>
      <c r="R1732" s="55" t="s">
        <v>15</v>
      </c>
      <c r="S1732" s="55" t="s">
        <v>14</v>
      </c>
      <c r="T1732" s="55" t="s">
        <v>15</v>
      </c>
      <c r="U1732" s="55" t="s">
        <v>14</v>
      </c>
      <c r="V1732" s="55" t="s">
        <v>15</v>
      </c>
      <c r="W1732" s="104"/>
      <c r="X1732" s="55" t="s">
        <v>14</v>
      </c>
      <c r="Y1732" s="55" t="s">
        <v>15</v>
      </c>
      <c r="Z1732" s="55" t="s">
        <v>14</v>
      </c>
      <c r="AA1732" s="55" t="s">
        <v>15</v>
      </c>
      <c r="AB1732" s="55" t="s">
        <v>14</v>
      </c>
      <c r="AC1732" s="55" t="s">
        <v>15</v>
      </c>
    </row>
    <row r="1733" spans="1:29" customFormat="1" x14ac:dyDescent="0.3">
      <c r="A1733" s="56" t="s">
        <v>16</v>
      </c>
      <c r="B1733" s="57">
        <v>1223.3316612077999</v>
      </c>
      <c r="C1733" s="57">
        <v>1223.3316612077999</v>
      </c>
      <c r="D1733" s="57">
        <v>548.21649086970001</v>
      </c>
      <c r="E1733" s="57">
        <v>548.21649086970001</v>
      </c>
      <c r="F1733" s="57">
        <v>668.03726821630005</v>
      </c>
      <c r="G1733" s="57">
        <v>668.03726821630005</v>
      </c>
      <c r="H1733" s="105"/>
      <c r="I1733" s="57">
        <v>158.0830373078</v>
      </c>
      <c r="J1733" s="57">
        <v>158.0830373078</v>
      </c>
      <c r="K1733" s="57">
        <v>215.0714993883</v>
      </c>
      <c r="L1733" s="57">
        <v>215.0714993883</v>
      </c>
      <c r="M1733" s="57">
        <v>140.18727418520001</v>
      </c>
      <c r="N1733" s="57">
        <v>140.18727418520001</v>
      </c>
      <c r="O1733" s="57">
        <v>219.75344839760001</v>
      </c>
      <c r="P1733" s="57">
        <v>219.75344839760001</v>
      </c>
      <c r="Q1733" s="57">
        <v>134.25204148719999</v>
      </c>
      <c r="R1733" s="57">
        <v>134.25204148719999</v>
      </c>
      <c r="S1733" s="57">
        <v>239.37324515020001</v>
      </c>
      <c r="T1733" s="57">
        <v>239.37324515020001</v>
      </c>
      <c r="U1733" s="57">
        <v>116.6111152915</v>
      </c>
      <c r="V1733" s="57">
        <v>116.6111152915</v>
      </c>
      <c r="W1733" s="105"/>
      <c r="X1733" s="57">
        <v>165.1354420349</v>
      </c>
      <c r="Y1733" s="57">
        <v>165.1354420349</v>
      </c>
      <c r="Z1733" s="57">
        <v>358.48430801170002</v>
      </c>
      <c r="AA1733" s="57">
        <v>358.48430801170002</v>
      </c>
      <c r="AB1733" s="57">
        <v>690.07769394000002</v>
      </c>
      <c r="AC1733" s="57">
        <v>690.07769394000002</v>
      </c>
    </row>
    <row r="1734" spans="1:29" customFormat="1" x14ac:dyDescent="0.3">
      <c r="A1734" s="58" t="s">
        <v>379</v>
      </c>
      <c r="B1734" s="59">
        <v>1002.5474475428</v>
      </c>
      <c r="C1734" s="60">
        <v>0.81952219445786401</v>
      </c>
      <c r="D1734" s="59">
        <v>452.32870110200003</v>
      </c>
      <c r="E1734" s="60">
        <v>0.82509138020350004</v>
      </c>
      <c r="F1734" s="59">
        <v>543.14084431900096</v>
      </c>
      <c r="G1734" s="60">
        <v>0.81303973619498604</v>
      </c>
      <c r="H1734" s="106"/>
      <c r="I1734" s="59">
        <v>130.2323776751</v>
      </c>
      <c r="J1734" s="60">
        <v>0.82382259281574499</v>
      </c>
      <c r="K1734" s="59">
        <v>195.30756767150001</v>
      </c>
      <c r="L1734" s="63">
        <v>0.90810529627118397</v>
      </c>
      <c r="M1734" s="59">
        <v>131.59223788209999</v>
      </c>
      <c r="N1734" s="63">
        <v>0.93868889774013897</v>
      </c>
      <c r="O1734" s="59">
        <v>198.01497694139999</v>
      </c>
      <c r="P1734" s="63">
        <v>0.90107790519460396</v>
      </c>
      <c r="Q1734" s="59">
        <v>110.43894621779999</v>
      </c>
      <c r="R1734" s="60">
        <v>0.82262396157550899</v>
      </c>
      <c r="S1734" s="59">
        <v>161.42140451520001</v>
      </c>
      <c r="T1734" s="64">
        <v>0.67435023665202298</v>
      </c>
      <c r="U1734" s="59">
        <v>75.539936639700002</v>
      </c>
      <c r="V1734" s="64">
        <v>0.647793621138672</v>
      </c>
      <c r="W1734" s="108"/>
      <c r="X1734" s="59">
        <v>67.975813002199999</v>
      </c>
      <c r="Y1734" s="64">
        <v>0.41163672779483601</v>
      </c>
      <c r="Z1734" s="59">
        <v>248.170066091</v>
      </c>
      <c r="AA1734" s="64">
        <v>0.69227595335330705</v>
      </c>
      <c r="AB1734" s="59">
        <v>681.50453693869997</v>
      </c>
      <c r="AC1734" s="63">
        <v>0.98757653366195397</v>
      </c>
    </row>
    <row r="1735" spans="1:29" customFormat="1" x14ac:dyDescent="0.3">
      <c r="A1735" s="58" t="s">
        <v>380</v>
      </c>
      <c r="B1735" s="61">
        <v>220.78421366500001</v>
      </c>
      <c r="C1735" s="62">
        <v>0.18047780554213599</v>
      </c>
      <c r="D1735" s="61">
        <v>95.887789767699999</v>
      </c>
      <c r="E1735" s="62">
        <v>0.17490861979649999</v>
      </c>
      <c r="F1735" s="61">
        <v>124.8964238973</v>
      </c>
      <c r="G1735" s="62">
        <v>0.18696026380501299</v>
      </c>
      <c r="H1735" s="106"/>
      <c r="I1735" s="61">
        <v>27.850659632700001</v>
      </c>
      <c r="J1735" s="62">
        <v>0.17617740718425501</v>
      </c>
      <c r="K1735" s="61">
        <v>19.763931716799998</v>
      </c>
      <c r="L1735" s="64">
        <v>9.1894703728815696E-2</v>
      </c>
      <c r="M1735" s="61">
        <v>8.5950363031000201</v>
      </c>
      <c r="N1735" s="64">
        <v>6.1311102259861201E-2</v>
      </c>
      <c r="O1735" s="61">
        <v>21.738471456199999</v>
      </c>
      <c r="P1735" s="64">
        <v>9.89220948053956E-2</v>
      </c>
      <c r="Q1735" s="61">
        <v>23.813095269400002</v>
      </c>
      <c r="R1735" s="62">
        <v>0.17737603842449101</v>
      </c>
      <c r="S1735" s="61">
        <v>77.951840635000096</v>
      </c>
      <c r="T1735" s="63">
        <v>0.32564976334797702</v>
      </c>
      <c r="U1735" s="61">
        <v>41.071178651799997</v>
      </c>
      <c r="V1735" s="63">
        <v>0.352206378861328</v>
      </c>
      <c r="W1735" s="108"/>
      <c r="X1735" s="61">
        <v>97.159629032699897</v>
      </c>
      <c r="Y1735" s="63">
        <v>0.58836327220516405</v>
      </c>
      <c r="Z1735" s="61">
        <v>110.3142419207</v>
      </c>
      <c r="AA1735" s="63">
        <v>0.307724046646694</v>
      </c>
      <c r="AB1735" s="61">
        <v>8.5731570013000002</v>
      </c>
      <c r="AC1735" s="64">
        <v>1.2423466338046E-2</v>
      </c>
    </row>
    <row r="1736" spans="1:29" customFormat="1" x14ac:dyDescent="0.3">
      <c r="A1736" s="65" t="s">
        <v>1</v>
      </c>
    </row>
    <row r="1737" spans="1:29" customFormat="1" x14ac:dyDescent="0.3">
      <c r="A1737" s="65" t="s">
        <v>1</v>
      </c>
    </row>
    <row r="1738" spans="1:29" customFormat="1" x14ac:dyDescent="0.3">
      <c r="A1738" s="53" t="s">
        <v>381</v>
      </c>
    </row>
    <row r="1739" spans="1:29" customFormat="1" x14ac:dyDescent="0.3">
      <c r="A1739" s="54" t="s">
        <v>1</v>
      </c>
    </row>
    <row r="1740" spans="1:29" customFormat="1" x14ac:dyDescent="0.3">
      <c r="A1740" s="114" t="s">
        <v>1</v>
      </c>
      <c r="B1740" s="113" t="s">
        <v>502</v>
      </c>
      <c r="C1740" s="113" t="s">
        <v>1</v>
      </c>
      <c r="D1740" s="113" t="s">
        <v>346</v>
      </c>
      <c r="E1740" s="113" t="s">
        <v>1</v>
      </c>
      <c r="F1740" s="113" t="s">
        <v>347</v>
      </c>
      <c r="G1740" s="113" t="s">
        <v>1</v>
      </c>
      <c r="H1740" s="104"/>
      <c r="I1740" s="113" t="s">
        <v>350</v>
      </c>
      <c r="J1740" s="113" t="s">
        <v>1</v>
      </c>
      <c r="K1740" s="113" t="s">
        <v>351</v>
      </c>
      <c r="L1740" s="113" t="s">
        <v>1</v>
      </c>
      <c r="M1740" s="113" t="s">
        <v>352</v>
      </c>
      <c r="N1740" s="113" t="s">
        <v>1</v>
      </c>
      <c r="O1740" s="113" t="s">
        <v>353</v>
      </c>
      <c r="P1740" s="113" t="s">
        <v>1</v>
      </c>
      <c r="Q1740" s="113" t="s">
        <v>354</v>
      </c>
      <c r="R1740" s="113" t="s">
        <v>1</v>
      </c>
      <c r="S1740" s="113" t="s">
        <v>355</v>
      </c>
      <c r="T1740" s="113" t="s">
        <v>1</v>
      </c>
      <c r="U1740" s="113" t="s">
        <v>356</v>
      </c>
      <c r="V1740" s="113" t="s">
        <v>1</v>
      </c>
      <c r="W1740" s="104"/>
      <c r="X1740" s="113" t="s">
        <v>358</v>
      </c>
      <c r="Y1740" s="113" t="s">
        <v>1</v>
      </c>
      <c r="Z1740" s="113" t="s">
        <v>359</v>
      </c>
      <c r="AA1740" s="113" t="s">
        <v>1</v>
      </c>
      <c r="AB1740" s="113" t="s">
        <v>360</v>
      </c>
      <c r="AC1740" s="113" t="s">
        <v>1</v>
      </c>
    </row>
    <row r="1741" spans="1:29" customFormat="1" x14ac:dyDescent="0.3">
      <c r="A1741" s="115" t="s">
        <v>1</v>
      </c>
      <c r="B1741" s="55" t="s">
        <v>14</v>
      </c>
      <c r="C1741" s="55" t="s">
        <v>15</v>
      </c>
      <c r="D1741" s="55" t="s">
        <v>14</v>
      </c>
      <c r="E1741" s="55" t="s">
        <v>15</v>
      </c>
      <c r="F1741" s="55" t="s">
        <v>14</v>
      </c>
      <c r="G1741" s="55" t="s">
        <v>15</v>
      </c>
      <c r="H1741" s="104"/>
      <c r="I1741" s="55" t="s">
        <v>14</v>
      </c>
      <c r="J1741" s="55" t="s">
        <v>15</v>
      </c>
      <c r="K1741" s="55" t="s">
        <v>14</v>
      </c>
      <c r="L1741" s="55" t="s">
        <v>15</v>
      </c>
      <c r="M1741" s="55" t="s">
        <v>14</v>
      </c>
      <c r="N1741" s="55" t="s">
        <v>15</v>
      </c>
      <c r="O1741" s="55" t="s">
        <v>14</v>
      </c>
      <c r="P1741" s="55" t="s">
        <v>15</v>
      </c>
      <c r="Q1741" s="55" t="s">
        <v>14</v>
      </c>
      <c r="R1741" s="55" t="s">
        <v>15</v>
      </c>
      <c r="S1741" s="55" t="s">
        <v>14</v>
      </c>
      <c r="T1741" s="55" t="s">
        <v>15</v>
      </c>
      <c r="U1741" s="55" t="s">
        <v>14</v>
      </c>
      <c r="V1741" s="55" t="s">
        <v>15</v>
      </c>
      <c r="W1741" s="104"/>
      <c r="X1741" s="55" t="s">
        <v>14</v>
      </c>
      <c r="Y1741" s="55" t="s">
        <v>15</v>
      </c>
      <c r="Z1741" s="55" t="s">
        <v>14</v>
      </c>
      <c r="AA1741" s="55" t="s">
        <v>15</v>
      </c>
      <c r="AB1741" s="55" t="s">
        <v>14</v>
      </c>
      <c r="AC1741" s="55" t="s">
        <v>15</v>
      </c>
    </row>
    <row r="1742" spans="1:29" customFormat="1" x14ac:dyDescent="0.3">
      <c r="A1742" s="56" t="s">
        <v>16</v>
      </c>
      <c r="B1742" s="57">
        <v>1140.8996779679001</v>
      </c>
      <c r="C1742" s="57">
        <v>1140.8996779679001</v>
      </c>
      <c r="D1742" s="57">
        <v>522.19788424789999</v>
      </c>
      <c r="E1742" s="57">
        <v>522.19788424789999</v>
      </c>
      <c r="F1742" s="57">
        <v>618.70179371999996</v>
      </c>
      <c r="G1742" s="57">
        <v>618.70179371999996</v>
      </c>
      <c r="H1742" s="105"/>
      <c r="I1742" s="57">
        <v>133.7920332173</v>
      </c>
      <c r="J1742" s="57">
        <v>133.7920332173</v>
      </c>
      <c r="K1742" s="57">
        <v>181.46048360520001</v>
      </c>
      <c r="L1742" s="57">
        <v>181.46048360520001</v>
      </c>
      <c r="M1742" s="57">
        <v>129.637001215</v>
      </c>
      <c r="N1742" s="57">
        <v>129.637001215</v>
      </c>
      <c r="O1742" s="57">
        <v>212.42630298680001</v>
      </c>
      <c r="P1742" s="57">
        <v>212.42630298680001</v>
      </c>
      <c r="Q1742" s="57">
        <v>132.80943649560001</v>
      </c>
      <c r="R1742" s="57">
        <v>132.80943649560001</v>
      </c>
      <c r="S1742" s="57">
        <v>235.34603764069999</v>
      </c>
      <c r="T1742" s="57">
        <v>235.34603764069999</v>
      </c>
      <c r="U1742" s="57">
        <v>115.4283828073</v>
      </c>
      <c r="V1742" s="57">
        <v>115.4283828073</v>
      </c>
      <c r="W1742" s="105"/>
      <c r="X1742" s="57">
        <v>163.69349137169999</v>
      </c>
      <c r="Y1742" s="57">
        <v>163.69349137169999</v>
      </c>
      <c r="Z1742" s="57">
        <v>338.78156223590003</v>
      </c>
      <c r="AA1742" s="57">
        <v>338.78156223590003</v>
      </c>
      <c r="AB1742" s="57">
        <v>628.79040713910001</v>
      </c>
      <c r="AC1742" s="57">
        <v>628.79040713910001</v>
      </c>
    </row>
    <row r="1743" spans="1:29" customFormat="1" x14ac:dyDescent="0.3">
      <c r="A1743" s="58" t="s">
        <v>382</v>
      </c>
      <c r="B1743" s="59">
        <v>49.964007976799998</v>
      </c>
      <c r="C1743" s="60">
        <v>4.3793515715415697E-2</v>
      </c>
      <c r="D1743" s="59">
        <v>23.303457968899899</v>
      </c>
      <c r="E1743" s="60">
        <v>4.4625722684539397E-2</v>
      </c>
      <c r="F1743" s="59">
        <v>26.6605500079</v>
      </c>
      <c r="G1743" s="60">
        <v>4.3091114780193299E-2</v>
      </c>
      <c r="H1743" s="106"/>
      <c r="I1743" s="67">
        <v>10.3483738584</v>
      </c>
      <c r="J1743" s="71">
        <v>7.7346711979423803</v>
      </c>
      <c r="K1743" s="59">
        <v>12.2675735553</v>
      </c>
      <c r="L1743" s="60">
        <v>6.7604655909494396E-2</v>
      </c>
      <c r="M1743" s="59">
        <v>6.0541975177999996</v>
      </c>
      <c r="N1743" s="60">
        <v>4.6701153691138302E-2</v>
      </c>
      <c r="O1743" s="59">
        <v>5.0005673586000201</v>
      </c>
      <c r="P1743" s="60">
        <v>2.35402456677445E-2</v>
      </c>
      <c r="Q1743" s="59">
        <v>5.2597346262000002</v>
      </c>
      <c r="R1743" s="60">
        <v>3.9603621286159602E-2</v>
      </c>
      <c r="S1743" s="59">
        <v>9.9531781097999907</v>
      </c>
      <c r="T1743" s="60">
        <v>4.2291674886812403E-2</v>
      </c>
      <c r="U1743" s="59">
        <v>1.0803829507</v>
      </c>
      <c r="V1743" s="64">
        <v>9.3597685805199907E-3</v>
      </c>
      <c r="W1743" s="108"/>
      <c r="X1743" s="59">
        <v>9.7590086078000304</v>
      </c>
      <c r="Y1743" s="60">
        <v>5.9617572610997399E-2</v>
      </c>
      <c r="Z1743" s="59">
        <v>14.1343798663</v>
      </c>
      <c r="AA1743" s="60">
        <v>4.1721219339728902E-2</v>
      </c>
      <c r="AB1743" s="59">
        <v>26.070619502700001</v>
      </c>
      <c r="AC1743" s="60">
        <v>4.1461541408236997E-2</v>
      </c>
    </row>
    <row r="1744" spans="1:29" customFormat="1" x14ac:dyDescent="0.3">
      <c r="A1744" s="58" t="s">
        <v>383</v>
      </c>
      <c r="B1744" s="61">
        <v>57.4953654141</v>
      </c>
      <c r="C1744" s="62">
        <v>5.0394759963914799E-2</v>
      </c>
      <c r="D1744" s="61">
        <v>24.0910971403</v>
      </c>
      <c r="E1744" s="62">
        <v>4.6134038200858297E-2</v>
      </c>
      <c r="F1744" s="61">
        <v>33.4042682737999</v>
      </c>
      <c r="G1744" s="62">
        <v>5.3990902584836298E-2</v>
      </c>
      <c r="H1744" s="106"/>
      <c r="I1744" s="69">
        <v>5.6085752758999998</v>
      </c>
      <c r="J1744" s="72">
        <v>4.1920098985197098</v>
      </c>
      <c r="K1744" s="61">
        <v>3.9834377647000001</v>
      </c>
      <c r="L1744" s="62">
        <v>2.1952094944079899E-2</v>
      </c>
      <c r="M1744" s="61">
        <v>9.6351454786000001</v>
      </c>
      <c r="N1744" s="62">
        <v>7.43240385715212E-2</v>
      </c>
      <c r="O1744" s="61">
        <v>7.5433195724999802</v>
      </c>
      <c r="P1744" s="62">
        <v>3.5510289763733903E-2</v>
      </c>
      <c r="Q1744" s="61">
        <v>7.5944588798999701</v>
      </c>
      <c r="R1744" s="62">
        <v>5.7183127044979298E-2</v>
      </c>
      <c r="S1744" s="61">
        <v>15.4647285245</v>
      </c>
      <c r="T1744" s="62">
        <v>6.5710596530670407E-2</v>
      </c>
      <c r="U1744" s="61">
        <v>7.6656999179999996</v>
      </c>
      <c r="V1744" s="62">
        <v>6.6410875138027195E-2</v>
      </c>
      <c r="W1744" s="108"/>
      <c r="X1744" s="61">
        <v>7.7053585945999998</v>
      </c>
      <c r="Y1744" s="62">
        <v>4.70718690769652E-2</v>
      </c>
      <c r="Z1744" s="61">
        <v>32.912865321300004</v>
      </c>
      <c r="AA1744" s="63">
        <v>9.7150698237769395E-2</v>
      </c>
      <c r="AB1744" s="61">
        <v>16.8771414982</v>
      </c>
      <c r="AC1744" s="64">
        <v>2.6840647227727901E-2</v>
      </c>
    </row>
    <row r="1745" spans="1:29" customFormat="1" x14ac:dyDescent="0.3">
      <c r="A1745" s="58" t="s">
        <v>384</v>
      </c>
      <c r="B1745" s="59">
        <v>161.57343652079999</v>
      </c>
      <c r="C1745" s="60">
        <v>0.14161931994632901</v>
      </c>
      <c r="D1745" s="59">
        <v>73.371469767899896</v>
      </c>
      <c r="E1745" s="60">
        <v>0.14050510731879701</v>
      </c>
      <c r="F1745" s="59">
        <v>88.201966752899907</v>
      </c>
      <c r="G1745" s="60">
        <v>0.142559739842643</v>
      </c>
      <c r="H1745" s="106"/>
      <c r="I1745" s="67">
        <v>20.274043681199998</v>
      </c>
      <c r="J1745" s="71">
        <v>15.1534012853154</v>
      </c>
      <c r="K1745" s="59">
        <v>37.744779221500004</v>
      </c>
      <c r="L1745" s="60">
        <v>0.208005503300766</v>
      </c>
      <c r="M1745" s="59">
        <v>8.4086944395000405</v>
      </c>
      <c r="N1745" s="64">
        <v>6.4863382835849206E-2</v>
      </c>
      <c r="O1745" s="59">
        <v>15.202598802700001</v>
      </c>
      <c r="P1745" s="64">
        <v>7.1566461351279406E-2</v>
      </c>
      <c r="Q1745" s="59">
        <v>15.243668707399999</v>
      </c>
      <c r="R1745" s="60">
        <v>0.114778506028109</v>
      </c>
      <c r="S1745" s="59">
        <v>40.772605912499998</v>
      </c>
      <c r="T1745" s="60">
        <v>0.17324534681457901</v>
      </c>
      <c r="U1745" s="59">
        <v>23.927045755999998</v>
      </c>
      <c r="V1745" s="63">
        <v>0.20728910146774401</v>
      </c>
      <c r="W1745" s="108"/>
      <c r="X1745" s="59">
        <v>45.0808352683</v>
      </c>
      <c r="Y1745" s="63">
        <v>0.275397848078972</v>
      </c>
      <c r="Z1745" s="59">
        <v>45.276222476099903</v>
      </c>
      <c r="AA1745" s="60">
        <v>0.13364429332365299</v>
      </c>
      <c r="AB1745" s="59">
        <v>66.319347265499999</v>
      </c>
      <c r="AC1745" s="64">
        <v>0.105471308901233</v>
      </c>
    </row>
    <row r="1746" spans="1:29" customFormat="1" x14ac:dyDescent="0.3">
      <c r="A1746" s="58" t="s">
        <v>385</v>
      </c>
      <c r="B1746" s="61">
        <v>302.19202613350001</v>
      </c>
      <c r="C1746" s="62">
        <v>0.26487169027144097</v>
      </c>
      <c r="D1746" s="61">
        <v>152.13458322989999</v>
      </c>
      <c r="E1746" s="62">
        <v>0.29133511992108702</v>
      </c>
      <c r="F1746" s="61">
        <v>150.05744290359999</v>
      </c>
      <c r="G1746" s="62">
        <v>0.24253597520926201</v>
      </c>
      <c r="H1746" s="106"/>
      <c r="I1746" s="69">
        <v>25.096661881700001</v>
      </c>
      <c r="J1746" s="72">
        <v>18.7579643407758</v>
      </c>
      <c r="K1746" s="61">
        <v>42.812453622</v>
      </c>
      <c r="L1746" s="62">
        <v>0.23593265471035699</v>
      </c>
      <c r="M1746" s="61">
        <v>36.826062370899997</v>
      </c>
      <c r="N1746" s="62">
        <v>0.28407061275526402</v>
      </c>
      <c r="O1746" s="61">
        <v>56.689219252799901</v>
      </c>
      <c r="P1746" s="62">
        <v>0.26686534791467198</v>
      </c>
      <c r="Q1746" s="61">
        <v>34.447598515599999</v>
      </c>
      <c r="R1746" s="62">
        <v>0.259376136399323</v>
      </c>
      <c r="S1746" s="61">
        <v>61.640549559699998</v>
      </c>
      <c r="T1746" s="62">
        <v>0.26191454157305999</v>
      </c>
      <c r="U1746" s="61">
        <v>44.679480930799997</v>
      </c>
      <c r="V1746" s="63">
        <v>0.38707534355210899</v>
      </c>
      <c r="W1746" s="108"/>
      <c r="X1746" s="61">
        <v>32.650417064899997</v>
      </c>
      <c r="Y1746" s="62">
        <v>0.199460692000029</v>
      </c>
      <c r="Z1746" s="61">
        <v>95.508341517999995</v>
      </c>
      <c r="AA1746" s="62">
        <v>0.28191717662455201</v>
      </c>
      <c r="AB1746" s="61">
        <v>174.03326755059999</v>
      </c>
      <c r="AC1746" s="62">
        <v>0.27677468608725198</v>
      </c>
    </row>
    <row r="1747" spans="1:29" customFormat="1" x14ac:dyDescent="0.3">
      <c r="A1747" s="58" t="s">
        <v>386</v>
      </c>
      <c r="B1747" s="59">
        <v>76.369291560500002</v>
      </c>
      <c r="C1747" s="60">
        <v>6.6937779925158897E-2</v>
      </c>
      <c r="D1747" s="59">
        <v>44.928251233300102</v>
      </c>
      <c r="E1747" s="60">
        <v>8.6036831225404703E-2</v>
      </c>
      <c r="F1747" s="59">
        <v>31.4410403272</v>
      </c>
      <c r="G1747" s="60">
        <v>5.0817761717091403E-2</v>
      </c>
      <c r="H1747" s="106"/>
      <c r="I1747" s="67">
        <v>0</v>
      </c>
      <c r="J1747" s="71">
        <v>0</v>
      </c>
      <c r="K1747" s="59">
        <v>3.3973581299000002</v>
      </c>
      <c r="L1747" s="60">
        <v>1.87223028529537E-2</v>
      </c>
      <c r="M1747" s="59">
        <v>10.963168939399999</v>
      </c>
      <c r="N1747" s="60">
        <v>8.4568208433160499E-2</v>
      </c>
      <c r="O1747" s="59">
        <v>20.893886924899999</v>
      </c>
      <c r="P1747" s="60">
        <v>9.8358285349429295E-2</v>
      </c>
      <c r="Q1747" s="59">
        <v>15.2714910941</v>
      </c>
      <c r="R1747" s="63">
        <v>0.11498799706605101</v>
      </c>
      <c r="S1747" s="59">
        <v>15.6525433495</v>
      </c>
      <c r="T1747" s="60">
        <v>6.6508633442117104E-2</v>
      </c>
      <c r="U1747" s="59">
        <v>10.1908431227</v>
      </c>
      <c r="V1747" s="60">
        <v>8.8287151520722001E-2</v>
      </c>
      <c r="W1747" s="108"/>
      <c r="X1747" s="59">
        <v>2.8943710173000001</v>
      </c>
      <c r="Y1747" s="64">
        <v>1.76816499730446E-2</v>
      </c>
      <c r="Z1747" s="59">
        <v>20.031456365099999</v>
      </c>
      <c r="AA1747" s="60">
        <v>5.9127941417165202E-2</v>
      </c>
      <c r="AB1747" s="59">
        <v>53.443464178100001</v>
      </c>
      <c r="AC1747" s="60">
        <v>8.4994083197387799E-2</v>
      </c>
    </row>
    <row r="1748" spans="1:29" customFormat="1" x14ac:dyDescent="0.3">
      <c r="A1748" s="58" t="s">
        <v>387</v>
      </c>
      <c r="B1748" s="61">
        <v>236.4468892344</v>
      </c>
      <c r="C1748" s="62">
        <v>0.20724599524433601</v>
      </c>
      <c r="D1748" s="61">
        <v>122.3034794421</v>
      </c>
      <c r="E1748" s="62">
        <v>0.23420906735048999</v>
      </c>
      <c r="F1748" s="61">
        <v>114.14340979230001</v>
      </c>
      <c r="G1748" s="62">
        <v>0.184488570989915</v>
      </c>
      <c r="H1748" s="106"/>
      <c r="I1748" s="69">
        <v>29.535767797799998</v>
      </c>
      <c r="J1748" s="72">
        <v>22.075879323718102</v>
      </c>
      <c r="K1748" s="61">
        <v>36.049522342800003</v>
      </c>
      <c r="L1748" s="62">
        <v>0.198663211000982</v>
      </c>
      <c r="M1748" s="61">
        <v>41.859168091999997</v>
      </c>
      <c r="N1748" s="63">
        <v>0.32289522049786901</v>
      </c>
      <c r="O1748" s="61">
        <v>51.880818564399803</v>
      </c>
      <c r="P1748" s="62">
        <v>0.24422972972242399</v>
      </c>
      <c r="Q1748" s="61">
        <v>24.6034888792</v>
      </c>
      <c r="R1748" s="62">
        <v>0.18525407176179901</v>
      </c>
      <c r="S1748" s="61">
        <v>40.513611784600002</v>
      </c>
      <c r="T1748" s="62">
        <v>0.17214486460337899</v>
      </c>
      <c r="U1748" s="61">
        <v>12.004511773600001</v>
      </c>
      <c r="V1748" s="64">
        <v>0.10399965313246</v>
      </c>
      <c r="W1748" s="108"/>
      <c r="X1748" s="61">
        <v>10.410390297799999</v>
      </c>
      <c r="Y1748" s="64">
        <v>6.3596849273384104E-2</v>
      </c>
      <c r="Z1748" s="61">
        <v>46.295913936800098</v>
      </c>
      <c r="AA1748" s="64">
        <v>0.13665417217883699</v>
      </c>
      <c r="AB1748" s="61">
        <v>179.74058499980001</v>
      </c>
      <c r="AC1748" s="63">
        <v>0.28585134722012101</v>
      </c>
    </row>
    <row r="1749" spans="1:29" customFormat="1" x14ac:dyDescent="0.3">
      <c r="A1749" s="58" t="s">
        <v>388</v>
      </c>
      <c r="B1749" s="59">
        <v>256.85866112780002</v>
      </c>
      <c r="C1749" s="60">
        <v>0.225136938933405</v>
      </c>
      <c r="D1749" s="59">
        <v>82.065545465499895</v>
      </c>
      <c r="E1749" s="64">
        <v>0.15715411329882301</v>
      </c>
      <c r="F1749" s="59">
        <v>174.79311566229899</v>
      </c>
      <c r="G1749" s="63">
        <v>0.28251593487605797</v>
      </c>
      <c r="H1749" s="106"/>
      <c r="I1749" s="67">
        <v>42.9286107223</v>
      </c>
      <c r="J1749" s="71">
        <v>32.086073953728601</v>
      </c>
      <c r="K1749" s="59">
        <v>45.205358969000002</v>
      </c>
      <c r="L1749" s="60">
        <v>0.24911957728136799</v>
      </c>
      <c r="M1749" s="59">
        <v>15.8905643768</v>
      </c>
      <c r="N1749" s="64">
        <v>0.122577383215197</v>
      </c>
      <c r="O1749" s="59">
        <v>55.215892510899899</v>
      </c>
      <c r="P1749" s="60">
        <v>0.25992964023071602</v>
      </c>
      <c r="Q1749" s="59">
        <v>30.388995793199999</v>
      </c>
      <c r="R1749" s="60">
        <v>0.22881654041357799</v>
      </c>
      <c r="S1749" s="59">
        <v>51.348820400100102</v>
      </c>
      <c r="T1749" s="60">
        <v>0.21818434214938301</v>
      </c>
      <c r="U1749" s="59">
        <v>15.8804183555</v>
      </c>
      <c r="V1749" s="64">
        <v>0.13757810660841799</v>
      </c>
      <c r="W1749" s="108"/>
      <c r="X1749" s="59">
        <v>55.193110521000001</v>
      </c>
      <c r="Y1749" s="63">
        <v>0.33717351898660802</v>
      </c>
      <c r="Z1749" s="59">
        <v>84.622382752300098</v>
      </c>
      <c r="AA1749" s="60">
        <v>0.24978449887829399</v>
      </c>
      <c r="AB1749" s="59">
        <v>112.3059821442</v>
      </c>
      <c r="AC1749" s="64">
        <v>0.17860638595804099</v>
      </c>
    </row>
    <row r="1750" spans="1:29" customFormat="1" x14ac:dyDescent="0.3">
      <c r="A1750" s="65" t="s">
        <v>1</v>
      </c>
    </row>
    <row r="1751" spans="1:29" customFormat="1" x14ac:dyDescent="0.3">
      <c r="A1751" s="65" t="s">
        <v>1</v>
      </c>
    </row>
  </sheetData>
  <mergeCells count="1722">
    <mergeCell ref="A1740:A1741"/>
    <mergeCell ref="B1740:C1740"/>
    <mergeCell ref="D1740:E1740"/>
    <mergeCell ref="F1740:G1740"/>
    <mergeCell ref="I1740:J1740"/>
    <mergeCell ref="K1740:L1740"/>
    <mergeCell ref="M1740:N1740"/>
    <mergeCell ref="O1740:P1740"/>
    <mergeCell ref="Q1740:R1740"/>
    <mergeCell ref="S1740:T1740"/>
    <mergeCell ref="U1740:V1740"/>
    <mergeCell ref="X1740:Y1740"/>
    <mergeCell ref="Z1740:AA1740"/>
    <mergeCell ref="AB1740:AC1740"/>
    <mergeCell ref="A1718:A1719"/>
    <mergeCell ref="B1718:C1718"/>
    <mergeCell ref="D1718:E1718"/>
    <mergeCell ref="F1718:G1718"/>
    <mergeCell ref="I1718:J1718"/>
    <mergeCell ref="K1718:L1718"/>
    <mergeCell ref="M1718:N1718"/>
    <mergeCell ref="O1718:P1718"/>
    <mergeCell ref="Q1718:R1718"/>
    <mergeCell ref="S1718:T1718"/>
    <mergeCell ref="U1718:V1718"/>
    <mergeCell ref="X1718:Y1718"/>
    <mergeCell ref="Z1718:AA1718"/>
    <mergeCell ref="AB1718:AC1718"/>
    <mergeCell ref="A1731:A1732"/>
    <mergeCell ref="B1731:C1731"/>
    <mergeCell ref="D1731:E1731"/>
    <mergeCell ref="F1731:G1731"/>
    <mergeCell ref="I1731:J1731"/>
    <mergeCell ref="K1731:L1731"/>
    <mergeCell ref="M1731:N1731"/>
    <mergeCell ref="O1731:P1731"/>
    <mergeCell ref="Q1731:R1731"/>
    <mergeCell ref="S1731:T1731"/>
    <mergeCell ref="U1731:V1731"/>
    <mergeCell ref="X1731:Y1731"/>
    <mergeCell ref="Z1731:AA1731"/>
    <mergeCell ref="AB1731:AC1731"/>
    <mergeCell ref="A1687:A1688"/>
    <mergeCell ref="B1687:C1687"/>
    <mergeCell ref="D1687:E1687"/>
    <mergeCell ref="F1687:G1687"/>
    <mergeCell ref="I1687:J1687"/>
    <mergeCell ref="K1687:L1687"/>
    <mergeCell ref="M1687:N1687"/>
    <mergeCell ref="O1687:P1687"/>
    <mergeCell ref="Q1687:R1687"/>
    <mergeCell ref="S1687:T1687"/>
    <mergeCell ref="U1687:V1687"/>
    <mergeCell ref="X1687:Y1687"/>
    <mergeCell ref="Z1687:AA1687"/>
    <mergeCell ref="AB1687:AC1687"/>
    <mergeCell ref="A1706:A1707"/>
    <mergeCell ref="B1706:C1706"/>
    <mergeCell ref="D1706:E1706"/>
    <mergeCell ref="F1706:G1706"/>
    <mergeCell ref="I1706:J1706"/>
    <mergeCell ref="K1706:L1706"/>
    <mergeCell ref="M1706:N1706"/>
    <mergeCell ref="O1706:P1706"/>
    <mergeCell ref="Q1706:R1706"/>
    <mergeCell ref="S1706:T1706"/>
    <mergeCell ref="U1706:V1706"/>
    <mergeCell ref="X1706:Y1706"/>
    <mergeCell ref="Z1706:AA1706"/>
    <mergeCell ref="AB1706:AC1706"/>
    <mergeCell ref="A1663:A1664"/>
    <mergeCell ref="B1663:C1663"/>
    <mergeCell ref="D1663:E1663"/>
    <mergeCell ref="F1663:G1663"/>
    <mergeCell ref="I1663:J1663"/>
    <mergeCell ref="K1663:L1663"/>
    <mergeCell ref="M1663:N1663"/>
    <mergeCell ref="O1663:P1663"/>
    <mergeCell ref="Q1663:R1663"/>
    <mergeCell ref="S1663:T1663"/>
    <mergeCell ref="U1663:V1663"/>
    <mergeCell ref="X1663:Y1663"/>
    <mergeCell ref="Z1663:AA1663"/>
    <mergeCell ref="AB1663:AC1663"/>
    <mergeCell ref="A1674:A1675"/>
    <mergeCell ref="B1674:C1674"/>
    <mergeCell ref="D1674:E1674"/>
    <mergeCell ref="F1674:G1674"/>
    <mergeCell ref="I1674:J1674"/>
    <mergeCell ref="K1674:L1674"/>
    <mergeCell ref="M1674:N1674"/>
    <mergeCell ref="O1674:P1674"/>
    <mergeCell ref="Q1674:R1674"/>
    <mergeCell ref="S1674:T1674"/>
    <mergeCell ref="U1674:V1674"/>
    <mergeCell ref="X1674:Y1674"/>
    <mergeCell ref="Z1674:AA1674"/>
    <mergeCell ref="AB1674:AC1674"/>
    <mergeCell ref="A1639:A1640"/>
    <mergeCell ref="B1639:C1639"/>
    <mergeCell ref="D1639:E1639"/>
    <mergeCell ref="F1639:G1639"/>
    <mergeCell ref="I1639:J1639"/>
    <mergeCell ref="K1639:L1639"/>
    <mergeCell ref="M1639:N1639"/>
    <mergeCell ref="O1639:P1639"/>
    <mergeCell ref="Q1639:R1639"/>
    <mergeCell ref="S1639:T1639"/>
    <mergeCell ref="U1639:V1639"/>
    <mergeCell ref="X1639:Y1639"/>
    <mergeCell ref="Z1639:AA1639"/>
    <mergeCell ref="AB1639:AC1639"/>
    <mergeCell ref="A1649:A1650"/>
    <mergeCell ref="B1649:C1649"/>
    <mergeCell ref="D1649:E1649"/>
    <mergeCell ref="F1649:G1649"/>
    <mergeCell ref="I1649:J1649"/>
    <mergeCell ref="K1649:L1649"/>
    <mergeCell ref="M1649:N1649"/>
    <mergeCell ref="O1649:P1649"/>
    <mergeCell ref="Q1649:R1649"/>
    <mergeCell ref="S1649:T1649"/>
    <mergeCell ref="U1649:V1649"/>
    <mergeCell ref="X1649:Y1649"/>
    <mergeCell ref="Z1649:AA1649"/>
    <mergeCell ref="AB1649:AC1649"/>
    <mergeCell ref="A1609:A1610"/>
    <mergeCell ref="B1609:C1609"/>
    <mergeCell ref="D1609:E1609"/>
    <mergeCell ref="F1609:G1609"/>
    <mergeCell ref="I1609:J1609"/>
    <mergeCell ref="K1609:L1609"/>
    <mergeCell ref="M1609:N1609"/>
    <mergeCell ref="O1609:P1609"/>
    <mergeCell ref="Q1609:R1609"/>
    <mergeCell ref="S1609:T1609"/>
    <mergeCell ref="U1609:V1609"/>
    <mergeCell ref="X1609:Y1609"/>
    <mergeCell ref="Z1609:AA1609"/>
    <mergeCell ref="AB1609:AC1609"/>
    <mergeCell ref="A1624:A1625"/>
    <mergeCell ref="B1624:C1624"/>
    <mergeCell ref="D1624:E1624"/>
    <mergeCell ref="F1624:G1624"/>
    <mergeCell ref="I1624:J1624"/>
    <mergeCell ref="K1624:L1624"/>
    <mergeCell ref="M1624:N1624"/>
    <mergeCell ref="O1624:P1624"/>
    <mergeCell ref="Q1624:R1624"/>
    <mergeCell ref="S1624:T1624"/>
    <mergeCell ref="U1624:V1624"/>
    <mergeCell ref="X1624:Y1624"/>
    <mergeCell ref="Z1624:AA1624"/>
    <mergeCell ref="AB1624:AC1624"/>
    <mergeCell ref="A1579:A1580"/>
    <mergeCell ref="B1579:C1579"/>
    <mergeCell ref="D1579:E1579"/>
    <mergeCell ref="F1579:G1579"/>
    <mergeCell ref="I1579:J1579"/>
    <mergeCell ref="K1579:L1579"/>
    <mergeCell ref="M1579:N1579"/>
    <mergeCell ref="O1579:P1579"/>
    <mergeCell ref="Q1579:R1579"/>
    <mergeCell ref="S1579:T1579"/>
    <mergeCell ref="U1579:V1579"/>
    <mergeCell ref="X1579:Y1579"/>
    <mergeCell ref="Z1579:AA1579"/>
    <mergeCell ref="AB1579:AC1579"/>
    <mergeCell ref="A1594:A1595"/>
    <mergeCell ref="B1594:C1594"/>
    <mergeCell ref="D1594:E1594"/>
    <mergeCell ref="F1594:G1594"/>
    <mergeCell ref="I1594:J1594"/>
    <mergeCell ref="K1594:L1594"/>
    <mergeCell ref="M1594:N1594"/>
    <mergeCell ref="O1594:P1594"/>
    <mergeCell ref="Q1594:R1594"/>
    <mergeCell ref="S1594:T1594"/>
    <mergeCell ref="U1594:V1594"/>
    <mergeCell ref="X1594:Y1594"/>
    <mergeCell ref="Z1594:AA1594"/>
    <mergeCell ref="AB1594:AC1594"/>
    <mergeCell ref="A1549:A1550"/>
    <mergeCell ref="B1549:C1549"/>
    <mergeCell ref="D1549:E1549"/>
    <mergeCell ref="F1549:G1549"/>
    <mergeCell ref="I1549:J1549"/>
    <mergeCell ref="K1549:L1549"/>
    <mergeCell ref="M1549:N1549"/>
    <mergeCell ref="O1549:P1549"/>
    <mergeCell ref="Q1549:R1549"/>
    <mergeCell ref="S1549:T1549"/>
    <mergeCell ref="U1549:V1549"/>
    <mergeCell ref="X1549:Y1549"/>
    <mergeCell ref="Z1549:AA1549"/>
    <mergeCell ref="AB1549:AC1549"/>
    <mergeCell ref="A1564:A1565"/>
    <mergeCell ref="B1564:C1564"/>
    <mergeCell ref="D1564:E1564"/>
    <mergeCell ref="F1564:G1564"/>
    <mergeCell ref="I1564:J1564"/>
    <mergeCell ref="K1564:L1564"/>
    <mergeCell ref="M1564:N1564"/>
    <mergeCell ref="O1564:P1564"/>
    <mergeCell ref="Q1564:R1564"/>
    <mergeCell ref="S1564:T1564"/>
    <mergeCell ref="U1564:V1564"/>
    <mergeCell ref="X1564:Y1564"/>
    <mergeCell ref="Z1564:AA1564"/>
    <mergeCell ref="AB1564:AC1564"/>
    <mergeCell ref="A1519:A1520"/>
    <mergeCell ref="B1519:C1519"/>
    <mergeCell ref="D1519:E1519"/>
    <mergeCell ref="F1519:G1519"/>
    <mergeCell ref="I1519:J1519"/>
    <mergeCell ref="K1519:L1519"/>
    <mergeCell ref="M1519:N1519"/>
    <mergeCell ref="O1519:P1519"/>
    <mergeCell ref="Q1519:R1519"/>
    <mergeCell ref="S1519:T1519"/>
    <mergeCell ref="U1519:V1519"/>
    <mergeCell ref="X1519:Y1519"/>
    <mergeCell ref="Z1519:AA1519"/>
    <mergeCell ref="AB1519:AC1519"/>
    <mergeCell ref="A1534:A1535"/>
    <mergeCell ref="B1534:C1534"/>
    <mergeCell ref="D1534:E1534"/>
    <mergeCell ref="F1534:G1534"/>
    <mergeCell ref="I1534:J1534"/>
    <mergeCell ref="K1534:L1534"/>
    <mergeCell ref="M1534:N1534"/>
    <mergeCell ref="O1534:P1534"/>
    <mergeCell ref="Q1534:R1534"/>
    <mergeCell ref="S1534:T1534"/>
    <mergeCell ref="U1534:V1534"/>
    <mergeCell ref="X1534:Y1534"/>
    <mergeCell ref="Z1534:AA1534"/>
    <mergeCell ref="AB1534:AC1534"/>
    <mergeCell ref="A1489:A1490"/>
    <mergeCell ref="B1489:C1489"/>
    <mergeCell ref="D1489:E1489"/>
    <mergeCell ref="F1489:G1489"/>
    <mergeCell ref="I1489:J1489"/>
    <mergeCell ref="K1489:L1489"/>
    <mergeCell ref="M1489:N1489"/>
    <mergeCell ref="O1489:P1489"/>
    <mergeCell ref="Q1489:R1489"/>
    <mergeCell ref="S1489:T1489"/>
    <mergeCell ref="U1489:V1489"/>
    <mergeCell ref="X1489:Y1489"/>
    <mergeCell ref="Z1489:AA1489"/>
    <mergeCell ref="AB1489:AC1489"/>
    <mergeCell ref="A1504:A1505"/>
    <mergeCell ref="B1504:C1504"/>
    <mergeCell ref="D1504:E1504"/>
    <mergeCell ref="F1504:G1504"/>
    <mergeCell ref="I1504:J1504"/>
    <mergeCell ref="K1504:L1504"/>
    <mergeCell ref="M1504:N1504"/>
    <mergeCell ref="O1504:P1504"/>
    <mergeCell ref="Q1504:R1504"/>
    <mergeCell ref="S1504:T1504"/>
    <mergeCell ref="U1504:V1504"/>
    <mergeCell ref="X1504:Y1504"/>
    <mergeCell ref="Z1504:AA1504"/>
    <mergeCell ref="AB1504:AC1504"/>
    <mergeCell ref="A1459:A1460"/>
    <mergeCell ref="B1459:C1459"/>
    <mergeCell ref="D1459:E1459"/>
    <mergeCell ref="F1459:G1459"/>
    <mergeCell ref="I1459:J1459"/>
    <mergeCell ref="K1459:L1459"/>
    <mergeCell ref="M1459:N1459"/>
    <mergeCell ref="O1459:P1459"/>
    <mergeCell ref="Q1459:R1459"/>
    <mergeCell ref="S1459:T1459"/>
    <mergeCell ref="U1459:V1459"/>
    <mergeCell ref="X1459:Y1459"/>
    <mergeCell ref="Z1459:AA1459"/>
    <mergeCell ref="AB1459:AC1459"/>
    <mergeCell ref="A1474:A1475"/>
    <mergeCell ref="B1474:C1474"/>
    <mergeCell ref="D1474:E1474"/>
    <mergeCell ref="F1474:G1474"/>
    <mergeCell ref="I1474:J1474"/>
    <mergeCell ref="K1474:L1474"/>
    <mergeCell ref="M1474:N1474"/>
    <mergeCell ref="O1474:P1474"/>
    <mergeCell ref="Q1474:R1474"/>
    <mergeCell ref="S1474:T1474"/>
    <mergeCell ref="U1474:V1474"/>
    <mergeCell ref="X1474:Y1474"/>
    <mergeCell ref="Z1474:AA1474"/>
    <mergeCell ref="AB1474:AC1474"/>
    <mergeCell ref="A1434:A1435"/>
    <mergeCell ref="B1434:C1434"/>
    <mergeCell ref="D1434:E1434"/>
    <mergeCell ref="F1434:G1434"/>
    <mergeCell ref="I1434:J1434"/>
    <mergeCell ref="K1434:L1434"/>
    <mergeCell ref="M1434:N1434"/>
    <mergeCell ref="O1434:P1434"/>
    <mergeCell ref="Q1434:R1434"/>
    <mergeCell ref="S1434:T1434"/>
    <mergeCell ref="U1434:V1434"/>
    <mergeCell ref="X1434:Y1434"/>
    <mergeCell ref="Z1434:AA1434"/>
    <mergeCell ref="AB1434:AC1434"/>
    <mergeCell ref="A1449:A1450"/>
    <mergeCell ref="B1449:C1449"/>
    <mergeCell ref="D1449:E1449"/>
    <mergeCell ref="F1449:G1449"/>
    <mergeCell ref="I1449:J1449"/>
    <mergeCell ref="K1449:L1449"/>
    <mergeCell ref="M1449:N1449"/>
    <mergeCell ref="O1449:P1449"/>
    <mergeCell ref="Q1449:R1449"/>
    <mergeCell ref="S1449:T1449"/>
    <mergeCell ref="U1449:V1449"/>
    <mergeCell ref="X1449:Y1449"/>
    <mergeCell ref="Z1449:AA1449"/>
    <mergeCell ref="AB1449:AC1449"/>
    <mergeCell ref="A1404:A1405"/>
    <mergeCell ref="B1404:C1404"/>
    <mergeCell ref="D1404:E1404"/>
    <mergeCell ref="F1404:G1404"/>
    <mergeCell ref="I1404:J1404"/>
    <mergeCell ref="K1404:L1404"/>
    <mergeCell ref="M1404:N1404"/>
    <mergeCell ref="O1404:P1404"/>
    <mergeCell ref="Q1404:R1404"/>
    <mergeCell ref="S1404:T1404"/>
    <mergeCell ref="U1404:V1404"/>
    <mergeCell ref="X1404:Y1404"/>
    <mergeCell ref="Z1404:AA1404"/>
    <mergeCell ref="AB1404:AC1404"/>
    <mergeCell ref="A1419:A1420"/>
    <mergeCell ref="B1419:C1419"/>
    <mergeCell ref="D1419:E1419"/>
    <mergeCell ref="F1419:G1419"/>
    <mergeCell ref="I1419:J1419"/>
    <mergeCell ref="K1419:L1419"/>
    <mergeCell ref="M1419:N1419"/>
    <mergeCell ref="O1419:P1419"/>
    <mergeCell ref="Q1419:R1419"/>
    <mergeCell ref="S1419:T1419"/>
    <mergeCell ref="U1419:V1419"/>
    <mergeCell ref="X1419:Y1419"/>
    <mergeCell ref="Z1419:AA1419"/>
    <mergeCell ref="AB1419:AC1419"/>
    <mergeCell ref="A1374:A1375"/>
    <mergeCell ref="B1374:C1374"/>
    <mergeCell ref="D1374:E1374"/>
    <mergeCell ref="F1374:G1374"/>
    <mergeCell ref="I1374:J1374"/>
    <mergeCell ref="K1374:L1374"/>
    <mergeCell ref="M1374:N1374"/>
    <mergeCell ref="O1374:P1374"/>
    <mergeCell ref="Q1374:R1374"/>
    <mergeCell ref="S1374:T1374"/>
    <mergeCell ref="U1374:V1374"/>
    <mergeCell ref="X1374:Y1374"/>
    <mergeCell ref="Z1374:AA1374"/>
    <mergeCell ref="AB1374:AC1374"/>
    <mergeCell ref="A1389:A1390"/>
    <mergeCell ref="B1389:C1389"/>
    <mergeCell ref="D1389:E1389"/>
    <mergeCell ref="F1389:G1389"/>
    <mergeCell ref="I1389:J1389"/>
    <mergeCell ref="K1389:L1389"/>
    <mergeCell ref="M1389:N1389"/>
    <mergeCell ref="O1389:P1389"/>
    <mergeCell ref="Q1389:R1389"/>
    <mergeCell ref="S1389:T1389"/>
    <mergeCell ref="U1389:V1389"/>
    <mergeCell ref="X1389:Y1389"/>
    <mergeCell ref="Z1389:AA1389"/>
    <mergeCell ref="AB1389:AC1389"/>
    <mergeCell ref="A1344:A1345"/>
    <mergeCell ref="B1344:C1344"/>
    <mergeCell ref="D1344:E1344"/>
    <mergeCell ref="F1344:G1344"/>
    <mergeCell ref="I1344:J1344"/>
    <mergeCell ref="K1344:L1344"/>
    <mergeCell ref="M1344:N1344"/>
    <mergeCell ref="O1344:P1344"/>
    <mergeCell ref="Q1344:R1344"/>
    <mergeCell ref="S1344:T1344"/>
    <mergeCell ref="U1344:V1344"/>
    <mergeCell ref="X1344:Y1344"/>
    <mergeCell ref="Z1344:AA1344"/>
    <mergeCell ref="AB1344:AC1344"/>
    <mergeCell ref="A1359:A1360"/>
    <mergeCell ref="B1359:C1359"/>
    <mergeCell ref="D1359:E1359"/>
    <mergeCell ref="F1359:G1359"/>
    <mergeCell ref="I1359:J1359"/>
    <mergeCell ref="K1359:L1359"/>
    <mergeCell ref="M1359:N1359"/>
    <mergeCell ref="O1359:P1359"/>
    <mergeCell ref="Q1359:R1359"/>
    <mergeCell ref="S1359:T1359"/>
    <mergeCell ref="U1359:V1359"/>
    <mergeCell ref="X1359:Y1359"/>
    <mergeCell ref="Z1359:AA1359"/>
    <mergeCell ref="AB1359:AC1359"/>
    <mergeCell ref="A1314:A1315"/>
    <mergeCell ref="B1314:C1314"/>
    <mergeCell ref="D1314:E1314"/>
    <mergeCell ref="F1314:G1314"/>
    <mergeCell ref="I1314:J1314"/>
    <mergeCell ref="K1314:L1314"/>
    <mergeCell ref="M1314:N1314"/>
    <mergeCell ref="O1314:P1314"/>
    <mergeCell ref="Q1314:R1314"/>
    <mergeCell ref="S1314:T1314"/>
    <mergeCell ref="U1314:V1314"/>
    <mergeCell ref="X1314:Y1314"/>
    <mergeCell ref="Z1314:AA1314"/>
    <mergeCell ref="AB1314:AC1314"/>
    <mergeCell ref="A1329:A1330"/>
    <mergeCell ref="B1329:C1329"/>
    <mergeCell ref="D1329:E1329"/>
    <mergeCell ref="F1329:G1329"/>
    <mergeCell ref="I1329:J1329"/>
    <mergeCell ref="K1329:L1329"/>
    <mergeCell ref="M1329:N1329"/>
    <mergeCell ref="O1329:P1329"/>
    <mergeCell ref="Q1329:R1329"/>
    <mergeCell ref="S1329:T1329"/>
    <mergeCell ref="U1329:V1329"/>
    <mergeCell ref="X1329:Y1329"/>
    <mergeCell ref="Z1329:AA1329"/>
    <mergeCell ref="AB1329:AC1329"/>
    <mergeCell ref="A1285:A1286"/>
    <mergeCell ref="B1285:C1285"/>
    <mergeCell ref="D1285:E1285"/>
    <mergeCell ref="F1285:G1285"/>
    <mergeCell ref="I1285:J1285"/>
    <mergeCell ref="K1285:L1285"/>
    <mergeCell ref="M1285:N1285"/>
    <mergeCell ref="O1285:P1285"/>
    <mergeCell ref="Q1285:R1285"/>
    <mergeCell ref="S1285:T1285"/>
    <mergeCell ref="U1285:V1285"/>
    <mergeCell ref="X1285:Y1285"/>
    <mergeCell ref="Z1285:AA1285"/>
    <mergeCell ref="AB1285:AC1285"/>
    <mergeCell ref="A1299:A1300"/>
    <mergeCell ref="B1299:C1299"/>
    <mergeCell ref="D1299:E1299"/>
    <mergeCell ref="F1299:G1299"/>
    <mergeCell ref="I1299:J1299"/>
    <mergeCell ref="K1299:L1299"/>
    <mergeCell ref="M1299:N1299"/>
    <mergeCell ref="O1299:P1299"/>
    <mergeCell ref="Q1299:R1299"/>
    <mergeCell ref="S1299:T1299"/>
    <mergeCell ref="U1299:V1299"/>
    <mergeCell ref="X1299:Y1299"/>
    <mergeCell ref="Z1299:AA1299"/>
    <mergeCell ref="AB1299:AC1299"/>
    <mergeCell ref="A1231:A1232"/>
    <mergeCell ref="B1231:C1231"/>
    <mergeCell ref="D1231:E1231"/>
    <mergeCell ref="F1231:G1231"/>
    <mergeCell ref="I1231:J1231"/>
    <mergeCell ref="K1231:L1231"/>
    <mergeCell ref="M1231:N1231"/>
    <mergeCell ref="O1231:P1231"/>
    <mergeCell ref="Q1231:R1231"/>
    <mergeCell ref="S1231:T1231"/>
    <mergeCell ref="U1231:V1231"/>
    <mergeCell ref="X1231:Y1231"/>
    <mergeCell ref="Z1231:AA1231"/>
    <mergeCell ref="AB1231:AC1231"/>
    <mergeCell ref="A1266:A1267"/>
    <mergeCell ref="B1266:C1266"/>
    <mergeCell ref="D1266:E1266"/>
    <mergeCell ref="F1266:G1266"/>
    <mergeCell ref="I1266:J1266"/>
    <mergeCell ref="K1266:L1266"/>
    <mergeCell ref="M1266:N1266"/>
    <mergeCell ref="O1266:P1266"/>
    <mergeCell ref="Q1266:R1266"/>
    <mergeCell ref="S1266:T1266"/>
    <mergeCell ref="U1266:V1266"/>
    <mergeCell ref="X1266:Y1266"/>
    <mergeCell ref="Z1266:AA1266"/>
    <mergeCell ref="AB1266:AC1266"/>
    <mergeCell ref="A1211:A1212"/>
    <mergeCell ref="B1211:C1211"/>
    <mergeCell ref="D1211:E1211"/>
    <mergeCell ref="F1211:G1211"/>
    <mergeCell ref="I1211:J1211"/>
    <mergeCell ref="K1211:L1211"/>
    <mergeCell ref="M1211:N1211"/>
    <mergeCell ref="O1211:P1211"/>
    <mergeCell ref="Q1211:R1211"/>
    <mergeCell ref="S1211:T1211"/>
    <mergeCell ref="U1211:V1211"/>
    <mergeCell ref="X1211:Y1211"/>
    <mergeCell ref="Z1211:AA1211"/>
    <mergeCell ref="AB1211:AC1211"/>
    <mergeCell ref="A1221:A1222"/>
    <mergeCell ref="B1221:C1221"/>
    <mergeCell ref="D1221:E1221"/>
    <mergeCell ref="F1221:G1221"/>
    <mergeCell ref="I1221:J1221"/>
    <mergeCell ref="K1221:L1221"/>
    <mergeCell ref="M1221:N1221"/>
    <mergeCell ref="O1221:P1221"/>
    <mergeCell ref="Q1221:R1221"/>
    <mergeCell ref="S1221:T1221"/>
    <mergeCell ref="U1221:V1221"/>
    <mergeCell ref="X1221:Y1221"/>
    <mergeCell ref="Z1221:AA1221"/>
    <mergeCell ref="AB1221:AC1221"/>
    <mergeCell ref="A1191:A1192"/>
    <mergeCell ref="B1191:C1191"/>
    <mergeCell ref="D1191:E1191"/>
    <mergeCell ref="F1191:G1191"/>
    <mergeCell ref="I1191:J1191"/>
    <mergeCell ref="K1191:L1191"/>
    <mergeCell ref="M1191:N1191"/>
    <mergeCell ref="O1191:P1191"/>
    <mergeCell ref="Q1191:R1191"/>
    <mergeCell ref="S1191:T1191"/>
    <mergeCell ref="U1191:V1191"/>
    <mergeCell ref="X1191:Y1191"/>
    <mergeCell ref="Z1191:AA1191"/>
    <mergeCell ref="AB1191:AC1191"/>
    <mergeCell ref="A1201:A1202"/>
    <mergeCell ref="B1201:C1201"/>
    <mergeCell ref="D1201:E1201"/>
    <mergeCell ref="F1201:G1201"/>
    <mergeCell ref="I1201:J1201"/>
    <mergeCell ref="K1201:L1201"/>
    <mergeCell ref="M1201:N1201"/>
    <mergeCell ref="O1201:P1201"/>
    <mergeCell ref="Q1201:R1201"/>
    <mergeCell ref="S1201:T1201"/>
    <mergeCell ref="U1201:V1201"/>
    <mergeCell ref="X1201:Y1201"/>
    <mergeCell ref="Z1201:AA1201"/>
    <mergeCell ref="AB1201:AC1201"/>
    <mergeCell ref="A1171:A1172"/>
    <mergeCell ref="B1171:C1171"/>
    <mergeCell ref="D1171:E1171"/>
    <mergeCell ref="F1171:G1171"/>
    <mergeCell ref="I1171:J1171"/>
    <mergeCell ref="K1171:L1171"/>
    <mergeCell ref="M1171:N1171"/>
    <mergeCell ref="O1171:P1171"/>
    <mergeCell ref="Q1171:R1171"/>
    <mergeCell ref="S1171:T1171"/>
    <mergeCell ref="U1171:V1171"/>
    <mergeCell ref="X1171:Y1171"/>
    <mergeCell ref="Z1171:AA1171"/>
    <mergeCell ref="AB1171:AC1171"/>
    <mergeCell ref="A1181:A1182"/>
    <mergeCell ref="B1181:C1181"/>
    <mergeCell ref="D1181:E1181"/>
    <mergeCell ref="F1181:G1181"/>
    <mergeCell ref="I1181:J1181"/>
    <mergeCell ref="K1181:L1181"/>
    <mergeCell ref="M1181:N1181"/>
    <mergeCell ref="O1181:P1181"/>
    <mergeCell ref="Q1181:R1181"/>
    <mergeCell ref="S1181:T1181"/>
    <mergeCell ref="U1181:V1181"/>
    <mergeCell ref="X1181:Y1181"/>
    <mergeCell ref="Z1181:AA1181"/>
    <mergeCell ref="AB1181:AC1181"/>
    <mergeCell ref="A1151:A1152"/>
    <mergeCell ref="B1151:C1151"/>
    <mergeCell ref="D1151:E1151"/>
    <mergeCell ref="F1151:G1151"/>
    <mergeCell ref="I1151:J1151"/>
    <mergeCell ref="K1151:L1151"/>
    <mergeCell ref="M1151:N1151"/>
    <mergeCell ref="O1151:P1151"/>
    <mergeCell ref="Q1151:R1151"/>
    <mergeCell ref="S1151:T1151"/>
    <mergeCell ref="U1151:V1151"/>
    <mergeCell ref="X1151:Y1151"/>
    <mergeCell ref="Z1151:AA1151"/>
    <mergeCell ref="AB1151:AC1151"/>
    <mergeCell ref="A1161:A1162"/>
    <mergeCell ref="B1161:C1161"/>
    <mergeCell ref="D1161:E1161"/>
    <mergeCell ref="F1161:G1161"/>
    <mergeCell ref="I1161:J1161"/>
    <mergeCell ref="K1161:L1161"/>
    <mergeCell ref="M1161:N1161"/>
    <mergeCell ref="O1161:P1161"/>
    <mergeCell ref="Q1161:R1161"/>
    <mergeCell ref="S1161:T1161"/>
    <mergeCell ref="U1161:V1161"/>
    <mergeCell ref="X1161:Y1161"/>
    <mergeCell ref="Z1161:AA1161"/>
    <mergeCell ref="AB1161:AC1161"/>
    <mergeCell ref="A1131:A1132"/>
    <mergeCell ref="B1131:C1131"/>
    <mergeCell ref="D1131:E1131"/>
    <mergeCell ref="F1131:G1131"/>
    <mergeCell ref="I1131:J1131"/>
    <mergeCell ref="K1131:L1131"/>
    <mergeCell ref="M1131:N1131"/>
    <mergeCell ref="O1131:P1131"/>
    <mergeCell ref="Q1131:R1131"/>
    <mergeCell ref="S1131:T1131"/>
    <mergeCell ref="U1131:V1131"/>
    <mergeCell ref="X1131:Y1131"/>
    <mergeCell ref="Z1131:AA1131"/>
    <mergeCell ref="AB1131:AC1131"/>
    <mergeCell ref="A1141:A1142"/>
    <mergeCell ref="B1141:C1141"/>
    <mergeCell ref="D1141:E1141"/>
    <mergeCell ref="F1141:G1141"/>
    <mergeCell ref="I1141:J1141"/>
    <mergeCell ref="K1141:L1141"/>
    <mergeCell ref="M1141:N1141"/>
    <mergeCell ref="O1141:P1141"/>
    <mergeCell ref="Q1141:R1141"/>
    <mergeCell ref="S1141:T1141"/>
    <mergeCell ref="U1141:V1141"/>
    <mergeCell ref="X1141:Y1141"/>
    <mergeCell ref="Z1141:AA1141"/>
    <mergeCell ref="AB1141:AC1141"/>
    <mergeCell ref="A1111:A1112"/>
    <mergeCell ref="B1111:C1111"/>
    <mergeCell ref="D1111:E1111"/>
    <mergeCell ref="F1111:G1111"/>
    <mergeCell ref="I1111:J1111"/>
    <mergeCell ref="K1111:L1111"/>
    <mergeCell ref="M1111:N1111"/>
    <mergeCell ref="O1111:P1111"/>
    <mergeCell ref="Q1111:R1111"/>
    <mergeCell ref="S1111:T1111"/>
    <mergeCell ref="U1111:V1111"/>
    <mergeCell ref="X1111:Y1111"/>
    <mergeCell ref="Z1111:AA1111"/>
    <mergeCell ref="AB1111:AC1111"/>
    <mergeCell ref="A1121:A1122"/>
    <mergeCell ref="B1121:C1121"/>
    <mergeCell ref="D1121:E1121"/>
    <mergeCell ref="F1121:G1121"/>
    <mergeCell ref="I1121:J1121"/>
    <mergeCell ref="K1121:L1121"/>
    <mergeCell ref="M1121:N1121"/>
    <mergeCell ref="O1121:P1121"/>
    <mergeCell ref="Q1121:R1121"/>
    <mergeCell ref="S1121:T1121"/>
    <mergeCell ref="U1121:V1121"/>
    <mergeCell ref="X1121:Y1121"/>
    <mergeCell ref="Z1121:AA1121"/>
    <mergeCell ref="AB1121:AC1121"/>
    <mergeCell ref="A1091:A1092"/>
    <mergeCell ref="B1091:C1091"/>
    <mergeCell ref="D1091:E1091"/>
    <mergeCell ref="F1091:G1091"/>
    <mergeCell ref="I1091:J1091"/>
    <mergeCell ref="K1091:L1091"/>
    <mergeCell ref="M1091:N1091"/>
    <mergeCell ref="O1091:P1091"/>
    <mergeCell ref="Q1091:R1091"/>
    <mergeCell ref="S1091:T1091"/>
    <mergeCell ref="U1091:V1091"/>
    <mergeCell ref="X1091:Y1091"/>
    <mergeCell ref="Z1091:AA1091"/>
    <mergeCell ref="AB1091:AC1091"/>
    <mergeCell ref="A1101:A1102"/>
    <mergeCell ref="B1101:C1101"/>
    <mergeCell ref="D1101:E1101"/>
    <mergeCell ref="F1101:G1101"/>
    <mergeCell ref="I1101:J1101"/>
    <mergeCell ref="K1101:L1101"/>
    <mergeCell ref="M1101:N1101"/>
    <mergeCell ref="O1101:P1101"/>
    <mergeCell ref="Q1101:R1101"/>
    <mergeCell ref="S1101:T1101"/>
    <mergeCell ref="U1101:V1101"/>
    <mergeCell ref="X1101:Y1101"/>
    <mergeCell ref="Z1101:AA1101"/>
    <mergeCell ref="AB1101:AC1101"/>
    <mergeCell ref="A1071:A1072"/>
    <mergeCell ref="B1071:C1071"/>
    <mergeCell ref="D1071:E1071"/>
    <mergeCell ref="F1071:G1071"/>
    <mergeCell ref="I1071:J1071"/>
    <mergeCell ref="K1071:L1071"/>
    <mergeCell ref="M1071:N1071"/>
    <mergeCell ref="O1071:P1071"/>
    <mergeCell ref="Q1071:R1071"/>
    <mergeCell ref="S1071:T1071"/>
    <mergeCell ref="U1071:V1071"/>
    <mergeCell ref="X1071:Y1071"/>
    <mergeCell ref="Z1071:AA1071"/>
    <mergeCell ref="AB1071:AC1071"/>
    <mergeCell ref="A1081:A1082"/>
    <mergeCell ref="B1081:C1081"/>
    <mergeCell ref="D1081:E1081"/>
    <mergeCell ref="F1081:G1081"/>
    <mergeCell ref="I1081:J1081"/>
    <mergeCell ref="K1081:L1081"/>
    <mergeCell ref="M1081:N1081"/>
    <mergeCell ref="O1081:P1081"/>
    <mergeCell ref="Q1081:R1081"/>
    <mergeCell ref="S1081:T1081"/>
    <mergeCell ref="U1081:V1081"/>
    <mergeCell ref="X1081:Y1081"/>
    <mergeCell ref="Z1081:AA1081"/>
    <mergeCell ref="AB1081:AC1081"/>
    <mergeCell ref="A1051:A1052"/>
    <mergeCell ref="B1051:C1051"/>
    <mergeCell ref="D1051:E1051"/>
    <mergeCell ref="F1051:G1051"/>
    <mergeCell ref="I1051:J1051"/>
    <mergeCell ref="K1051:L1051"/>
    <mergeCell ref="M1051:N1051"/>
    <mergeCell ref="O1051:P1051"/>
    <mergeCell ref="Q1051:R1051"/>
    <mergeCell ref="S1051:T1051"/>
    <mergeCell ref="U1051:V1051"/>
    <mergeCell ref="X1051:Y1051"/>
    <mergeCell ref="Z1051:AA1051"/>
    <mergeCell ref="AB1051:AC1051"/>
    <mergeCell ref="A1061:A1062"/>
    <mergeCell ref="B1061:C1061"/>
    <mergeCell ref="D1061:E1061"/>
    <mergeCell ref="F1061:G1061"/>
    <mergeCell ref="I1061:J1061"/>
    <mergeCell ref="K1061:L1061"/>
    <mergeCell ref="M1061:N1061"/>
    <mergeCell ref="O1061:P1061"/>
    <mergeCell ref="Q1061:R1061"/>
    <mergeCell ref="S1061:T1061"/>
    <mergeCell ref="U1061:V1061"/>
    <mergeCell ref="X1061:Y1061"/>
    <mergeCell ref="Z1061:AA1061"/>
    <mergeCell ref="AB1061:AC1061"/>
    <mergeCell ref="A1031:A1032"/>
    <mergeCell ref="B1031:C1031"/>
    <mergeCell ref="D1031:E1031"/>
    <mergeCell ref="F1031:G1031"/>
    <mergeCell ref="I1031:J1031"/>
    <mergeCell ref="K1031:L1031"/>
    <mergeCell ref="M1031:N1031"/>
    <mergeCell ref="O1031:P1031"/>
    <mergeCell ref="Q1031:R1031"/>
    <mergeCell ref="S1031:T1031"/>
    <mergeCell ref="U1031:V1031"/>
    <mergeCell ref="X1031:Y1031"/>
    <mergeCell ref="Z1031:AA1031"/>
    <mergeCell ref="AB1031:AC1031"/>
    <mergeCell ref="A1041:A1042"/>
    <mergeCell ref="B1041:C1041"/>
    <mergeCell ref="D1041:E1041"/>
    <mergeCell ref="F1041:G1041"/>
    <mergeCell ref="I1041:J1041"/>
    <mergeCell ref="K1041:L1041"/>
    <mergeCell ref="M1041:N1041"/>
    <mergeCell ref="O1041:P1041"/>
    <mergeCell ref="Q1041:R1041"/>
    <mergeCell ref="S1041:T1041"/>
    <mergeCell ref="U1041:V1041"/>
    <mergeCell ref="X1041:Y1041"/>
    <mergeCell ref="Z1041:AA1041"/>
    <mergeCell ref="AB1041:AC1041"/>
    <mergeCell ref="A1011:A1012"/>
    <mergeCell ref="B1011:C1011"/>
    <mergeCell ref="D1011:E1011"/>
    <mergeCell ref="F1011:G1011"/>
    <mergeCell ref="I1011:J1011"/>
    <mergeCell ref="K1011:L1011"/>
    <mergeCell ref="M1011:N1011"/>
    <mergeCell ref="O1011:P1011"/>
    <mergeCell ref="Q1011:R1011"/>
    <mergeCell ref="S1011:T1011"/>
    <mergeCell ref="U1011:V1011"/>
    <mergeCell ref="X1011:Y1011"/>
    <mergeCell ref="Z1011:AA1011"/>
    <mergeCell ref="AB1011:AC1011"/>
    <mergeCell ref="A1021:A1022"/>
    <mergeCell ref="B1021:C1021"/>
    <mergeCell ref="D1021:E1021"/>
    <mergeCell ref="F1021:G1021"/>
    <mergeCell ref="I1021:J1021"/>
    <mergeCell ref="K1021:L1021"/>
    <mergeCell ref="M1021:N1021"/>
    <mergeCell ref="O1021:P1021"/>
    <mergeCell ref="Q1021:R1021"/>
    <mergeCell ref="S1021:T1021"/>
    <mergeCell ref="U1021:V1021"/>
    <mergeCell ref="X1021:Y1021"/>
    <mergeCell ref="Z1021:AA1021"/>
    <mergeCell ref="AB1021:AC1021"/>
    <mergeCell ref="A991:A992"/>
    <mergeCell ref="B991:C991"/>
    <mergeCell ref="D991:E991"/>
    <mergeCell ref="F991:G991"/>
    <mergeCell ref="I991:J991"/>
    <mergeCell ref="K991:L991"/>
    <mergeCell ref="M991:N991"/>
    <mergeCell ref="O991:P991"/>
    <mergeCell ref="Q991:R991"/>
    <mergeCell ref="S991:T991"/>
    <mergeCell ref="U991:V991"/>
    <mergeCell ref="X991:Y991"/>
    <mergeCell ref="Z991:AA991"/>
    <mergeCell ref="AB991:AC991"/>
    <mergeCell ref="A1001:A1002"/>
    <mergeCell ref="B1001:C1001"/>
    <mergeCell ref="D1001:E1001"/>
    <mergeCell ref="F1001:G1001"/>
    <mergeCell ref="I1001:J1001"/>
    <mergeCell ref="K1001:L1001"/>
    <mergeCell ref="M1001:N1001"/>
    <mergeCell ref="O1001:P1001"/>
    <mergeCell ref="Q1001:R1001"/>
    <mergeCell ref="S1001:T1001"/>
    <mergeCell ref="U1001:V1001"/>
    <mergeCell ref="X1001:Y1001"/>
    <mergeCell ref="Z1001:AA1001"/>
    <mergeCell ref="AB1001:AC1001"/>
    <mergeCell ref="A971:A972"/>
    <mergeCell ref="B971:C971"/>
    <mergeCell ref="D971:E971"/>
    <mergeCell ref="F971:G971"/>
    <mergeCell ref="I971:J971"/>
    <mergeCell ref="K971:L971"/>
    <mergeCell ref="M971:N971"/>
    <mergeCell ref="O971:P971"/>
    <mergeCell ref="Q971:R971"/>
    <mergeCell ref="S971:T971"/>
    <mergeCell ref="U971:V971"/>
    <mergeCell ref="X971:Y971"/>
    <mergeCell ref="Z971:AA971"/>
    <mergeCell ref="AB971:AC971"/>
    <mergeCell ref="A981:A982"/>
    <mergeCell ref="B981:C981"/>
    <mergeCell ref="D981:E981"/>
    <mergeCell ref="F981:G981"/>
    <mergeCell ref="I981:J981"/>
    <mergeCell ref="K981:L981"/>
    <mergeCell ref="M981:N981"/>
    <mergeCell ref="O981:P981"/>
    <mergeCell ref="Q981:R981"/>
    <mergeCell ref="S981:T981"/>
    <mergeCell ref="U981:V981"/>
    <mergeCell ref="X981:Y981"/>
    <mergeCell ref="Z981:AA981"/>
    <mergeCell ref="AB981:AC981"/>
    <mergeCell ref="A951:A952"/>
    <mergeCell ref="B951:C951"/>
    <mergeCell ref="D951:E951"/>
    <mergeCell ref="F951:G951"/>
    <mergeCell ref="I951:J951"/>
    <mergeCell ref="K951:L951"/>
    <mergeCell ref="M951:N951"/>
    <mergeCell ref="O951:P951"/>
    <mergeCell ref="Q951:R951"/>
    <mergeCell ref="S951:T951"/>
    <mergeCell ref="U951:V951"/>
    <mergeCell ref="X951:Y951"/>
    <mergeCell ref="Z951:AA951"/>
    <mergeCell ref="AB951:AC951"/>
    <mergeCell ref="A961:A962"/>
    <mergeCell ref="B961:C961"/>
    <mergeCell ref="D961:E961"/>
    <mergeCell ref="F961:G961"/>
    <mergeCell ref="I961:J961"/>
    <mergeCell ref="K961:L961"/>
    <mergeCell ref="M961:N961"/>
    <mergeCell ref="O961:P961"/>
    <mergeCell ref="Q961:R961"/>
    <mergeCell ref="S961:T961"/>
    <mergeCell ref="U961:V961"/>
    <mergeCell ref="X961:Y961"/>
    <mergeCell ref="Z961:AA961"/>
    <mergeCell ref="AB961:AC961"/>
    <mergeCell ref="A931:A932"/>
    <mergeCell ref="B931:C931"/>
    <mergeCell ref="D931:E931"/>
    <mergeCell ref="F931:G931"/>
    <mergeCell ref="I931:J931"/>
    <mergeCell ref="K931:L931"/>
    <mergeCell ref="M931:N931"/>
    <mergeCell ref="O931:P931"/>
    <mergeCell ref="Q931:R931"/>
    <mergeCell ref="S931:T931"/>
    <mergeCell ref="U931:V931"/>
    <mergeCell ref="X931:Y931"/>
    <mergeCell ref="Z931:AA931"/>
    <mergeCell ref="AB931:AC931"/>
    <mergeCell ref="A941:A942"/>
    <mergeCell ref="B941:C941"/>
    <mergeCell ref="D941:E941"/>
    <mergeCell ref="F941:G941"/>
    <mergeCell ref="I941:J941"/>
    <mergeCell ref="K941:L941"/>
    <mergeCell ref="M941:N941"/>
    <mergeCell ref="O941:P941"/>
    <mergeCell ref="Q941:R941"/>
    <mergeCell ref="S941:T941"/>
    <mergeCell ref="U941:V941"/>
    <mergeCell ref="X941:Y941"/>
    <mergeCell ref="Z941:AA941"/>
    <mergeCell ref="AB941:AC941"/>
    <mergeCell ref="A911:A912"/>
    <mergeCell ref="B911:C911"/>
    <mergeCell ref="D911:E911"/>
    <mergeCell ref="F911:G911"/>
    <mergeCell ref="I911:J911"/>
    <mergeCell ref="K911:L911"/>
    <mergeCell ref="M911:N911"/>
    <mergeCell ref="O911:P911"/>
    <mergeCell ref="Q911:R911"/>
    <mergeCell ref="S911:T911"/>
    <mergeCell ref="U911:V911"/>
    <mergeCell ref="X911:Y911"/>
    <mergeCell ref="Z911:AA911"/>
    <mergeCell ref="AB911:AC911"/>
    <mergeCell ref="A921:A922"/>
    <mergeCell ref="B921:C921"/>
    <mergeCell ref="D921:E921"/>
    <mergeCell ref="F921:G921"/>
    <mergeCell ref="I921:J921"/>
    <mergeCell ref="K921:L921"/>
    <mergeCell ref="M921:N921"/>
    <mergeCell ref="O921:P921"/>
    <mergeCell ref="Q921:R921"/>
    <mergeCell ref="S921:T921"/>
    <mergeCell ref="U921:V921"/>
    <mergeCell ref="X921:Y921"/>
    <mergeCell ref="Z921:AA921"/>
    <mergeCell ref="AB921:AC921"/>
    <mergeCell ref="A891:A892"/>
    <mergeCell ref="B891:C891"/>
    <mergeCell ref="D891:E891"/>
    <mergeCell ref="F891:G891"/>
    <mergeCell ref="I891:J891"/>
    <mergeCell ref="K891:L891"/>
    <mergeCell ref="M891:N891"/>
    <mergeCell ref="O891:P891"/>
    <mergeCell ref="Q891:R891"/>
    <mergeCell ref="S891:T891"/>
    <mergeCell ref="U891:V891"/>
    <mergeCell ref="X891:Y891"/>
    <mergeCell ref="Z891:AA891"/>
    <mergeCell ref="AB891:AC891"/>
    <mergeCell ref="A901:A902"/>
    <mergeCell ref="B901:C901"/>
    <mergeCell ref="D901:E901"/>
    <mergeCell ref="F901:G901"/>
    <mergeCell ref="I901:J901"/>
    <mergeCell ref="K901:L901"/>
    <mergeCell ref="M901:N901"/>
    <mergeCell ref="O901:P901"/>
    <mergeCell ref="Q901:R901"/>
    <mergeCell ref="S901:T901"/>
    <mergeCell ref="U901:V901"/>
    <mergeCell ref="X901:Y901"/>
    <mergeCell ref="Z901:AA901"/>
    <mergeCell ref="AB901:AC901"/>
    <mergeCell ref="A871:A872"/>
    <mergeCell ref="B871:C871"/>
    <mergeCell ref="D871:E871"/>
    <mergeCell ref="F871:G871"/>
    <mergeCell ref="I871:J871"/>
    <mergeCell ref="K871:L871"/>
    <mergeCell ref="M871:N871"/>
    <mergeCell ref="O871:P871"/>
    <mergeCell ref="Q871:R871"/>
    <mergeCell ref="S871:T871"/>
    <mergeCell ref="U871:V871"/>
    <mergeCell ref="X871:Y871"/>
    <mergeCell ref="Z871:AA871"/>
    <mergeCell ref="AB871:AC871"/>
    <mergeCell ref="A881:A882"/>
    <mergeCell ref="B881:C881"/>
    <mergeCell ref="D881:E881"/>
    <mergeCell ref="F881:G881"/>
    <mergeCell ref="I881:J881"/>
    <mergeCell ref="K881:L881"/>
    <mergeCell ref="M881:N881"/>
    <mergeCell ref="O881:P881"/>
    <mergeCell ref="Q881:R881"/>
    <mergeCell ref="S881:T881"/>
    <mergeCell ref="U881:V881"/>
    <mergeCell ref="X881:Y881"/>
    <mergeCell ref="Z881:AA881"/>
    <mergeCell ref="AB881:AC881"/>
    <mergeCell ref="A851:A852"/>
    <mergeCell ref="B851:C851"/>
    <mergeCell ref="D851:E851"/>
    <mergeCell ref="F851:G851"/>
    <mergeCell ref="I851:J851"/>
    <mergeCell ref="K851:L851"/>
    <mergeCell ref="M851:N851"/>
    <mergeCell ref="O851:P851"/>
    <mergeCell ref="Q851:R851"/>
    <mergeCell ref="S851:T851"/>
    <mergeCell ref="U851:V851"/>
    <mergeCell ref="X851:Y851"/>
    <mergeCell ref="Z851:AA851"/>
    <mergeCell ref="AB851:AC851"/>
    <mergeCell ref="A861:A862"/>
    <mergeCell ref="B861:C861"/>
    <mergeCell ref="D861:E861"/>
    <mergeCell ref="F861:G861"/>
    <mergeCell ref="I861:J861"/>
    <mergeCell ref="K861:L861"/>
    <mergeCell ref="M861:N861"/>
    <mergeCell ref="O861:P861"/>
    <mergeCell ref="Q861:R861"/>
    <mergeCell ref="S861:T861"/>
    <mergeCell ref="U861:V861"/>
    <mergeCell ref="X861:Y861"/>
    <mergeCell ref="Z861:AA861"/>
    <mergeCell ref="AB861:AC861"/>
    <mergeCell ref="A831:A832"/>
    <mergeCell ref="B831:C831"/>
    <mergeCell ref="D831:E831"/>
    <mergeCell ref="F831:G831"/>
    <mergeCell ref="I831:J831"/>
    <mergeCell ref="K831:L831"/>
    <mergeCell ref="M831:N831"/>
    <mergeCell ref="O831:P831"/>
    <mergeCell ref="Q831:R831"/>
    <mergeCell ref="S831:T831"/>
    <mergeCell ref="U831:V831"/>
    <mergeCell ref="X831:Y831"/>
    <mergeCell ref="Z831:AA831"/>
    <mergeCell ref="AB831:AC831"/>
    <mergeCell ref="A841:A842"/>
    <mergeCell ref="B841:C841"/>
    <mergeCell ref="D841:E841"/>
    <mergeCell ref="F841:G841"/>
    <mergeCell ref="I841:J841"/>
    <mergeCell ref="K841:L841"/>
    <mergeCell ref="M841:N841"/>
    <mergeCell ref="O841:P841"/>
    <mergeCell ref="Q841:R841"/>
    <mergeCell ref="S841:T841"/>
    <mergeCell ref="U841:V841"/>
    <mergeCell ref="X841:Y841"/>
    <mergeCell ref="Z841:AA841"/>
    <mergeCell ref="AB841:AC841"/>
    <mergeCell ref="A811:A812"/>
    <mergeCell ref="B811:C811"/>
    <mergeCell ref="D811:E811"/>
    <mergeCell ref="F811:G811"/>
    <mergeCell ref="I811:J811"/>
    <mergeCell ref="K811:L811"/>
    <mergeCell ref="M811:N811"/>
    <mergeCell ref="O811:P811"/>
    <mergeCell ref="Q811:R811"/>
    <mergeCell ref="S811:T811"/>
    <mergeCell ref="U811:V811"/>
    <mergeCell ref="X811:Y811"/>
    <mergeCell ref="Z811:AA811"/>
    <mergeCell ref="AB811:AC811"/>
    <mergeCell ref="A821:A822"/>
    <mergeCell ref="B821:C821"/>
    <mergeCell ref="D821:E821"/>
    <mergeCell ref="F821:G821"/>
    <mergeCell ref="I821:J821"/>
    <mergeCell ref="K821:L821"/>
    <mergeCell ref="M821:N821"/>
    <mergeCell ref="O821:P821"/>
    <mergeCell ref="Q821:R821"/>
    <mergeCell ref="S821:T821"/>
    <mergeCell ref="U821:V821"/>
    <mergeCell ref="X821:Y821"/>
    <mergeCell ref="Z821:AA821"/>
    <mergeCell ref="AB821:AC821"/>
    <mergeCell ref="A791:A792"/>
    <mergeCell ref="B791:C791"/>
    <mergeCell ref="D791:E791"/>
    <mergeCell ref="F791:G791"/>
    <mergeCell ref="I791:J791"/>
    <mergeCell ref="K791:L791"/>
    <mergeCell ref="M791:N791"/>
    <mergeCell ref="O791:P791"/>
    <mergeCell ref="Q791:R791"/>
    <mergeCell ref="S791:T791"/>
    <mergeCell ref="U791:V791"/>
    <mergeCell ref="X791:Y791"/>
    <mergeCell ref="Z791:AA791"/>
    <mergeCell ref="AB791:AC791"/>
    <mergeCell ref="A801:A802"/>
    <mergeCell ref="B801:C801"/>
    <mergeCell ref="D801:E801"/>
    <mergeCell ref="F801:G801"/>
    <mergeCell ref="I801:J801"/>
    <mergeCell ref="K801:L801"/>
    <mergeCell ref="M801:N801"/>
    <mergeCell ref="O801:P801"/>
    <mergeCell ref="Q801:R801"/>
    <mergeCell ref="S801:T801"/>
    <mergeCell ref="U801:V801"/>
    <mergeCell ref="X801:Y801"/>
    <mergeCell ref="Z801:AA801"/>
    <mergeCell ref="AB801:AC801"/>
    <mergeCell ref="A771:A772"/>
    <mergeCell ref="B771:C771"/>
    <mergeCell ref="D771:E771"/>
    <mergeCell ref="F771:G771"/>
    <mergeCell ref="I771:J771"/>
    <mergeCell ref="K771:L771"/>
    <mergeCell ref="M771:N771"/>
    <mergeCell ref="O771:P771"/>
    <mergeCell ref="Q771:R771"/>
    <mergeCell ref="S771:T771"/>
    <mergeCell ref="U771:V771"/>
    <mergeCell ref="X771:Y771"/>
    <mergeCell ref="Z771:AA771"/>
    <mergeCell ref="AB771:AC771"/>
    <mergeCell ref="A781:A782"/>
    <mergeCell ref="B781:C781"/>
    <mergeCell ref="D781:E781"/>
    <mergeCell ref="F781:G781"/>
    <mergeCell ref="I781:J781"/>
    <mergeCell ref="K781:L781"/>
    <mergeCell ref="M781:N781"/>
    <mergeCell ref="O781:P781"/>
    <mergeCell ref="Q781:R781"/>
    <mergeCell ref="S781:T781"/>
    <mergeCell ref="U781:V781"/>
    <mergeCell ref="X781:Y781"/>
    <mergeCell ref="Z781:AA781"/>
    <mergeCell ref="AB781:AC781"/>
    <mergeCell ref="A751:A752"/>
    <mergeCell ref="B751:C751"/>
    <mergeCell ref="D751:E751"/>
    <mergeCell ref="F751:G751"/>
    <mergeCell ref="I751:J751"/>
    <mergeCell ref="K751:L751"/>
    <mergeCell ref="M751:N751"/>
    <mergeCell ref="O751:P751"/>
    <mergeCell ref="Q751:R751"/>
    <mergeCell ref="S751:T751"/>
    <mergeCell ref="U751:V751"/>
    <mergeCell ref="X751:Y751"/>
    <mergeCell ref="Z751:AA751"/>
    <mergeCell ref="AB751:AC751"/>
    <mergeCell ref="A761:A762"/>
    <mergeCell ref="B761:C761"/>
    <mergeCell ref="D761:E761"/>
    <mergeCell ref="F761:G761"/>
    <mergeCell ref="I761:J761"/>
    <mergeCell ref="K761:L761"/>
    <mergeCell ref="M761:N761"/>
    <mergeCell ref="O761:P761"/>
    <mergeCell ref="Q761:R761"/>
    <mergeCell ref="S761:T761"/>
    <mergeCell ref="U761:V761"/>
    <mergeCell ref="X761:Y761"/>
    <mergeCell ref="Z761:AA761"/>
    <mergeCell ref="AB761:AC761"/>
    <mergeCell ref="A731:A732"/>
    <mergeCell ref="B731:C731"/>
    <mergeCell ref="D731:E731"/>
    <mergeCell ref="F731:G731"/>
    <mergeCell ref="I731:J731"/>
    <mergeCell ref="K731:L731"/>
    <mergeCell ref="M731:N731"/>
    <mergeCell ref="O731:P731"/>
    <mergeCell ref="Q731:R731"/>
    <mergeCell ref="S731:T731"/>
    <mergeCell ref="U731:V731"/>
    <mergeCell ref="X731:Y731"/>
    <mergeCell ref="Z731:AA731"/>
    <mergeCell ref="AB731:AC731"/>
    <mergeCell ref="A741:A742"/>
    <mergeCell ref="B741:C741"/>
    <mergeCell ref="D741:E741"/>
    <mergeCell ref="F741:G741"/>
    <mergeCell ref="I741:J741"/>
    <mergeCell ref="K741:L741"/>
    <mergeCell ref="M741:N741"/>
    <mergeCell ref="O741:P741"/>
    <mergeCell ref="Q741:R741"/>
    <mergeCell ref="S741:T741"/>
    <mergeCell ref="U741:V741"/>
    <mergeCell ref="X741:Y741"/>
    <mergeCell ref="Z741:AA741"/>
    <mergeCell ref="AB741:AC741"/>
    <mergeCell ref="A711:A712"/>
    <mergeCell ref="B711:C711"/>
    <mergeCell ref="D711:E711"/>
    <mergeCell ref="F711:G711"/>
    <mergeCell ref="I711:J711"/>
    <mergeCell ref="K711:L711"/>
    <mergeCell ref="M711:N711"/>
    <mergeCell ref="O711:P711"/>
    <mergeCell ref="Q711:R711"/>
    <mergeCell ref="S711:T711"/>
    <mergeCell ref="U711:V711"/>
    <mergeCell ref="X711:Y711"/>
    <mergeCell ref="Z711:AA711"/>
    <mergeCell ref="AB711:AC711"/>
    <mergeCell ref="A721:A722"/>
    <mergeCell ref="B721:C721"/>
    <mergeCell ref="D721:E721"/>
    <mergeCell ref="F721:G721"/>
    <mergeCell ref="I721:J721"/>
    <mergeCell ref="K721:L721"/>
    <mergeCell ref="M721:N721"/>
    <mergeCell ref="O721:P721"/>
    <mergeCell ref="Q721:R721"/>
    <mergeCell ref="S721:T721"/>
    <mergeCell ref="U721:V721"/>
    <mergeCell ref="X721:Y721"/>
    <mergeCell ref="Z721:AA721"/>
    <mergeCell ref="AB721:AC721"/>
    <mergeCell ref="A691:A692"/>
    <mergeCell ref="B691:C691"/>
    <mergeCell ref="D691:E691"/>
    <mergeCell ref="F691:G691"/>
    <mergeCell ref="I691:J691"/>
    <mergeCell ref="K691:L691"/>
    <mergeCell ref="M691:N691"/>
    <mergeCell ref="O691:P691"/>
    <mergeCell ref="Q691:R691"/>
    <mergeCell ref="S691:T691"/>
    <mergeCell ref="U691:V691"/>
    <mergeCell ref="X691:Y691"/>
    <mergeCell ref="Z691:AA691"/>
    <mergeCell ref="AB691:AC691"/>
    <mergeCell ref="A701:A702"/>
    <mergeCell ref="B701:C701"/>
    <mergeCell ref="D701:E701"/>
    <mergeCell ref="F701:G701"/>
    <mergeCell ref="I701:J701"/>
    <mergeCell ref="K701:L701"/>
    <mergeCell ref="M701:N701"/>
    <mergeCell ref="O701:P701"/>
    <mergeCell ref="Q701:R701"/>
    <mergeCell ref="S701:T701"/>
    <mergeCell ref="U701:V701"/>
    <mergeCell ref="X701:Y701"/>
    <mergeCell ref="Z701:AA701"/>
    <mergeCell ref="AB701:AC701"/>
    <mergeCell ref="A622:A623"/>
    <mergeCell ref="B622:C622"/>
    <mergeCell ref="D622:E622"/>
    <mergeCell ref="F622:G622"/>
    <mergeCell ref="I622:J622"/>
    <mergeCell ref="K622:L622"/>
    <mergeCell ref="M622:N622"/>
    <mergeCell ref="O622:P622"/>
    <mergeCell ref="Q622:R622"/>
    <mergeCell ref="S622:T622"/>
    <mergeCell ref="U622:V622"/>
    <mergeCell ref="X622:Y622"/>
    <mergeCell ref="Z622:AA622"/>
    <mergeCell ref="AB622:AC622"/>
    <mergeCell ref="A657:A658"/>
    <mergeCell ref="B657:C657"/>
    <mergeCell ref="D657:E657"/>
    <mergeCell ref="F657:G657"/>
    <mergeCell ref="I657:J657"/>
    <mergeCell ref="K657:L657"/>
    <mergeCell ref="M657:N657"/>
    <mergeCell ref="O657:P657"/>
    <mergeCell ref="Q657:R657"/>
    <mergeCell ref="S657:T657"/>
    <mergeCell ref="U657:V657"/>
    <mergeCell ref="X657:Y657"/>
    <mergeCell ref="Z657:AA657"/>
    <mergeCell ref="AB657:AC657"/>
    <mergeCell ref="I570:J570"/>
    <mergeCell ref="K570:L570"/>
    <mergeCell ref="M570:N570"/>
    <mergeCell ref="O570:P570"/>
    <mergeCell ref="Q570:R570"/>
    <mergeCell ref="S570:T570"/>
    <mergeCell ref="U570:V570"/>
    <mergeCell ref="X570:Y570"/>
    <mergeCell ref="AB570:AC570"/>
    <mergeCell ref="A570:A571"/>
    <mergeCell ref="B570:C570"/>
    <mergeCell ref="D570:E570"/>
    <mergeCell ref="F570:G570"/>
    <mergeCell ref="Z570:AA570"/>
    <mergeCell ref="A596:A597"/>
    <mergeCell ref="B596:C596"/>
    <mergeCell ref="D596:E596"/>
    <mergeCell ref="F596:G596"/>
    <mergeCell ref="I596:J596"/>
    <mergeCell ref="K596:L596"/>
    <mergeCell ref="M596:N596"/>
    <mergeCell ref="O596:P596"/>
    <mergeCell ref="Q596:R596"/>
    <mergeCell ref="S596:T596"/>
    <mergeCell ref="U596:V596"/>
    <mergeCell ref="X596:Y596"/>
    <mergeCell ref="Z596:AA596"/>
    <mergeCell ref="AB596:AC596"/>
    <mergeCell ref="A522:A523"/>
    <mergeCell ref="B522:C522"/>
    <mergeCell ref="D522:E522"/>
    <mergeCell ref="F522:G522"/>
    <mergeCell ref="I522:J522"/>
    <mergeCell ref="K522:L522"/>
    <mergeCell ref="M522:N522"/>
    <mergeCell ref="O522:P522"/>
    <mergeCell ref="Q522:R522"/>
    <mergeCell ref="S522:T522"/>
    <mergeCell ref="U522:V522"/>
    <mergeCell ref="X522:Y522"/>
    <mergeCell ref="Z522:AA522"/>
    <mergeCell ref="AB522:AC522"/>
    <mergeCell ref="A546:A547"/>
    <mergeCell ref="B546:C546"/>
    <mergeCell ref="D546:E546"/>
    <mergeCell ref="F546:G546"/>
    <mergeCell ref="I546:J546"/>
    <mergeCell ref="K546:L546"/>
    <mergeCell ref="M546:N546"/>
    <mergeCell ref="O546:P546"/>
    <mergeCell ref="Q546:R546"/>
    <mergeCell ref="S546:T546"/>
    <mergeCell ref="U546:V546"/>
    <mergeCell ref="X546:Y546"/>
    <mergeCell ref="Z546:AA546"/>
    <mergeCell ref="AB546:AC546"/>
    <mergeCell ref="A497:A498"/>
    <mergeCell ref="B497:C497"/>
    <mergeCell ref="D497:E497"/>
    <mergeCell ref="F497:G497"/>
    <mergeCell ref="I497:J497"/>
    <mergeCell ref="K497:L497"/>
    <mergeCell ref="M497:N497"/>
    <mergeCell ref="O497:P497"/>
    <mergeCell ref="Q497:R497"/>
    <mergeCell ref="S497:T497"/>
    <mergeCell ref="U497:V497"/>
    <mergeCell ref="X497:Y497"/>
    <mergeCell ref="Z497:AA497"/>
    <mergeCell ref="AB497:AC497"/>
    <mergeCell ref="A512:A513"/>
    <mergeCell ref="B512:C512"/>
    <mergeCell ref="D512:E512"/>
    <mergeCell ref="F512:G512"/>
    <mergeCell ref="I512:J512"/>
    <mergeCell ref="K512:L512"/>
    <mergeCell ref="M512:N512"/>
    <mergeCell ref="O512:P512"/>
    <mergeCell ref="Q512:R512"/>
    <mergeCell ref="S512:T512"/>
    <mergeCell ref="U512:V512"/>
    <mergeCell ref="X512:Y512"/>
    <mergeCell ref="Z512:AA512"/>
    <mergeCell ref="AB512:AC512"/>
    <mergeCell ref="A467:A468"/>
    <mergeCell ref="B467:C467"/>
    <mergeCell ref="D467:E467"/>
    <mergeCell ref="F467:G467"/>
    <mergeCell ref="I467:J467"/>
    <mergeCell ref="K467:L467"/>
    <mergeCell ref="M467:N467"/>
    <mergeCell ref="O467:P467"/>
    <mergeCell ref="Q467:R467"/>
    <mergeCell ref="S467:T467"/>
    <mergeCell ref="U467:V467"/>
    <mergeCell ref="X467:Y467"/>
    <mergeCell ref="Z467:AA467"/>
    <mergeCell ref="AB467:AC467"/>
    <mergeCell ref="A482:A483"/>
    <mergeCell ref="B482:C482"/>
    <mergeCell ref="D482:E482"/>
    <mergeCell ref="F482:G482"/>
    <mergeCell ref="I482:J482"/>
    <mergeCell ref="K482:L482"/>
    <mergeCell ref="M482:N482"/>
    <mergeCell ref="O482:P482"/>
    <mergeCell ref="Q482:R482"/>
    <mergeCell ref="S482:T482"/>
    <mergeCell ref="U482:V482"/>
    <mergeCell ref="X482:Y482"/>
    <mergeCell ref="Z482:AA482"/>
    <mergeCell ref="AB482:AC482"/>
    <mergeCell ref="A437:A438"/>
    <mergeCell ref="B437:C437"/>
    <mergeCell ref="D437:E437"/>
    <mergeCell ref="F437:G437"/>
    <mergeCell ref="I437:J437"/>
    <mergeCell ref="K437:L437"/>
    <mergeCell ref="M437:N437"/>
    <mergeCell ref="O437:P437"/>
    <mergeCell ref="Q437:R437"/>
    <mergeCell ref="S437:T437"/>
    <mergeCell ref="U437:V437"/>
    <mergeCell ref="X437:Y437"/>
    <mergeCell ref="Z437:AA437"/>
    <mergeCell ref="AB437:AC437"/>
    <mergeCell ref="A452:A453"/>
    <mergeCell ref="B452:C452"/>
    <mergeCell ref="D452:E452"/>
    <mergeCell ref="F452:G452"/>
    <mergeCell ref="I452:J452"/>
    <mergeCell ref="K452:L452"/>
    <mergeCell ref="M452:N452"/>
    <mergeCell ref="O452:P452"/>
    <mergeCell ref="Q452:R452"/>
    <mergeCell ref="S452:T452"/>
    <mergeCell ref="U452:V452"/>
    <mergeCell ref="X452:Y452"/>
    <mergeCell ref="Z452:AA452"/>
    <mergeCell ref="AB452:AC452"/>
    <mergeCell ref="A403:A404"/>
    <mergeCell ref="B403:C403"/>
    <mergeCell ref="D403:E403"/>
    <mergeCell ref="F403:G403"/>
    <mergeCell ref="I403:J403"/>
    <mergeCell ref="K403:L403"/>
    <mergeCell ref="M403:N403"/>
    <mergeCell ref="O403:P403"/>
    <mergeCell ref="Q403:R403"/>
    <mergeCell ref="S403:T403"/>
    <mergeCell ref="U403:V403"/>
    <mergeCell ref="X403:Y403"/>
    <mergeCell ref="Z403:AA403"/>
    <mergeCell ref="AB403:AC403"/>
    <mergeCell ref="A420:A421"/>
    <mergeCell ref="B420:C420"/>
    <mergeCell ref="D420:E420"/>
    <mergeCell ref="F420:G420"/>
    <mergeCell ref="I420:J420"/>
    <mergeCell ref="K420:L420"/>
    <mergeCell ref="M420:N420"/>
    <mergeCell ref="O420:P420"/>
    <mergeCell ref="Q420:R420"/>
    <mergeCell ref="S420:T420"/>
    <mergeCell ref="U420:V420"/>
    <mergeCell ref="X420:Y420"/>
    <mergeCell ref="Z420:AA420"/>
    <mergeCell ref="AB420:AC420"/>
    <mergeCell ref="A352:A353"/>
    <mergeCell ref="B352:C352"/>
    <mergeCell ref="D352:E352"/>
    <mergeCell ref="F352:G352"/>
    <mergeCell ref="I352:J352"/>
    <mergeCell ref="K352:L352"/>
    <mergeCell ref="M352:N352"/>
    <mergeCell ref="O352:P352"/>
    <mergeCell ref="Q352:R352"/>
    <mergeCell ref="S352:T352"/>
    <mergeCell ref="U352:V352"/>
    <mergeCell ref="X352:Y352"/>
    <mergeCell ref="Z352:AA352"/>
    <mergeCell ref="AB352:AC352"/>
    <mergeCell ref="A375:A376"/>
    <mergeCell ref="B375:C375"/>
    <mergeCell ref="D375:E375"/>
    <mergeCell ref="F375:G375"/>
    <mergeCell ref="I375:J375"/>
    <mergeCell ref="K375:L375"/>
    <mergeCell ref="M375:N375"/>
    <mergeCell ref="O375:P375"/>
    <mergeCell ref="Q375:R375"/>
    <mergeCell ref="S375:T375"/>
    <mergeCell ref="U375:V375"/>
    <mergeCell ref="X375:Y375"/>
    <mergeCell ref="Z375:AA375"/>
    <mergeCell ref="AB375:AC375"/>
    <mergeCell ref="A303:A304"/>
    <mergeCell ref="B303:C303"/>
    <mergeCell ref="D303:E303"/>
    <mergeCell ref="F303:G303"/>
    <mergeCell ref="I303:J303"/>
    <mergeCell ref="K303:L303"/>
    <mergeCell ref="M303:N303"/>
    <mergeCell ref="O303:P303"/>
    <mergeCell ref="Q303:R303"/>
    <mergeCell ref="S303:T303"/>
    <mergeCell ref="U303:V303"/>
    <mergeCell ref="X303:Y303"/>
    <mergeCell ref="Z303:AA303"/>
    <mergeCell ref="AB303:AC303"/>
    <mergeCell ref="A329:A330"/>
    <mergeCell ref="B329:C329"/>
    <mergeCell ref="D329:E329"/>
    <mergeCell ref="F329:G329"/>
    <mergeCell ref="I329:J329"/>
    <mergeCell ref="K329:L329"/>
    <mergeCell ref="M329:N329"/>
    <mergeCell ref="O329:P329"/>
    <mergeCell ref="Q329:R329"/>
    <mergeCell ref="S329:T329"/>
    <mergeCell ref="U329:V329"/>
    <mergeCell ref="X329:Y329"/>
    <mergeCell ref="Z329:AA329"/>
    <mergeCell ref="AB329:AC329"/>
    <mergeCell ref="A273:A274"/>
    <mergeCell ref="B273:C273"/>
    <mergeCell ref="D273:E273"/>
    <mergeCell ref="F273:G273"/>
    <mergeCell ref="I273:J273"/>
    <mergeCell ref="K273:L273"/>
    <mergeCell ref="M273:N273"/>
    <mergeCell ref="O273:P273"/>
    <mergeCell ref="Q273:R273"/>
    <mergeCell ref="S273:T273"/>
    <mergeCell ref="U273:V273"/>
    <mergeCell ref="X273:Y273"/>
    <mergeCell ref="Z273:AA273"/>
    <mergeCell ref="AB273:AC273"/>
    <mergeCell ref="A282:A283"/>
    <mergeCell ref="B282:C282"/>
    <mergeCell ref="D282:E282"/>
    <mergeCell ref="F282:G282"/>
    <mergeCell ref="I282:J282"/>
    <mergeCell ref="K282:L282"/>
    <mergeCell ref="M282:N282"/>
    <mergeCell ref="O282:P282"/>
    <mergeCell ref="Q282:R282"/>
    <mergeCell ref="S282:T282"/>
    <mergeCell ref="U282:V282"/>
    <mergeCell ref="X282:Y282"/>
    <mergeCell ref="Z282:AA282"/>
    <mergeCell ref="AB282:AC282"/>
    <mergeCell ref="Z203:AA203"/>
    <mergeCell ref="AB203:AC203"/>
    <mergeCell ref="A221:A222"/>
    <mergeCell ref="B221:C221"/>
    <mergeCell ref="D221:E221"/>
    <mergeCell ref="F221:G221"/>
    <mergeCell ref="I221:J221"/>
    <mergeCell ref="K221:L221"/>
    <mergeCell ref="M221:N221"/>
    <mergeCell ref="O221:P221"/>
    <mergeCell ref="Q221:R221"/>
    <mergeCell ref="S221:T221"/>
    <mergeCell ref="U221:V221"/>
    <mergeCell ref="X221:Y221"/>
    <mergeCell ref="Z221:AA221"/>
    <mergeCell ref="AB221:AC221"/>
    <mergeCell ref="A247:A248"/>
    <mergeCell ref="B247:C247"/>
    <mergeCell ref="D247:E247"/>
    <mergeCell ref="F247:G247"/>
    <mergeCell ref="I247:J247"/>
    <mergeCell ref="K247:L247"/>
    <mergeCell ref="M247:N247"/>
    <mergeCell ref="O247:P247"/>
    <mergeCell ref="Q247:R247"/>
    <mergeCell ref="S247:T247"/>
    <mergeCell ref="U247:V247"/>
    <mergeCell ref="X247:Y247"/>
    <mergeCell ref="Z247:AA247"/>
    <mergeCell ref="AB247:AC247"/>
    <mergeCell ref="O163:P163"/>
    <mergeCell ref="Q163:R163"/>
    <mergeCell ref="S163:T163"/>
    <mergeCell ref="U163:V163"/>
    <mergeCell ref="X163:Y163"/>
    <mergeCell ref="I185:J185"/>
    <mergeCell ref="K185:L185"/>
    <mergeCell ref="M185:N185"/>
    <mergeCell ref="O185:P185"/>
    <mergeCell ref="Q185:R185"/>
    <mergeCell ref="S185:T185"/>
    <mergeCell ref="U185:V185"/>
    <mergeCell ref="X185:Y185"/>
    <mergeCell ref="A203:A204"/>
    <mergeCell ref="B203:C203"/>
    <mergeCell ref="D203:E203"/>
    <mergeCell ref="F203:G203"/>
    <mergeCell ref="I203:J203"/>
    <mergeCell ref="K203:L203"/>
    <mergeCell ref="M203:N203"/>
    <mergeCell ref="O203:P203"/>
    <mergeCell ref="Q203:R203"/>
    <mergeCell ref="S203:T203"/>
    <mergeCell ref="U203:V203"/>
    <mergeCell ref="X203:Y203"/>
    <mergeCell ref="I88:J88"/>
    <mergeCell ref="K88:L88"/>
    <mergeCell ref="M88:N88"/>
    <mergeCell ref="O88:P88"/>
    <mergeCell ref="Q88:R88"/>
    <mergeCell ref="S88:T88"/>
    <mergeCell ref="U88:V88"/>
    <mergeCell ref="X88:Y88"/>
    <mergeCell ref="I106:J106"/>
    <mergeCell ref="K106:L106"/>
    <mergeCell ref="M106:N106"/>
    <mergeCell ref="O106:P106"/>
    <mergeCell ref="Q106:R106"/>
    <mergeCell ref="S106:T106"/>
    <mergeCell ref="U106:V106"/>
    <mergeCell ref="X106:Y106"/>
    <mergeCell ref="I141:J141"/>
    <mergeCell ref="K141:L141"/>
    <mergeCell ref="M141:N141"/>
    <mergeCell ref="O141:P141"/>
    <mergeCell ref="Q141:R141"/>
    <mergeCell ref="S141:T141"/>
    <mergeCell ref="U141:V141"/>
    <mergeCell ref="X141:Y141"/>
    <mergeCell ref="O42:P42"/>
    <mergeCell ref="Q42:R42"/>
    <mergeCell ref="S42:T42"/>
    <mergeCell ref="U42:V42"/>
    <mergeCell ref="X42:Y42"/>
    <mergeCell ref="I61:J61"/>
    <mergeCell ref="K61:L61"/>
    <mergeCell ref="M61:N61"/>
    <mergeCell ref="O61:P61"/>
    <mergeCell ref="Q61:R61"/>
    <mergeCell ref="S61:T61"/>
    <mergeCell ref="U61:V61"/>
    <mergeCell ref="X61:Y61"/>
    <mergeCell ref="I79:J79"/>
    <mergeCell ref="K79:L79"/>
    <mergeCell ref="M79:N79"/>
    <mergeCell ref="O79:P79"/>
    <mergeCell ref="Q79:R79"/>
    <mergeCell ref="S79:T79"/>
    <mergeCell ref="U79:V79"/>
    <mergeCell ref="X79:Y79"/>
    <mergeCell ref="A6:A7"/>
    <mergeCell ref="B6:C6"/>
    <mergeCell ref="D6:E6"/>
    <mergeCell ref="F6:G6"/>
    <mergeCell ref="Z20:AA20"/>
    <mergeCell ref="AB20:AC20"/>
    <mergeCell ref="A42:A43"/>
    <mergeCell ref="B42:C42"/>
    <mergeCell ref="D42:E42"/>
    <mergeCell ref="F42:G42"/>
    <mergeCell ref="Z6:AA6"/>
    <mergeCell ref="AB6:AC6"/>
    <mergeCell ref="A20:A21"/>
    <mergeCell ref="B20:C20"/>
    <mergeCell ref="D20:E20"/>
    <mergeCell ref="F20:G20"/>
    <mergeCell ref="I6:J6"/>
    <mergeCell ref="K6:L6"/>
    <mergeCell ref="M6:N6"/>
    <mergeCell ref="O6:P6"/>
    <mergeCell ref="Q6:R6"/>
    <mergeCell ref="S6:T6"/>
    <mergeCell ref="U6:V6"/>
    <mergeCell ref="X6:Y6"/>
    <mergeCell ref="I20:J20"/>
    <mergeCell ref="K20:L20"/>
    <mergeCell ref="M20:N20"/>
    <mergeCell ref="O20:P20"/>
    <mergeCell ref="Q20:R20"/>
    <mergeCell ref="S20:T20"/>
    <mergeCell ref="U20:V20"/>
    <mergeCell ref="X20:Y20"/>
    <mergeCell ref="AB79:AC79"/>
    <mergeCell ref="A88:A89"/>
    <mergeCell ref="B88:C88"/>
    <mergeCell ref="D88:E88"/>
    <mergeCell ref="F88:G88"/>
    <mergeCell ref="Z61:AA61"/>
    <mergeCell ref="AB61:AC61"/>
    <mergeCell ref="A79:A80"/>
    <mergeCell ref="B79:C79"/>
    <mergeCell ref="D79:E79"/>
    <mergeCell ref="F79:G79"/>
    <mergeCell ref="Z42:AA42"/>
    <mergeCell ref="AB106:AC106"/>
    <mergeCell ref="A123:A124"/>
    <mergeCell ref="B123:C123"/>
    <mergeCell ref="D123:E123"/>
    <mergeCell ref="F123:G123"/>
    <mergeCell ref="Z88:AA88"/>
    <mergeCell ref="AB88:AC88"/>
    <mergeCell ref="A106:A107"/>
    <mergeCell ref="B106:C106"/>
    <mergeCell ref="D106:E106"/>
    <mergeCell ref="F106:G106"/>
    <mergeCell ref="Z79:AA79"/>
    <mergeCell ref="AB42:AC42"/>
    <mergeCell ref="A61:A62"/>
    <mergeCell ref="B61:C61"/>
    <mergeCell ref="D61:E61"/>
    <mergeCell ref="F61:G61"/>
    <mergeCell ref="I42:J42"/>
    <mergeCell ref="K42:L42"/>
    <mergeCell ref="M42:N42"/>
    <mergeCell ref="AB141:AC141"/>
    <mergeCell ref="A163:A164"/>
    <mergeCell ref="B163:C163"/>
    <mergeCell ref="D163:E163"/>
    <mergeCell ref="F163:G163"/>
    <mergeCell ref="Z123:AA123"/>
    <mergeCell ref="AB123:AC123"/>
    <mergeCell ref="A141:A142"/>
    <mergeCell ref="B141:C141"/>
    <mergeCell ref="D141:E141"/>
    <mergeCell ref="F141:G141"/>
    <mergeCell ref="Z106:AA106"/>
    <mergeCell ref="AB185:AC185"/>
    <mergeCell ref="Z163:AA163"/>
    <mergeCell ref="AB163:AC163"/>
    <mergeCell ref="A185:A186"/>
    <mergeCell ref="B185:C185"/>
    <mergeCell ref="D185:E185"/>
    <mergeCell ref="F185:G185"/>
    <mergeCell ref="Z141:AA141"/>
    <mergeCell ref="Z185:AA185"/>
    <mergeCell ref="I123:J123"/>
    <mergeCell ref="K123:L123"/>
    <mergeCell ref="M123:N123"/>
    <mergeCell ref="O123:P123"/>
    <mergeCell ref="Q123:R123"/>
    <mergeCell ref="S123:T123"/>
    <mergeCell ref="U123:V123"/>
    <mergeCell ref="X123:Y123"/>
    <mergeCell ref="I163:J163"/>
    <mergeCell ref="K163:L163"/>
    <mergeCell ref="M163:N163"/>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6F27C-4B50-4120-9F77-8D7204407D4C}">
  <dimension ref="A1:O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ColWidth="8.77734375" defaultRowHeight="14.4" x14ac:dyDescent="0.3"/>
  <cols>
    <col min="1" max="1" width="51.77734375" style="45" customWidth="1"/>
    <col min="2" max="7" width="8.77734375" style="45"/>
    <col min="8" max="9" width="12.77734375" style="82" customWidth="1"/>
    <col min="10" max="11" width="13" style="82" customWidth="1"/>
    <col min="12" max="13" width="16" style="82" customWidth="1"/>
    <col min="14" max="15" width="23.77734375" style="82" customWidth="1"/>
    <col min="16" max="16384" width="8.77734375" style="45"/>
  </cols>
  <sheetData>
    <row r="1" spans="1:15" x14ac:dyDescent="0.3">
      <c r="A1" s="44" t="str">
        <f xml:space="preserve"> HYPERLINK("#'Index'!A1", "Index")</f>
        <v>Index</v>
      </c>
      <c r="D1" s="29"/>
      <c r="E1" s="30" t="s">
        <v>503</v>
      </c>
    </row>
    <row r="2" spans="1:15" x14ac:dyDescent="0.3">
      <c r="A2" s="46" t="s">
        <v>491</v>
      </c>
      <c r="D2" s="32"/>
      <c r="E2" s="30" t="s">
        <v>504</v>
      </c>
    </row>
    <row r="3" spans="1:15" x14ac:dyDescent="0.3">
      <c r="A3" s="47" t="s">
        <v>1</v>
      </c>
      <c r="D3" s="48" t="s">
        <v>394</v>
      </c>
      <c r="E3" s="49" t="s">
        <v>401</v>
      </c>
      <c r="F3" s="50"/>
      <c r="G3" s="50"/>
      <c r="H3" s="83"/>
    </row>
    <row r="4" spans="1:15" customFormat="1" x14ac:dyDescent="0.3">
      <c r="A4" s="53" t="s">
        <v>395</v>
      </c>
      <c r="H4" s="84"/>
      <c r="I4" s="84"/>
      <c r="J4" s="84"/>
      <c r="K4" s="84"/>
      <c r="L4" s="84"/>
      <c r="M4" s="84"/>
      <c r="N4" s="84"/>
      <c r="O4" s="84"/>
    </row>
    <row r="5" spans="1:15" customFormat="1" x14ac:dyDescent="0.3">
      <c r="A5" s="54" t="s">
        <v>1</v>
      </c>
      <c r="H5" s="84"/>
      <c r="I5" s="84"/>
      <c r="J5" s="84"/>
      <c r="K5" s="84"/>
      <c r="L5" s="84"/>
      <c r="M5" s="84"/>
      <c r="N5" s="84"/>
      <c r="O5" s="84"/>
    </row>
    <row r="6" spans="1:15" customFormat="1" ht="25.5" customHeight="1" x14ac:dyDescent="0.3">
      <c r="A6" s="114" t="s">
        <v>1</v>
      </c>
      <c r="B6" s="113" t="s">
        <v>502</v>
      </c>
      <c r="C6" s="113" t="s">
        <v>1</v>
      </c>
      <c r="D6" s="113" t="s">
        <v>496</v>
      </c>
      <c r="E6" s="113" t="s">
        <v>1</v>
      </c>
      <c r="F6" s="113" t="s">
        <v>497</v>
      </c>
      <c r="G6" s="113" t="s">
        <v>1</v>
      </c>
      <c r="H6" s="116" t="s">
        <v>498</v>
      </c>
      <c r="I6" s="116" t="s">
        <v>1</v>
      </c>
      <c r="J6" s="116" t="s">
        <v>499</v>
      </c>
      <c r="K6" s="116" t="s">
        <v>1</v>
      </c>
      <c r="L6" s="116" t="s">
        <v>500</v>
      </c>
      <c r="M6" s="116" t="s">
        <v>1</v>
      </c>
      <c r="N6" s="116" t="s">
        <v>501</v>
      </c>
      <c r="O6" s="116" t="s">
        <v>1</v>
      </c>
    </row>
    <row r="7" spans="1:15" customFormat="1" x14ac:dyDescent="0.3">
      <c r="A7" s="115" t="s">
        <v>1</v>
      </c>
      <c r="B7" s="55" t="s">
        <v>14</v>
      </c>
      <c r="C7" s="55" t="s">
        <v>15</v>
      </c>
      <c r="D7" s="55" t="s">
        <v>14</v>
      </c>
      <c r="E7" s="55" t="s">
        <v>15</v>
      </c>
      <c r="F7" s="55" t="s">
        <v>14</v>
      </c>
      <c r="G7" s="55" t="s">
        <v>15</v>
      </c>
      <c r="H7" s="80" t="s">
        <v>14</v>
      </c>
      <c r="I7" s="80" t="s">
        <v>15</v>
      </c>
      <c r="J7" s="80" t="s">
        <v>14</v>
      </c>
      <c r="K7" s="80" t="s">
        <v>15</v>
      </c>
      <c r="L7" s="80" t="s">
        <v>14</v>
      </c>
      <c r="M7" s="80" t="s">
        <v>15</v>
      </c>
      <c r="N7" s="80" t="s">
        <v>14</v>
      </c>
      <c r="O7" s="80" t="s">
        <v>15</v>
      </c>
    </row>
    <row r="8" spans="1:15" customFormat="1" x14ac:dyDescent="0.3">
      <c r="A8" s="56" t="s">
        <v>16</v>
      </c>
      <c r="B8" s="57">
        <v>1202.0622454755</v>
      </c>
      <c r="C8" s="57">
        <v>1202.0622454755</v>
      </c>
      <c r="D8" s="57">
        <v>56.052180375799999</v>
      </c>
      <c r="E8" s="57">
        <v>56.052180375799999</v>
      </c>
      <c r="F8" s="57">
        <v>532.62188378409996</v>
      </c>
      <c r="G8" s="57">
        <v>532.62188378409996</v>
      </c>
      <c r="H8" s="85">
        <v>172.4575248486</v>
      </c>
      <c r="I8" s="85">
        <v>172.4575248486</v>
      </c>
      <c r="J8" s="85">
        <v>85.711880058099993</v>
      </c>
      <c r="K8" s="85">
        <v>85.711880058099993</v>
      </c>
      <c r="L8" s="85">
        <v>196.0414919845</v>
      </c>
      <c r="M8" s="85">
        <v>196.0414919845</v>
      </c>
      <c r="N8" s="85">
        <v>184.58383185010001</v>
      </c>
      <c r="O8" s="85">
        <v>184.58383185010001</v>
      </c>
    </row>
    <row r="9" spans="1:15" customFormat="1" x14ac:dyDescent="0.3">
      <c r="A9" s="58" t="s">
        <v>17</v>
      </c>
      <c r="B9" s="59">
        <v>226.19073308700001</v>
      </c>
      <c r="C9" s="60">
        <v>0.18816890218320201</v>
      </c>
      <c r="D9" s="59">
        <v>10.7643442405</v>
      </c>
      <c r="E9" s="60">
        <v>0.19204149006034801</v>
      </c>
      <c r="F9" s="59">
        <v>114.687888179</v>
      </c>
      <c r="G9" s="60">
        <v>0.21532702968226</v>
      </c>
      <c r="H9" s="86">
        <v>18.7163921452</v>
      </c>
      <c r="I9" s="87">
        <v>0.108527547067784</v>
      </c>
      <c r="J9" s="86">
        <v>16.877665412399999</v>
      </c>
      <c r="K9" s="88">
        <v>0.19691162299741199</v>
      </c>
      <c r="L9" s="86">
        <v>55.989476511400099</v>
      </c>
      <c r="M9" s="89">
        <v>0.28560013466856699</v>
      </c>
      <c r="N9" s="86">
        <v>10.927474158800001</v>
      </c>
      <c r="O9" s="87">
        <v>5.9200603049968999E-2</v>
      </c>
    </row>
    <row r="10" spans="1:15" customFormat="1" x14ac:dyDescent="0.3">
      <c r="A10" s="58" t="s">
        <v>18</v>
      </c>
      <c r="B10" s="61">
        <v>242.9097684457</v>
      </c>
      <c r="C10" s="62">
        <v>0.20207752914626501</v>
      </c>
      <c r="D10" s="61">
        <v>13.049189719799999</v>
      </c>
      <c r="E10" s="62">
        <v>0.23280431969483001</v>
      </c>
      <c r="F10" s="61">
        <v>83.367017528299897</v>
      </c>
      <c r="G10" s="64">
        <v>0.156521953127433</v>
      </c>
      <c r="H10" s="90">
        <v>58.0305981634001</v>
      </c>
      <c r="I10" s="89">
        <v>0.336492120099398</v>
      </c>
      <c r="J10" s="90">
        <v>21.874572370399999</v>
      </c>
      <c r="K10" s="91">
        <v>0.255210507056575</v>
      </c>
      <c r="L10" s="90">
        <v>36.852188143299998</v>
      </c>
      <c r="M10" s="91">
        <v>0.18798157354471501</v>
      </c>
      <c r="N10" s="90">
        <v>32.863487582200001</v>
      </c>
      <c r="O10" s="91">
        <v>0.17804098686654399</v>
      </c>
    </row>
    <row r="11" spans="1:15" customFormat="1" x14ac:dyDescent="0.3">
      <c r="A11" s="58" t="s">
        <v>19</v>
      </c>
      <c r="B11" s="59">
        <v>195.83979688540001</v>
      </c>
      <c r="C11" s="60">
        <v>0.16291984680704399</v>
      </c>
      <c r="D11" s="59">
        <v>8.3774023591000102</v>
      </c>
      <c r="E11" s="60">
        <v>0.149457207604307</v>
      </c>
      <c r="F11" s="59">
        <v>90.6813922085</v>
      </c>
      <c r="G11" s="60">
        <v>0.17025472472936901</v>
      </c>
      <c r="H11" s="86">
        <v>19.4164814357</v>
      </c>
      <c r="I11" s="88">
        <v>0.112587035287359</v>
      </c>
      <c r="J11" s="86">
        <v>13.505131902600001</v>
      </c>
      <c r="K11" s="88">
        <v>0.15756429439472699</v>
      </c>
      <c r="L11" s="86">
        <v>35.369886797900001</v>
      </c>
      <c r="M11" s="88">
        <v>0.18042041222934799</v>
      </c>
      <c r="N11" s="86">
        <v>35.527590804699997</v>
      </c>
      <c r="O11" s="88">
        <v>0.19247401274859099</v>
      </c>
    </row>
    <row r="12" spans="1:15" customFormat="1" x14ac:dyDescent="0.3">
      <c r="A12" s="58" t="s">
        <v>20</v>
      </c>
      <c r="B12" s="61">
        <v>84.859129647600298</v>
      </c>
      <c r="C12" s="62">
        <v>7.0594621840096405E-2</v>
      </c>
      <c r="D12" s="61">
        <v>0</v>
      </c>
      <c r="E12" s="64">
        <v>0</v>
      </c>
      <c r="F12" s="61">
        <v>25.703690476599999</v>
      </c>
      <c r="G12" s="62">
        <v>4.8258795327717097E-2</v>
      </c>
      <c r="H12" s="90">
        <v>14.06400758</v>
      </c>
      <c r="I12" s="91">
        <v>8.1550559144037096E-2</v>
      </c>
      <c r="J12" s="90">
        <v>8.3836696790000005</v>
      </c>
      <c r="K12" s="91">
        <v>9.7812224785141899E-2</v>
      </c>
      <c r="L12" s="90">
        <v>13.3301321022</v>
      </c>
      <c r="M12" s="91">
        <v>6.7996483638545005E-2</v>
      </c>
      <c r="N12" s="90">
        <v>27.210422400999999</v>
      </c>
      <c r="O12" s="89">
        <v>0.14741498281982501</v>
      </c>
    </row>
    <row r="13" spans="1:15" customFormat="1" x14ac:dyDescent="0.3">
      <c r="A13" s="58" t="s">
        <v>21</v>
      </c>
      <c r="B13" s="59">
        <v>98.944758881799601</v>
      </c>
      <c r="C13" s="60">
        <v>8.2312508569521201E-2</v>
      </c>
      <c r="D13" s="59">
        <v>3.5636034256000002</v>
      </c>
      <c r="E13" s="60">
        <v>6.3576535323121006E-2</v>
      </c>
      <c r="F13" s="59">
        <v>44.199496351899903</v>
      </c>
      <c r="G13" s="60">
        <v>8.2984754659116505E-2</v>
      </c>
      <c r="H13" s="86">
        <v>13.654876761900001</v>
      </c>
      <c r="I13" s="88">
        <v>7.9178202133467795E-2</v>
      </c>
      <c r="J13" s="86">
        <v>4.0111816375</v>
      </c>
      <c r="K13" s="88">
        <v>4.6798432548452E-2</v>
      </c>
      <c r="L13" s="86">
        <v>15.2774601728</v>
      </c>
      <c r="M13" s="88">
        <v>7.7929728131266807E-2</v>
      </c>
      <c r="N13" s="86">
        <v>19.665925365900002</v>
      </c>
      <c r="O13" s="88">
        <v>0.106541971573494</v>
      </c>
    </row>
    <row r="14" spans="1:15" customFormat="1" x14ac:dyDescent="0.3">
      <c r="A14" s="58" t="s">
        <v>22</v>
      </c>
      <c r="B14" s="61">
        <v>212.26945979659999</v>
      </c>
      <c r="C14" s="62">
        <v>0.17658774376748901</v>
      </c>
      <c r="D14" s="61">
        <v>12.1334322478</v>
      </c>
      <c r="E14" s="62">
        <v>0.216466730936278</v>
      </c>
      <c r="F14" s="61">
        <v>115.91283292200001</v>
      </c>
      <c r="G14" s="63">
        <v>0.21762686898720399</v>
      </c>
      <c r="H14" s="90">
        <v>26.6005364705</v>
      </c>
      <c r="I14" s="91">
        <v>0.154243988447895</v>
      </c>
      <c r="J14" s="90">
        <v>12.5582423285</v>
      </c>
      <c r="K14" s="91">
        <v>0.14651693930861601</v>
      </c>
      <c r="L14" s="90">
        <v>16.810832811000001</v>
      </c>
      <c r="M14" s="87">
        <v>8.5751402118124806E-2</v>
      </c>
      <c r="N14" s="90">
        <v>31.025580908399998</v>
      </c>
      <c r="O14" s="91">
        <v>0.168083957286117</v>
      </c>
    </row>
    <row r="15" spans="1:15" customFormat="1" x14ac:dyDescent="0.3">
      <c r="A15" s="58" t="s">
        <v>23</v>
      </c>
      <c r="B15" s="59">
        <v>141.04859873140001</v>
      </c>
      <c r="C15" s="60">
        <v>0.117338847686382</v>
      </c>
      <c r="D15" s="59">
        <v>8.1642083829999894</v>
      </c>
      <c r="E15" s="60">
        <v>0.14565371638111699</v>
      </c>
      <c r="F15" s="59">
        <v>58.069566117800001</v>
      </c>
      <c r="G15" s="60">
        <v>0.109025873486901</v>
      </c>
      <c r="H15" s="86">
        <v>21.974632291900001</v>
      </c>
      <c r="I15" s="88">
        <v>0.12742054782005899</v>
      </c>
      <c r="J15" s="86">
        <v>8.5014167277000006</v>
      </c>
      <c r="K15" s="88">
        <v>9.9185978909076503E-2</v>
      </c>
      <c r="L15" s="86">
        <v>22.411515445900001</v>
      </c>
      <c r="M15" s="88">
        <v>0.114320265669433</v>
      </c>
      <c r="N15" s="86">
        <v>27.363350629100001</v>
      </c>
      <c r="O15" s="88">
        <v>0.148243485655459</v>
      </c>
    </row>
    <row r="16" spans="1:15" customFormat="1" x14ac:dyDescent="0.3">
      <c r="A16" s="65" t="s">
        <v>1</v>
      </c>
      <c r="H16" s="84"/>
      <c r="I16" s="84"/>
      <c r="J16" s="84"/>
      <c r="K16" s="84"/>
      <c r="L16" s="84"/>
      <c r="M16" s="84"/>
      <c r="N16" s="84"/>
      <c r="O16" s="84"/>
    </row>
    <row r="17" spans="1:15" customFormat="1" x14ac:dyDescent="0.3">
      <c r="A17" s="65" t="s">
        <v>1</v>
      </c>
      <c r="H17" s="84"/>
      <c r="I17" s="84"/>
      <c r="J17" s="84"/>
      <c r="K17" s="84"/>
      <c r="L17" s="84"/>
      <c r="M17" s="84"/>
      <c r="N17" s="84"/>
      <c r="O17" s="84"/>
    </row>
    <row r="18" spans="1:15" customFormat="1" x14ac:dyDescent="0.3">
      <c r="A18" s="53" t="s">
        <v>403</v>
      </c>
      <c r="H18" s="84"/>
      <c r="I18" s="84"/>
      <c r="J18" s="84"/>
      <c r="K18" s="84"/>
      <c r="L18" s="84"/>
      <c r="M18" s="84"/>
      <c r="N18" s="84"/>
      <c r="O18" s="84"/>
    </row>
    <row r="19" spans="1:15" customFormat="1" x14ac:dyDescent="0.3">
      <c r="A19" s="54" t="s">
        <v>1</v>
      </c>
      <c r="H19" s="84"/>
      <c r="I19" s="84"/>
      <c r="J19" s="84"/>
      <c r="K19" s="84"/>
      <c r="L19" s="84"/>
      <c r="M19" s="84"/>
      <c r="N19" s="84"/>
      <c r="O19" s="84"/>
    </row>
    <row r="20" spans="1:15" customFormat="1" ht="25.5" customHeight="1" x14ac:dyDescent="0.3">
      <c r="A20" s="114" t="s">
        <v>1</v>
      </c>
      <c r="B20" s="113" t="s">
        <v>502</v>
      </c>
      <c r="C20" s="113" t="s">
        <v>1</v>
      </c>
      <c r="D20" s="113" t="s">
        <v>496</v>
      </c>
      <c r="E20" s="113" t="s">
        <v>1</v>
      </c>
      <c r="F20" s="113" t="s">
        <v>497</v>
      </c>
      <c r="G20" s="113" t="s">
        <v>1</v>
      </c>
      <c r="H20" s="116" t="s">
        <v>498</v>
      </c>
      <c r="I20" s="116" t="s">
        <v>1</v>
      </c>
      <c r="J20" s="116" t="s">
        <v>499</v>
      </c>
      <c r="K20" s="116" t="s">
        <v>1</v>
      </c>
      <c r="L20" s="116" t="s">
        <v>500</v>
      </c>
      <c r="M20" s="116" t="s">
        <v>1</v>
      </c>
      <c r="N20" s="116" t="s">
        <v>501</v>
      </c>
      <c r="O20" s="116" t="s">
        <v>1</v>
      </c>
    </row>
    <row r="21" spans="1:15" customFormat="1" x14ac:dyDescent="0.3">
      <c r="A21" s="115" t="s">
        <v>1</v>
      </c>
      <c r="B21" s="55" t="s">
        <v>14</v>
      </c>
      <c r="C21" s="55" t="s">
        <v>15</v>
      </c>
      <c r="D21" s="55" t="s">
        <v>14</v>
      </c>
      <c r="E21" s="55" t="s">
        <v>15</v>
      </c>
      <c r="F21" s="55" t="s">
        <v>14</v>
      </c>
      <c r="G21" s="55" t="s">
        <v>15</v>
      </c>
      <c r="H21" s="80" t="s">
        <v>14</v>
      </c>
      <c r="I21" s="80" t="s">
        <v>15</v>
      </c>
      <c r="J21" s="80" t="s">
        <v>14</v>
      </c>
      <c r="K21" s="80" t="s">
        <v>15</v>
      </c>
      <c r="L21" s="80" t="s">
        <v>14</v>
      </c>
      <c r="M21" s="80" t="s">
        <v>15</v>
      </c>
      <c r="N21" s="80" t="s">
        <v>14</v>
      </c>
      <c r="O21" s="80" t="s">
        <v>15</v>
      </c>
    </row>
    <row r="22" spans="1:15" customFormat="1" x14ac:dyDescent="0.3">
      <c r="A22" s="56" t="s">
        <v>16</v>
      </c>
      <c r="B22" s="57">
        <v>1223.3316612077999</v>
      </c>
      <c r="C22" s="57">
        <v>1223.3316612077999</v>
      </c>
      <c r="D22" s="57">
        <v>56.052180375799999</v>
      </c>
      <c r="E22" s="57">
        <v>56.052180375799999</v>
      </c>
      <c r="F22" s="57">
        <v>544.07623425550003</v>
      </c>
      <c r="G22" s="57">
        <v>544.07623425550003</v>
      </c>
      <c r="H22" s="85">
        <v>178.98597604419999</v>
      </c>
      <c r="I22" s="85">
        <v>178.98597604419999</v>
      </c>
      <c r="J22" s="85">
        <v>86.219288869799996</v>
      </c>
      <c r="K22" s="85">
        <v>86.219288869799996</v>
      </c>
      <c r="L22" s="85">
        <v>197.40361521150001</v>
      </c>
      <c r="M22" s="85">
        <v>197.40361521150001</v>
      </c>
      <c r="N22" s="85">
        <v>186.5083226884</v>
      </c>
      <c r="O22" s="85">
        <v>186.5083226884</v>
      </c>
    </row>
    <row r="23" spans="1:15" customFormat="1" x14ac:dyDescent="0.3">
      <c r="A23" s="58" t="s">
        <v>24</v>
      </c>
      <c r="B23" s="59">
        <v>287.98623134629997</v>
      </c>
      <c r="C23" s="60">
        <v>0.23541141006844399</v>
      </c>
      <c r="D23" s="59">
        <v>22.084214221700101</v>
      </c>
      <c r="E23" s="63">
        <v>0.39399384776180202</v>
      </c>
      <c r="F23" s="59">
        <v>148.34397761650001</v>
      </c>
      <c r="G23" s="60">
        <v>0.27265292669783697</v>
      </c>
      <c r="H23" s="86">
        <v>43.482407283199997</v>
      </c>
      <c r="I23" s="88">
        <v>0.24293750965417599</v>
      </c>
      <c r="J23" s="86">
        <v>10.672557322899999</v>
      </c>
      <c r="K23" s="87">
        <v>0.12378387090407</v>
      </c>
      <c r="L23" s="86">
        <v>33.0828801336</v>
      </c>
      <c r="M23" s="87">
        <v>0.16759004184474899</v>
      </c>
      <c r="N23" s="86">
        <v>32.8216691923</v>
      </c>
      <c r="O23" s="88">
        <v>0.17597964916094</v>
      </c>
    </row>
    <row r="24" spans="1:15" customFormat="1" x14ac:dyDescent="0.3">
      <c r="A24" s="58" t="s">
        <v>25</v>
      </c>
      <c r="B24" s="61">
        <v>248.3382780277</v>
      </c>
      <c r="C24" s="62">
        <v>0.20300159466363699</v>
      </c>
      <c r="D24" s="61">
        <v>0.35154047869999999</v>
      </c>
      <c r="E24" s="64">
        <v>6.2716646585932699E-3</v>
      </c>
      <c r="F24" s="61">
        <v>72.271140547100103</v>
      </c>
      <c r="G24" s="64">
        <v>0.132832746583747</v>
      </c>
      <c r="H24" s="90">
        <v>49.590651849799997</v>
      </c>
      <c r="I24" s="89">
        <v>0.27706445468975599</v>
      </c>
      <c r="J24" s="90">
        <v>30.796920066600102</v>
      </c>
      <c r="K24" s="89">
        <v>0.35719292597166402</v>
      </c>
      <c r="L24" s="90">
        <v>50.099178928599997</v>
      </c>
      <c r="M24" s="91">
        <v>0.25379058471104099</v>
      </c>
      <c r="N24" s="90">
        <v>56.786502409600097</v>
      </c>
      <c r="O24" s="89">
        <v>0.30447168035752198</v>
      </c>
    </row>
    <row r="25" spans="1:15" customFormat="1" x14ac:dyDescent="0.3">
      <c r="A25" s="58" t="s">
        <v>26</v>
      </c>
      <c r="B25" s="59">
        <v>20.561836071799998</v>
      </c>
      <c r="C25" s="60">
        <v>1.68080633599389E-2</v>
      </c>
      <c r="D25" s="59">
        <v>0</v>
      </c>
      <c r="E25" s="60">
        <v>0</v>
      </c>
      <c r="F25" s="59">
        <v>7.7042663530000102</v>
      </c>
      <c r="G25" s="60">
        <v>1.4160269954710199E-2</v>
      </c>
      <c r="H25" s="86">
        <v>0.58546749059999703</v>
      </c>
      <c r="I25" s="88">
        <v>3.2710243759847498E-3</v>
      </c>
      <c r="J25" s="86">
        <v>6.3636026962000001</v>
      </c>
      <c r="K25" s="89">
        <v>7.3807181427925E-2</v>
      </c>
      <c r="L25" s="86">
        <v>0.69879836169999798</v>
      </c>
      <c r="M25" s="88">
        <v>3.5399471329403001E-3</v>
      </c>
      <c r="N25" s="86">
        <v>5.2097011702999998</v>
      </c>
      <c r="O25" s="88">
        <v>2.7932808012025599E-2</v>
      </c>
    </row>
    <row r="26" spans="1:15" customFormat="1" x14ac:dyDescent="0.3">
      <c r="A26" s="58" t="s">
        <v>27</v>
      </c>
      <c r="B26" s="61">
        <v>168.11558678200001</v>
      </c>
      <c r="C26" s="62">
        <v>0.13742437322027501</v>
      </c>
      <c r="D26" s="61">
        <v>6.8005009236999996</v>
      </c>
      <c r="E26" s="62">
        <v>0.121324467275069</v>
      </c>
      <c r="F26" s="61">
        <v>78.050666607400004</v>
      </c>
      <c r="G26" s="62">
        <v>0.143455386751459</v>
      </c>
      <c r="H26" s="90">
        <v>27.092796544599999</v>
      </c>
      <c r="I26" s="91">
        <v>0.15136826439357201</v>
      </c>
      <c r="J26" s="90">
        <v>13.0086389245</v>
      </c>
      <c r="K26" s="91">
        <v>0.150878522602342</v>
      </c>
      <c r="L26" s="90">
        <v>26.963757442999999</v>
      </c>
      <c r="M26" s="91">
        <v>0.13659201435652901</v>
      </c>
      <c r="N26" s="90">
        <v>17.502197864199999</v>
      </c>
      <c r="O26" s="91">
        <v>9.3841377220688305E-2</v>
      </c>
    </row>
    <row r="27" spans="1:15" customFormat="1" x14ac:dyDescent="0.3">
      <c r="A27" s="58" t="s">
        <v>28</v>
      </c>
      <c r="B27" s="59">
        <v>4.3375716576999999</v>
      </c>
      <c r="C27" s="60">
        <v>3.54570374923306E-3</v>
      </c>
      <c r="D27" s="59">
        <v>0</v>
      </c>
      <c r="E27" s="60">
        <v>0</v>
      </c>
      <c r="F27" s="59">
        <v>0.76249902970000105</v>
      </c>
      <c r="G27" s="60">
        <v>1.4014562329549001E-3</v>
      </c>
      <c r="H27" s="86">
        <v>0</v>
      </c>
      <c r="I27" s="88">
        <v>0</v>
      </c>
      <c r="J27" s="86">
        <v>0</v>
      </c>
      <c r="K27" s="88">
        <v>0</v>
      </c>
      <c r="L27" s="86">
        <v>2.3670895928000002</v>
      </c>
      <c r="M27" s="88">
        <v>1.1991115716213601E-2</v>
      </c>
      <c r="N27" s="86">
        <v>1.2079830352000001</v>
      </c>
      <c r="O27" s="88">
        <v>6.4768317991802504E-3</v>
      </c>
    </row>
    <row r="28" spans="1:15" customFormat="1" x14ac:dyDescent="0.3">
      <c r="A28" s="58" t="s">
        <v>29</v>
      </c>
      <c r="B28" s="61">
        <v>41.747978167399999</v>
      </c>
      <c r="C28" s="62">
        <v>3.4126459316995102E-2</v>
      </c>
      <c r="D28" s="61">
        <v>0.50740881169999896</v>
      </c>
      <c r="E28" s="62">
        <v>9.0524366456058297E-3</v>
      </c>
      <c r="F28" s="61">
        <v>20.673781186199999</v>
      </c>
      <c r="G28" s="62">
        <v>3.7997949339745499E-2</v>
      </c>
      <c r="H28" s="90">
        <v>5.5160597080000002</v>
      </c>
      <c r="I28" s="91">
        <v>3.08183905237236E-2</v>
      </c>
      <c r="J28" s="90">
        <v>0.69879836169999998</v>
      </c>
      <c r="K28" s="91">
        <v>8.1048959097222099E-3</v>
      </c>
      <c r="L28" s="90">
        <v>13.278867679499999</v>
      </c>
      <c r="M28" s="89">
        <v>6.7267601281125994E-2</v>
      </c>
      <c r="N28" s="90">
        <v>1.7718607820000001</v>
      </c>
      <c r="O28" s="91">
        <v>9.5001700538600298E-3</v>
      </c>
    </row>
    <row r="29" spans="1:15" customFormat="1" x14ac:dyDescent="0.3">
      <c r="A29" s="58" t="s">
        <v>30</v>
      </c>
      <c r="B29" s="59">
        <v>26.527491249499999</v>
      </c>
      <c r="C29" s="60">
        <v>2.1684627391487001E-2</v>
      </c>
      <c r="D29" s="59">
        <v>2.7046774516999901</v>
      </c>
      <c r="E29" s="60">
        <v>4.8252849997387798E-2</v>
      </c>
      <c r="F29" s="59">
        <v>7.9971785890999998</v>
      </c>
      <c r="G29" s="60">
        <v>1.46986361204384E-2</v>
      </c>
      <c r="H29" s="86">
        <v>0</v>
      </c>
      <c r="I29" s="88">
        <v>0</v>
      </c>
      <c r="J29" s="86">
        <v>0</v>
      </c>
      <c r="K29" s="88">
        <v>0</v>
      </c>
      <c r="L29" s="86">
        <v>0</v>
      </c>
      <c r="M29" s="88">
        <v>0</v>
      </c>
      <c r="N29" s="86">
        <v>15.8256352087</v>
      </c>
      <c r="O29" s="89">
        <v>8.4852166276461194E-2</v>
      </c>
    </row>
    <row r="30" spans="1:15" customFormat="1" x14ac:dyDescent="0.3">
      <c r="A30" s="58" t="s">
        <v>31</v>
      </c>
      <c r="B30" s="61">
        <v>26.965144940799998</v>
      </c>
      <c r="C30" s="62">
        <v>2.2042382941497001E-2</v>
      </c>
      <c r="D30" s="61">
        <v>4.0272075095000002</v>
      </c>
      <c r="E30" s="63">
        <v>7.1847472881513594E-2</v>
      </c>
      <c r="F30" s="61">
        <v>6.5611135956000002</v>
      </c>
      <c r="G30" s="62">
        <v>1.20591806487892E-2</v>
      </c>
      <c r="H30" s="90">
        <v>2.6924746777999999</v>
      </c>
      <c r="I30" s="91">
        <v>1.50429365322739E-2</v>
      </c>
      <c r="J30" s="90">
        <v>1.1118501179</v>
      </c>
      <c r="K30" s="91">
        <v>1.2895607612572701E-2</v>
      </c>
      <c r="L30" s="90">
        <v>8.8634146104000102</v>
      </c>
      <c r="M30" s="91">
        <v>4.4899960929812001E-2</v>
      </c>
      <c r="N30" s="90">
        <v>3.7090844295999998</v>
      </c>
      <c r="O30" s="91">
        <v>1.9886964700212201E-2</v>
      </c>
    </row>
    <row r="31" spans="1:15" customFormat="1" x14ac:dyDescent="0.3">
      <c r="A31" s="58" t="s">
        <v>32</v>
      </c>
      <c r="B31" s="59">
        <v>173.8351823479</v>
      </c>
      <c r="C31" s="60">
        <v>0.142099798329647</v>
      </c>
      <c r="D31" s="59">
        <v>10.424548511599999</v>
      </c>
      <c r="E31" s="60">
        <v>0.18597935783601899</v>
      </c>
      <c r="F31" s="59">
        <v>88.314821470400005</v>
      </c>
      <c r="G31" s="60">
        <v>0.16232067476949799</v>
      </c>
      <c r="H31" s="86">
        <v>23.407768227999998</v>
      </c>
      <c r="I31" s="88">
        <v>0.13077990100307901</v>
      </c>
      <c r="J31" s="86">
        <v>19.0643472585</v>
      </c>
      <c r="K31" s="88">
        <v>0.22111464277198001</v>
      </c>
      <c r="L31" s="86">
        <v>22.308026813000001</v>
      </c>
      <c r="M31" s="88">
        <v>0.11300718474228</v>
      </c>
      <c r="N31" s="86">
        <v>17.397644169300001</v>
      </c>
      <c r="O31" s="88">
        <v>9.3280792613026201E-2</v>
      </c>
    </row>
    <row r="32" spans="1:15" customFormat="1" x14ac:dyDescent="0.3">
      <c r="A32" s="58" t="s">
        <v>33</v>
      </c>
      <c r="B32" s="61">
        <v>122.6304001399</v>
      </c>
      <c r="C32" s="62">
        <v>0.100242970919944</v>
      </c>
      <c r="D32" s="61">
        <v>1.7082938889999999</v>
      </c>
      <c r="E32" s="62">
        <v>3.04768499199639E-2</v>
      </c>
      <c r="F32" s="61">
        <v>63.913513733199899</v>
      </c>
      <c r="G32" s="62">
        <v>0.117471614654622</v>
      </c>
      <c r="H32" s="90">
        <v>12.8258602311</v>
      </c>
      <c r="I32" s="91">
        <v>7.1658464615868597E-2</v>
      </c>
      <c r="J32" s="90">
        <v>1.1907824296</v>
      </c>
      <c r="K32" s="87">
        <v>1.38110908267662E-2</v>
      </c>
      <c r="L32" s="90">
        <v>24.928874152700001</v>
      </c>
      <c r="M32" s="91">
        <v>0.126283777153681</v>
      </c>
      <c r="N32" s="90">
        <v>19.2538581339</v>
      </c>
      <c r="O32" s="91">
        <v>0.103233238369032</v>
      </c>
    </row>
    <row r="33" spans="1:15" customFormat="1" x14ac:dyDescent="0.3">
      <c r="A33" s="58" t="s">
        <v>34</v>
      </c>
      <c r="B33" s="59">
        <v>8.4114868702999992</v>
      </c>
      <c r="C33" s="60">
        <v>6.8758842242301697E-3</v>
      </c>
      <c r="D33" s="59">
        <v>0.3976802176</v>
      </c>
      <c r="E33" s="60">
        <v>7.0948215561601E-3</v>
      </c>
      <c r="F33" s="59">
        <v>3.0423287106000001</v>
      </c>
      <c r="G33" s="60">
        <v>5.5917324063291304E-3</v>
      </c>
      <c r="H33" s="86">
        <v>4.9714779420999999</v>
      </c>
      <c r="I33" s="89">
        <v>2.7775795914157599E-2</v>
      </c>
      <c r="J33" s="86">
        <v>0</v>
      </c>
      <c r="K33" s="88">
        <v>0</v>
      </c>
      <c r="L33" s="86">
        <v>0</v>
      </c>
      <c r="M33" s="88">
        <v>0</v>
      </c>
      <c r="N33" s="86">
        <v>0</v>
      </c>
      <c r="O33" s="88">
        <v>0</v>
      </c>
    </row>
    <row r="34" spans="1:15" customFormat="1" x14ac:dyDescent="0.3">
      <c r="A34" s="58" t="s">
        <v>35</v>
      </c>
      <c r="B34" s="61">
        <v>6.2827562272000002</v>
      </c>
      <c r="C34" s="62">
        <v>5.1357750530195596E-3</v>
      </c>
      <c r="D34" s="61">
        <v>0</v>
      </c>
      <c r="E34" s="62">
        <v>0</v>
      </c>
      <c r="F34" s="61">
        <v>5.0207958700000104</v>
      </c>
      <c r="G34" s="62">
        <v>9.22811097762858E-3</v>
      </c>
      <c r="H34" s="90">
        <v>0</v>
      </c>
      <c r="I34" s="91">
        <v>0</v>
      </c>
      <c r="J34" s="90">
        <v>0</v>
      </c>
      <c r="K34" s="91">
        <v>0</v>
      </c>
      <c r="L34" s="90">
        <v>0</v>
      </c>
      <c r="M34" s="91">
        <v>0</v>
      </c>
      <c r="N34" s="90">
        <v>1.2619603572</v>
      </c>
      <c r="O34" s="91">
        <v>6.7662415221457E-3</v>
      </c>
    </row>
    <row r="35" spans="1:15" customFormat="1" x14ac:dyDescent="0.3">
      <c r="A35" s="58" t="s">
        <v>36</v>
      </c>
      <c r="B35" s="59">
        <v>8.3774019619999596</v>
      </c>
      <c r="C35" s="60">
        <v>6.8480218632851796E-3</v>
      </c>
      <c r="D35" s="59">
        <v>1.1615318517</v>
      </c>
      <c r="E35" s="60">
        <v>2.07223312975971E-2</v>
      </c>
      <c r="F35" s="59">
        <v>5.2569043363999999</v>
      </c>
      <c r="G35" s="60">
        <v>9.6620730798753097E-3</v>
      </c>
      <c r="H35" s="86">
        <v>1.9589657738999999</v>
      </c>
      <c r="I35" s="88">
        <v>1.09448003536112E-2</v>
      </c>
      <c r="J35" s="86">
        <v>1.9589657738999999</v>
      </c>
      <c r="K35" s="88">
        <v>2.2720736851103498E-2</v>
      </c>
      <c r="L35" s="86">
        <v>0</v>
      </c>
      <c r="M35" s="88">
        <v>0</v>
      </c>
      <c r="N35" s="86">
        <v>0</v>
      </c>
      <c r="O35" s="88">
        <v>0</v>
      </c>
    </row>
    <row r="36" spans="1:15" customFormat="1" x14ac:dyDescent="0.3">
      <c r="A36" s="58" t="s">
        <v>37</v>
      </c>
      <c r="B36" s="61">
        <v>47.854915716900003</v>
      </c>
      <c r="C36" s="62">
        <v>3.9118513183622403E-2</v>
      </c>
      <c r="D36" s="61">
        <v>5.0769412946000001</v>
      </c>
      <c r="E36" s="62">
        <v>9.0575268625802105E-2</v>
      </c>
      <c r="F36" s="61">
        <v>22.765207181300099</v>
      </c>
      <c r="G36" s="62">
        <v>4.1841943735056397E-2</v>
      </c>
      <c r="H36" s="90">
        <v>5.6832950361999801</v>
      </c>
      <c r="I36" s="91">
        <v>3.1752739302863202E-2</v>
      </c>
      <c r="J36" s="90">
        <v>1.352825918</v>
      </c>
      <c r="K36" s="91">
        <v>1.5690525121854201E-2</v>
      </c>
      <c r="L36" s="90">
        <v>6.3453449819000003</v>
      </c>
      <c r="M36" s="91">
        <v>3.2144016081476198E-2</v>
      </c>
      <c r="N36" s="90">
        <v>7.1825817578000102</v>
      </c>
      <c r="O36" s="91">
        <v>3.8510784153047997E-2</v>
      </c>
    </row>
    <row r="37" spans="1:15" customFormat="1" x14ac:dyDescent="0.3">
      <c r="A37" s="58" t="s">
        <v>38</v>
      </c>
      <c r="B37" s="59">
        <v>31.359399700400001</v>
      </c>
      <c r="C37" s="60">
        <v>2.5634421714744799E-2</v>
      </c>
      <c r="D37" s="59">
        <v>0.80763521429999996</v>
      </c>
      <c r="E37" s="60">
        <v>1.4408631544486499E-2</v>
      </c>
      <c r="F37" s="59">
        <v>13.398039429000001</v>
      </c>
      <c r="G37" s="60">
        <v>2.46252980473105E-2</v>
      </c>
      <c r="H37" s="86">
        <v>1.1787512789000001</v>
      </c>
      <c r="I37" s="88">
        <v>6.5857186409337002E-3</v>
      </c>
      <c r="J37" s="86">
        <v>0</v>
      </c>
      <c r="K37" s="88">
        <v>0</v>
      </c>
      <c r="L37" s="86">
        <v>8.4673825143000006</v>
      </c>
      <c r="M37" s="88">
        <v>4.2893756050151201E-2</v>
      </c>
      <c r="N37" s="86">
        <v>6.5776441782999902</v>
      </c>
      <c r="O37" s="88">
        <v>3.5267295761858802E-2</v>
      </c>
    </row>
    <row r="38" spans="1:15" customFormat="1" x14ac:dyDescent="0.3">
      <c r="A38" s="65" t="s">
        <v>1</v>
      </c>
      <c r="H38" s="84"/>
      <c r="I38" s="84"/>
      <c r="J38" s="84"/>
      <c r="K38" s="84"/>
      <c r="L38" s="84"/>
      <c r="M38" s="84"/>
      <c r="N38" s="84"/>
      <c r="O38" s="84"/>
    </row>
    <row r="39" spans="1:15" customFormat="1" x14ac:dyDescent="0.3">
      <c r="A39" s="65" t="s">
        <v>1</v>
      </c>
      <c r="H39" s="84"/>
      <c r="I39" s="84"/>
      <c r="J39" s="84"/>
      <c r="K39" s="84"/>
      <c r="L39" s="84"/>
      <c r="M39" s="84"/>
      <c r="N39" s="84"/>
      <c r="O39" s="84"/>
    </row>
    <row r="40" spans="1:15" customFormat="1" x14ac:dyDescent="0.3">
      <c r="A40" s="53" t="s">
        <v>39</v>
      </c>
      <c r="H40" s="84"/>
      <c r="I40" s="84"/>
      <c r="J40" s="84"/>
      <c r="K40" s="84"/>
      <c r="L40" s="84"/>
      <c r="M40" s="84"/>
      <c r="N40" s="84"/>
      <c r="O40" s="84"/>
    </row>
    <row r="41" spans="1:15" customFormat="1" x14ac:dyDescent="0.3">
      <c r="A41" s="54" t="s">
        <v>1</v>
      </c>
      <c r="H41" s="84"/>
      <c r="I41" s="84"/>
      <c r="J41" s="84"/>
      <c r="K41" s="84"/>
      <c r="L41" s="84"/>
      <c r="M41" s="84"/>
      <c r="N41" s="84"/>
      <c r="O41" s="84"/>
    </row>
    <row r="42" spans="1:15" customFormat="1" ht="25.5" customHeight="1" x14ac:dyDescent="0.3">
      <c r="A42" s="114" t="s">
        <v>1</v>
      </c>
      <c r="B42" s="113" t="s">
        <v>502</v>
      </c>
      <c r="C42" s="113" t="s">
        <v>1</v>
      </c>
      <c r="D42" s="113" t="s">
        <v>496</v>
      </c>
      <c r="E42" s="113" t="s">
        <v>1</v>
      </c>
      <c r="F42" s="113" t="s">
        <v>497</v>
      </c>
      <c r="G42" s="113" t="s">
        <v>1</v>
      </c>
      <c r="H42" s="116" t="s">
        <v>498</v>
      </c>
      <c r="I42" s="116" t="s">
        <v>1</v>
      </c>
      <c r="J42" s="116" t="s">
        <v>499</v>
      </c>
      <c r="K42" s="116" t="s">
        <v>1</v>
      </c>
      <c r="L42" s="116" t="s">
        <v>500</v>
      </c>
      <c r="M42" s="116" t="s">
        <v>1</v>
      </c>
      <c r="N42" s="116" t="s">
        <v>501</v>
      </c>
      <c r="O42" s="116" t="s">
        <v>1</v>
      </c>
    </row>
    <row r="43" spans="1:15" customFormat="1" x14ac:dyDescent="0.3">
      <c r="A43" s="115" t="s">
        <v>1</v>
      </c>
      <c r="B43" s="55" t="s">
        <v>14</v>
      </c>
      <c r="C43" s="55" t="s">
        <v>15</v>
      </c>
      <c r="D43" s="55" t="s">
        <v>14</v>
      </c>
      <c r="E43" s="55" t="s">
        <v>15</v>
      </c>
      <c r="F43" s="55" t="s">
        <v>14</v>
      </c>
      <c r="G43" s="55" t="s">
        <v>15</v>
      </c>
      <c r="H43" s="80" t="s">
        <v>14</v>
      </c>
      <c r="I43" s="80" t="s">
        <v>15</v>
      </c>
      <c r="J43" s="80" t="s">
        <v>14</v>
      </c>
      <c r="K43" s="80" t="s">
        <v>15</v>
      </c>
      <c r="L43" s="80" t="s">
        <v>14</v>
      </c>
      <c r="M43" s="80" t="s">
        <v>15</v>
      </c>
      <c r="N43" s="80" t="s">
        <v>14</v>
      </c>
      <c r="O43" s="80" t="s">
        <v>15</v>
      </c>
    </row>
    <row r="44" spans="1:15" customFormat="1" x14ac:dyDescent="0.3">
      <c r="A44" s="56" t="s">
        <v>16</v>
      </c>
      <c r="B44" s="57">
        <v>1223.3316612077999</v>
      </c>
      <c r="C44" s="57">
        <v>1223.3316612077999</v>
      </c>
      <c r="D44" s="57">
        <v>56.052180375799999</v>
      </c>
      <c r="E44" s="57">
        <v>56.052180375799999</v>
      </c>
      <c r="F44" s="57">
        <v>544.07623425550003</v>
      </c>
      <c r="G44" s="57">
        <v>544.07623425550003</v>
      </c>
      <c r="H44" s="85">
        <v>178.98597604419999</v>
      </c>
      <c r="I44" s="85">
        <v>178.98597604419999</v>
      </c>
      <c r="J44" s="85">
        <v>86.219288869799996</v>
      </c>
      <c r="K44" s="85">
        <v>86.219288869799996</v>
      </c>
      <c r="L44" s="85">
        <v>197.40361521150001</v>
      </c>
      <c r="M44" s="85">
        <v>197.40361521150001</v>
      </c>
      <c r="N44" s="85">
        <v>186.5083226884</v>
      </c>
      <c r="O44" s="85">
        <v>186.5083226884</v>
      </c>
    </row>
    <row r="45" spans="1:15" customFormat="1" x14ac:dyDescent="0.3">
      <c r="A45" s="58" t="s">
        <v>40</v>
      </c>
      <c r="B45" s="59">
        <v>29.198671849099998</v>
      </c>
      <c r="C45" s="60">
        <v>2.3868156751760999E-2</v>
      </c>
      <c r="D45" s="59">
        <v>1.4709686564</v>
      </c>
      <c r="E45" s="60">
        <v>2.6242844551950299E-2</v>
      </c>
      <c r="F45" s="59">
        <v>13.350094289899999</v>
      </c>
      <c r="G45" s="60">
        <v>2.4537175949557701E-2</v>
      </c>
      <c r="H45" s="86">
        <v>3.3813080420000001</v>
      </c>
      <c r="I45" s="88">
        <v>1.8891469134794101E-2</v>
      </c>
      <c r="J45" s="86">
        <v>2.5084756517</v>
      </c>
      <c r="K45" s="88">
        <v>2.90941352518931E-2</v>
      </c>
      <c r="L45" s="86">
        <v>4.4005460929</v>
      </c>
      <c r="M45" s="88">
        <v>2.2292125137552399E-2</v>
      </c>
      <c r="N45" s="86">
        <v>5.8630403726000102</v>
      </c>
      <c r="O45" s="88">
        <v>3.1435810949816997E-2</v>
      </c>
    </row>
    <row r="46" spans="1:15" customFormat="1" x14ac:dyDescent="0.3">
      <c r="A46" s="58" t="s">
        <v>41</v>
      </c>
      <c r="B46" s="61">
        <v>59.153201669600001</v>
      </c>
      <c r="C46" s="62">
        <v>4.8354181899614899E-2</v>
      </c>
      <c r="D46" s="61">
        <v>6.4477861854</v>
      </c>
      <c r="E46" s="63">
        <v>0.11503185321554001</v>
      </c>
      <c r="F46" s="61">
        <v>30.213401988000001</v>
      </c>
      <c r="G46" s="62">
        <v>5.5531559891314197E-2</v>
      </c>
      <c r="H46" s="90">
        <v>5.1682696737000002</v>
      </c>
      <c r="I46" s="91">
        <v>2.88752772028559E-2</v>
      </c>
      <c r="J46" s="90">
        <v>2.0551331765</v>
      </c>
      <c r="K46" s="91">
        <v>2.3836118384175799E-2</v>
      </c>
      <c r="L46" s="90">
        <v>5.1866887817999903</v>
      </c>
      <c r="M46" s="91">
        <v>2.6274537962452899E-2</v>
      </c>
      <c r="N46" s="90">
        <v>11.6874686498</v>
      </c>
      <c r="O46" s="91">
        <v>6.2664595774239398E-2</v>
      </c>
    </row>
    <row r="47" spans="1:15" customFormat="1" x14ac:dyDescent="0.3">
      <c r="A47" s="58" t="s">
        <v>42</v>
      </c>
      <c r="B47" s="59">
        <v>78.582914164599998</v>
      </c>
      <c r="C47" s="60">
        <v>6.4236802378690006E-2</v>
      </c>
      <c r="D47" s="59">
        <v>1.9127991304</v>
      </c>
      <c r="E47" s="60">
        <v>3.4125329604944903E-2</v>
      </c>
      <c r="F47" s="59">
        <v>45.623007930600103</v>
      </c>
      <c r="G47" s="60">
        <v>8.3854072385700404E-2</v>
      </c>
      <c r="H47" s="86">
        <v>7.9005164408000201</v>
      </c>
      <c r="I47" s="88">
        <v>4.4140421587270003E-2</v>
      </c>
      <c r="J47" s="86">
        <v>1.5780979001</v>
      </c>
      <c r="K47" s="88">
        <v>1.8303304524850499E-2</v>
      </c>
      <c r="L47" s="86">
        <v>9.33128426419999</v>
      </c>
      <c r="M47" s="88">
        <v>4.7270077876751998E-2</v>
      </c>
      <c r="N47" s="86">
        <v>12.9416310508</v>
      </c>
      <c r="O47" s="88">
        <v>6.9389027064607797E-2</v>
      </c>
    </row>
    <row r="48" spans="1:15" customFormat="1" x14ac:dyDescent="0.3">
      <c r="A48" s="58" t="s">
        <v>43</v>
      </c>
      <c r="B48" s="61">
        <v>105.6597685831</v>
      </c>
      <c r="C48" s="62">
        <v>8.6370501094348906E-2</v>
      </c>
      <c r="D48" s="61">
        <v>4.6352471001</v>
      </c>
      <c r="E48" s="62">
        <v>8.2695214869843395E-2</v>
      </c>
      <c r="F48" s="61">
        <v>37.212386217700001</v>
      </c>
      <c r="G48" s="62">
        <v>6.8395537012603494E-2</v>
      </c>
      <c r="H48" s="90">
        <v>22.271929345499998</v>
      </c>
      <c r="I48" s="91">
        <v>0.124433935203952</v>
      </c>
      <c r="J48" s="90">
        <v>19.520669709500101</v>
      </c>
      <c r="K48" s="89">
        <v>0.226407222390551</v>
      </c>
      <c r="L48" s="90">
        <v>10.424560124599999</v>
      </c>
      <c r="M48" s="91">
        <v>5.28083546668131E-2</v>
      </c>
      <c r="N48" s="90">
        <v>14.3570247151</v>
      </c>
      <c r="O48" s="91">
        <v>7.6977930572494205E-2</v>
      </c>
    </row>
    <row r="49" spans="1:15" customFormat="1" x14ac:dyDescent="0.3">
      <c r="A49" s="58" t="s">
        <v>44</v>
      </c>
      <c r="B49" s="59">
        <v>166.4138468692</v>
      </c>
      <c r="C49" s="60">
        <v>0.136033303270267</v>
      </c>
      <c r="D49" s="59">
        <v>4.0622955015000004</v>
      </c>
      <c r="E49" s="60">
        <v>7.2473460876356199E-2</v>
      </c>
      <c r="F49" s="59">
        <v>84.040862509700005</v>
      </c>
      <c r="G49" s="60">
        <v>0.15446523339638099</v>
      </c>
      <c r="H49" s="86">
        <v>23.572267645499998</v>
      </c>
      <c r="I49" s="88">
        <v>0.13169896416733201</v>
      </c>
      <c r="J49" s="86">
        <v>5.7848862489000004</v>
      </c>
      <c r="K49" s="88">
        <v>6.7095035516191406E-2</v>
      </c>
      <c r="L49" s="86">
        <v>23.079211200900001</v>
      </c>
      <c r="M49" s="88">
        <v>0.11691382235412801</v>
      </c>
      <c r="N49" s="86">
        <v>29.331447528999998</v>
      </c>
      <c r="O49" s="88">
        <v>0.15726615899068599</v>
      </c>
    </row>
    <row r="50" spans="1:15" customFormat="1" x14ac:dyDescent="0.3">
      <c r="A50" s="58" t="s">
        <v>45</v>
      </c>
      <c r="B50" s="61">
        <v>156.44377120280001</v>
      </c>
      <c r="C50" s="62">
        <v>0.127883366517582</v>
      </c>
      <c r="D50" s="61">
        <v>6.0410774325999999</v>
      </c>
      <c r="E50" s="62">
        <v>0.107775957903828</v>
      </c>
      <c r="F50" s="61">
        <v>82.925041340299998</v>
      </c>
      <c r="G50" s="62">
        <v>0.15241437894043</v>
      </c>
      <c r="H50" s="90">
        <v>16.168807558499999</v>
      </c>
      <c r="I50" s="91">
        <v>9.0335611291172693E-2</v>
      </c>
      <c r="J50" s="90">
        <v>4.9902366166999998</v>
      </c>
      <c r="K50" s="91">
        <v>5.7878424678679201E-2</v>
      </c>
      <c r="L50" s="90">
        <v>16.093679576100001</v>
      </c>
      <c r="M50" s="91">
        <v>8.1526772236957701E-2</v>
      </c>
      <c r="N50" s="90">
        <v>30.916061132799999</v>
      </c>
      <c r="O50" s="91">
        <v>0.16576236752958001</v>
      </c>
    </row>
    <row r="51" spans="1:15" customFormat="1" x14ac:dyDescent="0.3">
      <c r="A51" s="58" t="s">
        <v>46</v>
      </c>
      <c r="B51" s="59">
        <v>118.32289193859999</v>
      </c>
      <c r="C51" s="60">
        <v>9.6721842236780903E-2</v>
      </c>
      <c r="D51" s="59">
        <v>1.98999481249999</v>
      </c>
      <c r="E51" s="60">
        <v>3.5502540653336703E-2</v>
      </c>
      <c r="F51" s="59">
        <v>48.668267066200102</v>
      </c>
      <c r="G51" s="60">
        <v>8.9451190847908299E-2</v>
      </c>
      <c r="H51" s="86">
        <v>30.4866827498</v>
      </c>
      <c r="I51" s="89">
        <v>0.17033000810226301</v>
      </c>
      <c r="J51" s="86">
        <v>8.3624819786</v>
      </c>
      <c r="K51" s="88">
        <v>9.6990848431007207E-2</v>
      </c>
      <c r="L51" s="86">
        <v>22.7526465927</v>
      </c>
      <c r="M51" s="88">
        <v>0.11525952332900601</v>
      </c>
      <c r="N51" s="86">
        <v>9.9937596827999808</v>
      </c>
      <c r="O51" s="88">
        <v>5.3583451605516801E-2</v>
      </c>
    </row>
    <row r="52" spans="1:15" customFormat="1" x14ac:dyDescent="0.3">
      <c r="A52" s="58" t="s">
        <v>47</v>
      </c>
      <c r="B52" s="61">
        <v>147.18918654789999</v>
      </c>
      <c r="C52" s="62">
        <v>0.120318300600983</v>
      </c>
      <c r="D52" s="61">
        <v>7.5619616638</v>
      </c>
      <c r="E52" s="62">
        <v>0.134909322226202</v>
      </c>
      <c r="F52" s="61">
        <v>58.751970691300002</v>
      </c>
      <c r="G52" s="62">
        <v>0.107984813509994</v>
      </c>
      <c r="H52" s="90">
        <v>17.920621197799999</v>
      </c>
      <c r="I52" s="91">
        <v>0.10012304647473901</v>
      </c>
      <c r="J52" s="90">
        <v>12.4122486077</v>
      </c>
      <c r="K52" s="91">
        <v>0.14396138927153301</v>
      </c>
      <c r="L52" s="90">
        <v>37.849413726199998</v>
      </c>
      <c r="M52" s="89">
        <v>0.191736173046516</v>
      </c>
      <c r="N52" s="90">
        <v>15.7960947069</v>
      </c>
      <c r="O52" s="91">
        <v>8.4693779233061803E-2</v>
      </c>
    </row>
    <row r="53" spans="1:15" customFormat="1" x14ac:dyDescent="0.3">
      <c r="A53" s="58" t="s">
        <v>48</v>
      </c>
      <c r="B53" s="59">
        <v>85.549510674900105</v>
      </c>
      <c r="C53" s="60">
        <v>6.9931575702403298E-2</v>
      </c>
      <c r="D53" s="59">
        <v>2.4622508855</v>
      </c>
      <c r="E53" s="60">
        <v>4.3927834189355697E-2</v>
      </c>
      <c r="F53" s="59">
        <v>42.596906685900002</v>
      </c>
      <c r="G53" s="60">
        <v>7.8292165700250604E-2</v>
      </c>
      <c r="H53" s="86">
        <v>8.5821782249000194</v>
      </c>
      <c r="I53" s="88">
        <v>4.7948886357334797E-2</v>
      </c>
      <c r="J53" s="86">
        <v>0.58546749060000003</v>
      </c>
      <c r="K53" s="87">
        <v>6.7904467581971798E-3</v>
      </c>
      <c r="L53" s="86">
        <v>25.976480081599998</v>
      </c>
      <c r="M53" s="89">
        <v>0.13159070087834299</v>
      </c>
      <c r="N53" s="86">
        <v>5.3462273064000003</v>
      </c>
      <c r="O53" s="88">
        <v>2.8664818970743501E-2</v>
      </c>
    </row>
    <row r="54" spans="1:15" customFormat="1" x14ac:dyDescent="0.3">
      <c r="A54" s="58" t="s">
        <v>49</v>
      </c>
      <c r="B54" s="61">
        <v>104.2087016422</v>
      </c>
      <c r="C54" s="62">
        <v>8.5184341210718204E-2</v>
      </c>
      <c r="D54" s="61">
        <v>6.2172805978000003</v>
      </c>
      <c r="E54" s="62">
        <v>0.110919513855062</v>
      </c>
      <c r="F54" s="61">
        <v>38.798125979599902</v>
      </c>
      <c r="G54" s="62">
        <v>7.1310091374769097E-2</v>
      </c>
      <c r="H54" s="90">
        <v>10.5356555301</v>
      </c>
      <c r="I54" s="91">
        <v>5.8863022472209002E-2</v>
      </c>
      <c r="J54" s="90">
        <v>14.0491252099</v>
      </c>
      <c r="K54" s="89">
        <v>0.162946428740738</v>
      </c>
      <c r="L54" s="90">
        <v>16.625857914699999</v>
      </c>
      <c r="M54" s="91">
        <v>8.4222661762738807E-2</v>
      </c>
      <c r="N54" s="90">
        <v>21.127547630900001</v>
      </c>
      <c r="O54" s="91">
        <v>0.113279382530279</v>
      </c>
    </row>
    <row r="55" spans="1:15" customFormat="1" x14ac:dyDescent="0.3">
      <c r="A55" s="58" t="s">
        <v>50</v>
      </c>
      <c r="B55" s="59">
        <v>70.976308008800004</v>
      </c>
      <c r="C55" s="60">
        <v>5.80188596923297E-2</v>
      </c>
      <c r="D55" s="59">
        <v>6.1971951809999899</v>
      </c>
      <c r="E55" s="60">
        <v>0.11056117959107201</v>
      </c>
      <c r="F55" s="59">
        <v>25.778831352000001</v>
      </c>
      <c r="G55" s="60">
        <v>4.73809178364041E-2</v>
      </c>
      <c r="H55" s="86">
        <v>12.3997378002</v>
      </c>
      <c r="I55" s="88">
        <v>6.92777058529878E-2</v>
      </c>
      <c r="J55" s="86">
        <v>7.4754528140999996</v>
      </c>
      <c r="K55" s="88">
        <v>8.6702789040497705E-2</v>
      </c>
      <c r="L55" s="86">
        <v>8.9175767928999807</v>
      </c>
      <c r="M55" s="88">
        <v>4.5174333729124598E-2</v>
      </c>
      <c r="N55" s="86">
        <v>10.2075140686</v>
      </c>
      <c r="O55" s="88">
        <v>5.4729536577591401E-2</v>
      </c>
    </row>
    <row r="56" spans="1:15" customFormat="1" x14ac:dyDescent="0.3">
      <c r="A56" s="58" t="s">
        <v>51</v>
      </c>
      <c r="B56" s="61">
        <v>101.632888057</v>
      </c>
      <c r="C56" s="62">
        <v>8.3078768644520698E-2</v>
      </c>
      <c r="D56" s="61">
        <v>7.0533232288000098</v>
      </c>
      <c r="E56" s="62">
        <v>0.12583494846250801</v>
      </c>
      <c r="F56" s="61">
        <v>36.117338204299898</v>
      </c>
      <c r="G56" s="62">
        <v>6.63828631546865E-2</v>
      </c>
      <c r="H56" s="90">
        <v>20.598001835400002</v>
      </c>
      <c r="I56" s="91">
        <v>0.11508165215309001</v>
      </c>
      <c r="J56" s="90">
        <v>6.8970134654999997</v>
      </c>
      <c r="K56" s="91">
        <v>7.9993857011685598E-2</v>
      </c>
      <c r="L56" s="90">
        <v>16.7656700629</v>
      </c>
      <c r="M56" s="91">
        <v>8.4930917019615401E-2</v>
      </c>
      <c r="N56" s="90">
        <v>18.940505842699999</v>
      </c>
      <c r="O56" s="91">
        <v>0.10155314020138401</v>
      </c>
    </row>
    <row r="57" spans="1:15" customFormat="1" x14ac:dyDescent="0.3">
      <c r="A57" s="65" t="s">
        <v>1</v>
      </c>
      <c r="H57" s="84"/>
      <c r="I57" s="84"/>
      <c r="J57" s="84"/>
      <c r="K57" s="84"/>
      <c r="L57" s="84"/>
      <c r="M57" s="84"/>
      <c r="N57" s="84"/>
      <c r="O57" s="84"/>
    </row>
    <row r="58" spans="1:15" customFormat="1" x14ac:dyDescent="0.3">
      <c r="A58" s="65" t="s">
        <v>1</v>
      </c>
      <c r="H58" s="84"/>
      <c r="I58" s="84"/>
      <c r="J58" s="84"/>
      <c r="K58" s="84"/>
      <c r="L58" s="84"/>
      <c r="M58" s="84"/>
      <c r="N58" s="84"/>
      <c r="O58" s="84"/>
    </row>
    <row r="59" spans="1:15" customFormat="1" x14ac:dyDescent="0.3">
      <c r="A59" s="53" t="s">
        <v>52</v>
      </c>
      <c r="H59" s="84"/>
      <c r="I59" s="84"/>
      <c r="J59" s="84"/>
      <c r="K59" s="84"/>
      <c r="L59" s="84"/>
      <c r="M59" s="84"/>
      <c r="N59" s="84"/>
      <c r="O59" s="84"/>
    </row>
    <row r="60" spans="1:15" customFormat="1" x14ac:dyDescent="0.3">
      <c r="A60" s="54" t="s">
        <v>1</v>
      </c>
      <c r="H60" s="84"/>
      <c r="I60" s="84"/>
      <c r="J60" s="84"/>
      <c r="K60" s="84"/>
      <c r="L60" s="84"/>
      <c r="M60" s="84"/>
      <c r="N60" s="84"/>
      <c r="O60" s="84"/>
    </row>
    <row r="61" spans="1:15" customFormat="1" ht="25.5" customHeight="1" x14ac:dyDescent="0.3">
      <c r="A61" s="114" t="s">
        <v>1</v>
      </c>
      <c r="B61" s="113" t="s">
        <v>502</v>
      </c>
      <c r="C61" s="113" t="s">
        <v>1</v>
      </c>
      <c r="D61" s="113" t="s">
        <v>496</v>
      </c>
      <c r="E61" s="113" t="s">
        <v>1</v>
      </c>
      <c r="F61" s="113" t="s">
        <v>497</v>
      </c>
      <c r="G61" s="113" t="s">
        <v>1</v>
      </c>
      <c r="H61" s="116" t="s">
        <v>498</v>
      </c>
      <c r="I61" s="116" t="s">
        <v>1</v>
      </c>
      <c r="J61" s="116" t="s">
        <v>499</v>
      </c>
      <c r="K61" s="116" t="s">
        <v>1</v>
      </c>
      <c r="L61" s="116" t="s">
        <v>500</v>
      </c>
      <c r="M61" s="116" t="s">
        <v>1</v>
      </c>
      <c r="N61" s="116" t="s">
        <v>501</v>
      </c>
      <c r="O61" s="116" t="s">
        <v>1</v>
      </c>
    </row>
    <row r="62" spans="1:15" customFormat="1" x14ac:dyDescent="0.3">
      <c r="A62" s="115" t="s">
        <v>1</v>
      </c>
      <c r="B62" s="55" t="s">
        <v>14</v>
      </c>
      <c r="C62" s="55" t="s">
        <v>15</v>
      </c>
      <c r="D62" s="55" t="s">
        <v>14</v>
      </c>
      <c r="E62" s="55" t="s">
        <v>15</v>
      </c>
      <c r="F62" s="55" t="s">
        <v>14</v>
      </c>
      <c r="G62" s="55" t="s">
        <v>15</v>
      </c>
      <c r="H62" s="80" t="s">
        <v>14</v>
      </c>
      <c r="I62" s="80" t="s">
        <v>15</v>
      </c>
      <c r="J62" s="80" t="s">
        <v>14</v>
      </c>
      <c r="K62" s="80" t="s">
        <v>15</v>
      </c>
      <c r="L62" s="80" t="s">
        <v>14</v>
      </c>
      <c r="M62" s="80" t="s">
        <v>15</v>
      </c>
      <c r="N62" s="80" t="s">
        <v>14</v>
      </c>
      <c r="O62" s="80" t="s">
        <v>15</v>
      </c>
    </row>
    <row r="63" spans="1:15" customFormat="1" x14ac:dyDescent="0.3">
      <c r="A63" s="56" t="s">
        <v>16</v>
      </c>
      <c r="B63" s="57">
        <v>1223.3316612077999</v>
      </c>
      <c r="C63" s="57">
        <v>1223.3316612077999</v>
      </c>
      <c r="D63" s="57">
        <v>56.052180375799999</v>
      </c>
      <c r="E63" s="57">
        <v>56.052180375799999</v>
      </c>
      <c r="F63" s="57">
        <v>544.07623425550003</v>
      </c>
      <c r="G63" s="57">
        <v>544.07623425550003</v>
      </c>
      <c r="H63" s="85">
        <v>178.98597604419999</v>
      </c>
      <c r="I63" s="85">
        <v>178.98597604419999</v>
      </c>
      <c r="J63" s="85">
        <v>86.219288869799996</v>
      </c>
      <c r="K63" s="85">
        <v>86.219288869799996</v>
      </c>
      <c r="L63" s="85">
        <v>197.40361521150001</v>
      </c>
      <c r="M63" s="85">
        <v>197.40361521150001</v>
      </c>
      <c r="N63" s="85">
        <v>186.5083226884</v>
      </c>
      <c r="O63" s="85">
        <v>186.5083226884</v>
      </c>
    </row>
    <row r="64" spans="1:15" customFormat="1" x14ac:dyDescent="0.3">
      <c r="A64" s="58" t="s">
        <v>53</v>
      </c>
      <c r="B64" s="59">
        <v>315.42497734860001</v>
      </c>
      <c r="C64" s="60">
        <v>0.25784093337139602</v>
      </c>
      <c r="D64" s="59">
        <v>18.505686740700099</v>
      </c>
      <c r="E64" s="60">
        <v>0.330151059541828</v>
      </c>
      <c r="F64" s="59">
        <v>173.70207532009999</v>
      </c>
      <c r="G64" s="63">
        <v>0.31926054545975402</v>
      </c>
      <c r="H64" s="86">
        <v>22.366267212499999</v>
      </c>
      <c r="I64" s="87">
        <v>0.12496100368766699</v>
      </c>
      <c r="J64" s="86">
        <v>13.010827919</v>
      </c>
      <c r="K64" s="87">
        <v>0.15090391128889599</v>
      </c>
      <c r="L64" s="86">
        <v>34.426047783000001</v>
      </c>
      <c r="M64" s="87">
        <v>0.174394211302137</v>
      </c>
      <c r="N64" s="86">
        <v>54.269560055600301</v>
      </c>
      <c r="O64" s="88">
        <v>0.290976613125562</v>
      </c>
    </row>
    <row r="65" spans="1:15" customFormat="1" x14ac:dyDescent="0.3">
      <c r="A65" s="58" t="s">
        <v>54</v>
      </c>
      <c r="B65" s="61">
        <v>117.2983338211</v>
      </c>
      <c r="C65" s="62">
        <v>9.5884327644467998E-2</v>
      </c>
      <c r="D65" s="61">
        <v>11.8441028407</v>
      </c>
      <c r="E65" s="63">
        <v>0.211304944094799</v>
      </c>
      <c r="F65" s="61">
        <v>66.558832181899902</v>
      </c>
      <c r="G65" s="62">
        <v>0.12233365104244499</v>
      </c>
      <c r="H65" s="90">
        <v>10.0497526846</v>
      </c>
      <c r="I65" s="91">
        <v>5.6148268745469999E-2</v>
      </c>
      <c r="J65" s="90">
        <v>0.41380770030000003</v>
      </c>
      <c r="K65" s="87">
        <v>4.7994793940471098E-3</v>
      </c>
      <c r="L65" s="90">
        <v>14.267400136899999</v>
      </c>
      <c r="M65" s="91">
        <v>7.2275272778635699E-2</v>
      </c>
      <c r="N65" s="90">
        <v>14.1644382767</v>
      </c>
      <c r="O65" s="91">
        <v>7.5945341594029395E-2</v>
      </c>
    </row>
    <row r="66" spans="1:15" customFormat="1" ht="25.5" customHeight="1" x14ac:dyDescent="0.3">
      <c r="A66" s="66" t="s">
        <v>55</v>
      </c>
      <c r="B66" s="59">
        <v>192.11035967559999</v>
      </c>
      <c r="C66" s="60">
        <v>0.15703865580159099</v>
      </c>
      <c r="D66" s="59">
        <v>6.0800301818000104</v>
      </c>
      <c r="E66" s="60">
        <v>0.10847089517368699</v>
      </c>
      <c r="F66" s="59">
        <v>52.532383796600001</v>
      </c>
      <c r="G66" s="64">
        <v>9.6553351330414205E-2</v>
      </c>
      <c r="H66" s="86">
        <v>44.878609629499998</v>
      </c>
      <c r="I66" s="89">
        <v>0.25073813391065602</v>
      </c>
      <c r="J66" s="86">
        <v>19.823285362500101</v>
      </c>
      <c r="K66" s="88">
        <v>0.22991705942315499</v>
      </c>
      <c r="L66" s="86">
        <v>52.269866495599999</v>
      </c>
      <c r="M66" s="89">
        <v>0.26478677424219199</v>
      </c>
      <c r="N66" s="86">
        <v>21.4899723417</v>
      </c>
      <c r="O66" s="88">
        <v>0.11522259184971299</v>
      </c>
    </row>
    <row r="67" spans="1:15" customFormat="1" ht="25.5" customHeight="1" x14ac:dyDescent="0.3">
      <c r="A67" s="66" t="s">
        <v>56</v>
      </c>
      <c r="B67" s="61">
        <v>59.262984818100001</v>
      </c>
      <c r="C67" s="62">
        <v>4.84439230156027E-2</v>
      </c>
      <c r="D67" s="61">
        <v>1.401668331</v>
      </c>
      <c r="E67" s="62">
        <v>2.5006490766328101E-2</v>
      </c>
      <c r="F67" s="61">
        <v>22.8508140697</v>
      </c>
      <c r="G67" s="62">
        <v>4.1999287289157999E-2</v>
      </c>
      <c r="H67" s="90">
        <v>21.391815387299999</v>
      </c>
      <c r="I67" s="89">
        <v>0.11951671220329201</v>
      </c>
      <c r="J67" s="90">
        <v>1.5120633629</v>
      </c>
      <c r="K67" s="91">
        <v>1.7537413990776098E-2</v>
      </c>
      <c r="L67" s="90">
        <v>12.6391080601</v>
      </c>
      <c r="M67" s="91">
        <v>6.4026730445429503E-2</v>
      </c>
      <c r="N67" s="90">
        <v>0.374264031</v>
      </c>
      <c r="O67" s="87">
        <v>2.0066880963016502E-3</v>
      </c>
    </row>
    <row r="68" spans="1:15" customFormat="1" ht="25.5" customHeight="1" x14ac:dyDescent="0.3">
      <c r="A68" s="66" t="s">
        <v>57</v>
      </c>
      <c r="B68" s="59">
        <v>227.8330979063</v>
      </c>
      <c r="C68" s="60">
        <v>0.18623984413299599</v>
      </c>
      <c r="D68" s="59">
        <v>5.9244351504999999</v>
      </c>
      <c r="E68" s="60">
        <v>0.1056949990309</v>
      </c>
      <c r="F68" s="59">
        <v>78.034690248500098</v>
      </c>
      <c r="G68" s="64">
        <v>0.14342602255965201</v>
      </c>
      <c r="H68" s="86">
        <v>41.839837940300001</v>
      </c>
      <c r="I68" s="88">
        <v>0.233760425621099</v>
      </c>
      <c r="J68" s="86">
        <v>32.393158159599999</v>
      </c>
      <c r="K68" s="89">
        <v>0.37570662648954301</v>
      </c>
      <c r="L68" s="86">
        <v>48.922758340999998</v>
      </c>
      <c r="M68" s="88">
        <v>0.24783111640880401</v>
      </c>
      <c r="N68" s="86">
        <v>31.553027873600001</v>
      </c>
      <c r="O68" s="88">
        <v>0.16917758638747599</v>
      </c>
    </row>
    <row r="69" spans="1:15" customFormat="1" ht="25.5" customHeight="1" x14ac:dyDescent="0.3">
      <c r="A69" s="66" t="s">
        <v>58</v>
      </c>
      <c r="B69" s="61">
        <v>35.911069217600001</v>
      </c>
      <c r="C69" s="62">
        <v>2.9355137577445602E-2</v>
      </c>
      <c r="D69" s="61">
        <v>1.3353323296999999</v>
      </c>
      <c r="E69" s="62">
        <v>2.38230220617166E-2</v>
      </c>
      <c r="F69" s="61">
        <v>18.174436057699999</v>
      </c>
      <c r="G69" s="62">
        <v>3.3404208663091899E-2</v>
      </c>
      <c r="H69" s="90">
        <v>5.8132389293999998</v>
      </c>
      <c r="I69" s="91">
        <v>3.2478739719610399E-2</v>
      </c>
      <c r="J69" s="90">
        <v>0</v>
      </c>
      <c r="K69" s="91">
        <v>0</v>
      </c>
      <c r="L69" s="90">
        <v>3.1299394642</v>
      </c>
      <c r="M69" s="91">
        <v>1.58555326397977E-2</v>
      </c>
      <c r="N69" s="90">
        <v>7.4581224366000098</v>
      </c>
      <c r="O69" s="91">
        <v>3.9988148137819597E-2</v>
      </c>
    </row>
    <row r="70" spans="1:15" customFormat="1" ht="25.5" customHeight="1" x14ac:dyDescent="0.3">
      <c r="A70" s="66" t="s">
        <v>59</v>
      </c>
      <c r="B70" s="59">
        <v>47.365469403600002</v>
      </c>
      <c r="C70" s="60">
        <v>3.8718420282555198E-2</v>
      </c>
      <c r="D70" s="59">
        <v>3.0432630208000102</v>
      </c>
      <c r="E70" s="60">
        <v>5.4293392342573403E-2</v>
      </c>
      <c r="F70" s="59">
        <v>12.9815215913</v>
      </c>
      <c r="G70" s="60">
        <v>2.3859747538988899E-2</v>
      </c>
      <c r="H70" s="86">
        <v>19.300641608900001</v>
      </c>
      <c r="I70" s="89">
        <v>0.10783326177540201</v>
      </c>
      <c r="J70" s="86">
        <v>6.7000521778</v>
      </c>
      <c r="K70" s="88">
        <v>7.7709434462139598E-2</v>
      </c>
      <c r="L70" s="86">
        <v>1.2997412708</v>
      </c>
      <c r="M70" s="87">
        <v>6.5841817000536996E-3</v>
      </c>
      <c r="N70" s="86">
        <v>8.0194381148999803</v>
      </c>
      <c r="O70" s="88">
        <v>4.2997749372815398E-2</v>
      </c>
    </row>
    <row r="71" spans="1:15" customFormat="1" ht="25.5" customHeight="1" x14ac:dyDescent="0.3">
      <c r="A71" s="66" t="s">
        <v>60</v>
      </c>
      <c r="B71" s="61">
        <v>122.78009699810001</v>
      </c>
      <c r="C71" s="62">
        <v>0.100365339091182</v>
      </c>
      <c r="D71" s="61">
        <v>2.9431895613999899</v>
      </c>
      <c r="E71" s="62">
        <v>5.2508029869087702E-2</v>
      </c>
      <c r="F71" s="61">
        <v>75.289692545799895</v>
      </c>
      <c r="G71" s="63">
        <v>0.138380777923198</v>
      </c>
      <c r="H71" s="90">
        <v>9.7384104961000002</v>
      </c>
      <c r="I71" s="91">
        <v>5.4408790628910103E-2</v>
      </c>
      <c r="J71" s="90">
        <v>8.2947106162999908</v>
      </c>
      <c r="K71" s="91">
        <v>9.6204813621530397E-2</v>
      </c>
      <c r="L71" s="90">
        <v>14.9121240626</v>
      </c>
      <c r="M71" s="91">
        <v>7.5541291615267597E-2</v>
      </c>
      <c r="N71" s="90">
        <v>14.08959527</v>
      </c>
      <c r="O71" s="91">
        <v>7.5544056516660296E-2</v>
      </c>
    </row>
    <row r="72" spans="1:15" customFormat="1" x14ac:dyDescent="0.3">
      <c r="A72" s="58" t="s">
        <v>61</v>
      </c>
      <c r="B72" s="59">
        <v>46.952993598100001</v>
      </c>
      <c r="C72" s="60">
        <v>3.8381246138715297E-2</v>
      </c>
      <c r="D72" s="59">
        <v>0.3819354136</v>
      </c>
      <c r="E72" s="60">
        <v>6.8139260781530098E-3</v>
      </c>
      <c r="F72" s="59">
        <v>11.4920490432</v>
      </c>
      <c r="G72" s="60">
        <v>2.1122130171565799E-2</v>
      </c>
      <c r="H72" s="86">
        <v>0</v>
      </c>
      <c r="I72" s="87">
        <v>0</v>
      </c>
      <c r="J72" s="86">
        <v>0.92458778890000004</v>
      </c>
      <c r="K72" s="88">
        <v>1.0723676813157499E-2</v>
      </c>
      <c r="L72" s="86">
        <v>12.220042878399999</v>
      </c>
      <c r="M72" s="88">
        <v>6.1903845404793302E-2</v>
      </c>
      <c r="N72" s="86">
        <v>21.934378473999999</v>
      </c>
      <c r="O72" s="89">
        <v>0.117605360221087</v>
      </c>
    </row>
    <row r="73" spans="1:15" customFormat="1" x14ac:dyDescent="0.3">
      <c r="A73" s="58" t="s">
        <v>62</v>
      </c>
      <c r="B73" s="61">
        <v>16.891675021600001</v>
      </c>
      <c r="C73" s="62">
        <v>1.3807927610508201E-2</v>
      </c>
      <c r="D73" s="61">
        <v>0</v>
      </c>
      <c r="E73" s="62">
        <v>0</v>
      </c>
      <c r="F73" s="61">
        <v>6.2483964866999999</v>
      </c>
      <c r="G73" s="62">
        <v>1.1484413567981199E-2</v>
      </c>
      <c r="H73" s="90">
        <v>1.7210938987</v>
      </c>
      <c r="I73" s="91">
        <v>9.6158030742865604E-3</v>
      </c>
      <c r="J73" s="90">
        <v>0</v>
      </c>
      <c r="K73" s="91">
        <v>0</v>
      </c>
      <c r="L73" s="90">
        <v>0</v>
      </c>
      <c r="M73" s="91">
        <v>0</v>
      </c>
      <c r="N73" s="90">
        <v>8.9221846361999795</v>
      </c>
      <c r="O73" s="89">
        <v>4.7837997294664002E-2</v>
      </c>
    </row>
    <row r="74" spans="1:15" customFormat="1" x14ac:dyDescent="0.3">
      <c r="A74" s="58" t="s">
        <v>63</v>
      </c>
      <c r="B74" s="59">
        <v>41.500603399100001</v>
      </c>
      <c r="C74" s="60">
        <v>3.3924245333539597E-2</v>
      </c>
      <c r="D74" s="59">
        <v>4.5925368056000098</v>
      </c>
      <c r="E74" s="60">
        <v>8.1933241040928098E-2</v>
      </c>
      <c r="F74" s="59">
        <v>26.211342913999999</v>
      </c>
      <c r="G74" s="60">
        <v>4.8175864453750598E-2</v>
      </c>
      <c r="H74" s="86">
        <v>1.8863082569</v>
      </c>
      <c r="I74" s="88">
        <v>1.0538860633607299E-2</v>
      </c>
      <c r="J74" s="86">
        <v>3.1467957824999999</v>
      </c>
      <c r="K74" s="88">
        <v>3.6497584516754597E-2</v>
      </c>
      <c r="L74" s="86">
        <v>3.3165867189</v>
      </c>
      <c r="M74" s="88">
        <v>1.6801043462889902E-2</v>
      </c>
      <c r="N74" s="86">
        <v>4.2333411780999999</v>
      </c>
      <c r="O74" s="88">
        <v>2.2697867403872699E-2</v>
      </c>
    </row>
    <row r="75" spans="1:15" customFormat="1" x14ac:dyDescent="0.3">
      <c r="A75" s="65" t="s">
        <v>1</v>
      </c>
      <c r="H75" s="84"/>
      <c r="I75" s="84"/>
      <c r="J75" s="84"/>
      <c r="K75" s="84"/>
      <c r="L75" s="84"/>
      <c r="M75" s="84"/>
      <c r="N75" s="84"/>
      <c r="O75" s="84"/>
    </row>
    <row r="76" spans="1:15" customFormat="1" x14ac:dyDescent="0.3">
      <c r="A76" s="65" t="s">
        <v>1</v>
      </c>
      <c r="H76" s="84"/>
      <c r="I76" s="84"/>
      <c r="J76" s="84"/>
      <c r="K76" s="84"/>
      <c r="L76" s="84"/>
      <c r="M76" s="84"/>
      <c r="N76" s="84"/>
      <c r="O76" s="84"/>
    </row>
    <row r="77" spans="1:15" customFormat="1" x14ac:dyDescent="0.3">
      <c r="A77" s="53" t="s">
        <v>64</v>
      </c>
      <c r="H77" s="84"/>
      <c r="I77" s="84"/>
      <c r="J77" s="84"/>
      <c r="K77" s="84"/>
      <c r="L77" s="84"/>
      <c r="M77" s="84"/>
      <c r="N77" s="84"/>
      <c r="O77" s="84"/>
    </row>
    <row r="78" spans="1:15" customFormat="1" x14ac:dyDescent="0.3">
      <c r="A78" s="54" t="s">
        <v>1</v>
      </c>
      <c r="H78" s="84"/>
      <c r="I78" s="84"/>
      <c r="J78" s="84"/>
      <c r="K78" s="84"/>
      <c r="L78" s="84"/>
      <c r="M78" s="84"/>
      <c r="N78" s="84"/>
      <c r="O78" s="84"/>
    </row>
    <row r="79" spans="1:15" customFormat="1" ht="25.5" customHeight="1" x14ac:dyDescent="0.3">
      <c r="A79" s="114" t="s">
        <v>1</v>
      </c>
      <c r="B79" s="113" t="s">
        <v>502</v>
      </c>
      <c r="C79" s="113" t="s">
        <v>1</v>
      </c>
      <c r="D79" s="113" t="s">
        <v>496</v>
      </c>
      <c r="E79" s="113" t="s">
        <v>1</v>
      </c>
      <c r="F79" s="113" t="s">
        <v>497</v>
      </c>
      <c r="G79" s="113" t="s">
        <v>1</v>
      </c>
      <c r="H79" s="116" t="s">
        <v>498</v>
      </c>
      <c r="I79" s="116" t="s">
        <v>1</v>
      </c>
      <c r="J79" s="116" t="s">
        <v>499</v>
      </c>
      <c r="K79" s="116" t="s">
        <v>1</v>
      </c>
      <c r="L79" s="116" t="s">
        <v>500</v>
      </c>
      <c r="M79" s="116" t="s">
        <v>1</v>
      </c>
      <c r="N79" s="116" t="s">
        <v>501</v>
      </c>
      <c r="O79" s="116" t="s">
        <v>1</v>
      </c>
    </row>
    <row r="80" spans="1:15" customFormat="1" x14ac:dyDescent="0.3">
      <c r="A80" s="115" t="s">
        <v>1</v>
      </c>
      <c r="B80" s="55" t="s">
        <v>14</v>
      </c>
      <c r="C80" s="55" t="s">
        <v>15</v>
      </c>
      <c r="D80" s="55" t="s">
        <v>14</v>
      </c>
      <c r="E80" s="55" t="s">
        <v>15</v>
      </c>
      <c r="F80" s="55" t="s">
        <v>14</v>
      </c>
      <c r="G80" s="55" t="s">
        <v>15</v>
      </c>
      <c r="H80" s="80" t="s">
        <v>14</v>
      </c>
      <c r="I80" s="80" t="s">
        <v>15</v>
      </c>
      <c r="J80" s="80" t="s">
        <v>14</v>
      </c>
      <c r="K80" s="80" t="s">
        <v>15</v>
      </c>
      <c r="L80" s="80" t="s">
        <v>14</v>
      </c>
      <c r="M80" s="80" t="s">
        <v>15</v>
      </c>
      <c r="N80" s="80" t="s">
        <v>14</v>
      </c>
      <c r="O80" s="80" t="s">
        <v>15</v>
      </c>
    </row>
    <row r="81" spans="1:15" customFormat="1" x14ac:dyDescent="0.3">
      <c r="A81" s="56" t="s">
        <v>16</v>
      </c>
      <c r="B81" s="57">
        <v>169.73309059619999</v>
      </c>
      <c r="C81" s="57">
        <v>169.73309059619999</v>
      </c>
      <c r="D81" s="57">
        <v>3.325124975</v>
      </c>
      <c r="E81" s="57">
        <v>3.325124975</v>
      </c>
      <c r="F81" s="57">
        <v>86.781741589000006</v>
      </c>
      <c r="G81" s="57">
        <v>86.781741589000006</v>
      </c>
      <c r="H81" s="85">
        <v>9.7384104961000002</v>
      </c>
      <c r="I81" s="85">
        <v>9.7384104961000002</v>
      </c>
      <c r="J81" s="85">
        <v>9.2192984052</v>
      </c>
      <c r="K81" s="85">
        <v>9.2192984052</v>
      </c>
      <c r="L81" s="85">
        <v>27.132166941000001</v>
      </c>
      <c r="M81" s="85">
        <v>27.132166941000001</v>
      </c>
      <c r="N81" s="85">
        <v>36.023973744000003</v>
      </c>
      <c r="O81" s="85">
        <v>36.023973744000003</v>
      </c>
    </row>
    <row r="82" spans="1:15" customFormat="1" x14ac:dyDescent="0.3">
      <c r="A82" s="58" t="s">
        <v>65</v>
      </c>
      <c r="B82" s="59">
        <v>30.906289082800001</v>
      </c>
      <c r="C82" s="60">
        <v>0.182087588072776</v>
      </c>
      <c r="D82" s="67">
        <v>1.6812292042000001</v>
      </c>
      <c r="E82" s="71">
        <v>50.5613839130964</v>
      </c>
      <c r="F82" s="59">
        <v>20.865269017999999</v>
      </c>
      <c r="G82" s="60">
        <v>0.24043385896561401</v>
      </c>
      <c r="H82" s="92">
        <v>0</v>
      </c>
      <c r="I82" s="93">
        <v>0</v>
      </c>
      <c r="J82" s="92">
        <v>0.45409895789999999</v>
      </c>
      <c r="K82" s="93">
        <v>4.9255261945298603</v>
      </c>
      <c r="L82" s="92">
        <v>2.5451850583</v>
      </c>
      <c r="M82" s="93">
        <v>9.3806921645241594</v>
      </c>
      <c r="N82" s="92">
        <v>5.3605068443999997</v>
      </c>
      <c r="O82" s="93">
        <v>14.8803873845062</v>
      </c>
    </row>
    <row r="83" spans="1:15" customFormat="1" x14ac:dyDescent="0.3">
      <c r="A83" s="58" t="s">
        <v>66</v>
      </c>
      <c r="B83" s="61">
        <v>138.8268015134</v>
      </c>
      <c r="C83" s="62">
        <v>0.81791241192722397</v>
      </c>
      <c r="D83" s="69">
        <v>1.6438957707999999</v>
      </c>
      <c r="E83" s="72">
        <v>49.4386160869036</v>
      </c>
      <c r="F83" s="61">
        <v>65.916472571</v>
      </c>
      <c r="G83" s="62">
        <v>0.75956614103438602</v>
      </c>
      <c r="H83" s="94">
        <v>9.7384104960999895</v>
      </c>
      <c r="I83" s="95">
        <v>100</v>
      </c>
      <c r="J83" s="94">
        <v>8.7651994473000006</v>
      </c>
      <c r="K83" s="95">
        <v>95.074473805470106</v>
      </c>
      <c r="L83" s="94">
        <v>24.586981882700002</v>
      </c>
      <c r="M83" s="95">
        <v>90.619307835475794</v>
      </c>
      <c r="N83" s="94">
        <v>30.6634668995999</v>
      </c>
      <c r="O83" s="95">
        <v>85.119612615493807</v>
      </c>
    </row>
    <row r="84" spans="1:15" customFormat="1" x14ac:dyDescent="0.3">
      <c r="A84" s="65" t="s">
        <v>1</v>
      </c>
      <c r="H84" s="84"/>
      <c r="I84" s="84"/>
      <c r="J84" s="84"/>
      <c r="K84" s="84"/>
      <c r="L84" s="84"/>
      <c r="M84" s="84"/>
      <c r="N84" s="84"/>
      <c r="O84" s="84"/>
    </row>
    <row r="85" spans="1:15" customFormat="1" x14ac:dyDescent="0.3">
      <c r="A85" s="65" t="s">
        <v>1</v>
      </c>
      <c r="H85" s="84"/>
      <c r="I85" s="84"/>
      <c r="J85" s="84"/>
      <c r="K85" s="84"/>
      <c r="L85" s="84"/>
      <c r="M85" s="84"/>
      <c r="N85" s="84"/>
      <c r="O85" s="84"/>
    </row>
    <row r="86" spans="1:15" customFormat="1" x14ac:dyDescent="0.3">
      <c r="A86" s="53" t="s">
        <v>67</v>
      </c>
      <c r="H86" s="84"/>
      <c r="I86" s="84"/>
      <c r="J86" s="84"/>
      <c r="K86" s="84"/>
      <c r="L86" s="84"/>
      <c r="M86" s="84"/>
      <c r="N86" s="84"/>
      <c r="O86" s="84"/>
    </row>
    <row r="87" spans="1:15" customFormat="1" x14ac:dyDescent="0.3">
      <c r="A87" s="54" t="s">
        <v>1</v>
      </c>
      <c r="H87" s="84"/>
      <c r="I87" s="84"/>
      <c r="J87" s="84"/>
      <c r="K87" s="84"/>
      <c r="L87" s="84"/>
      <c r="M87" s="84"/>
      <c r="N87" s="84"/>
      <c r="O87" s="84"/>
    </row>
    <row r="88" spans="1:15" customFormat="1" ht="25.5" customHeight="1" x14ac:dyDescent="0.3">
      <c r="A88" s="114" t="s">
        <v>1</v>
      </c>
      <c r="B88" s="113" t="s">
        <v>502</v>
      </c>
      <c r="C88" s="113" t="s">
        <v>1</v>
      </c>
      <c r="D88" s="113" t="s">
        <v>496</v>
      </c>
      <c r="E88" s="113" t="s">
        <v>1</v>
      </c>
      <c r="F88" s="113" t="s">
        <v>497</v>
      </c>
      <c r="G88" s="113" t="s">
        <v>1</v>
      </c>
      <c r="H88" s="116" t="s">
        <v>498</v>
      </c>
      <c r="I88" s="116" t="s">
        <v>1</v>
      </c>
      <c r="J88" s="116" t="s">
        <v>499</v>
      </c>
      <c r="K88" s="116" t="s">
        <v>1</v>
      </c>
      <c r="L88" s="116" t="s">
        <v>500</v>
      </c>
      <c r="M88" s="116" t="s">
        <v>1</v>
      </c>
      <c r="N88" s="116" t="s">
        <v>501</v>
      </c>
      <c r="O88" s="116" t="s">
        <v>1</v>
      </c>
    </row>
    <row r="89" spans="1:15" customFormat="1" x14ac:dyDescent="0.3">
      <c r="A89" s="115" t="s">
        <v>1</v>
      </c>
      <c r="B89" s="55" t="s">
        <v>14</v>
      </c>
      <c r="C89" s="55" t="s">
        <v>15</v>
      </c>
      <c r="D89" s="55" t="s">
        <v>14</v>
      </c>
      <c r="E89" s="55" t="s">
        <v>15</v>
      </c>
      <c r="F89" s="55" t="s">
        <v>14</v>
      </c>
      <c r="G89" s="55" t="s">
        <v>15</v>
      </c>
      <c r="H89" s="80" t="s">
        <v>14</v>
      </c>
      <c r="I89" s="80" t="s">
        <v>15</v>
      </c>
      <c r="J89" s="80" t="s">
        <v>14</v>
      </c>
      <c r="K89" s="80" t="s">
        <v>15</v>
      </c>
      <c r="L89" s="80" t="s">
        <v>14</v>
      </c>
      <c r="M89" s="80" t="s">
        <v>15</v>
      </c>
      <c r="N89" s="80" t="s">
        <v>14</v>
      </c>
      <c r="O89" s="80" t="s">
        <v>15</v>
      </c>
    </row>
    <row r="90" spans="1:15" customFormat="1" x14ac:dyDescent="0.3">
      <c r="A90" s="56" t="s">
        <v>16</v>
      </c>
      <c r="B90" s="57">
        <v>1223.3316612077999</v>
      </c>
      <c r="C90" s="57">
        <v>1223.3316612077999</v>
      </c>
      <c r="D90" s="57">
        <v>56.052180375799999</v>
      </c>
      <c r="E90" s="57">
        <v>56.052180375799999</v>
      </c>
      <c r="F90" s="57">
        <v>544.07623425550003</v>
      </c>
      <c r="G90" s="57">
        <v>544.07623425550003</v>
      </c>
      <c r="H90" s="85">
        <v>178.98597604419999</v>
      </c>
      <c r="I90" s="85">
        <v>178.98597604419999</v>
      </c>
      <c r="J90" s="85">
        <v>86.219288869799996</v>
      </c>
      <c r="K90" s="85">
        <v>86.219288869799996</v>
      </c>
      <c r="L90" s="85">
        <v>197.40361521150001</v>
      </c>
      <c r="M90" s="85">
        <v>197.40361521150001</v>
      </c>
      <c r="N90" s="85">
        <v>186.5083226884</v>
      </c>
      <c r="O90" s="85">
        <v>186.5083226884</v>
      </c>
    </row>
    <row r="91" spans="1:15" customFormat="1" ht="22.8" x14ac:dyDescent="0.3">
      <c r="A91" s="66" t="s">
        <v>68</v>
      </c>
      <c r="B91" s="59">
        <v>169.8288297032</v>
      </c>
      <c r="C91" s="60">
        <v>0.138824846187278</v>
      </c>
      <c r="D91" s="59">
        <v>8.5608815676000098</v>
      </c>
      <c r="E91" s="60">
        <v>0.15273057194570899</v>
      </c>
      <c r="F91" s="59">
        <v>92.711459357800095</v>
      </c>
      <c r="G91" s="60">
        <v>0.17040159727738199</v>
      </c>
      <c r="H91" s="86">
        <v>12.468272302700001</v>
      </c>
      <c r="I91" s="87">
        <v>6.9660610167698298E-2</v>
      </c>
      <c r="J91" s="86">
        <v>4.4590172190999997</v>
      </c>
      <c r="K91" s="87">
        <v>5.1717165353028803E-2</v>
      </c>
      <c r="L91" s="86">
        <v>11.4742590906</v>
      </c>
      <c r="M91" s="87">
        <v>5.8125881222116302E-2</v>
      </c>
      <c r="N91" s="86">
        <v>42.250417407699999</v>
      </c>
      <c r="O91" s="89">
        <v>0.22653368385221001</v>
      </c>
    </row>
    <row r="92" spans="1:15" customFormat="1" x14ac:dyDescent="0.3">
      <c r="A92" s="58" t="s">
        <v>69</v>
      </c>
      <c r="B92" s="61">
        <v>12.197910112200001</v>
      </c>
      <c r="C92" s="62">
        <v>9.9710573174873595E-3</v>
      </c>
      <c r="D92" s="61">
        <v>0.374264031</v>
      </c>
      <c r="E92" s="62">
        <v>6.6770646296140301E-3</v>
      </c>
      <c r="F92" s="61">
        <v>5.0992395813999902</v>
      </c>
      <c r="G92" s="62">
        <v>9.3722887719543003E-3</v>
      </c>
      <c r="H92" s="90">
        <v>4.6175783969999999</v>
      </c>
      <c r="I92" s="91">
        <v>2.57985485737704E-2</v>
      </c>
      <c r="J92" s="90">
        <v>0.41380770030000003</v>
      </c>
      <c r="K92" s="91">
        <v>4.7994793940471098E-3</v>
      </c>
      <c r="L92" s="90">
        <v>0.45783801540000002</v>
      </c>
      <c r="M92" s="91">
        <v>2.3192990407468902E-3</v>
      </c>
      <c r="N92" s="90">
        <v>1.2351823871000001</v>
      </c>
      <c r="O92" s="91">
        <v>6.6226663201707199E-3</v>
      </c>
    </row>
    <row r="93" spans="1:15" customFormat="1" x14ac:dyDescent="0.3">
      <c r="A93" s="58" t="s">
        <v>70</v>
      </c>
      <c r="B93" s="59">
        <v>47.685728751799999</v>
      </c>
      <c r="C93" s="60">
        <v>3.8980213023114003E-2</v>
      </c>
      <c r="D93" s="59">
        <v>0.80154546510000002</v>
      </c>
      <c r="E93" s="60">
        <v>1.4299987256982101E-2</v>
      </c>
      <c r="F93" s="59">
        <v>32.922946059600001</v>
      </c>
      <c r="G93" s="63">
        <v>6.0511641543488703E-2</v>
      </c>
      <c r="H93" s="86">
        <v>0.50740881169999996</v>
      </c>
      <c r="I93" s="87">
        <v>2.83490820294601E-3</v>
      </c>
      <c r="J93" s="86">
        <v>0</v>
      </c>
      <c r="K93" s="88">
        <v>0</v>
      </c>
      <c r="L93" s="86">
        <v>4.8415285098999998</v>
      </c>
      <c r="M93" s="88">
        <v>2.4526037705604999E-2</v>
      </c>
      <c r="N93" s="86">
        <v>8.6122999055000005</v>
      </c>
      <c r="O93" s="88">
        <v>4.6176491115029701E-2</v>
      </c>
    </row>
    <row r="94" spans="1:15" customFormat="1" x14ac:dyDescent="0.3">
      <c r="A94" s="58" t="s">
        <v>71</v>
      </c>
      <c r="B94" s="61">
        <v>103.2368703408</v>
      </c>
      <c r="C94" s="62">
        <v>8.4389927616909596E-2</v>
      </c>
      <c r="D94" s="61">
        <v>11.9180787108</v>
      </c>
      <c r="E94" s="63">
        <v>0.21262471202539601</v>
      </c>
      <c r="F94" s="61">
        <v>48.739546893099998</v>
      </c>
      <c r="G94" s="62">
        <v>8.9582201582088794E-2</v>
      </c>
      <c r="H94" s="90">
        <v>12.484165620600001</v>
      </c>
      <c r="I94" s="91">
        <v>6.9749406610029999E-2</v>
      </c>
      <c r="J94" s="90">
        <v>5.7545863246</v>
      </c>
      <c r="K94" s="91">
        <v>6.6743606912485903E-2</v>
      </c>
      <c r="L94" s="90">
        <v>11.9434168533</v>
      </c>
      <c r="M94" s="91">
        <v>6.0502523423918597E-2</v>
      </c>
      <c r="N94" s="90">
        <v>12.3970759384</v>
      </c>
      <c r="O94" s="91">
        <v>6.64692908053858E-2</v>
      </c>
    </row>
    <row r="95" spans="1:15" customFormat="1" ht="25.5" customHeight="1" x14ac:dyDescent="0.3">
      <c r="A95" s="66" t="s">
        <v>72</v>
      </c>
      <c r="B95" s="59">
        <v>90.937339694200205</v>
      </c>
      <c r="C95" s="60">
        <v>7.4335801629148698E-2</v>
      </c>
      <c r="D95" s="59">
        <v>5.8442066358</v>
      </c>
      <c r="E95" s="60">
        <v>0.104263680674288</v>
      </c>
      <c r="F95" s="59">
        <v>46.3658625837</v>
      </c>
      <c r="G95" s="60">
        <v>8.5219422692016406E-2</v>
      </c>
      <c r="H95" s="86">
        <v>7.7280933661000297</v>
      </c>
      <c r="I95" s="88">
        <v>4.31770887133167E-2</v>
      </c>
      <c r="J95" s="86">
        <v>0</v>
      </c>
      <c r="K95" s="87">
        <v>0</v>
      </c>
      <c r="L95" s="86">
        <v>12.548397616500001</v>
      </c>
      <c r="M95" s="88">
        <v>6.3567212804363005E-2</v>
      </c>
      <c r="N95" s="86">
        <v>17.865312001500001</v>
      </c>
      <c r="O95" s="88">
        <v>9.5788283031999794E-2</v>
      </c>
    </row>
    <row r="96" spans="1:15" customFormat="1" ht="22.8" x14ac:dyDescent="0.3">
      <c r="A96" s="66" t="s">
        <v>73</v>
      </c>
      <c r="B96" s="61">
        <v>47.398919625700003</v>
      </c>
      <c r="C96" s="62">
        <v>3.8745763825733803E-2</v>
      </c>
      <c r="D96" s="61">
        <v>0</v>
      </c>
      <c r="E96" s="62">
        <v>0</v>
      </c>
      <c r="F96" s="61">
        <v>14.008198354399999</v>
      </c>
      <c r="G96" s="62">
        <v>2.5746756561731601E-2</v>
      </c>
      <c r="H96" s="90">
        <v>2.6706694318999999</v>
      </c>
      <c r="I96" s="91">
        <v>1.4921109971434201E-2</v>
      </c>
      <c r="J96" s="90">
        <v>12.7281901277</v>
      </c>
      <c r="K96" s="89">
        <v>0.14762578414350999</v>
      </c>
      <c r="L96" s="90">
        <v>7.2242109401999999</v>
      </c>
      <c r="M96" s="91">
        <v>3.6596143046620101E-2</v>
      </c>
      <c r="N96" s="90">
        <v>11.275059583199999</v>
      </c>
      <c r="O96" s="91">
        <v>6.0453385782881501E-2</v>
      </c>
    </row>
    <row r="97" spans="1:15" customFormat="1" x14ac:dyDescent="0.3">
      <c r="A97" s="58" t="s">
        <v>74</v>
      </c>
      <c r="B97" s="59">
        <v>33.811755872100001</v>
      </c>
      <c r="C97" s="60">
        <v>2.7639075276378901E-2</v>
      </c>
      <c r="D97" s="59">
        <v>0.76249902970000005</v>
      </c>
      <c r="E97" s="60">
        <v>1.3603378576673601E-2</v>
      </c>
      <c r="F97" s="59">
        <v>14.815719719000001</v>
      </c>
      <c r="G97" s="60">
        <v>2.7230962843421101E-2</v>
      </c>
      <c r="H97" s="86">
        <v>12.0861252477</v>
      </c>
      <c r="I97" s="89">
        <v>6.7525543144873898E-2</v>
      </c>
      <c r="J97" s="86">
        <v>0.92458778890000004</v>
      </c>
      <c r="K97" s="88">
        <v>1.0723676813157499E-2</v>
      </c>
      <c r="L97" s="86">
        <v>3.4077520265999999</v>
      </c>
      <c r="M97" s="88">
        <v>1.72628653378455E-2</v>
      </c>
      <c r="N97" s="86">
        <v>1.8150720601999999</v>
      </c>
      <c r="O97" s="88">
        <v>9.7318555763993807E-3</v>
      </c>
    </row>
    <row r="98" spans="1:15" customFormat="1" x14ac:dyDescent="0.3">
      <c r="A98" s="58" t="s">
        <v>75</v>
      </c>
      <c r="B98" s="61">
        <v>87.979611566900203</v>
      </c>
      <c r="C98" s="62">
        <v>7.1918036912440697E-2</v>
      </c>
      <c r="D98" s="61">
        <v>7.8367864627000001</v>
      </c>
      <c r="E98" s="62">
        <v>0.13981233932665099</v>
      </c>
      <c r="F98" s="61">
        <v>51.462335893099997</v>
      </c>
      <c r="G98" s="62">
        <v>9.4586627117649702E-2</v>
      </c>
      <c r="H98" s="90">
        <v>12.4037606694</v>
      </c>
      <c r="I98" s="91">
        <v>6.9300181743495601E-2</v>
      </c>
      <c r="J98" s="90">
        <v>5.5424350873000003</v>
      </c>
      <c r="K98" s="91">
        <v>6.4283006273336898E-2</v>
      </c>
      <c r="L98" s="90">
        <v>13.155477232000001</v>
      </c>
      <c r="M98" s="91">
        <v>6.6642534473875303E-2</v>
      </c>
      <c r="N98" s="90">
        <v>0</v>
      </c>
      <c r="O98" s="87">
        <v>0</v>
      </c>
    </row>
    <row r="99" spans="1:15" customFormat="1" x14ac:dyDescent="0.3">
      <c r="A99" s="58" t="s">
        <v>76</v>
      </c>
      <c r="B99" s="59">
        <v>296.07666819050002</v>
      </c>
      <c r="C99" s="60">
        <v>0.242024855220523</v>
      </c>
      <c r="D99" s="59">
        <v>7.8146722940000002</v>
      </c>
      <c r="E99" s="60">
        <v>0.13941781107544399</v>
      </c>
      <c r="F99" s="59">
        <v>31.109775148400001</v>
      </c>
      <c r="G99" s="64">
        <v>5.7179073794630698E-2</v>
      </c>
      <c r="H99" s="86">
        <v>80.370329648600105</v>
      </c>
      <c r="I99" s="89">
        <v>0.44903143489159603</v>
      </c>
      <c r="J99" s="86">
        <v>46.155582970200101</v>
      </c>
      <c r="K99" s="89">
        <v>0.53532780860556195</v>
      </c>
      <c r="L99" s="86">
        <v>84.277460102800106</v>
      </c>
      <c r="M99" s="89">
        <v>0.42692966900583001</v>
      </c>
      <c r="N99" s="86">
        <v>69.488636099600001</v>
      </c>
      <c r="O99" s="89">
        <v>0.37257659657201903</v>
      </c>
    </row>
    <row r="100" spans="1:15" customFormat="1" x14ac:dyDescent="0.3">
      <c r="A100" s="58" t="s">
        <v>77</v>
      </c>
      <c r="B100" s="61">
        <v>281.82658494809999</v>
      </c>
      <c r="C100" s="62">
        <v>0.23037626989057999</v>
      </c>
      <c r="D100" s="61">
        <v>9.6151025136000001</v>
      </c>
      <c r="E100" s="62">
        <v>0.171538420970172</v>
      </c>
      <c r="F100" s="61">
        <v>180.5493011371</v>
      </c>
      <c r="G100" s="63">
        <v>0.33184559399871399</v>
      </c>
      <c r="H100" s="90">
        <v>32.991167827600002</v>
      </c>
      <c r="I100" s="91">
        <v>0.18432264111827901</v>
      </c>
      <c r="J100" s="90">
        <v>10.2410816517</v>
      </c>
      <c r="K100" s="87">
        <v>0.118779472504872</v>
      </c>
      <c r="L100" s="90">
        <v>36.8697291358</v>
      </c>
      <c r="M100" s="91">
        <v>0.18677332274942099</v>
      </c>
      <c r="N100" s="90">
        <v>14.805762641999999</v>
      </c>
      <c r="O100" s="87">
        <v>7.9383924688101098E-2</v>
      </c>
    </row>
    <row r="101" spans="1:15" customFormat="1" x14ac:dyDescent="0.3">
      <c r="A101" s="58" t="s">
        <v>63</v>
      </c>
      <c r="B101" s="59">
        <v>52.351442402300002</v>
      </c>
      <c r="C101" s="60">
        <v>4.2794153100405498E-2</v>
      </c>
      <c r="D101" s="59">
        <v>2.5241436655</v>
      </c>
      <c r="E101" s="60">
        <v>4.50320335190703E-2</v>
      </c>
      <c r="F101" s="59">
        <v>26.291849527899998</v>
      </c>
      <c r="G101" s="60">
        <v>4.8323833816922901E-2</v>
      </c>
      <c r="H101" s="86">
        <v>0.65840472090000202</v>
      </c>
      <c r="I101" s="87">
        <v>3.6785268625593799E-3</v>
      </c>
      <c r="J101" s="86">
        <v>0</v>
      </c>
      <c r="K101" s="88">
        <v>0</v>
      </c>
      <c r="L101" s="86">
        <v>11.2035456884</v>
      </c>
      <c r="M101" s="88">
        <v>5.6754511189657901E-2</v>
      </c>
      <c r="N101" s="86">
        <v>6.7635046631999796</v>
      </c>
      <c r="O101" s="88">
        <v>3.6263822255802498E-2</v>
      </c>
    </row>
    <row r="102" spans="1:15" customFormat="1" x14ac:dyDescent="0.3">
      <c r="A102" s="65" t="s">
        <v>1</v>
      </c>
      <c r="H102" s="84"/>
      <c r="I102" s="84"/>
      <c r="J102" s="84"/>
      <c r="K102" s="84"/>
      <c r="L102" s="84"/>
      <c r="M102" s="84"/>
      <c r="N102" s="84"/>
      <c r="O102" s="84"/>
    </row>
    <row r="103" spans="1:15" customFormat="1" x14ac:dyDescent="0.3">
      <c r="A103" s="65" t="s">
        <v>1</v>
      </c>
      <c r="H103" s="84"/>
      <c r="I103" s="84"/>
      <c r="J103" s="84"/>
      <c r="K103" s="84"/>
      <c r="L103" s="84"/>
      <c r="M103" s="84"/>
      <c r="N103" s="84"/>
      <c r="O103" s="84"/>
    </row>
    <row r="104" spans="1:15" customFormat="1" x14ac:dyDescent="0.3">
      <c r="A104" s="53" t="s">
        <v>78</v>
      </c>
      <c r="H104" s="84"/>
      <c r="I104" s="84"/>
      <c r="J104" s="84"/>
      <c r="K104" s="84"/>
      <c r="L104" s="84"/>
      <c r="M104" s="84"/>
      <c r="N104" s="84"/>
      <c r="O104" s="84"/>
    </row>
    <row r="105" spans="1:15" customFormat="1" x14ac:dyDescent="0.3">
      <c r="A105" s="54" t="s">
        <v>1</v>
      </c>
      <c r="H105" s="84"/>
      <c r="I105" s="84"/>
      <c r="J105" s="84"/>
      <c r="K105" s="84"/>
      <c r="L105" s="84"/>
      <c r="M105" s="84"/>
      <c r="N105" s="84"/>
      <c r="O105" s="84"/>
    </row>
    <row r="106" spans="1:15" customFormat="1" ht="25.5" customHeight="1" x14ac:dyDescent="0.3">
      <c r="A106" s="114" t="s">
        <v>1</v>
      </c>
      <c r="B106" s="113" t="s">
        <v>502</v>
      </c>
      <c r="C106" s="113" t="s">
        <v>1</v>
      </c>
      <c r="D106" s="113" t="s">
        <v>496</v>
      </c>
      <c r="E106" s="113" t="s">
        <v>1</v>
      </c>
      <c r="F106" s="113" t="s">
        <v>497</v>
      </c>
      <c r="G106" s="113" t="s">
        <v>1</v>
      </c>
      <c r="H106" s="116" t="s">
        <v>498</v>
      </c>
      <c r="I106" s="116" t="s">
        <v>1</v>
      </c>
      <c r="J106" s="116" t="s">
        <v>499</v>
      </c>
      <c r="K106" s="116" t="s">
        <v>1</v>
      </c>
      <c r="L106" s="116" t="s">
        <v>500</v>
      </c>
      <c r="M106" s="116" t="s">
        <v>1</v>
      </c>
      <c r="N106" s="116" t="s">
        <v>501</v>
      </c>
      <c r="O106" s="116" t="s">
        <v>1</v>
      </c>
    </row>
    <row r="107" spans="1:15" customFormat="1" x14ac:dyDescent="0.3">
      <c r="A107" s="115" t="s">
        <v>1</v>
      </c>
      <c r="B107" s="55" t="s">
        <v>14</v>
      </c>
      <c r="C107" s="55" t="s">
        <v>15</v>
      </c>
      <c r="D107" s="55" t="s">
        <v>14</v>
      </c>
      <c r="E107" s="55" t="s">
        <v>15</v>
      </c>
      <c r="F107" s="55" t="s">
        <v>14</v>
      </c>
      <c r="G107" s="55" t="s">
        <v>15</v>
      </c>
      <c r="H107" s="80" t="s">
        <v>14</v>
      </c>
      <c r="I107" s="80" t="s">
        <v>15</v>
      </c>
      <c r="J107" s="80" t="s">
        <v>14</v>
      </c>
      <c r="K107" s="80" t="s">
        <v>15</v>
      </c>
      <c r="L107" s="80" t="s">
        <v>14</v>
      </c>
      <c r="M107" s="80" t="s">
        <v>15</v>
      </c>
      <c r="N107" s="80" t="s">
        <v>14</v>
      </c>
      <c r="O107" s="80" t="s">
        <v>15</v>
      </c>
    </row>
    <row r="108" spans="1:15" customFormat="1" x14ac:dyDescent="0.3">
      <c r="A108" s="56" t="s">
        <v>16</v>
      </c>
      <c r="B108" s="57">
        <v>1223.3316612077999</v>
      </c>
      <c r="C108" s="57">
        <v>1223.3316612077999</v>
      </c>
      <c r="D108" s="57">
        <v>56.052180375799999</v>
      </c>
      <c r="E108" s="57">
        <v>56.052180375799999</v>
      </c>
      <c r="F108" s="57">
        <v>544.07623425550003</v>
      </c>
      <c r="G108" s="57">
        <v>544.07623425550003</v>
      </c>
      <c r="H108" s="85">
        <v>178.98597604419999</v>
      </c>
      <c r="I108" s="85">
        <v>178.98597604419999</v>
      </c>
      <c r="J108" s="85">
        <v>86.219288869799996</v>
      </c>
      <c r="K108" s="85">
        <v>86.219288869799996</v>
      </c>
      <c r="L108" s="85">
        <v>197.40361521150001</v>
      </c>
      <c r="M108" s="85">
        <v>197.40361521150001</v>
      </c>
      <c r="N108" s="85">
        <v>186.5083226884</v>
      </c>
      <c r="O108" s="85">
        <v>186.5083226884</v>
      </c>
    </row>
    <row r="109" spans="1:15" customFormat="1" x14ac:dyDescent="0.3">
      <c r="A109" s="58" t="s">
        <v>79</v>
      </c>
      <c r="B109" s="59">
        <v>56.052180375799999</v>
      </c>
      <c r="C109" s="60">
        <v>4.5819283644191397E-2</v>
      </c>
      <c r="D109" s="59">
        <v>56.052180375799999</v>
      </c>
      <c r="E109" s="63">
        <v>1</v>
      </c>
      <c r="F109" s="59">
        <v>0</v>
      </c>
      <c r="G109" s="64">
        <v>0</v>
      </c>
      <c r="H109" s="86">
        <v>0</v>
      </c>
      <c r="I109" s="87">
        <v>0</v>
      </c>
      <c r="J109" s="86">
        <v>0</v>
      </c>
      <c r="K109" s="88">
        <v>0</v>
      </c>
      <c r="L109" s="86">
        <v>0</v>
      </c>
      <c r="M109" s="87">
        <v>0</v>
      </c>
      <c r="N109" s="86">
        <v>0</v>
      </c>
      <c r="O109" s="87">
        <v>0</v>
      </c>
    </row>
    <row r="110" spans="1:15" customFormat="1" x14ac:dyDescent="0.3">
      <c r="A110" s="58" t="s">
        <v>80</v>
      </c>
      <c r="B110" s="61">
        <v>678.2341830757</v>
      </c>
      <c r="C110" s="62">
        <v>0.55441562135821498</v>
      </c>
      <c r="D110" s="61">
        <v>0</v>
      </c>
      <c r="E110" s="64">
        <v>0</v>
      </c>
      <c r="F110" s="61">
        <v>540.39184139149995</v>
      </c>
      <c r="G110" s="63">
        <v>0.99322816798083202</v>
      </c>
      <c r="H110" s="90">
        <v>11.0048236419</v>
      </c>
      <c r="I110" s="87">
        <v>6.14842787413825E-2</v>
      </c>
      <c r="J110" s="90">
        <v>0.41380770030000003</v>
      </c>
      <c r="K110" s="87">
        <v>4.7994793940471098E-3</v>
      </c>
      <c r="L110" s="90">
        <v>55.2983073649999</v>
      </c>
      <c r="M110" s="87">
        <v>0.28012813901991102</v>
      </c>
      <c r="N110" s="90">
        <v>64.163909253199805</v>
      </c>
      <c r="O110" s="87">
        <v>0.34402705642470899</v>
      </c>
    </row>
    <row r="111" spans="1:15" customFormat="1" x14ac:dyDescent="0.3">
      <c r="A111" s="58" t="s">
        <v>81</v>
      </c>
      <c r="B111" s="59">
        <v>113.4405245265</v>
      </c>
      <c r="C111" s="60">
        <v>9.2730800749896203E-2</v>
      </c>
      <c r="D111" s="59">
        <v>0</v>
      </c>
      <c r="E111" s="64">
        <v>0</v>
      </c>
      <c r="F111" s="59">
        <v>2.8919030853999899</v>
      </c>
      <c r="G111" s="64">
        <v>5.3152534577387001E-3</v>
      </c>
      <c r="H111" s="86">
        <v>41.500474302900002</v>
      </c>
      <c r="I111" s="89">
        <v>0.23186439083166799</v>
      </c>
      <c r="J111" s="86">
        <v>7.8989333634999896</v>
      </c>
      <c r="K111" s="88">
        <v>9.1614457356847395E-2</v>
      </c>
      <c r="L111" s="86">
        <v>41.625021003400001</v>
      </c>
      <c r="M111" s="89">
        <v>0.21086250603264101</v>
      </c>
      <c r="N111" s="86">
        <v>20.9360847632</v>
      </c>
      <c r="O111" s="88">
        <v>0.112252817790753</v>
      </c>
    </row>
    <row r="112" spans="1:15" customFormat="1" x14ac:dyDescent="0.3">
      <c r="A112" s="58" t="s">
        <v>82</v>
      </c>
      <c r="B112" s="61">
        <v>145.0135901658</v>
      </c>
      <c r="C112" s="62">
        <v>0.118539881509016</v>
      </c>
      <c r="D112" s="61">
        <v>0</v>
      </c>
      <c r="E112" s="64">
        <v>0</v>
      </c>
      <c r="F112" s="61">
        <v>0</v>
      </c>
      <c r="G112" s="64">
        <v>0</v>
      </c>
      <c r="H112" s="90">
        <v>52.828372338599998</v>
      </c>
      <c r="I112" s="89">
        <v>0.29515369587142498</v>
      </c>
      <c r="J112" s="90">
        <v>35.452172335100002</v>
      </c>
      <c r="K112" s="89">
        <v>0.41118609072079498</v>
      </c>
      <c r="L112" s="90">
        <v>26.2251861033</v>
      </c>
      <c r="M112" s="91">
        <v>0.132850586729134</v>
      </c>
      <c r="N112" s="90">
        <v>43.118815002600002</v>
      </c>
      <c r="O112" s="89">
        <v>0.23118976344363301</v>
      </c>
    </row>
    <row r="113" spans="1:15" customFormat="1" x14ac:dyDescent="0.3">
      <c r="A113" s="58" t="s">
        <v>83</v>
      </c>
      <c r="B113" s="59">
        <v>62.178491886899998</v>
      </c>
      <c r="C113" s="60">
        <v>5.08271745582968E-2</v>
      </c>
      <c r="D113" s="59">
        <v>0</v>
      </c>
      <c r="E113" s="60">
        <v>0</v>
      </c>
      <c r="F113" s="59">
        <v>0</v>
      </c>
      <c r="G113" s="64">
        <v>0</v>
      </c>
      <c r="H113" s="86">
        <v>29.7233399365</v>
      </c>
      <c r="I113" s="89">
        <v>0.166065188979722</v>
      </c>
      <c r="J113" s="86">
        <v>8.9738257182000005</v>
      </c>
      <c r="K113" s="89">
        <v>0.104081416534894</v>
      </c>
      <c r="L113" s="86">
        <v>22.148252609699998</v>
      </c>
      <c r="M113" s="89">
        <v>0.112197806438196</v>
      </c>
      <c r="N113" s="86">
        <v>7.4607443744999999</v>
      </c>
      <c r="O113" s="88">
        <v>4.00022061587283E-2</v>
      </c>
    </row>
    <row r="114" spans="1:15" customFormat="1" x14ac:dyDescent="0.3">
      <c r="A114" s="58" t="s">
        <v>84</v>
      </c>
      <c r="B114" s="61">
        <v>38.055611602100001</v>
      </c>
      <c r="C114" s="62">
        <v>3.1108171895532801E-2</v>
      </c>
      <c r="D114" s="61">
        <v>0</v>
      </c>
      <c r="E114" s="62">
        <v>0</v>
      </c>
      <c r="F114" s="61">
        <v>0.55128045290000105</v>
      </c>
      <c r="G114" s="64">
        <v>1.01324119340437E-3</v>
      </c>
      <c r="H114" s="90">
        <v>10.5260049241</v>
      </c>
      <c r="I114" s="91">
        <v>5.8809104247925202E-2</v>
      </c>
      <c r="J114" s="90">
        <v>3.697085231</v>
      </c>
      <c r="K114" s="91">
        <v>4.2880024637908798E-2</v>
      </c>
      <c r="L114" s="90">
        <v>22.909393535900001</v>
      </c>
      <c r="M114" s="89">
        <v>0.116053566249811</v>
      </c>
      <c r="N114" s="90">
        <v>2.2417507829000001</v>
      </c>
      <c r="O114" s="91">
        <v>1.20195750548103E-2</v>
      </c>
    </row>
    <row r="115" spans="1:15" customFormat="1" x14ac:dyDescent="0.3">
      <c r="A115" s="58" t="s">
        <v>85</v>
      </c>
      <c r="B115" s="59">
        <v>19.540214181500001</v>
      </c>
      <c r="C115" s="60">
        <v>1.5972948956628701E-2</v>
      </c>
      <c r="D115" s="59">
        <v>0</v>
      </c>
      <c r="E115" s="60">
        <v>0</v>
      </c>
      <c r="F115" s="59">
        <v>0</v>
      </c>
      <c r="G115" s="64">
        <v>0</v>
      </c>
      <c r="H115" s="86">
        <v>4.8995406051000003</v>
      </c>
      <c r="I115" s="88">
        <v>2.7373879861347799E-2</v>
      </c>
      <c r="J115" s="86">
        <v>8.7495531526000008</v>
      </c>
      <c r="K115" s="89">
        <v>0.10148022869700001</v>
      </c>
      <c r="L115" s="86">
        <v>0.69879836169999798</v>
      </c>
      <c r="M115" s="88">
        <v>3.5399471329403001E-3</v>
      </c>
      <c r="N115" s="86">
        <v>5.8571786198000204</v>
      </c>
      <c r="O115" s="88">
        <v>3.14043820424336E-2</v>
      </c>
    </row>
    <row r="116" spans="1:15" customFormat="1" x14ac:dyDescent="0.3">
      <c r="A116" s="58" t="s">
        <v>86</v>
      </c>
      <c r="B116" s="61">
        <v>15.4706001562</v>
      </c>
      <c r="C116" s="62">
        <v>1.2646284443358399E-2</v>
      </c>
      <c r="D116" s="61">
        <v>0</v>
      </c>
      <c r="E116" s="62">
        <v>0</v>
      </c>
      <c r="F116" s="61">
        <v>0</v>
      </c>
      <c r="G116" s="64">
        <v>0</v>
      </c>
      <c r="H116" s="90">
        <v>4.4604752153999998</v>
      </c>
      <c r="I116" s="91">
        <v>2.4920808400645301E-2</v>
      </c>
      <c r="J116" s="90">
        <v>6.1815691141000002</v>
      </c>
      <c r="K116" s="89">
        <v>7.1695895374813495E-2</v>
      </c>
      <c r="L116" s="90">
        <v>6.0084463189999999</v>
      </c>
      <c r="M116" s="91">
        <v>3.0437367180750401E-2</v>
      </c>
      <c r="N116" s="90">
        <v>3.2805847231</v>
      </c>
      <c r="O116" s="91">
        <v>1.7589481669302701E-2</v>
      </c>
    </row>
    <row r="117" spans="1:15" customFormat="1" x14ac:dyDescent="0.3">
      <c r="A117" s="58" t="s">
        <v>87</v>
      </c>
      <c r="B117" s="59">
        <v>95.105055911599706</v>
      </c>
      <c r="C117" s="60">
        <v>7.7742658779633295E-2</v>
      </c>
      <c r="D117" s="59">
        <v>0</v>
      </c>
      <c r="E117" s="64">
        <v>0</v>
      </c>
      <c r="F117" s="59">
        <v>0</v>
      </c>
      <c r="G117" s="64">
        <v>0</v>
      </c>
      <c r="H117" s="86">
        <v>24.042945079700001</v>
      </c>
      <c r="I117" s="89">
        <v>0.13432865306588401</v>
      </c>
      <c r="J117" s="86">
        <v>14.852342255</v>
      </c>
      <c r="K117" s="89">
        <v>0.17226240728369499</v>
      </c>
      <c r="L117" s="86">
        <v>22.490209913499999</v>
      </c>
      <c r="M117" s="88">
        <v>0.113930081216617</v>
      </c>
      <c r="N117" s="86">
        <v>39.449255169099999</v>
      </c>
      <c r="O117" s="89">
        <v>0.21151471741562999</v>
      </c>
    </row>
    <row r="118" spans="1:15" customFormat="1" x14ac:dyDescent="0.3">
      <c r="A118" s="58" t="s">
        <v>88</v>
      </c>
      <c r="B118" s="61">
        <v>0.2412093257</v>
      </c>
      <c r="C118" s="62">
        <v>1.9717410523148999E-4</v>
      </c>
      <c r="D118" s="61">
        <v>0</v>
      </c>
      <c r="E118" s="62">
        <v>0</v>
      </c>
      <c r="F118" s="61">
        <v>0.24120932569999901</v>
      </c>
      <c r="G118" s="62">
        <v>4.4333736802539198E-4</v>
      </c>
      <c r="H118" s="90">
        <v>0</v>
      </c>
      <c r="I118" s="91">
        <v>0</v>
      </c>
      <c r="J118" s="90">
        <v>0</v>
      </c>
      <c r="K118" s="91">
        <v>0</v>
      </c>
      <c r="L118" s="90">
        <v>0</v>
      </c>
      <c r="M118" s="91">
        <v>0</v>
      </c>
      <c r="N118" s="90">
        <v>0</v>
      </c>
      <c r="O118" s="91">
        <v>0</v>
      </c>
    </row>
    <row r="119" spans="1:15" customFormat="1" x14ac:dyDescent="0.3">
      <c r="A119" s="65" t="s">
        <v>1</v>
      </c>
      <c r="H119" s="84"/>
      <c r="I119" s="84"/>
      <c r="J119" s="84"/>
      <c r="K119" s="84"/>
      <c r="L119" s="84"/>
      <c r="M119" s="84"/>
      <c r="N119" s="84"/>
      <c r="O119" s="84"/>
    </row>
    <row r="120" spans="1:15" customFormat="1" x14ac:dyDescent="0.3">
      <c r="A120" s="65" t="s">
        <v>1</v>
      </c>
      <c r="H120" s="84"/>
      <c r="I120" s="84"/>
      <c r="J120" s="84"/>
      <c r="K120" s="84"/>
      <c r="L120" s="84"/>
      <c r="M120" s="84"/>
      <c r="N120" s="84"/>
      <c r="O120" s="84"/>
    </row>
    <row r="121" spans="1:15" customFormat="1" x14ac:dyDescent="0.3">
      <c r="A121" s="53" t="s">
        <v>89</v>
      </c>
      <c r="H121" s="84"/>
      <c r="I121" s="84"/>
      <c r="J121" s="84"/>
      <c r="K121" s="84"/>
      <c r="L121" s="84"/>
      <c r="M121" s="84"/>
      <c r="N121" s="84"/>
      <c r="O121" s="84"/>
    </row>
    <row r="122" spans="1:15" customFormat="1" x14ac:dyDescent="0.3">
      <c r="A122" s="54" t="s">
        <v>1</v>
      </c>
      <c r="H122" s="84"/>
      <c r="I122" s="84"/>
      <c r="J122" s="84"/>
      <c r="K122" s="84"/>
      <c r="L122" s="84"/>
      <c r="M122" s="84"/>
      <c r="N122" s="84"/>
      <c r="O122" s="84"/>
    </row>
    <row r="123" spans="1:15" customFormat="1" ht="25.5" customHeight="1" x14ac:dyDescent="0.3">
      <c r="A123" s="114" t="s">
        <v>1</v>
      </c>
      <c r="B123" s="113" t="s">
        <v>502</v>
      </c>
      <c r="C123" s="113" t="s">
        <v>1</v>
      </c>
      <c r="D123" s="113" t="s">
        <v>496</v>
      </c>
      <c r="E123" s="113" t="s">
        <v>1</v>
      </c>
      <c r="F123" s="113" t="s">
        <v>497</v>
      </c>
      <c r="G123" s="113" t="s">
        <v>1</v>
      </c>
      <c r="H123" s="116" t="s">
        <v>498</v>
      </c>
      <c r="I123" s="116" t="s">
        <v>1</v>
      </c>
      <c r="J123" s="116" t="s">
        <v>499</v>
      </c>
      <c r="K123" s="116" t="s">
        <v>1</v>
      </c>
      <c r="L123" s="116" t="s">
        <v>500</v>
      </c>
      <c r="M123" s="116" t="s">
        <v>1</v>
      </c>
      <c r="N123" s="116" t="s">
        <v>501</v>
      </c>
      <c r="O123" s="116" t="s">
        <v>1</v>
      </c>
    </row>
    <row r="124" spans="1:15" customFormat="1" x14ac:dyDescent="0.3">
      <c r="A124" s="115" t="s">
        <v>1</v>
      </c>
      <c r="B124" s="55" t="s">
        <v>14</v>
      </c>
      <c r="C124" s="55" t="s">
        <v>15</v>
      </c>
      <c r="D124" s="55" t="s">
        <v>14</v>
      </c>
      <c r="E124" s="55" t="s">
        <v>15</v>
      </c>
      <c r="F124" s="55" t="s">
        <v>14</v>
      </c>
      <c r="G124" s="55" t="s">
        <v>15</v>
      </c>
      <c r="H124" s="80" t="s">
        <v>14</v>
      </c>
      <c r="I124" s="80" t="s">
        <v>15</v>
      </c>
      <c r="J124" s="80" t="s">
        <v>14</v>
      </c>
      <c r="K124" s="80" t="s">
        <v>15</v>
      </c>
      <c r="L124" s="80" t="s">
        <v>14</v>
      </c>
      <c r="M124" s="80" t="s">
        <v>15</v>
      </c>
      <c r="N124" s="80" t="s">
        <v>14</v>
      </c>
      <c r="O124" s="80" t="s">
        <v>15</v>
      </c>
    </row>
    <row r="125" spans="1:15" customFormat="1" x14ac:dyDescent="0.3">
      <c r="A125" s="56" t="s">
        <v>16</v>
      </c>
      <c r="B125" s="57">
        <v>1167.279480832</v>
      </c>
      <c r="C125" s="57">
        <v>1167.279480832</v>
      </c>
      <c r="D125" s="57">
        <v>0</v>
      </c>
      <c r="E125" s="57">
        <v>0</v>
      </c>
      <c r="F125" s="57">
        <v>544.07623425550003</v>
      </c>
      <c r="G125" s="57">
        <v>544.07623425550003</v>
      </c>
      <c r="H125" s="85">
        <v>178.98597604419999</v>
      </c>
      <c r="I125" s="85">
        <v>178.98597604419999</v>
      </c>
      <c r="J125" s="85">
        <v>86.219288869799996</v>
      </c>
      <c r="K125" s="85">
        <v>86.219288869799996</v>
      </c>
      <c r="L125" s="85">
        <v>197.40361521150001</v>
      </c>
      <c r="M125" s="85">
        <v>197.40361521150001</v>
      </c>
      <c r="N125" s="85">
        <v>186.5083226884</v>
      </c>
      <c r="O125" s="85">
        <v>186.5083226884</v>
      </c>
    </row>
    <row r="126" spans="1:15" customFormat="1" x14ac:dyDescent="0.3">
      <c r="A126" s="58" t="s">
        <v>90</v>
      </c>
      <c r="B126" s="59">
        <v>826.65147235999996</v>
      </c>
      <c r="C126" s="60">
        <v>0.70818641630776302</v>
      </c>
      <c r="D126" s="67"/>
      <c r="E126" s="71"/>
      <c r="F126" s="59">
        <v>544.07623425550003</v>
      </c>
      <c r="G126" s="63">
        <v>1</v>
      </c>
      <c r="H126" s="86">
        <v>132.94663165680001</v>
      </c>
      <c r="I126" s="88">
        <v>0.74277680628994802</v>
      </c>
      <c r="J126" s="86">
        <v>56.613174117400099</v>
      </c>
      <c r="K126" s="88">
        <v>0.65661843027830702</v>
      </c>
      <c r="L126" s="86">
        <v>73.7591455690998</v>
      </c>
      <c r="M126" s="87">
        <v>0.37364637668906803</v>
      </c>
      <c r="N126" s="86">
        <v>41.939213268700001</v>
      </c>
      <c r="O126" s="87">
        <v>0.224865103412934</v>
      </c>
    </row>
    <row r="127" spans="1:15" customFormat="1" x14ac:dyDescent="0.3">
      <c r="A127" s="58" t="s">
        <v>91</v>
      </c>
      <c r="B127" s="61">
        <v>83.443901651800005</v>
      </c>
      <c r="C127" s="62">
        <v>7.1485794980584993E-2</v>
      </c>
      <c r="D127" s="69"/>
      <c r="E127" s="72"/>
      <c r="F127" s="61">
        <v>0</v>
      </c>
      <c r="G127" s="64">
        <v>0</v>
      </c>
      <c r="H127" s="90">
        <v>83.443901651800203</v>
      </c>
      <c r="I127" s="89">
        <v>0.46620357357603198</v>
      </c>
      <c r="J127" s="90">
        <v>7.2660913235000004</v>
      </c>
      <c r="K127" s="91">
        <v>8.4274544811805893E-2</v>
      </c>
      <c r="L127" s="90">
        <v>0</v>
      </c>
      <c r="M127" s="87">
        <v>0</v>
      </c>
      <c r="N127" s="90">
        <v>0</v>
      </c>
      <c r="O127" s="87">
        <v>0</v>
      </c>
    </row>
    <row r="128" spans="1:15" customFormat="1" x14ac:dyDescent="0.3">
      <c r="A128" s="58" t="s">
        <v>92</v>
      </c>
      <c r="B128" s="59">
        <v>123.9524027768</v>
      </c>
      <c r="C128" s="60">
        <v>0.106189138772876</v>
      </c>
      <c r="D128" s="67"/>
      <c r="E128" s="71"/>
      <c r="F128" s="59">
        <v>0</v>
      </c>
      <c r="G128" s="64">
        <v>0</v>
      </c>
      <c r="H128" s="86">
        <v>123.9524027768</v>
      </c>
      <c r="I128" s="89">
        <v>0.69252578060188597</v>
      </c>
      <c r="J128" s="86">
        <v>34.068085841699997</v>
      </c>
      <c r="K128" s="89">
        <v>0.39513299504414001</v>
      </c>
      <c r="L128" s="86">
        <v>0</v>
      </c>
      <c r="M128" s="87">
        <v>0</v>
      </c>
      <c r="N128" s="86">
        <v>0</v>
      </c>
      <c r="O128" s="87">
        <v>0</v>
      </c>
    </row>
    <row r="129" spans="1:15" customFormat="1" x14ac:dyDescent="0.3">
      <c r="A129" s="58" t="s">
        <v>93</v>
      </c>
      <c r="B129" s="61">
        <v>86.219288869799698</v>
      </c>
      <c r="C129" s="62">
        <v>7.3863449401462597E-2</v>
      </c>
      <c r="D129" s="69"/>
      <c r="E129" s="72"/>
      <c r="F129" s="61">
        <v>0</v>
      </c>
      <c r="G129" s="64">
        <v>0</v>
      </c>
      <c r="H129" s="90">
        <v>34.068085841699997</v>
      </c>
      <c r="I129" s="89">
        <v>0.19033941426386899</v>
      </c>
      <c r="J129" s="90">
        <v>86.219288869799996</v>
      </c>
      <c r="K129" s="89">
        <v>1</v>
      </c>
      <c r="L129" s="90">
        <v>0</v>
      </c>
      <c r="M129" s="87">
        <v>0</v>
      </c>
      <c r="N129" s="90">
        <v>0</v>
      </c>
      <c r="O129" s="87">
        <v>0</v>
      </c>
    </row>
    <row r="130" spans="1:15" customFormat="1" x14ac:dyDescent="0.3">
      <c r="A130" s="58" t="s">
        <v>94</v>
      </c>
      <c r="B130" s="59">
        <v>76.389618595000002</v>
      </c>
      <c r="C130" s="60">
        <v>6.5442441034388704E-2</v>
      </c>
      <c r="D130" s="67"/>
      <c r="E130" s="71"/>
      <c r="F130" s="59">
        <v>0</v>
      </c>
      <c r="G130" s="64">
        <v>0</v>
      </c>
      <c r="H130" s="86">
        <v>12.8887751896</v>
      </c>
      <c r="I130" s="88">
        <v>7.2009972370221706E-2</v>
      </c>
      <c r="J130" s="86">
        <v>16.805060626500101</v>
      </c>
      <c r="K130" s="89">
        <v>0.19491068468306899</v>
      </c>
      <c r="L130" s="86">
        <v>49.7033829736</v>
      </c>
      <c r="M130" s="89">
        <v>0.25178557606631102</v>
      </c>
      <c r="N130" s="86">
        <v>0</v>
      </c>
      <c r="O130" s="87">
        <v>0</v>
      </c>
    </row>
    <row r="131" spans="1:15" customFormat="1" x14ac:dyDescent="0.3">
      <c r="A131" s="58" t="s">
        <v>95</v>
      </c>
      <c r="B131" s="61">
        <v>211.00621669989999</v>
      </c>
      <c r="C131" s="62">
        <v>0.18076751983124201</v>
      </c>
      <c r="D131" s="69"/>
      <c r="E131" s="72"/>
      <c r="F131" s="61">
        <v>0</v>
      </c>
      <c r="G131" s="64">
        <v>0</v>
      </c>
      <c r="H131" s="90">
        <v>38.801240636700001</v>
      </c>
      <c r="I131" s="91">
        <v>0.21678369162910399</v>
      </c>
      <c r="J131" s="90">
        <v>28.376728355000001</v>
      </c>
      <c r="K131" s="89">
        <v>0.32912273723170898</v>
      </c>
      <c r="L131" s="90">
        <v>157.33487732840001</v>
      </c>
      <c r="M131" s="89">
        <v>0.79702125596752604</v>
      </c>
      <c r="N131" s="90">
        <v>0</v>
      </c>
      <c r="O131" s="87">
        <v>0</v>
      </c>
    </row>
    <row r="132" spans="1:15" customFormat="1" x14ac:dyDescent="0.3">
      <c r="A132" s="58" t="s">
        <v>96</v>
      </c>
      <c r="B132" s="59">
        <v>179.9679129685</v>
      </c>
      <c r="C132" s="60">
        <v>0.154177226554368</v>
      </c>
      <c r="D132" s="67"/>
      <c r="E132" s="71"/>
      <c r="F132" s="59">
        <v>0</v>
      </c>
      <c r="G132" s="64">
        <v>0</v>
      </c>
      <c r="H132" s="86">
        <v>12.8598563796</v>
      </c>
      <c r="I132" s="87">
        <v>7.1848402114053397E-2</v>
      </c>
      <c r="J132" s="86">
        <v>4.0976755005000003</v>
      </c>
      <c r="K132" s="87">
        <v>4.7526203871710297E-2</v>
      </c>
      <c r="L132" s="86">
        <v>13.2086485187</v>
      </c>
      <c r="M132" s="87">
        <v>6.6911887629555994E-2</v>
      </c>
      <c r="N132" s="86">
        <v>152.29335576560001</v>
      </c>
      <c r="O132" s="89">
        <v>0.81654991890113604</v>
      </c>
    </row>
    <row r="133" spans="1:15" customFormat="1" x14ac:dyDescent="0.3">
      <c r="A133" s="58" t="s">
        <v>97</v>
      </c>
      <c r="B133" s="61">
        <v>4.5789960266999996</v>
      </c>
      <c r="C133" s="62">
        <v>3.9227932143861902E-3</v>
      </c>
      <c r="D133" s="69"/>
      <c r="E133" s="72"/>
      <c r="F133" s="61">
        <v>0</v>
      </c>
      <c r="G133" s="62">
        <v>0</v>
      </c>
      <c r="H133" s="90">
        <v>0</v>
      </c>
      <c r="I133" s="91">
        <v>0</v>
      </c>
      <c r="J133" s="90">
        <v>0</v>
      </c>
      <c r="K133" s="91">
        <v>0</v>
      </c>
      <c r="L133" s="90">
        <v>0</v>
      </c>
      <c r="M133" s="91">
        <v>0</v>
      </c>
      <c r="N133" s="90">
        <v>4.5789960266999996</v>
      </c>
      <c r="O133" s="89">
        <v>2.4551161903644099E-2</v>
      </c>
    </row>
    <row r="134" spans="1:15" customFormat="1" x14ac:dyDescent="0.3">
      <c r="A134" s="58" t="s">
        <v>98</v>
      </c>
      <c r="B134" s="59">
        <v>27.166476839800001</v>
      </c>
      <c r="C134" s="60">
        <v>2.3273326813246599E-2</v>
      </c>
      <c r="D134" s="67"/>
      <c r="E134" s="71"/>
      <c r="F134" s="59">
        <v>0</v>
      </c>
      <c r="G134" s="64">
        <v>0</v>
      </c>
      <c r="H134" s="86">
        <v>0</v>
      </c>
      <c r="I134" s="88">
        <v>0</v>
      </c>
      <c r="J134" s="86">
        <v>0</v>
      </c>
      <c r="K134" s="88">
        <v>0</v>
      </c>
      <c r="L134" s="86">
        <v>0</v>
      </c>
      <c r="M134" s="87">
        <v>0</v>
      </c>
      <c r="N134" s="86">
        <v>27.166476839800001</v>
      </c>
      <c r="O134" s="89">
        <v>0.145658255075229</v>
      </c>
    </row>
    <row r="135" spans="1:15" customFormat="1" x14ac:dyDescent="0.3">
      <c r="A135" s="58" t="s">
        <v>99</v>
      </c>
      <c r="B135" s="61">
        <v>9.7190678858999906</v>
      </c>
      <c r="C135" s="62">
        <v>8.3262560899062098E-3</v>
      </c>
      <c r="D135" s="69"/>
      <c r="E135" s="72"/>
      <c r="F135" s="61">
        <v>0</v>
      </c>
      <c r="G135" s="64">
        <v>0</v>
      </c>
      <c r="H135" s="90">
        <v>0</v>
      </c>
      <c r="I135" s="91">
        <v>0</v>
      </c>
      <c r="J135" s="90">
        <v>0</v>
      </c>
      <c r="K135" s="91">
        <v>0</v>
      </c>
      <c r="L135" s="90">
        <v>0</v>
      </c>
      <c r="M135" s="91">
        <v>0</v>
      </c>
      <c r="N135" s="90">
        <v>9.7190678858999906</v>
      </c>
      <c r="O135" s="89">
        <v>5.21106390632105E-2</v>
      </c>
    </row>
    <row r="136" spans="1:15" customFormat="1" x14ac:dyDescent="0.3">
      <c r="A136" s="58" t="s">
        <v>63</v>
      </c>
      <c r="B136" s="59">
        <v>19.741953036599998</v>
      </c>
      <c r="C136" s="60">
        <v>1.6912790262130301E-2</v>
      </c>
      <c r="D136" s="67"/>
      <c r="E136" s="71"/>
      <c r="F136" s="59">
        <v>0</v>
      </c>
      <c r="G136" s="64">
        <v>0</v>
      </c>
      <c r="H136" s="86">
        <v>0</v>
      </c>
      <c r="I136" s="88">
        <v>0</v>
      </c>
      <c r="J136" s="86">
        <v>0</v>
      </c>
      <c r="K136" s="88">
        <v>0</v>
      </c>
      <c r="L136" s="86">
        <v>11.5878234323</v>
      </c>
      <c r="M136" s="89">
        <v>5.8701171302687198E-2</v>
      </c>
      <c r="N136" s="86">
        <v>0</v>
      </c>
      <c r="O136" s="88">
        <v>0</v>
      </c>
    </row>
    <row r="137" spans="1:15" customFormat="1" x14ac:dyDescent="0.3">
      <c r="A137" s="65" t="s">
        <v>1</v>
      </c>
      <c r="H137" s="84"/>
      <c r="I137" s="84"/>
      <c r="J137" s="84"/>
      <c r="K137" s="84"/>
      <c r="L137" s="84"/>
      <c r="M137" s="84"/>
      <c r="N137" s="84"/>
      <c r="O137" s="84"/>
    </row>
    <row r="138" spans="1:15" customFormat="1" x14ac:dyDescent="0.3">
      <c r="A138" s="65" t="s">
        <v>1</v>
      </c>
      <c r="H138" s="84"/>
      <c r="I138" s="84"/>
      <c r="J138" s="84"/>
      <c r="K138" s="84"/>
      <c r="L138" s="84"/>
      <c r="M138" s="84"/>
      <c r="N138" s="84"/>
      <c r="O138" s="84"/>
    </row>
    <row r="139" spans="1:15" customFormat="1" x14ac:dyDescent="0.3">
      <c r="A139" s="53" t="s">
        <v>404</v>
      </c>
      <c r="H139" s="84"/>
      <c r="I139" s="84"/>
      <c r="J139" s="84"/>
      <c r="K139" s="84"/>
      <c r="L139" s="84"/>
      <c r="M139" s="84"/>
      <c r="N139" s="84"/>
      <c r="O139" s="84"/>
    </row>
    <row r="140" spans="1:15" customFormat="1" x14ac:dyDescent="0.3">
      <c r="A140" s="54" t="s">
        <v>1</v>
      </c>
      <c r="H140" s="84"/>
      <c r="I140" s="84"/>
      <c r="J140" s="84"/>
      <c r="K140" s="84"/>
      <c r="L140" s="84"/>
      <c r="M140" s="84"/>
      <c r="N140" s="84"/>
      <c r="O140" s="84"/>
    </row>
    <row r="141" spans="1:15" customFormat="1" ht="25.5" customHeight="1" x14ac:dyDescent="0.3">
      <c r="A141" s="114" t="s">
        <v>1</v>
      </c>
      <c r="B141" s="113" t="s">
        <v>502</v>
      </c>
      <c r="C141" s="113" t="s">
        <v>1</v>
      </c>
      <c r="D141" s="113" t="s">
        <v>496</v>
      </c>
      <c r="E141" s="113" t="s">
        <v>1</v>
      </c>
      <c r="F141" s="113" t="s">
        <v>497</v>
      </c>
      <c r="G141" s="113" t="s">
        <v>1</v>
      </c>
      <c r="H141" s="116" t="s">
        <v>498</v>
      </c>
      <c r="I141" s="116" t="s">
        <v>1</v>
      </c>
      <c r="J141" s="116" t="s">
        <v>499</v>
      </c>
      <c r="K141" s="116" t="s">
        <v>1</v>
      </c>
      <c r="L141" s="116" t="s">
        <v>500</v>
      </c>
      <c r="M141" s="116" t="s">
        <v>1</v>
      </c>
      <c r="N141" s="116" t="s">
        <v>501</v>
      </c>
      <c r="O141" s="116" t="s">
        <v>1</v>
      </c>
    </row>
    <row r="142" spans="1:15" customFormat="1" x14ac:dyDescent="0.3">
      <c r="A142" s="115" t="s">
        <v>1</v>
      </c>
      <c r="B142" s="55" t="s">
        <v>14</v>
      </c>
      <c r="C142" s="55" t="s">
        <v>15</v>
      </c>
      <c r="D142" s="55" t="s">
        <v>14</v>
      </c>
      <c r="E142" s="55" t="s">
        <v>15</v>
      </c>
      <c r="F142" s="55" t="s">
        <v>14</v>
      </c>
      <c r="G142" s="55" t="s">
        <v>15</v>
      </c>
      <c r="H142" s="80" t="s">
        <v>14</v>
      </c>
      <c r="I142" s="80" t="s">
        <v>15</v>
      </c>
      <c r="J142" s="80" t="s">
        <v>14</v>
      </c>
      <c r="K142" s="80" t="s">
        <v>15</v>
      </c>
      <c r="L142" s="80" t="s">
        <v>14</v>
      </c>
      <c r="M142" s="80" t="s">
        <v>15</v>
      </c>
      <c r="N142" s="80" t="s">
        <v>14</v>
      </c>
      <c r="O142" s="80" t="s">
        <v>15</v>
      </c>
    </row>
    <row r="143" spans="1:15" customFormat="1" x14ac:dyDescent="0.3">
      <c r="A143" s="56" t="s">
        <v>16</v>
      </c>
      <c r="B143" s="57">
        <v>1223.3316612077999</v>
      </c>
      <c r="C143" s="57">
        <v>1223.3316612077999</v>
      </c>
      <c r="D143" s="57">
        <v>56.052180375799999</v>
      </c>
      <c r="E143" s="57">
        <v>56.052180375799999</v>
      </c>
      <c r="F143" s="57">
        <v>544.07623425550003</v>
      </c>
      <c r="G143" s="57">
        <v>544.07623425550003</v>
      </c>
      <c r="H143" s="85">
        <v>178.98597604419999</v>
      </c>
      <c r="I143" s="85">
        <v>178.98597604419999</v>
      </c>
      <c r="J143" s="85">
        <v>86.219288869799996</v>
      </c>
      <c r="K143" s="85">
        <v>86.219288869799996</v>
      </c>
      <c r="L143" s="85">
        <v>197.40361521150001</v>
      </c>
      <c r="M143" s="85">
        <v>197.40361521150001</v>
      </c>
      <c r="N143" s="85">
        <v>186.5083226884</v>
      </c>
      <c r="O143" s="85">
        <v>186.5083226884</v>
      </c>
    </row>
    <row r="144" spans="1:15" customFormat="1" x14ac:dyDescent="0.3">
      <c r="A144" s="58" t="s">
        <v>100</v>
      </c>
      <c r="B144" s="59">
        <v>56.052180375799999</v>
      </c>
      <c r="C144" s="60">
        <v>4.5819283644191397E-2</v>
      </c>
      <c r="D144" s="59">
        <v>56.052180375799999</v>
      </c>
      <c r="E144" s="63">
        <v>1</v>
      </c>
      <c r="F144" s="59">
        <v>0</v>
      </c>
      <c r="G144" s="64">
        <v>0</v>
      </c>
      <c r="H144" s="86">
        <v>0</v>
      </c>
      <c r="I144" s="87">
        <v>0</v>
      </c>
      <c r="J144" s="86">
        <v>0</v>
      </c>
      <c r="K144" s="88">
        <v>0</v>
      </c>
      <c r="L144" s="86">
        <v>0</v>
      </c>
      <c r="M144" s="87">
        <v>0</v>
      </c>
      <c r="N144" s="86">
        <v>0</v>
      </c>
      <c r="O144" s="87">
        <v>0</v>
      </c>
    </row>
    <row r="145" spans="1:15" customFormat="1" x14ac:dyDescent="0.3">
      <c r="A145" s="58" t="s">
        <v>101</v>
      </c>
      <c r="B145" s="61">
        <v>544.07623425550003</v>
      </c>
      <c r="C145" s="62">
        <v>0.44474957324192199</v>
      </c>
      <c r="D145" s="61">
        <v>0</v>
      </c>
      <c r="E145" s="64">
        <v>0</v>
      </c>
      <c r="F145" s="61">
        <v>544.07623425550003</v>
      </c>
      <c r="G145" s="63">
        <v>1</v>
      </c>
      <c r="H145" s="90">
        <v>0</v>
      </c>
      <c r="I145" s="87">
        <v>0</v>
      </c>
      <c r="J145" s="90">
        <v>0</v>
      </c>
      <c r="K145" s="87">
        <v>0</v>
      </c>
      <c r="L145" s="90">
        <v>0</v>
      </c>
      <c r="M145" s="87">
        <v>0</v>
      </c>
      <c r="N145" s="90">
        <v>0</v>
      </c>
      <c r="O145" s="87">
        <v>0</v>
      </c>
    </row>
    <row r="146" spans="1:15" customFormat="1" x14ac:dyDescent="0.3">
      <c r="A146" s="58" t="s">
        <v>102</v>
      </c>
      <c r="B146" s="59">
        <v>106.3826349223</v>
      </c>
      <c r="C146" s="60">
        <v>8.6961400816903595E-2</v>
      </c>
      <c r="D146" s="59">
        <v>0</v>
      </c>
      <c r="E146" s="64">
        <v>0</v>
      </c>
      <c r="F146" s="59">
        <v>0</v>
      </c>
      <c r="G146" s="64">
        <v>0</v>
      </c>
      <c r="H146" s="86">
        <v>0</v>
      </c>
      <c r="I146" s="87">
        <v>0</v>
      </c>
      <c r="J146" s="86">
        <v>0</v>
      </c>
      <c r="K146" s="87">
        <v>0</v>
      </c>
      <c r="L146" s="86">
        <v>0</v>
      </c>
      <c r="M146" s="87">
        <v>0</v>
      </c>
      <c r="N146" s="86">
        <v>106.3826349223</v>
      </c>
      <c r="O146" s="89">
        <v>0.57039081896647503</v>
      </c>
    </row>
    <row r="147" spans="1:15" customFormat="1" x14ac:dyDescent="0.3">
      <c r="A147" s="58" t="s">
        <v>103</v>
      </c>
      <c r="B147" s="61">
        <v>91.569317875300101</v>
      </c>
      <c r="C147" s="62">
        <v>7.4852405753067203E-2</v>
      </c>
      <c r="D147" s="61">
        <v>0</v>
      </c>
      <c r="E147" s="64">
        <v>0</v>
      </c>
      <c r="F147" s="61">
        <v>0</v>
      </c>
      <c r="G147" s="64">
        <v>0</v>
      </c>
      <c r="H147" s="90">
        <v>0</v>
      </c>
      <c r="I147" s="87">
        <v>0</v>
      </c>
      <c r="J147" s="90">
        <v>0</v>
      </c>
      <c r="K147" s="87">
        <v>0</v>
      </c>
      <c r="L147" s="90">
        <v>91.569317875299703</v>
      </c>
      <c r="M147" s="89">
        <v>0.46386849489656901</v>
      </c>
      <c r="N147" s="90">
        <v>0</v>
      </c>
      <c r="O147" s="87">
        <v>0</v>
      </c>
    </row>
    <row r="148" spans="1:15" customFormat="1" x14ac:dyDescent="0.3">
      <c r="A148" s="58" t="s">
        <v>104</v>
      </c>
      <c r="B148" s="59">
        <v>33.471409815500003</v>
      </c>
      <c r="C148" s="60">
        <v>2.7360862860733599E-2</v>
      </c>
      <c r="D148" s="59">
        <v>0</v>
      </c>
      <c r="E148" s="60">
        <v>0</v>
      </c>
      <c r="F148" s="59">
        <v>0</v>
      </c>
      <c r="G148" s="64">
        <v>0</v>
      </c>
      <c r="H148" s="86">
        <v>33.471409815500003</v>
      </c>
      <c r="I148" s="89">
        <v>0.187005767464342</v>
      </c>
      <c r="J148" s="86">
        <v>0</v>
      </c>
      <c r="K148" s="88">
        <v>0</v>
      </c>
      <c r="L148" s="86">
        <v>0</v>
      </c>
      <c r="M148" s="87">
        <v>0</v>
      </c>
      <c r="N148" s="86">
        <v>0</v>
      </c>
      <c r="O148" s="87">
        <v>0</v>
      </c>
    </row>
    <row r="149" spans="1:15" customFormat="1" x14ac:dyDescent="0.3">
      <c r="A149" s="58" t="s">
        <v>105</v>
      </c>
      <c r="B149" s="61">
        <v>38.661147013700003</v>
      </c>
      <c r="C149" s="62">
        <v>3.1603160646990598E-2</v>
      </c>
      <c r="D149" s="61">
        <v>0</v>
      </c>
      <c r="E149" s="62">
        <v>0</v>
      </c>
      <c r="F149" s="61">
        <v>0</v>
      </c>
      <c r="G149" s="64">
        <v>0</v>
      </c>
      <c r="H149" s="90">
        <v>0</v>
      </c>
      <c r="I149" s="87">
        <v>0</v>
      </c>
      <c r="J149" s="90">
        <v>0</v>
      </c>
      <c r="K149" s="91">
        <v>0</v>
      </c>
      <c r="L149" s="90">
        <v>0</v>
      </c>
      <c r="M149" s="87">
        <v>0</v>
      </c>
      <c r="N149" s="90">
        <v>38.661147013700003</v>
      </c>
      <c r="O149" s="89">
        <v>0.207289124991442</v>
      </c>
    </row>
    <row r="150" spans="1:15" customFormat="1" x14ac:dyDescent="0.3">
      <c r="A150" s="58" t="s">
        <v>106</v>
      </c>
      <c r="B150" s="59">
        <v>43.604415858499998</v>
      </c>
      <c r="C150" s="60">
        <v>3.5643985389415302E-2</v>
      </c>
      <c r="D150" s="59">
        <v>0</v>
      </c>
      <c r="E150" s="60">
        <v>0</v>
      </c>
      <c r="F150" s="59">
        <v>0</v>
      </c>
      <c r="G150" s="64">
        <v>0</v>
      </c>
      <c r="H150" s="86">
        <v>0</v>
      </c>
      <c r="I150" s="87">
        <v>0</v>
      </c>
      <c r="J150" s="86">
        <v>0</v>
      </c>
      <c r="K150" s="88">
        <v>0</v>
      </c>
      <c r="L150" s="86">
        <v>43.604415858499998</v>
      </c>
      <c r="M150" s="89">
        <v>0.22088965195384999</v>
      </c>
      <c r="N150" s="86">
        <v>0</v>
      </c>
      <c r="O150" s="87">
        <v>0</v>
      </c>
    </row>
    <row r="151" spans="1:15" customFormat="1" x14ac:dyDescent="0.3">
      <c r="A151" s="58" t="s">
        <v>107</v>
      </c>
      <c r="B151" s="61">
        <v>14.5005368761</v>
      </c>
      <c r="C151" s="62">
        <v>1.1853316100544299E-2</v>
      </c>
      <c r="D151" s="61">
        <v>0</v>
      </c>
      <c r="E151" s="62">
        <v>0</v>
      </c>
      <c r="F151" s="61">
        <v>0</v>
      </c>
      <c r="G151" s="64">
        <v>0</v>
      </c>
      <c r="H151" s="90">
        <v>0</v>
      </c>
      <c r="I151" s="91">
        <v>0</v>
      </c>
      <c r="J151" s="90">
        <v>0</v>
      </c>
      <c r="K151" s="91">
        <v>0</v>
      </c>
      <c r="L151" s="90">
        <v>14.5005368761</v>
      </c>
      <c r="M151" s="89">
        <v>7.3456288328681299E-2</v>
      </c>
      <c r="N151" s="90">
        <v>0</v>
      </c>
      <c r="O151" s="91">
        <v>0</v>
      </c>
    </row>
    <row r="152" spans="1:15" customFormat="1" x14ac:dyDescent="0.3">
      <c r="A152" s="58" t="s">
        <v>108</v>
      </c>
      <c r="B152" s="59">
        <v>30.629150770300001</v>
      </c>
      <c r="C152" s="60">
        <v>2.5037487168491801E-2</v>
      </c>
      <c r="D152" s="59">
        <v>0</v>
      </c>
      <c r="E152" s="60">
        <v>0</v>
      </c>
      <c r="F152" s="59">
        <v>0</v>
      </c>
      <c r="G152" s="64">
        <v>0</v>
      </c>
      <c r="H152" s="86">
        <v>30.629150770300001</v>
      </c>
      <c r="I152" s="89">
        <v>0.17112598119271799</v>
      </c>
      <c r="J152" s="86">
        <v>0</v>
      </c>
      <c r="K152" s="88">
        <v>0</v>
      </c>
      <c r="L152" s="86">
        <v>0</v>
      </c>
      <c r="M152" s="87">
        <v>0</v>
      </c>
      <c r="N152" s="86">
        <v>0</v>
      </c>
      <c r="O152" s="87">
        <v>0</v>
      </c>
    </row>
    <row r="153" spans="1:15" customFormat="1" x14ac:dyDescent="0.3">
      <c r="A153" s="58" t="s">
        <v>109</v>
      </c>
      <c r="B153" s="61">
        <v>10.620870806399999</v>
      </c>
      <c r="C153" s="62">
        <v>8.6819226079001104E-3</v>
      </c>
      <c r="D153" s="61">
        <v>0</v>
      </c>
      <c r="E153" s="62">
        <v>0</v>
      </c>
      <c r="F153" s="61">
        <v>0</v>
      </c>
      <c r="G153" s="64">
        <v>0</v>
      </c>
      <c r="H153" s="90">
        <v>10.620870806399999</v>
      </c>
      <c r="I153" s="89">
        <v>5.93391227689102E-2</v>
      </c>
      <c r="J153" s="90">
        <v>0</v>
      </c>
      <c r="K153" s="91">
        <v>0</v>
      </c>
      <c r="L153" s="90">
        <v>0</v>
      </c>
      <c r="M153" s="91">
        <v>0</v>
      </c>
      <c r="N153" s="90">
        <v>0</v>
      </c>
      <c r="O153" s="91">
        <v>0</v>
      </c>
    </row>
    <row r="154" spans="1:15" customFormat="1" x14ac:dyDescent="0.3">
      <c r="A154" s="58" t="s">
        <v>110</v>
      </c>
      <c r="B154" s="59">
        <v>14.503133464099999</v>
      </c>
      <c r="C154" s="60">
        <v>1.1855438654944201E-2</v>
      </c>
      <c r="D154" s="59">
        <v>0</v>
      </c>
      <c r="E154" s="60">
        <v>0</v>
      </c>
      <c r="F154" s="59">
        <v>0</v>
      </c>
      <c r="G154" s="64">
        <v>0</v>
      </c>
      <c r="H154" s="86">
        <v>0</v>
      </c>
      <c r="I154" s="88">
        <v>0</v>
      </c>
      <c r="J154" s="86">
        <v>14.503133464099999</v>
      </c>
      <c r="K154" s="89">
        <v>0.16821216753482199</v>
      </c>
      <c r="L154" s="86">
        <v>0</v>
      </c>
      <c r="M154" s="88">
        <v>0</v>
      </c>
      <c r="N154" s="86">
        <v>0</v>
      </c>
      <c r="O154" s="88">
        <v>0</v>
      </c>
    </row>
    <row r="155" spans="1:15" customFormat="1" x14ac:dyDescent="0.3">
      <c r="A155" s="58" t="s">
        <v>111</v>
      </c>
      <c r="B155" s="61">
        <v>13.838243175000001</v>
      </c>
      <c r="C155" s="62">
        <v>1.13119308637344E-2</v>
      </c>
      <c r="D155" s="61">
        <v>0</v>
      </c>
      <c r="E155" s="62">
        <v>0</v>
      </c>
      <c r="F155" s="61">
        <v>0</v>
      </c>
      <c r="G155" s="64">
        <v>0</v>
      </c>
      <c r="H155" s="90">
        <v>13.838243175000001</v>
      </c>
      <c r="I155" s="89">
        <v>7.7314678394594993E-2</v>
      </c>
      <c r="J155" s="90">
        <v>13.838243175000001</v>
      </c>
      <c r="K155" s="89">
        <v>0.160500548733325</v>
      </c>
      <c r="L155" s="90">
        <v>0</v>
      </c>
      <c r="M155" s="91">
        <v>0</v>
      </c>
      <c r="N155" s="90">
        <v>0</v>
      </c>
      <c r="O155" s="91">
        <v>0</v>
      </c>
    </row>
    <row r="156" spans="1:15" customFormat="1" x14ac:dyDescent="0.3">
      <c r="A156" s="58" t="s">
        <v>112</v>
      </c>
      <c r="B156" s="59">
        <v>13.682012972100001</v>
      </c>
      <c r="C156" s="60">
        <v>1.1184222076449601E-2</v>
      </c>
      <c r="D156" s="59">
        <v>0</v>
      </c>
      <c r="E156" s="60">
        <v>0</v>
      </c>
      <c r="F156" s="59">
        <v>0</v>
      </c>
      <c r="G156" s="64">
        <v>0</v>
      </c>
      <c r="H156" s="86">
        <v>0</v>
      </c>
      <c r="I156" s="88">
        <v>0</v>
      </c>
      <c r="J156" s="86">
        <v>0</v>
      </c>
      <c r="K156" s="88">
        <v>0</v>
      </c>
      <c r="L156" s="86">
        <v>13.682012972100001</v>
      </c>
      <c r="M156" s="89">
        <v>6.9309839930950398E-2</v>
      </c>
      <c r="N156" s="86">
        <v>0</v>
      </c>
      <c r="O156" s="88">
        <v>0</v>
      </c>
    </row>
    <row r="157" spans="1:15" customFormat="1" x14ac:dyDescent="0.3">
      <c r="A157" s="58" t="s">
        <v>113</v>
      </c>
      <c r="B157" s="61">
        <v>22.751321818000001</v>
      </c>
      <c r="C157" s="62">
        <v>1.8597836171049102E-2</v>
      </c>
      <c r="D157" s="61">
        <v>0</v>
      </c>
      <c r="E157" s="62">
        <v>0</v>
      </c>
      <c r="F157" s="61">
        <v>0</v>
      </c>
      <c r="G157" s="64">
        <v>0</v>
      </c>
      <c r="H157" s="90">
        <v>22.751321818000001</v>
      </c>
      <c r="I157" s="89">
        <v>0.12711231528207301</v>
      </c>
      <c r="J157" s="90">
        <v>0</v>
      </c>
      <c r="K157" s="91">
        <v>0</v>
      </c>
      <c r="L157" s="90">
        <v>0</v>
      </c>
      <c r="M157" s="91">
        <v>0</v>
      </c>
      <c r="N157" s="90">
        <v>0</v>
      </c>
      <c r="O157" s="91">
        <v>0</v>
      </c>
    </row>
    <row r="158" spans="1:15" customFormat="1" x14ac:dyDescent="0.3">
      <c r="A158" s="58" t="s">
        <v>114</v>
      </c>
      <c r="B158" s="59">
        <v>188.9890512092</v>
      </c>
      <c r="C158" s="60">
        <v>0.15448717400366299</v>
      </c>
      <c r="D158" s="59">
        <v>0</v>
      </c>
      <c r="E158" s="64">
        <v>0</v>
      </c>
      <c r="F158" s="59">
        <v>0</v>
      </c>
      <c r="G158" s="64">
        <v>0</v>
      </c>
      <c r="H158" s="86">
        <v>67.674979659000002</v>
      </c>
      <c r="I158" s="89">
        <v>0.378102134897361</v>
      </c>
      <c r="J158" s="86">
        <v>57.877912230699998</v>
      </c>
      <c r="K158" s="89">
        <v>0.67128728373185298</v>
      </c>
      <c r="L158" s="86">
        <v>34.0473316295</v>
      </c>
      <c r="M158" s="88">
        <v>0.172475724889949</v>
      </c>
      <c r="N158" s="86">
        <v>41.464540752399998</v>
      </c>
      <c r="O158" s="89">
        <v>0.22232005604208299</v>
      </c>
    </row>
    <row r="159" spans="1:15" customFormat="1" x14ac:dyDescent="0.3">
      <c r="A159" s="65" t="s">
        <v>1</v>
      </c>
      <c r="H159" s="84"/>
      <c r="I159" s="84"/>
      <c r="J159" s="84"/>
      <c r="K159" s="84"/>
      <c r="L159" s="84"/>
      <c r="M159" s="84"/>
      <c r="N159" s="84"/>
      <c r="O159" s="84"/>
    </row>
    <row r="160" spans="1:15" customFormat="1" x14ac:dyDescent="0.3">
      <c r="A160" s="65" t="s">
        <v>1</v>
      </c>
      <c r="H160" s="84"/>
      <c r="I160" s="84"/>
      <c r="J160" s="84"/>
      <c r="K160" s="84"/>
      <c r="L160" s="84"/>
      <c r="M160" s="84"/>
      <c r="N160" s="84"/>
      <c r="O160" s="84"/>
    </row>
    <row r="161" spans="1:15" customFormat="1" x14ac:dyDescent="0.3">
      <c r="A161" s="53" t="s">
        <v>494</v>
      </c>
      <c r="H161" s="84"/>
      <c r="I161" s="84"/>
      <c r="J161" s="84"/>
      <c r="K161" s="84"/>
      <c r="L161" s="84"/>
      <c r="M161" s="84"/>
      <c r="N161" s="84"/>
      <c r="O161" s="84"/>
    </row>
    <row r="162" spans="1:15" customFormat="1" x14ac:dyDescent="0.3">
      <c r="A162" s="54" t="s">
        <v>1</v>
      </c>
      <c r="H162" s="84"/>
      <c r="I162" s="84"/>
      <c r="J162" s="84"/>
      <c r="K162" s="84"/>
      <c r="L162" s="84"/>
      <c r="M162" s="84"/>
      <c r="N162" s="84"/>
      <c r="O162" s="84"/>
    </row>
    <row r="163" spans="1:15" customFormat="1" ht="25.5" customHeight="1" x14ac:dyDescent="0.3">
      <c r="A163" s="114" t="s">
        <v>1</v>
      </c>
      <c r="B163" s="113" t="s">
        <v>502</v>
      </c>
      <c r="C163" s="113" t="s">
        <v>1</v>
      </c>
      <c r="D163" s="113" t="s">
        <v>496</v>
      </c>
      <c r="E163" s="113" t="s">
        <v>1</v>
      </c>
      <c r="F163" s="113" t="s">
        <v>497</v>
      </c>
      <c r="G163" s="113" t="s">
        <v>1</v>
      </c>
      <c r="H163" s="116" t="s">
        <v>498</v>
      </c>
      <c r="I163" s="116" t="s">
        <v>1</v>
      </c>
      <c r="J163" s="116" t="s">
        <v>499</v>
      </c>
      <c r="K163" s="116" t="s">
        <v>1</v>
      </c>
      <c r="L163" s="116" t="s">
        <v>500</v>
      </c>
      <c r="M163" s="116" t="s">
        <v>1</v>
      </c>
      <c r="N163" s="116" t="s">
        <v>501</v>
      </c>
      <c r="O163" s="116" t="s">
        <v>1</v>
      </c>
    </row>
    <row r="164" spans="1:15" customFormat="1" x14ac:dyDescent="0.3">
      <c r="A164" s="115" t="s">
        <v>1</v>
      </c>
      <c r="B164" s="55" t="s">
        <v>14</v>
      </c>
      <c r="C164" s="55" t="s">
        <v>15</v>
      </c>
      <c r="D164" s="55" t="s">
        <v>14</v>
      </c>
      <c r="E164" s="55" t="s">
        <v>15</v>
      </c>
      <c r="F164" s="55" t="s">
        <v>14</v>
      </c>
      <c r="G164" s="55" t="s">
        <v>15</v>
      </c>
      <c r="H164" s="80" t="s">
        <v>14</v>
      </c>
      <c r="I164" s="80" t="s">
        <v>15</v>
      </c>
      <c r="J164" s="80" t="s">
        <v>14</v>
      </c>
      <c r="K164" s="80" t="s">
        <v>15</v>
      </c>
      <c r="L164" s="80" t="s">
        <v>14</v>
      </c>
      <c r="M164" s="80" t="s">
        <v>15</v>
      </c>
      <c r="N164" s="80" t="s">
        <v>14</v>
      </c>
      <c r="O164" s="80" t="s">
        <v>15</v>
      </c>
    </row>
    <row r="165" spans="1:15" customFormat="1" x14ac:dyDescent="0.3">
      <c r="A165" s="56" t="s">
        <v>16</v>
      </c>
      <c r="B165" s="57">
        <v>1223.3316612077999</v>
      </c>
      <c r="C165" s="57">
        <v>1223.3316612077999</v>
      </c>
      <c r="D165" s="57">
        <v>56.052180375799999</v>
      </c>
      <c r="E165" s="57">
        <v>56.052180375799999</v>
      </c>
      <c r="F165" s="57">
        <v>544.07623425550003</v>
      </c>
      <c r="G165" s="57">
        <v>544.07623425550003</v>
      </c>
      <c r="H165" s="85">
        <v>178.98597604419999</v>
      </c>
      <c r="I165" s="85">
        <v>178.98597604419999</v>
      </c>
      <c r="J165" s="85">
        <v>86.219288869799996</v>
      </c>
      <c r="K165" s="85">
        <v>86.219288869799996</v>
      </c>
      <c r="L165" s="85">
        <v>197.40361521150001</v>
      </c>
      <c r="M165" s="85">
        <v>197.40361521150001</v>
      </c>
      <c r="N165" s="85">
        <v>186.5083226884</v>
      </c>
      <c r="O165" s="85">
        <v>186.5083226884</v>
      </c>
    </row>
    <row r="166" spans="1:15" customFormat="1" x14ac:dyDescent="0.3">
      <c r="A166" s="58" t="s">
        <v>115</v>
      </c>
      <c r="B166" s="59">
        <v>356.1921886614</v>
      </c>
      <c r="C166" s="60">
        <v>0.29116567481767802</v>
      </c>
      <c r="D166" s="59">
        <v>21.767832217400102</v>
      </c>
      <c r="E166" s="60">
        <v>0.38834942854066101</v>
      </c>
      <c r="F166" s="59">
        <v>169.2891195521</v>
      </c>
      <c r="G166" s="60">
        <v>0.31114963105078602</v>
      </c>
      <c r="H166" s="86">
        <v>52.2160650975</v>
      </c>
      <c r="I166" s="88">
        <v>0.29173271700686398</v>
      </c>
      <c r="J166" s="86">
        <v>20.2462554564</v>
      </c>
      <c r="K166" s="88">
        <v>0.23482280730677299</v>
      </c>
      <c r="L166" s="86">
        <v>63.919485794900098</v>
      </c>
      <c r="M166" s="88">
        <v>0.32380098878339197</v>
      </c>
      <c r="N166" s="86">
        <v>32.892747069999999</v>
      </c>
      <c r="O166" s="87">
        <v>0.17636074677993899</v>
      </c>
    </row>
    <row r="167" spans="1:15" customFormat="1" x14ac:dyDescent="0.3">
      <c r="A167" s="58" t="s">
        <v>116</v>
      </c>
      <c r="B167" s="61">
        <v>88.542759460700196</v>
      </c>
      <c r="C167" s="62">
        <v>7.2378376419426099E-2</v>
      </c>
      <c r="D167" s="61">
        <v>1.8495027623</v>
      </c>
      <c r="E167" s="62">
        <v>3.2996089534788303E-2</v>
      </c>
      <c r="F167" s="61">
        <v>54.976819624499903</v>
      </c>
      <c r="G167" s="63">
        <v>0.101046169935595</v>
      </c>
      <c r="H167" s="90">
        <v>9.09180510519999</v>
      </c>
      <c r="I167" s="91">
        <v>5.0796186975871301E-2</v>
      </c>
      <c r="J167" s="90">
        <v>0.69879836169999998</v>
      </c>
      <c r="K167" s="87">
        <v>8.1048959097222099E-3</v>
      </c>
      <c r="L167" s="90">
        <v>7.9347833931999796</v>
      </c>
      <c r="M167" s="91">
        <v>4.01957349398014E-2</v>
      </c>
      <c r="N167" s="90">
        <v>12.7609990466</v>
      </c>
      <c r="O167" s="91">
        <v>6.8420534068711999E-2</v>
      </c>
    </row>
    <row r="168" spans="1:15" customFormat="1" x14ac:dyDescent="0.3">
      <c r="A168" s="58" t="s">
        <v>117</v>
      </c>
      <c r="B168" s="59">
        <v>358.81990183699997</v>
      </c>
      <c r="C168" s="60">
        <v>0.29331367217516102</v>
      </c>
      <c r="D168" s="59">
        <v>8.5001811523999908</v>
      </c>
      <c r="E168" s="64">
        <v>0.15164764502309799</v>
      </c>
      <c r="F168" s="59">
        <v>101.3905345351</v>
      </c>
      <c r="G168" s="64">
        <v>0.186353544138608</v>
      </c>
      <c r="H168" s="86">
        <v>78.335736210299899</v>
      </c>
      <c r="I168" s="89">
        <v>0.43766410051564703</v>
      </c>
      <c r="J168" s="86">
        <v>47.466743766299999</v>
      </c>
      <c r="K168" s="89">
        <v>0.55053508778041205</v>
      </c>
      <c r="L168" s="86">
        <v>72.845463878300194</v>
      </c>
      <c r="M168" s="89">
        <v>0.36901788146206299</v>
      </c>
      <c r="N168" s="86">
        <v>70.409558856999695</v>
      </c>
      <c r="O168" s="89">
        <v>0.377514299855848</v>
      </c>
    </row>
    <row r="169" spans="1:15" customFormat="1" x14ac:dyDescent="0.3">
      <c r="A169" s="58" t="s">
        <v>118</v>
      </c>
      <c r="B169" s="61">
        <v>71.559372131499998</v>
      </c>
      <c r="C169" s="62">
        <v>5.8495479517671603E-2</v>
      </c>
      <c r="D169" s="61">
        <v>1.6691513282999999</v>
      </c>
      <c r="E169" s="62">
        <v>2.9778526314395402E-2</v>
      </c>
      <c r="F169" s="61">
        <v>33.1714001250999</v>
      </c>
      <c r="G169" s="62">
        <v>6.0968294581899701E-2</v>
      </c>
      <c r="H169" s="90">
        <v>11.9722821284</v>
      </c>
      <c r="I169" s="91">
        <v>6.6889498233333594E-2</v>
      </c>
      <c r="J169" s="90">
        <v>6.2470647460000004</v>
      </c>
      <c r="K169" s="91">
        <v>7.2455535505908802E-2</v>
      </c>
      <c r="L169" s="90">
        <v>8.8549029558000107</v>
      </c>
      <c r="M169" s="91">
        <v>4.4856842901852503E-2</v>
      </c>
      <c r="N169" s="90">
        <v>11.118804837600001</v>
      </c>
      <c r="O169" s="91">
        <v>5.9615596115655499E-2</v>
      </c>
    </row>
    <row r="170" spans="1:15" customFormat="1" x14ac:dyDescent="0.3">
      <c r="A170" s="58" t="s">
        <v>119</v>
      </c>
      <c r="B170" s="59">
        <v>74.326065416099993</v>
      </c>
      <c r="C170" s="60">
        <v>6.07570847489695E-2</v>
      </c>
      <c r="D170" s="59">
        <v>7.2150390447999904</v>
      </c>
      <c r="E170" s="63">
        <v>0.12872004258223299</v>
      </c>
      <c r="F170" s="59">
        <v>37.528650886700099</v>
      </c>
      <c r="G170" s="60">
        <v>6.8976824429858197E-2</v>
      </c>
      <c r="H170" s="86">
        <v>12.972037326200001</v>
      </c>
      <c r="I170" s="88">
        <v>7.2475160417018403E-2</v>
      </c>
      <c r="J170" s="86">
        <v>0.715331788399999</v>
      </c>
      <c r="K170" s="88">
        <v>8.2966560937451604E-3</v>
      </c>
      <c r="L170" s="86">
        <v>11.004875297</v>
      </c>
      <c r="M170" s="88">
        <v>5.5748094001263702E-2</v>
      </c>
      <c r="N170" s="86">
        <v>4.8901310730000001</v>
      </c>
      <c r="O170" s="88">
        <v>2.6219371889210301E-2</v>
      </c>
    </row>
    <row r="171" spans="1:15" customFormat="1" x14ac:dyDescent="0.3">
      <c r="A171" s="58" t="s">
        <v>120</v>
      </c>
      <c r="B171" s="61">
        <v>54.521471552900003</v>
      </c>
      <c r="C171" s="62">
        <v>4.4568021315716397E-2</v>
      </c>
      <c r="D171" s="61">
        <v>2.2796259632</v>
      </c>
      <c r="E171" s="62">
        <v>4.0669710757303697E-2</v>
      </c>
      <c r="F171" s="61">
        <v>22.309477338800001</v>
      </c>
      <c r="G171" s="62">
        <v>4.1004322435306703E-2</v>
      </c>
      <c r="H171" s="90">
        <v>1.2083847457000001</v>
      </c>
      <c r="I171" s="87">
        <v>6.7512817060125102E-3</v>
      </c>
      <c r="J171" s="90">
        <v>0</v>
      </c>
      <c r="K171" s="91">
        <v>0</v>
      </c>
      <c r="L171" s="90">
        <v>7.4041732372000304</v>
      </c>
      <c r="M171" s="91">
        <v>3.75077894559687E-2</v>
      </c>
      <c r="N171" s="90">
        <v>21.0571214731</v>
      </c>
      <c r="O171" s="89">
        <v>0.11290177923201999</v>
      </c>
    </row>
    <row r="172" spans="1:15" customFormat="1" x14ac:dyDescent="0.3">
      <c r="A172" s="58" t="s">
        <v>24</v>
      </c>
      <c r="B172" s="59">
        <v>111.0318915956</v>
      </c>
      <c r="C172" s="60">
        <v>9.0761888305888994E-2</v>
      </c>
      <c r="D172" s="59">
        <v>6.0338658013000099</v>
      </c>
      <c r="E172" s="60">
        <v>0.10764729865718201</v>
      </c>
      <c r="F172" s="59">
        <v>78.8317105206999</v>
      </c>
      <c r="G172" s="63">
        <v>0.144890928067408</v>
      </c>
      <c r="H172" s="86">
        <v>11.4685715322</v>
      </c>
      <c r="I172" s="88">
        <v>6.4075252070965996E-2</v>
      </c>
      <c r="J172" s="86">
        <v>3.8418910711000001</v>
      </c>
      <c r="K172" s="88">
        <v>4.4559530952541802E-2</v>
      </c>
      <c r="L172" s="86">
        <v>6.51687271910001</v>
      </c>
      <c r="M172" s="87">
        <v>3.3012935006877998E-2</v>
      </c>
      <c r="N172" s="86">
        <v>6.0038090717000197</v>
      </c>
      <c r="O172" s="87">
        <v>3.21905692204984E-2</v>
      </c>
    </row>
    <row r="173" spans="1:15" customFormat="1" x14ac:dyDescent="0.3">
      <c r="A173" s="58" t="s">
        <v>121</v>
      </c>
      <c r="B173" s="61">
        <v>23.952805081000001</v>
      </c>
      <c r="C173" s="62">
        <v>1.9579976420581902E-2</v>
      </c>
      <c r="D173" s="61">
        <v>0</v>
      </c>
      <c r="E173" s="62">
        <v>0</v>
      </c>
      <c r="F173" s="61">
        <v>10.105306652499999</v>
      </c>
      <c r="G173" s="62">
        <v>1.8573328545268698E-2</v>
      </c>
      <c r="H173" s="90">
        <v>0</v>
      </c>
      <c r="I173" s="91">
        <v>0</v>
      </c>
      <c r="J173" s="90">
        <v>0.80154546510000002</v>
      </c>
      <c r="K173" s="91">
        <v>9.2965910019324801E-3</v>
      </c>
      <c r="L173" s="90">
        <v>3.9709385679000002</v>
      </c>
      <c r="M173" s="91">
        <v>2.0115835080555599E-2</v>
      </c>
      <c r="N173" s="90">
        <v>9.0750143955000002</v>
      </c>
      <c r="O173" s="89">
        <v>4.8657423243581799E-2</v>
      </c>
    </row>
    <row r="174" spans="1:15" customFormat="1" x14ac:dyDescent="0.3">
      <c r="A174" s="58" t="s">
        <v>122</v>
      </c>
      <c r="B174" s="59">
        <v>2.8954959355000001</v>
      </c>
      <c r="C174" s="60">
        <v>2.3668936457029699E-3</v>
      </c>
      <c r="D174" s="59">
        <v>0</v>
      </c>
      <c r="E174" s="60">
        <v>0</v>
      </c>
      <c r="F174" s="59">
        <v>0</v>
      </c>
      <c r="G174" s="60">
        <v>0</v>
      </c>
      <c r="H174" s="86">
        <v>0</v>
      </c>
      <c r="I174" s="88">
        <v>0</v>
      </c>
      <c r="J174" s="86">
        <v>0</v>
      </c>
      <c r="K174" s="88">
        <v>0</v>
      </c>
      <c r="L174" s="86">
        <v>0</v>
      </c>
      <c r="M174" s="88">
        <v>0</v>
      </c>
      <c r="N174" s="86">
        <v>2.8954959355000001</v>
      </c>
      <c r="O174" s="89">
        <v>1.55247545726821E-2</v>
      </c>
    </row>
    <row r="175" spans="1:15" customFormat="1" x14ac:dyDescent="0.3">
      <c r="A175" s="58" t="s">
        <v>123</v>
      </c>
      <c r="B175" s="61">
        <v>2.1581641805</v>
      </c>
      <c r="C175" s="62">
        <v>1.76416931641354E-3</v>
      </c>
      <c r="D175" s="61">
        <v>0.67044717369999995</v>
      </c>
      <c r="E175" s="62">
        <v>1.19611256726323E-2</v>
      </c>
      <c r="F175" s="61">
        <v>1.4877170068000001</v>
      </c>
      <c r="G175" s="62">
        <v>2.7343907216159798E-3</v>
      </c>
      <c r="H175" s="90">
        <v>0</v>
      </c>
      <c r="I175" s="91">
        <v>0</v>
      </c>
      <c r="J175" s="90">
        <v>0</v>
      </c>
      <c r="K175" s="91">
        <v>0</v>
      </c>
      <c r="L175" s="90">
        <v>0</v>
      </c>
      <c r="M175" s="91">
        <v>0</v>
      </c>
      <c r="N175" s="90">
        <v>0</v>
      </c>
      <c r="O175" s="91">
        <v>0</v>
      </c>
    </row>
    <row r="176" spans="1:15" customFormat="1" x14ac:dyDescent="0.3">
      <c r="A176" s="58" t="s">
        <v>124</v>
      </c>
      <c r="B176" s="59">
        <v>12.4425594414</v>
      </c>
      <c r="C176" s="60">
        <v>1.01710434185243E-2</v>
      </c>
      <c r="D176" s="59">
        <v>0</v>
      </c>
      <c r="E176" s="60">
        <v>0</v>
      </c>
      <c r="F176" s="59">
        <v>5.0519091444000104</v>
      </c>
      <c r="G176" s="60">
        <v>9.2852964829697095E-3</v>
      </c>
      <c r="H176" s="86">
        <v>0</v>
      </c>
      <c r="I176" s="88">
        <v>0</v>
      </c>
      <c r="J176" s="86">
        <v>5.8571786198</v>
      </c>
      <c r="K176" s="89">
        <v>6.7933506487683301E-2</v>
      </c>
      <c r="L176" s="86">
        <v>1.5334716772000001</v>
      </c>
      <c r="M176" s="88">
        <v>7.7682046276458796E-3</v>
      </c>
      <c r="N176" s="86">
        <v>0</v>
      </c>
      <c r="O176" s="88">
        <v>0</v>
      </c>
    </row>
    <row r="177" spans="1:15" customFormat="1" x14ac:dyDescent="0.3">
      <c r="A177" s="58" t="s">
        <v>125</v>
      </c>
      <c r="B177" s="61">
        <v>1.3167695705</v>
      </c>
      <c r="C177" s="62">
        <v>1.0763798667647901E-3</v>
      </c>
      <c r="D177" s="61">
        <v>0</v>
      </c>
      <c r="E177" s="62">
        <v>0</v>
      </c>
      <c r="F177" s="61">
        <v>0.24120932569999901</v>
      </c>
      <c r="G177" s="62">
        <v>4.4333736802539198E-4</v>
      </c>
      <c r="H177" s="90">
        <v>0</v>
      </c>
      <c r="I177" s="91">
        <v>0</v>
      </c>
      <c r="J177" s="90">
        <v>0</v>
      </c>
      <c r="K177" s="91">
        <v>0</v>
      </c>
      <c r="L177" s="90">
        <v>0.61772222940000199</v>
      </c>
      <c r="M177" s="91">
        <v>3.12923463300389E-3</v>
      </c>
      <c r="N177" s="90">
        <v>0.45783801540000002</v>
      </c>
      <c r="O177" s="91">
        <v>2.45478597845154E-3</v>
      </c>
    </row>
    <row r="178" spans="1:15" customFormat="1" x14ac:dyDescent="0.3">
      <c r="A178" s="58" t="s">
        <v>126</v>
      </c>
      <c r="B178" s="59">
        <v>4.7186123079</v>
      </c>
      <c r="C178" s="60">
        <v>3.85718154571533E-3</v>
      </c>
      <c r="D178" s="59">
        <v>1.4427170945000001</v>
      </c>
      <c r="E178" s="63">
        <v>2.57388220195423E-2</v>
      </c>
      <c r="F178" s="59">
        <v>1.5953202502999999</v>
      </c>
      <c r="G178" s="60">
        <v>2.9321630864523902E-3</v>
      </c>
      <c r="H178" s="86">
        <v>0</v>
      </c>
      <c r="I178" s="88">
        <v>0</v>
      </c>
      <c r="J178" s="86">
        <v>0</v>
      </c>
      <c r="K178" s="88">
        <v>0</v>
      </c>
      <c r="L178" s="86">
        <v>1.6805749631</v>
      </c>
      <c r="M178" s="88">
        <v>8.5133950626963793E-3</v>
      </c>
      <c r="N178" s="86">
        <v>0</v>
      </c>
      <c r="O178" s="88">
        <v>0</v>
      </c>
    </row>
    <row r="179" spans="1:15" customFormat="1" x14ac:dyDescent="0.3">
      <c r="A179" s="58" t="s">
        <v>127</v>
      </c>
      <c r="B179" s="61">
        <v>4.7113977126000002</v>
      </c>
      <c r="C179" s="62">
        <v>3.8512840483082198E-3</v>
      </c>
      <c r="D179" s="61">
        <v>0</v>
      </c>
      <c r="E179" s="62">
        <v>0</v>
      </c>
      <c r="F179" s="61">
        <v>4.7113977125999904</v>
      </c>
      <c r="G179" s="62">
        <v>8.6594440557525108E-3</v>
      </c>
      <c r="H179" s="90">
        <v>0</v>
      </c>
      <c r="I179" s="91">
        <v>0</v>
      </c>
      <c r="J179" s="90">
        <v>0</v>
      </c>
      <c r="K179" s="91">
        <v>0</v>
      </c>
      <c r="L179" s="90">
        <v>0</v>
      </c>
      <c r="M179" s="91">
        <v>0</v>
      </c>
      <c r="N179" s="90">
        <v>0</v>
      </c>
      <c r="O179" s="91">
        <v>0</v>
      </c>
    </row>
    <row r="180" spans="1:15" customFormat="1" x14ac:dyDescent="0.3">
      <c r="A180" s="58" t="s">
        <v>128</v>
      </c>
      <c r="B180" s="59">
        <v>56.1422063232</v>
      </c>
      <c r="C180" s="60">
        <v>4.58928744374772E-2</v>
      </c>
      <c r="D180" s="59">
        <v>4.6238178378999901</v>
      </c>
      <c r="E180" s="60">
        <v>8.2491310898162501E-2</v>
      </c>
      <c r="F180" s="59">
        <v>23.385661580199901</v>
      </c>
      <c r="G180" s="60">
        <v>4.2982325100452801E-2</v>
      </c>
      <c r="H180" s="86">
        <v>1.7210938987</v>
      </c>
      <c r="I180" s="87">
        <v>9.6158030742865604E-3</v>
      </c>
      <c r="J180" s="86">
        <v>0.34447959500000003</v>
      </c>
      <c r="K180" s="88">
        <v>3.9953889612822004E-3</v>
      </c>
      <c r="L180" s="86">
        <v>11.120350498400001</v>
      </c>
      <c r="M180" s="88">
        <v>5.6333064044878603E-2</v>
      </c>
      <c r="N180" s="86">
        <v>14.946802913000001</v>
      </c>
      <c r="O180" s="88">
        <v>8.0140139043401601E-2</v>
      </c>
    </row>
    <row r="181" spans="1:15" customFormat="1" x14ac:dyDescent="0.3">
      <c r="A181" s="65" t="s">
        <v>1</v>
      </c>
      <c r="H181" s="84"/>
      <c r="I181" s="84"/>
      <c r="J181" s="84"/>
      <c r="K181" s="84"/>
      <c r="L181" s="84"/>
      <c r="M181" s="84"/>
      <c r="N181" s="84"/>
      <c r="O181" s="84"/>
    </row>
    <row r="182" spans="1:15" customFormat="1" x14ac:dyDescent="0.3">
      <c r="A182" s="65" t="s">
        <v>1</v>
      </c>
      <c r="H182" s="84"/>
      <c r="I182" s="84"/>
      <c r="J182" s="84"/>
      <c r="K182" s="84"/>
      <c r="L182" s="84"/>
      <c r="M182" s="84"/>
      <c r="N182" s="84"/>
      <c r="O182" s="84"/>
    </row>
    <row r="183" spans="1:15" customFormat="1" x14ac:dyDescent="0.3">
      <c r="A183" s="53" t="s">
        <v>129</v>
      </c>
      <c r="H183" s="84"/>
      <c r="I183" s="84"/>
      <c r="J183" s="84"/>
      <c r="K183" s="84"/>
      <c r="L183" s="84"/>
      <c r="M183" s="84"/>
      <c r="N183" s="84"/>
      <c r="O183" s="84"/>
    </row>
    <row r="184" spans="1:15" customFormat="1" x14ac:dyDescent="0.3">
      <c r="A184" s="54" t="s">
        <v>1</v>
      </c>
      <c r="H184" s="84"/>
      <c r="I184" s="84"/>
      <c r="J184" s="84"/>
      <c r="K184" s="84"/>
      <c r="L184" s="84"/>
      <c r="M184" s="84"/>
      <c r="N184" s="84"/>
      <c r="O184" s="84"/>
    </row>
    <row r="185" spans="1:15" customFormat="1" ht="25.5" customHeight="1" x14ac:dyDescent="0.3">
      <c r="A185" s="114" t="s">
        <v>1</v>
      </c>
      <c r="B185" s="113" t="s">
        <v>502</v>
      </c>
      <c r="C185" s="113" t="s">
        <v>1</v>
      </c>
      <c r="D185" s="113" t="s">
        <v>496</v>
      </c>
      <c r="E185" s="113" t="s">
        <v>1</v>
      </c>
      <c r="F185" s="113" t="s">
        <v>497</v>
      </c>
      <c r="G185" s="113" t="s">
        <v>1</v>
      </c>
      <c r="H185" s="116" t="s">
        <v>498</v>
      </c>
      <c r="I185" s="116" t="s">
        <v>1</v>
      </c>
      <c r="J185" s="116" t="s">
        <v>499</v>
      </c>
      <c r="K185" s="116" t="s">
        <v>1</v>
      </c>
      <c r="L185" s="116" t="s">
        <v>500</v>
      </c>
      <c r="M185" s="116" t="s">
        <v>1</v>
      </c>
      <c r="N185" s="116" t="s">
        <v>501</v>
      </c>
      <c r="O185" s="116" t="s">
        <v>1</v>
      </c>
    </row>
    <row r="186" spans="1:15" customFormat="1" x14ac:dyDescent="0.3">
      <c r="A186" s="115" t="s">
        <v>1</v>
      </c>
      <c r="B186" s="55" t="s">
        <v>14</v>
      </c>
      <c r="C186" s="55" t="s">
        <v>15</v>
      </c>
      <c r="D186" s="55" t="s">
        <v>14</v>
      </c>
      <c r="E186" s="55" t="s">
        <v>15</v>
      </c>
      <c r="F186" s="55" t="s">
        <v>14</v>
      </c>
      <c r="G186" s="55" t="s">
        <v>15</v>
      </c>
      <c r="H186" s="80" t="s">
        <v>14</v>
      </c>
      <c r="I186" s="80" t="s">
        <v>15</v>
      </c>
      <c r="J186" s="80" t="s">
        <v>14</v>
      </c>
      <c r="K186" s="80" t="s">
        <v>15</v>
      </c>
      <c r="L186" s="80" t="s">
        <v>14</v>
      </c>
      <c r="M186" s="80" t="s">
        <v>15</v>
      </c>
      <c r="N186" s="80" t="s">
        <v>14</v>
      </c>
      <c r="O186" s="80" t="s">
        <v>15</v>
      </c>
    </row>
    <row r="187" spans="1:15" customFormat="1" x14ac:dyDescent="0.3">
      <c r="A187" s="56" t="s">
        <v>16</v>
      </c>
      <c r="B187" s="57">
        <v>1212.6691749572999</v>
      </c>
      <c r="C187" s="57">
        <v>1212.6691749572999</v>
      </c>
      <c r="D187" s="57">
        <v>56.052180375799999</v>
      </c>
      <c r="E187" s="57">
        <v>56.052180375799999</v>
      </c>
      <c r="F187" s="57">
        <v>536.68113416400001</v>
      </c>
      <c r="G187" s="57">
        <v>536.68113416400001</v>
      </c>
      <c r="H187" s="85">
        <v>178.98597604419999</v>
      </c>
      <c r="I187" s="85">
        <v>178.98597604419999</v>
      </c>
      <c r="J187" s="85">
        <v>86.219288869799996</v>
      </c>
      <c r="K187" s="85">
        <v>86.219288869799996</v>
      </c>
      <c r="L187" s="85">
        <v>197.40361521150001</v>
      </c>
      <c r="M187" s="85">
        <v>197.40361521150001</v>
      </c>
      <c r="N187" s="85">
        <v>183.24093652939999</v>
      </c>
      <c r="O187" s="85">
        <v>183.24093652939999</v>
      </c>
    </row>
    <row r="188" spans="1:15" customFormat="1" x14ac:dyDescent="0.3">
      <c r="A188" s="58" t="s">
        <v>130</v>
      </c>
      <c r="B188" s="59">
        <v>56.437560809499999</v>
      </c>
      <c r="C188" s="60">
        <v>4.6539948384098501E-2</v>
      </c>
      <c r="D188" s="59">
        <v>2.7652471523000002</v>
      </c>
      <c r="E188" s="60">
        <v>4.93334449036682E-2</v>
      </c>
      <c r="F188" s="59">
        <v>14.9483326367</v>
      </c>
      <c r="G188" s="60">
        <v>2.7853285098208901E-2</v>
      </c>
      <c r="H188" s="86">
        <v>18.105452522899999</v>
      </c>
      <c r="I188" s="89">
        <v>0.101155704614695</v>
      </c>
      <c r="J188" s="86">
        <v>9.1520515096000103</v>
      </c>
      <c r="K188" s="89">
        <v>0.106148538564503</v>
      </c>
      <c r="L188" s="86">
        <v>6.3329644860999998</v>
      </c>
      <c r="M188" s="88">
        <v>3.2081299419541E-2</v>
      </c>
      <c r="N188" s="86">
        <v>8.1869045362999699</v>
      </c>
      <c r="O188" s="88">
        <v>4.4678360039850901E-2</v>
      </c>
    </row>
    <row r="189" spans="1:15" customFormat="1" x14ac:dyDescent="0.3">
      <c r="A189" s="58" t="s">
        <v>131</v>
      </c>
      <c r="B189" s="61">
        <v>539.06624307029995</v>
      </c>
      <c r="C189" s="62">
        <v>0.44452869274036</v>
      </c>
      <c r="D189" s="61">
        <v>21.522944711399902</v>
      </c>
      <c r="E189" s="62">
        <v>0.38398050828888602</v>
      </c>
      <c r="F189" s="61">
        <v>259.400031611401</v>
      </c>
      <c r="G189" s="62">
        <v>0.48334106622822298</v>
      </c>
      <c r="H189" s="90">
        <v>87.581590595199998</v>
      </c>
      <c r="I189" s="91">
        <v>0.48932096542341402</v>
      </c>
      <c r="J189" s="90">
        <v>40.5818005912</v>
      </c>
      <c r="K189" s="91">
        <v>0.470681226012925</v>
      </c>
      <c r="L189" s="90">
        <v>67.077941608900204</v>
      </c>
      <c r="M189" s="87">
        <v>0.339800978503013</v>
      </c>
      <c r="N189" s="90">
        <v>70.112383384400005</v>
      </c>
      <c r="O189" s="91">
        <v>0.38262401793144502</v>
      </c>
    </row>
    <row r="190" spans="1:15" customFormat="1" x14ac:dyDescent="0.3">
      <c r="A190" s="58" t="s">
        <v>132</v>
      </c>
      <c r="B190" s="59">
        <v>337.88088614679998</v>
      </c>
      <c r="C190" s="60">
        <v>0.27862577290191098</v>
      </c>
      <c r="D190" s="59">
        <v>10.6945188724</v>
      </c>
      <c r="E190" s="60">
        <v>0.19079576924035699</v>
      </c>
      <c r="F190" s="59">
        <v>149.04425747139999</v>
      </c>
      <c r="G190" s="60">
        <v>0.27771473223773602</v>
      </c>
      <c r="H190" s="86">
        <v>57.560134112000199</v>
      </c>
      <c r="I190" s="88">
        <v>0.32159019038332798</v>
      </c>
      <c r="J190" s="86">
        <v>23.2731612589</v>
      </c>
      <c r="K190" s="88">
        <v>0.26992986794457202</v>
      </c>
      <c r="L190" s="86">
        <v>53.7851887656998</v>
      </c>
      <c r="M190" s="88">
        <v>0.27246303826844298</v>
      </c>
      <c r="N190" s="86">
        <v>54.1754745438</v>
      </c>
      <c r="O190" s="88">
        <v>0.295651591668807</v>
      </c>
    </row>
    <row r="191" spans="1:15" customFormat="1" x14ac:dyDescent="0.3">
      <c r="A191" s="58" t="s">
        <v>133</v>
      </c>
      <c r="B191" s="61">
        <v>76.361909748200006</v>
      </c>
      <c r="C191" s="62">
        <v>6.2970108686805595E-2</v>
      </c>
      <c r="D191" s="61">
        <v>2.6547921531999998</v>
      </c>
      <c r="E191" s="62">
        <v>4.7362870371875497E-2</v>
      </c>
      <c r="F191" s="61">
        <v>29.182730063400101</v>
      </c>
      <c r="G191" s="62">
        <v>5.4376292002249298E-2</v>
      </c>
      <c r="H191" s="90">
        <v>22.209214922299999</v>
      </c>
      <c r="I191" s="89">
        <v>0.12408354784631601</v>
      </c>
      <c r="J191" s="90">
        <v>2.8625346185999998</v>
      </c>
      <c r="K191" s="91">
        <v>3.3200628955809698E-2</v>
      </c>
      <c r="L191" s="90">
        <v>10.204229547900001</v>
      </c>
      <c r="M191" s="91">
        <v>5.1692212105472798E-2</v>
      </c>
      <c r="N191" s="90">
        <v>7.2706629431000103</v>
      </c>
      <c r="O191" s="91">
        <v>3.9678158608043697E-2</v>
      </c>
    </row>
    <row r="192" spans="1:15" customFormat="1" x14ac:dyDescent="0.3">
      <c r="A192" s="58" t="s">
        <v>134</v>
      </c>
      <c r="B192" s="59">
        <v>286.75666687709997</v>
      </c>
      <c r="C192" s="60">
        <v>0.23646735053457399</v>
      </c>
      <c r="D192" s="59">
        <v>13.396409180699999</v>
      </c>
      <c r="E192" s="60">
        <v>0.23899889515241399</v>
      </c>
      <c r="F192" s="59">
        <v>106.11848304660001</v>
      </c>
      <c r="G192" s="60">
        <v>0.197730973368205</v>
      </c>
      <c r="H192" s="86">
        <v>38.563293501899999</v>
      </c>
      <c r="I192" s="88">
        <v>0.215454273872144</v>
      </c>
      <c r="J192" s="86">
        <v>22.107050299099999</v>
      </c>
      <c r="K192" s="88">
        <v>0.25640492503346801</v>
      </c>
      <c r="L192" s="86">
        <v>54.387407586599998</v>
      </c>
      <c r="M192" s="88">
        <v>0.27551373630279702</v>
      </c>
      <c r="N192" s="86">
        <v>59.755592225500301</v>
      </c>
      <c r="O192" s="89">
        <v>0.32610394466038201</v>
      </c>
    </row>
    <row r="193" spans="1:15" customFormat="1" x14ac:dyDescent="0.3">
      <c r="A193" s="58" t="s">
        <v>135</v>
      </c>
      <c r="B193" s="61">
        <v>159.79395574969999</v>
      </c>
      <c r="C193" s="62">
        <v>0.13177044411583</v>
      </c>
      <c r="D193" s="61">
        <v>3.4693916993</v>
      </c>
      <c r="E193" s="62">
        <v>6.1895749211530703E-2</v>
      </c>
      <c r="F193" s="61">
        <v>62.983777168400103</v>
      </c>
      <c r="G193" s="62">
        <v>0.11735791172632</v>
      </c>
      <c r="H193" s="90">
        <v>40.740603547200003</v>
      </c>
      <c r="I193" s="89">
        <v>0.22761897019875599</v>
      </c>
      <c r="J193" s="90">
        <v>11.464018336700001</v>
      </c>
      <c r="K193" s="91">
        <v>0.132963499084432</v>
      </c>
      <c r="L193" s="90">
        <v>18.782968155199999</v>
      </c>
      <c r="M193" s="91">
        <v>9.5150071770852607E-2</v>
      </c>
      <c r="N193" s="90">
        <v>26.930813779499999</v>
      </c>
      <c r="O193" s="91">
        <v>0.14696941791267901</v>
      </c>
    </row>
    <row r="194" spans="1:15" customFormat="1" x14ac:dyDescent="0.3">
      <c r="A194" s="58" t="s">
        <v>136</v>
      </c>
      <c r="B194" s="59">
        <v>191.92742351359999</v>
      </c>
      <c r="C194" s="60">
        <v>0.158268576028048</v>
      </c>
      <c r="D194" s="59">
        <v>9.7225877520000008</v>
      </c>
      <c r="E194" s="60">
        <v>0.17345601342918701</v>
      </c>
      <c r="F194" s="59">
        <v>78.0845415588999</v>
      </c>
      <c r="G194" s="60">
        <v>0.14549522349156899</v>
      </c>
      <c r="H194" s="86">
        <v>35.812606220799999</v>
      </c>
      <c r="I194" s="88">
        <v>0.20008610178462399</v>
      </c>
      <c r="J194" s="86">
        <v>10.435149558999999</v>
      </c>
      <c r="K194" s="88">
        <v>0.12103033666582599</v>
      </c>
      <c r="L194" s="86">
        <v>36.552174568799998</v>
      </c>
      <c r="M194" s="88">
        <v>0.18516466646083299</v>
      </c>
      <c r="N194" s="86">
        <v>26.729327698999999</v>
      </c>
      <c r="O194" s="88">
        <v>0.145869848764451</v>
      </c>
    </row>
    <row r="195" spans="1:15" customFormat="1" x14ac:dyDescent="0.3">
      <c r="A195" s="58" t="s">
        <v>137</v>
      </c>
      <c r="B195" s="61">
        <v>220.6044016111</v>
      </c>
      <c r="C195" s="62">
        <v>0.18191639250570399</v>
      </c>
      <c r="D195" s="61">
        <v>9.9866783692999999</v>
      </c>
      <c r="E195" s="62">
        <v>0.178167527156743</v>
      </c>
      <c r="F195" s="61">
        <v>90.833899855499894</v>
      </c>
      <c r="G195" s="62">
        <v>0.16925115133214799</v>
      </c>
      <c r="H195" s="90">
        <v>37.0209737777</v>
      </c>
      <c r="I195" s="91">
        <v>0.20683728745629701</v>
      </c>
      <c r="J195" s="90">
        <v>12.0901286303001</v>
      </c>
      <c r="K195" s="91">
        <v>0.14022533459487599</v>
      </c>
      <c r="L195" s="90">
        <v>42.680275651999999</v>
      </c>
      <c r="M195" s="91">
        <v>0.21620817636126899</v>
      </c>
      <c r="N195" s="90">
        <v>32.630300055100001</v>
      </c>
      <c r="O195" s="91">
        <v>0.17807320063475399</v>
      </c>
    </row>
    <row r="196" spans="1:15" customFormat="1" x14ac:dyDescent="0.3">
      <c r="A196" s="58" t="s">
        <v>138</v>
      </c>
      <c r="B196" s="59">
        <v>241.57687262889999</v>
      </c>
      <c r="C196" s="60">
        <v>0.199210862795623</v>
      </c>
      <c r="D196" s="59">
        <v>15.253349865900001</v>
      </c>
      <c r="E196" s="60">
        <v>0.27212768109348101</v>
      </c>
      <c r="F196" s="59">
        <v>104.1885628503</v>
      </c>
      <c r="G196" s="60">
        <v>0.19413494572078999</v>
      </c>
      <c r="H196" s="86">
        <v>48.056758211099996</v>
      </c>
      <c r="I196" s="88">
        <v>0.26849454506554499</v>
      </c>
      <c r="J196" s="86">
        <v>14.8552421217999</v>
      </c>
      <c r="K196" s="88">
        <v>0.17229604090371201</v>
      </c>
      <c r="L196" s="86">
        <v>34.269081263499999</v>
      </c>
      <c r="M196" s="88">
        <v>0.17359905605975801</v>
      </c>
      <c r="N196" s="86">
        <v>28.180393701100002</v>
      </c>
      <c r="O196" s="88">
        <v>0.153788745216212</v>
      </c>
    </row>
    <row r="197" spans="1:15" customFormat="1" x14ac:dyDescent="0.3">
      <c r="A197" s="58" t="s">
        <v>139</v>
      </c>
      <c r="B197" s="61">
        <v>297.4983841655</v>
      </c>
      <c r="C197" s="62">
        <v>0.24532526290690601</v>
      </c>
      <c r="D197" s="61">
        <v>11.3934441898</v>
      </c>
      <c r="E197" s="62">
        <v>0.20326495978235001</v>
      </c>
      <c r="F197" s="61">
        <v>158.63769471079999</v>
      </c>
      <c r="G197" s="63">
        <v>0.29559022036038801</v>
      </c>
      <c r="H197" s="90">
        <v>36.7846388448</v>
      </c>
      <c r="I197" s="91">
        <v>0.20551687711955799</v>
      </c>
      <c r="J197" s="90">
        <v>18.343723250499998</v>
      </c>
      <c r="K197" s="91">
        <v>0.212756605754438</v>
      </c>
      <c r="L197" s="90">
        <v>46.176846409299998</v>
      </c>
      <c r="M197" s="91">
        <v>0.23392097637029399</v>
      </c>
      <c r="N197" s="90">
        <v>30.603028133999999</v>
      </c>
      <c r="O197" s="87">
        <v>0.16700977802026201</v>
      </c>
    </row>
    <row r="198" spans="1:15" customFormat="1" x14ac:dyDescent="0.3">
      <c r="A198" s="58" t="s">
        <v>140</v>
      </c>
      <c r="B198" s="59">
        <v>295.15523689190002</v>
      </c>
      <c r="C198" s="60">
        <v>0.243393039904962</v>
      </c>
      <c r="D198" s="59">
        <v>14.0509668705</v>
      </c>
      <c r="E198" s="60">
        <v>0.25067654418250601</v>
      </c>
      <c r="F198" s="59">
        <v>136.84039108319999</v>
      </c>
      <c r="G198" s="60">
        <v>0.25497522154632701</v>
      </c>
      <c r="H198" s="86">
        <v>53.305584497300003</v>
      </c>
      <c r="I198" s="88">
        <v>0.29781989447115298</v>
      </c>
      <c r="J198" s="86">
        <v>17.4809586258</v>
      </c>
      <c r="K198" s="88">
        <v>0.202749974570053</v>
      </c>
      <c r="L198" s="86">
        <v>44.113018450299997</v>
      </c>
      <c r="M198" s="88">
        <v>0.22346611232543501</v>
      </c>
      <c r="N198" s="86">
        <v>31.095943606799999</v>
      </c>
      <c r="O198" s="87">
        <v>0.16969976357772401</v>
      </c>
    </row>
    <row r="199" spans="1:15" customFormat="1" x14ac:dyDescent="0.3">
      <c r="A199" s="65" t="s">
        <v>1</v>
      </c>
      <c r="H199" s="84"/>
      <c r="I199" s="84"/>
      <c r="J199" s="84"/>
      <c r="K199" s="84"/>
      <c r="L199" s="84"/>
      <c r="M199" s="84"/>
      <c r="N199" s="84"/>
      <c r="O199" s="84"/>
    </row>
    <row r="200" spans="1:15" customFormat="1" x14ac:dyDescent="0.3">
      <c r="A200" s="65" t="s">
        <v>1</v>
      </c>
      <c r="H200" s="84"/>
      <c r="I200" s="84"/>
      <c r="J200" s="84"/>
      <c r="K200" s="84"/>
      <c r="L200" s="84"/>
      <c r="M200" s="84"/>
      <c r="N200" s="84"/>
      <c r="O200" s="84"/>
    </row>
    <row r="201" spans="1:15" customFormat="1" x14ac:dyDescent="0.3">
      <c r="A201" s="53" t="s">
        <v>495</v>
      </c>
      <c r="H201" s="84"/>
      <c r="I201" s="84"/>
      <c r="J201" s="84"/>
      <c r="K201" s="84"/>
      <c r="L201" s="84"/>
      <c r="M201" s="84"/>
      <c r="N201" s="84"/>
      <c r="O201" s="84"/>
    </row>
    <row r="202" spans="1:15" customFormat="1" x14ac:dyDescent="0.3">
      <c r="A202" s="54" t="s">
        <v>1</v>
      </c>
      <c r="H202" s="84"/>
      <c r="I202" s="84"/>
      <c r="J202" s="84"/>
      <c r="K202" s="84"/>
      <c r="L202" s="84"/>
      <c r="M202" s="84"/>
      <c r="N202" s="84"/>
      <c r="O202" s="84"/>
    </row>
    <row r="203" spans="1:15" customFormat="1" ht="25.5" customHeight="1" x14ac:dyDescent="0.3">
      <c r="A203" s="114" t="s">
        <v>1</v>
      </c>
      <c r="B203" s="113" t="s">
        <v>502</v>
      </c>
      <c r="C203" s="113" t="s">
        <v>1</v>
      </c>
      <c r="D203" s="113" t="s">
        <v>496</v>
      </c>
      <c r="E203" s="113" t="s">
        <v>1</v>
      </c>
      <c r="F203" s="113" t="s">
        <v>497</v>
      </c>
      <c r="G203" s="113" t="s">
        <v>1</v>
      </c>
      <c r="H203" s="116" t="s">
        <v>498</v>
      </c>
      <c r="I203" s="116" t="s">
        <v>1</v>
      </c>
      <c r="J203" s="116" t="s">
        <v>499</v>
      </c>
      <c r="K203" s="116" t="s">
        <v>1</v>
      </c>
      <c r="L203" s="116" t="s">
        <v>500</v>
      </c>
      <c r="M203" s="116" t="s">
        <v>1</v>
      </c>
      <c r="N203" s="116" t="s">
        <v>501</v>
      </c>
      <c r="O203" s="116" t="s">
        <v>1</v>
      </c>
    </row>
    <row r="204" spans="1:15" customFormat="1" x14ac:dyDescent="0.3">
      <c r="A204" s="115" t="s">
        <v>1</v>
      </c>
      <c r="B204" s="55" t="s">
        <v>14</v>
      </c>
      <c r="C204" s="55" t="s">
        <v>15</v>
      </c>
      <c r="D204" s="55" t="s">
        <v>14</v>
      </c>
      <c r="E204" s="55" t="s">
        <v>15</v>
      </c>
      <c r="F204" s="55" t="s">
        <v>14</v>
      </c>
      <c r="G204" s="55" t="s">
        <v>15</v>
      </c>
      <c r="H204" s="80" t="s">
        <v>14</v>
      </c>
      <c r="I204" s="80" t="s">
        <v>15</v>
      </c>
      <c r="J204" s="80" t="s">
        <v>14</v>
      </c>
      <c r="K204" s="80" t="s">
        <v>15</v>
      </c>
      <c r="L204" s="80" t="s">
        <v>14</v>
      </c>
      <c r="M204" s="80" t="s">
        <v>15</v>
      </c>
      <c r="N204" s="80" t="s">
        <v>14</v>
      </c>
      <c r="O204" s="80" t="s">
        <v>15</v>
      </c>
    </row>
    <row r="205" spans="1:15" customFormat="1" x14ac:dyDescent="0.3">
      <c r="A205" s="56" t="s">
        <v>16</v>
      </c>
      <c r="B205" s="57">
        <v>1212.6691749572999</v>
      </c>
      <c r="C205" s="57">
        <v>1212.6691749572999</v>
      </c>
      <c r="D205" s="57">
        <v>56.052180375799999</v>
      </c>
      <c r="E205" s="57">
        <v>56.052180375799999</v>
      </c>
      <c r="F205" s="57">
        <v>536.68113416400001</v>
      </c>
      <c r="G205" s="57">
        <v>536.68113416400001</v>
      </c>
      <c r="H205" s="85">
        <v>178.98597604419999</v>
      </c>
      <c r="I205" s="85">
        <v>178.98597604419999</v>
      </c>
      <c r="J205" s="85">
        <v>86.219288869799996</v>
      </c>
      <c r="K205" s="85">
        <v>86.219288869799996</v>
      </c>
      <c r="L205" s="85">
        <v>197.40361521150001</v>
      </c>
      <c r="M205" s="85">
        <v>197.40361521150001</v>
      </c>
      <c r="N205" s="85">
        <v>183.24093652939999</v>
      </c>
      <c r="O205" s="85">
        <v>183.24093652939999</v>
      </c>
    </row>
    <row r="206" spans="1:15" customFormat="1" x14ac:dyDescent="0.3">
      <c r="A206" s="58" t="s">
        <v>130</v>
      </c>
      <c r="B206" s="59">
        <v>29.9541843427</v>
      </c>
      <c r="C206" s="60">
        <v>2.4701035501916501E-2</v>
      </c>
      <c r="D206" s="59">
        <v>2.7652471523000002</v>
      </c>
      <c r="E206" s="60">
        <v>4.93334449036682E-2</v>
      </c>
      <c r="F206" s="59">
        <v>8.1910810348999892</v>
      </c>
      <c r="G206" s="60">
        <v>1.52624724691682E-2</v>
      </c>
      <c r="H206" s="86">
        <v>10.073692384299999</v>
      </c>
      <c r="I206" s="89">
        <v>5.6282020563512399E-2</v>
      </c>
      <c r="J206" s="86">
        <v>5.3878987011000001</v>
      </c>
      <c r="K206" s="88">
        <v>6.2490641847397797E-2</v>
      </c>
      <c r="L206" s="86">
        <v>3.9701805229999998</v>
      </c>
      <c r="M206" s="88">
        <v>2.0111995004480101E-2</v>
      </c>
      <c r="N206" s="86">
        <v>3.5112661536999998</v>
      </c>
      <c r="O206" s="88">
        <v>1.91620181614638E-2</v>
      </c>
    </row>
    <row r="207" spans="1:15" customFormat="1" x14ac:dyDescent="0.3">
      <c r="A207" s="58" t="s">
        <v>131</v>
      </c>
      <c r="B207" s="61">
        <v>365.6967983445</v>
      </c>
      <c r="C207" s="62">
        <v>0.30156353100784999</v>
      </c>
      <c r="D207" s="61">
        <v>12.370100641100001</v>
      </c>
      <c r="E207" s="62">
        <v>0.220689017950151</v>
      </c>
      <c r="F207" s="61">
        <v>173.19709024720001</v>
      </c>
      <c r="G207" s="62">
        <v>0.32271879747923898</v>
      </c>
      <c r="H207" s="90">
        <v>64.651828879600004</v>
      </c>
      <c r="I207" s="91">
        <v>0.36121170109793699</v>
      </c>
      <c r="J207" s="90">
        <v>28.499256347399999</v>
      </c>
      <c r="K207" s="91">
        <v>0.33054385765622402</v>
      </c>
      <c r="L207" s="90">
        <v>46.324604456099998</v>
      </c>
      <c r="M207" s="91">
        <v>0.234669483669118</v>
      </c>
      <c r="N207" s="90">
        <v>47.518946225000001</v>
      </c>
      <c r="O207" s="91">
        <v>0.25932494738901202</v>
      </c>
    </row>
    <row r="208" spans="1:15" customFormat="1" x14ac:dyDescent="0.3">
      <c r="A208" s="58" t="s">
        <v>132</v>
      </c>
      <c r="B208" s="59">
        <v>115.66636007610001</v>
      </c>
      <c r="C208" s="60">
        <v>9.5381627953207301E-2</v>
      </c>
      <c r="D208" s="59">
        <v>4.6656079074000099</v>
      </c>
      <c r="E208" s="60">
        <v>8.3236867435300205E-2</v>
      </c>
      <c r="F208" s="59">
        <v>55.313434134399998</v>
      </c>
      <c r="G208" s="60">
        <v>0.103065732356258</v>
      </c>
      <c r="H208" s="86">
        <v>12.3146439177</v>
      </c>
      <c r="I208" s="88">
        <v>6.8802283787076896E-2</v>
      </c>
      <c r="J208" s="86">
        <v>5.9589208956000004</v>
      </c>
      <c r="K208" s="88">
        <v>6.9113547255053198E-2</v>
      </c>
      <c r="L208" s="86">
        <v>19.388747164800002</v>
      </c>
      <c r="M208" s="88">
        <v>9.8218804878658E-2</v>
      </c>
      <c r="N208" s="86">
        <v>20.287709103200001</v>
      </c>
      <c r="O208" s="88">
        <v>0.11071603042121</v>
      </c>
    </row>
    <row r="209" spans="1:15" customFormat="1" x14ac:dyDescent="0.3">
      <c r="A209" s="58" t="s">
        <v>133</v>
      </c>
      <c r="B209" s="61">
        <v>13.960489944700001</v>
      </c>
      <c r="C209" s="62">
        <v>1.1512199891773101E-2</v>
      </c>
      <c r="D209" s="61">
        <v>0.63916930130000105</v>
      </c>
      <c r="E209" s="62">
        <v>1.14031121896545E-2</v>
      </c>
      <c r="F209" s="61">
        <v>9.2363885976000102</v>
      </c>
      <c r="G209" s="62">
        <v>1.72101980293899E-2</v>
      </c>
      <c r="H209" s="90">
        <v>0</v>
      </c>
      <c r="I209" s="91">
        <v>0</v>
      </c>
      <c r="J209" s="90">
        <v>1.7210938987</v>
      </c>
      <c r="K209" s="91">
        <v>1.99618196955791E-2</v>
      </c>
      <c r="L209" s="90">
        <v>2.3638381471000001</v>
      </c>
      <c r="M209" s="91">
        <v>1.19746446617371E-2</v>
      </c>
      <c r="N209" s="90">
        <v>0</v>
      </c>
      <c r="O209" s="91">
        <v>0</v>
      </c>
    </row>
    <row r="210" spans="1:15" customFormat="1" x14ac:dyDescent="0.3">
      <c r="A210" s="58" t="s">
        <v>134</v>
      </c>
      <c r="B210" s="59">
        <v>184.92650152760001</v>
      </c>
      <c r="C210" s="60">
        <v>0.15249542525405699</v>
      </c>
      <c r="D210" s="59">
        <v>7.2928306459999996</v>
      </c>
      <c r="E210" s="60">
        <v>0.13010788513676799</v>
      </c>
      <c r="F210" s="59">
        <v>75.513824248800105</v>
      </c>
      <c r="G210" s="60">
        <v>0.140705196143012</v>
      </c>
      <c r="H210" s="86">
        <v>10.168426204599999</v>
      </c>
      <c r="I210" s="87">
        <v>5.68113012501546E-2</v>
      </c>
      <c r="J210" s="86">
        <v>11.6016390987</v>
      </c>
      <c r="K210" s="88">
        <v>0.134559670472575</v>
      </c>
      <c r="L210" s="86">
        <v>36.955272985199997</v>
      </c>
      <c r="M210" s="88">
        <v>0.18720666764692101</v>
      </c>
      <c r="N210" s="86">
        <v>45.1702349806</v>
      </c>
      <c r="O210" s="89">
        <v>0.24650733529378499</v>
      </c>
    </row>
    <row r="211" spans="1:15" customFormat="1" x14ac:dyDescent="0.3">
      <c r="A211" s="58" t="s">
        <v>135</v>
      </c>
      <c r="B211" s="61">
        <v>40.907497756700003</v>
      </c>
      <c r="C211" s="62">
        <v>3.37334357972284E-2</v>
      </c>
      <c r="D211" s="61">
        <v>0.50740881169999896</v>
      </c>
      <c r="E211" s="62">
        <v>9.0524366456058297E-3</v>
      </c>
      <c r="F211" s="61">
        <v>18.015169279799998</v>
      </c>
      <c r="G211" s="62">
        <v>3.3567733488270697E-2</v>
      </c>
      <c r="H211" s="90">
        <v>7.2241704866999799</v>
      </c>
      <c r="I211" s="91">
        <v>4.0361656518363299E-2</v>
      </c>
      <c r="J211" s="90">
        <v>3.5385924049000002</v>
      </c>
      <c r="K211" s="91">
        <v>4.1041772105585801E-2</v>
      </c>
      <c r="L211" s="90">
        <v>9.6615641339000309</v>
      </c>
      <c r="M211" s="91">
        <v>4.8943197537433702E-2</v>
      </c>
      <c r="N211" s="90">
        <v>4.3531599845000004</v>
      </c>
      <c r="O211" s="91">
        <v>2.3756481859071699E-2</v>
      </c>
    </row>
    <row r="212" spans="1:15" customFormat="1" x14ac:dyDescent="0.3">
      <c r="A212" s="58" t="s">
        <v>136</v>
      </c>
      <c r="B212" s="59">
        <v>82.024484390599994</v>
      </c>
      <c r="C212" s="60">
        <v>6.7639621823065002E-2</v>
      </c>
      <c r="D212" s="59">
        <v>6.1724931178000002</v>
      </c>
      <c r="E212" s="60">
        <v>0.11012048195835999</v>
      </c>
      <c r="F212" s="59">
        <v>31.213888745199899</v>
      </c>
      <c r="G212" s="60">
        <v>5.8160957705030103E-2</v>
      </c>
      <c r="H212" s="86">
        <v>16.753940308699999</v>
      </c>
      <c r="I212" s="88">
        <v>9.3604765462533601E-2</v>
      </c>
      <c r="J212" s="86">
        <v>5.5478168662999998</v>
      </c>
      <c r="K212" s="88">
        <v>6.4345425936854703E-2</v>
      </c>
      <c r="L212" s="86">
        <v>15.320790414399999</v>
      </c>
      <c r="M212" s="88">
        <v>7.7611498644465898E-2</v>
      </c>
      <c r="N212" s="86">
        <v>10.807000217600001</v>
      </c>
      <c r="O212" s="88">
        <v>5.8976997292665999E-2</v>
      </c>
    </row>
    <row r="213" spans="1:15" customFormat="1" x14ac:dyDescent="0.3">
      <c r="A213" s="58" t="s">
        <v>137</v>
      </c>
      <c r="B213" s="61">
        <v>85.142877545000303</v>
      </c>
      <c r="C213" s="62">
        <v>7.0211133673780401E-2</v>
      </c>
      <c r="D213" s="61">
        <v>6.7680727793999997</v>
      </c>
      <c r="E213" s="62">
        <v>0.12074593234417801</v>
      </c>
      <c r="F213" s="61">
        <v>21.8759298893001</v>
      </c>
      <c r="G213" s="64">
        <v>4.0761503426753803E-2</v>
      </c>
      <c r="H213" s="90">
        <v>15.011837601</v>
      </c>
      <c r="I213" s="91">
        <v>8.3871585544181795E-2</v>
      </c>
      <c r="J213" s="90">
        <v>5.2959534913999899</v>
      </c>
      <c r="K213" s="91">
        <v>6.1424230712427197E-2</v>
      </c>
      <c r="L213" s="90">
        <v>20.720595108200001</v>
      </c>
      <c r="M213" s="91">
        <v>0.104965631384206</v>
      </c>
      <c r="N213" s="90">
        <v>16.825111859500002</v>
      </c>
      <c r="O213" s="91">
        <v>9.1819612899656303E-2</v>
      </c>
    </row>
    <row r="214" spans="1:15" customFormat="1" x14ac:dyDescent="0.3">
      <c r="A214" s="58" t="s">
        <v>138</v>
      </c>
      <c r="B214" s="59">
        <v>68.909661079399996</v>
      </c>
      <c r="C214" s="60">
        <v>5.6824781648982199E-2</v>
      </c>
      <c r="D214" s="59">
        <v>6.6484902607</v>
      </c>
      <c r="E214" s="60">
        <v>0.118612518123745</v>
      </c>
      <c r="F214" s="59">
        <v>30.283910432600099</v>
      </c>
      <c r="G214" s="60">
        <v>5.6428125575485197E-2</v>
      </c>
      <c r="H214" s="86">
        <v>12.3279993896</v>
      </c>
      <c r="I214" s="88">
        <v>6.8876901207922794E-2</v>
      </c>
      <c r="J214" s="86">
        <v>7.7013138685999998</v>
      </c>
      <c r="K214" s="88">
        <v>8.9322400701190893E-2</v>
      </c>
      <c r="L214" s="86">
        <v>4.1550489463</v>
      </c>
      <c r="M214" s="88">
        <v>2.1048494688652199E-2</v>
      </c>
      <c r="N214" s="86">
        <v>8.8515874462000106</v>
      </c>
      <c r="O214" s="88">
        <v>4.8305731316647199E-2</v>
      </c>
    </row>
    <row r="215" spans="1:15" customFormat="1" x14ac:dyDescent="0.3">
      <c r="A215" s="58" t="s">
        <v>139</v>
      </c>
      <c r="B215" s="61">
        <v>93.196998250500201</v>
      </c>
      <c r="C215" s="62">
        <v>7.6852780770799795E-2</v>
      </c>
      <c r="D215" s="61">
        <v>4.04102070550001</v>
      </c>
      <c r="E215" s="62">
        <v>7.2093907469916604E-2</v>
      </c>
      <c r="F215" s="61">
        <v>57.868701256099897</v>
      </c>
      <c r="G215" s="63">
        <v>0.10782697130996299</v>
      </c>
      <c r="H215" s="90">
        <v>3.6737584645000001</v>
      </c>
      <c r="I215" s="87">
        <v>2.0525398389831299E-2</v>
      </c>
      <c r="J215" s="90">
        <v>2.1152659174999999</v>
      </c>
      <c r="K215" s="91">
        <v>2.4533557922221699E-2</v>
      </c>
      <c r="L215" s="90">
        <v>17.1225580298</v>
      </c>
      <c r="M215" s="91">
        <v>8.6738827004028005E-2</v>
      </c>
      <c r="N215" s="90">
        <v>10.0413734037</v>
      </c>
      <c r="O215" s="91">
        <v>5.4798745268849397E-2</v>
      </c>
    </row>
    <row r="216" spans="1:15" customFormat="1" x14ac:dyDescent="0.3">
      <c r="A216" s="58" t="s">
        <v>140</v>
      </c>
      <c r="B216" s="59">
        <v>132.28332169949999</v>
      </c>
      <c r="C216" s="60">
        <v>0.10908442667734</v>
      </c>
      <c r="D216" s="59">
        <v>4.1817390526000002</v>
      </c>
      <c r="E216" s="60">
        <v>7.4604395842653604E-2</v>
      </c>
      <c r="F216" s="59">
        <v>55.971716298100098</v>
      </c>
      <c r="G216" s="60">
        <v>0.10429231201743</v>
      </c>
      <c r="H216" s="86">
        <v>26.785678407500001</v>
      </c>
      <c r="I216" s="88">
        <v>0.149652386178487</v>
      </c>
      <c r="J216" s="86">
        <v>8.8515373795999999</v>
      </c>
      <c r="K216" s="88">
        <v>0.102663075694892</v>
      </c>
      <c r="L216" s="86">
        <v>21.4204153027</v>
      </c>
      <c r="M216" s="88">
        <v>0.108510754880299</v>
      </c>
      <c r="N216" s="86">
        <v>15.8745471554</v>
      </c>
      <c r="O216" s="88">
        <v>8.6632100097638498E-2</v>
      </c>
    </row>
    <row r="217" spans="1:15" customFormat="1" x14ac:dyDescent="0.3">
      <c r="A217" s="65" t="s">
        <v>1</v>
      </c>
      <c r="H217" s="84"/>
      <c r="I217" s="84"/>
      <c r="J217" s="84"/>
      <c r="K217" s="84"/>
      <c r="L217" s="84"/>
      <c r="M217" s="84"/>
      <c r="N217" s="84"/>
      <c r="O217" s="84"/>
    </row>
    <row r="218" spans="1:15" customFormat="1" x14ac:dyDescent="0.3">
      <c r="A218" s="65" t="s">
        <v>1</v>
      </c>
      <c r="H218" s="84"/>
      <c r="I218" s="84"/>
      <c r="J218" s="84"/>
      <c r="K218" s="84"/>
      <c r="L218" s="84"/>
      <c r="M218" s="84"/>
      <c r="N218" s="84"/>
      <c r="O218" s="84"/>
    </row>
    <row r="219" spans="1:15" customFormat="1" x14ac:dyDescent="0.3">
      <c r="A219" s="53" t="s">
        <v>141</v>
      </c>
      <c r="H219" s="84"/>
      <c r="I219" s="84"/>
      <c r="J219" s="84"/>
      <c r="K219" s="84"/>
      <c r="L219" s="84"/>
      <c r="M219" s="84"/>
      <c r="N219" s="84"/>
      <c r="O219" s="84"/>
    </row>
    <row r="220" spans="1:15" customFormat="1" x14ac:dyDescent="0.3">
      <c r="A220" s="54" t="s">
        <v>1</v>
      </c>
      <c r="H220" s="84"/>
      <c r="I220" s="84"/>
      <c r="J220" s="84"/>
      <c r="K220" s="84"/>
      <c r="L220" s="84"/>
      <c r="M220" s="84"/>
      <c r="N220" s="84"/>
      <c r="O220" s="84"/>
    </row>
    <row r="221" spans="1:15" customFormat="1" ht="25.5" customHeight="1" x14ac:dyDescent="0.3">
      <c r="A221" s="114" t="s">
        <v>1</v>
      </c>
      <c r="B221" s="113" t="s">
        <v>502</v>
      </c>
      <c r="C221" s="113" t="s">
        <v>1</v>
      </c>
      <c r="D221" s="113" t="s">
        <v>496</v>
      </c>
      <c r="E221" s="113" t="s">
        <v>1</v>
      </c>
      <c r="F221" s="113" t="s">
        <v>497</v>
      </c>
      <c r="G221" s="113" t="s">
        <v>1</v>
      </c>
      <c r="H221" s="116" t="s">
        <v>498</v>
      </c>
      <c r="I221" s="116" t="s">
        <v>1</v>
      </c>
      <c r="J221" s="116" t="s">
        <v>499</v>
      </c>
      <c r="K221" s="116" t="s">
        <v>1</v>
      </c>
      <c r="L221" s="116" t="s">
        <v>500</v>
      </c>
      <c r="M221" s="116" t="s">
        <v>1</v>
      </c>
      <c r="N221" s="116" t="s">
        <v>501</v>
      </c>
      <c r="O221" s="116" t="s">
        <v>1</v>
      </c>
    </row>
    <row r="222" spans="1:15" customFormat="1" x14ac:dyDescent="0.3">
      <c r="A222" s="115" t="s">
        <v>1</v>
      </c>
      <c r="B222" s="55" t="s">
        <v>14</v>
      </c>
      <c r="C222" s="55" t="s">
        <v>15</v>
      </c>
      <c r="D222" s="55" t="s">
        <v>14</v>
      </c>
      <c r="E222" s="55" t="s">
        <v>15</v>
      </c>
      <c r="F222" s="55" t="s">
        <v>14</v>
      </c>
      <c r="G222" s="55" t="s">
        <v>15</v>
      </c>
      <c r="H222" s="80" t="s">
        <v>14</v>
      </c>
      <c r="I222" s="80" t="s">
        <v>15</v>
      </c>
      <c r="J222" s="80" t="s">
        <v>14</v>
      </c>
      <c r="K222" s="80" t="s">
        <v>15</v>
      </c>
      <c r="L222" s="80" t="s">
        <v>14</v>
      </c>
      <c r="M222" s="80" t="s">
        <v>15</v>
      </c>
      <c r="N222" s="80" t="s">
        <v>14</v>
      </c>
      <c r="O222" s="80" t="s">
        <v>15</v>
      </c>
    </row>
    <row r="223" spans="1:15" customFormat="1" x14ac:dyDescent="0.3">
      <c r="A223" s="56" t="s">
        <v>16</v>
      </c>
      <c r="B223" s="57">
        <v>1223.3316612077999</v>
      </c>
      <c r="C223" s="57">
        <v>1223.3316612077999</v>
      </c>
      <c r="D223" s="57">
        <v>56.052180375799999</v>
      </c>
      <c r="E223" s="57">
        <v>56.052180375799999</v>
      </c>
      <c r="F223" s="57">
        <v>544.07623425550003</v>
      </c>
      <c r="G223" s="57">
        <v>544.07623425550003</v>
      </c>
      <c r="H223" s="85">
        <v>178.98597604419999</v>
      </c>
      <c r="I223" s="85">
        <v>178.98597604419999</v>
      </c>
      <c r="J223" s="85">
        <v>86.219288869799996</v>
      </c>
      <c r="K223" s="85">
        <v>86.219288869799996</v>
      </c>
      <c r="L223" s="85">
        <v>197.40361521150001</v>
      </c>
      <c r="M223" s="85">
        <v>197.40361521150001</v>
      </c>
      <c r="N223" s="85">
        <v>186.5083226884</v>
      </c>
      <c r="O223" s="85">
        <v>186.5083226884</v>
      </c>
    </row>
    <row r="224" spans="1:15" customFormat="1" x14ac:dyDescent="0.3">
      <c r="A224" s="58" t="s">
        <v>142</v>
      </c>
      <c r="B224" s="59">
        <v>175.84134619849999</v>
      </c>
      <c r="C224" s="60">
        <v>0.143739716525354</v>
      </c>
      <c r="D224" s="59">
        <v>8.5841303477999897</v>
      </c>
      <c r="E224" s="60">
        <v>0.15314534225516299</v>
      </c>
      <c r="F224" s="59">
        <v>93.817493014499902</v>
      </c>
      <c r="G224" s="60">
        <v>0.17243446250299399</v>
      </c>
      <c r="H224" s="86">
        <v>28.621706087700002</v>
      </c>
      <c r="I224" s="88">
        <v>0.15991032772663699</v>
      </c>
      <c r="J224" s="86">
        <v>16.147364831299999</v>
      </c>
      <c r="K224" s="88">
        <v>0.187282510015644</v>
      </c>
      <c r="L224" s="86">
        <v>26.3158949627</v>
      </c>
      <c r="M224" s="88">
        <v>0.133310096345018</v>
      </c>
      <c r="N224" s="86">
        <v>13.032164461500001</v>
      </c>
      <c r="O224" s="87">
        <v>6.9874439240295294E-2</v>
      </c>
    </row>
    <row r="225" spans="1:15" customFormat="1" x14ac:dyDescent="0.3">
      <c r="A225" s="58" t="s">
        <v>143</v>
      </c>
      <c r="B225" s="61">
        <v>262.59131066679998</v>
      </c>
      <c r="C225" s="62">
        <v>0.21465259094785699</v>
      </c>
      <c r="D225" s="61">
        <v>6.7173898766000004</v>
      </c>
      <c r="E225" s="62">
        <v>0.11984172304384</v>
      </c>
      <c r="F225" s="61">
        <v>140.25022256840001</v>
      </c>
      <c r="G225" s="63">
        <v>0.25777678519686598</v>
      </c>
      <c r="H225" s="90">
        <v>30.805336325900001</v>
      </c>
      <c r="I225" s="91">
        <v>0.17211033515996099</v>
      </c>
      <c r="J225" s="90">
        <v>16.1392743635</v>
      </c>
      <c r="K225" s="91">
        <v>0.187188674078163</v>
      </c>
      <c r="L225" s="90">
        <v>38.516404573300001</v>
      </c>
      <c r="M225" s="91">
        <v>0.19511499083759501</v>
      </c>
      <c r="N225" s="90">
        <v>33.347925733099999</v>
      </c>
      <c r="O225" s="91">
        <v>0.17880127413302899</v>
      </c>
    </row>
    <row r="226" spans="1:15" customFormat="1" x14ac:dyDescent="0.3">
      <c r="A226" s="58" t="s">
        <v>144</v>
      </c>
      <c r="B226" s="59">
        <v>74.012225176300007</v>
      </c>
      <c r="C226" s="60">
        <v>6.0500539243157903E-2</v>
      </c>
      <c r="D226" s="59">
        <v>7.6302907709000003</v>
      </c>
      <c r="E226" s="63">
        <v>0.136128348973099</v>
      </c>
      <c r="F226" s="59">
        <v>28.133986368299901</v>
      </c>
      <c r="G226" s="60">
        <v>5.1709640298473698E-2</v>
      </c>
      <c r="H226" s="86">
        <v>7.3674218006000096</v>
      </c>
      <c r="I226" s="88">
        <v>4.11620058924652E-2</v>
      </c>
      <c r="J226" s="86">
        <v>1.3165205911</v>
      </c>
      <c r="K226" s="88">
        <v>1.52694438606201E-2</v>
      </c>
      <c r="L226" s="86">
        <v>12.279910146200001</v>
      </c>
      <c r="M226" s="88">
        <v>6.2207118816153401E-2</v>
      </c>
      <c r="N226" s="86">
        <v>18.600616090300001</v>
      </c>
      <c r="O226" s="88">
        <v>9.9730756366170903E-2</v>
      </c>
    </row>
    <row r="227" spans="1:15" customFormat="1" x14ac:dyDescent="0.3">
      <c r="A227" s="58" t="s">
        <v>145</v>
      </c>
      <c r="B227" s="61">
        <v>592.2623489005</v>
      </c>
      <c r="C227" s="62">
        <v>0.48413882161421101</v>
      </c>
      <c r="D227" s="61">
        <v>18.7570511475001</v>
      </c>
      <c r="E227" s="64">
        <v>0.334635531066659</v>
      </c>
      <c r="F227" s="61">
        <v>233.41364828639999</v>
      </c>
      <c r="G227" s="64">
        <v>0.42900908657735698</v>
      </c>
      <c r="H227" s="90">
        <v>111.4428526164</v>
      </c>
      <c r="I227" s="89">
        <v>0.62263454980897304</v>
      </c>
      <c r="J227" s="90">
        <v>62.919536386799997</v>
      </c>
      <c r="K227" s="89">
        <v>0.72976171819063596</v>
      </c>
      <c r="L227" s="90">
        <v>127.3818172813</v>
      </c>
      <c r="M227" s="89">
        <v>0.64528614202339696</v>
      </c>
      <c r="N227" s="90">
        <v>58.884106027699801</v>
      </c>
      <c r="O227" s="87">
        <v>0.31571838285242598</v>
      </c>
    </row>
    <row r="228" spans="1:15" customFormat="1" ht="25.5" customHeight="1" x14ac:dyDescent="0.3">
      <c r="A228" s="66" t="s">
        <v>146</v>
      </c>
      <c r="B228" s="59">
        <v>228.913349778</v>
      </c>
      <c r="C228" s="60">
        <v>0.18712288501712801</v>
      </c>
      <c r="D228" s="59">
        <v>4.6335738794999903</v>
      </c>
      <c r="E228" s="64">
        <v>8.2665363745609094E-2</v>
      </c>
      <c r="F228" s="59">
        <v>107.3997379508</v>
      </c>
      <c r="G228" s="60">
        <v>0.197398326169793</v>
      </c>
      <c r="H228" s="86">
        <v>35.120775936199998</v>
      </c>
      <c r="I228" s="88">
        <v>0.19622082529821799</v>
      </c>
      <c r="J228" s="86">
        <v>9.9695785294999908</v>
      </c>
      <c r="K228" s="88">
        <v>0.11563048895653801</v>
      </c>
      <c r="L228" s="86">
        <v>37.200864358399997</v>
      </c>
      <c r="M228" s="88">
        <v>0.188450775425479</v>
      </c>
      <c r="N228" s="86">
        <v>31.019041437399999</v>
      </c>
      <c r="O228" s="88">
        <v>0.16631451610459</v>
      </c>
    </row>
    <row r="229" spans="1:15" customFormat="1" x14ac:dyDescent="0.3">
      <c r="A229" s="58" t="s">
        <v>147</v>
      </c>
      <c r="B229" s="61">
        <v>14.124111037</v>
      </c>
      <c r="C229" s="62">
        <v>1.1545610634368099E-2</v>
      </c>
      <c r="D229" s="61">
        <v>0</v>
      </c>
      <c r="E229" s="62">
        <v>0</v>
      </c>
      <c r="F229" s="61">
        <v>3.8521230564</v>
      </c>
      <c r="G229" s="62">
        <v>7.0801163768366903E-3</v>
      </c>
      <c r="H229" s="90">
        <v>5.5142553856000003</v>
      </c>
      <c r="I229" s="91">
        <v>3.0808309720524001E-2</v>
      </c>
      <c r="J229" s="90">
        <v>1.0653112413000001</v>
      </c>
      <c r="K229" s="91">
        <v>1.23558342369157E-2</v>
      </c>
      <c r="L229" s="90">
        <v>2.3490393154000002</v>
      </c>
      <c r="M229" s="91">
        <v>1.1899677282420701E-2</v>
      </c>
      <c r="N229" s="90">
        <v>0</v>
      </c>
      <c r="O229" s="91">
        <v>0</v>
      </c>
    </row>
    <row r="230" spans="1:15" customFormat="1" x14ac:dyDescent="0.3">
      <c r="A230" s="58" t="s">
        <v>148</v>
      </c>
      <c r="B230" s="59">
        <v>42.215952876599999</v>
      </c>
      <c r="C230" s="60">
        <v>3.45090004740988E-2</v>
      </c>
      <c r="D230" s="59">
        <v>0</v>
      </c>
      <c r="E230" s="60">
        <v>0</v>
      </c>
      <c r="F230" s="59">
        <v>9.7163646901999901</v>
      </c>
      <c r="G230" s="64">
        <v>1.7858461881717001E-2</v>
      </c>
      <c r="H230" s="86">
        <v>10.893396663000001</v>
      </c>
      <c r="I230" s="88">
        <v>6.0861732878501697E-2</v>
      </c>
      <c r="J230" s="86">
        <v>2.0658493859</v>
      </c>
      <c r="K230" s="88">
        <v>2.3960408546394401E-2</v>
      </c>
      <c r="L230" s="86">
        <v>14.7075085129</v>
      </c>
      <c r="M230" s="89">
        <v>7.4504757661820104E-2</v>
      </c>
      <c r="N230" s="86">
        <v>6.8986830105000196</v>
      </c>
      <c r="O230" s="88">
        <v>3.6988606787406703E-2</v>
      </c>
    </row>
    <row r="231" spans="1:15" customFormat="1" ht="25.5" customHeight="1" x14ac:dyDescent="0.3">
      <c r="A231" s="66" t="s">
        <v>149</v>
      </c>
      <c r="B231" s="61">
        <v>123.5038650003</v>
      </c>
      <c r="C231" s="62">
        <v>0.100956975868968</v>
      </c>
      <c r="D231" s="61">
        <v>5.0375612423999998</v>
      </c>
      <c r="E231" s="62">
        <v>8.9872708048569006E-2</v>
      </c>
      <c r="F231" s="61">
        <v>33.479390196599901</v>
      </c>
      <c r="G231" s="64">
        <v>6.15343734732548E-2</v>
      </c>
      <c r="H231" s="90">
        <v>28.752063530000001</v>
      </c>
      <c r="I231" s="89">
        <v>0.16063863865457101</v>
      </c>
      <c r="J231" s="90">
        <v>10.9666481986</v>
      </c>
      <c r="K231" s="91">
        <v>0.127194834733104</v>
      </c>
      <c r="L231" s="90">
        <v>18.964673826599999</v>
      </c>
      <c r="M231" s="91">
        <v>9.60705497023501E-2</v>
      </c>
      <c r="N231" s="90">
        <v>28.9789593671</v>
      </c>
      <c r="O231" s="89">
        <v>0.15537622637631701</v>
      </c>
    </row>
    <row r="232" spans="1:15" customFormat="1" ht="22.8" x14ac:dyDescent="0.3">
      <c r="A232" s="66" t="s">
        <v>150</v>
      </c>
      <c r="B232" s="59">
        <v>92.559187924999804</v>
      </c>
      <c r="C232" s="60">
        <v>7.5661564937848494E-2</v>
      </c>
      <c r="D232" s="59">
        <v>1.7082938889999999</v>
      </c>
      <c r="E232" s="60">
        <v>3.04768499199639E-2</v>
      </c>
      <c r="F232" s="59">
        <v>47.967324662200099</v>
      </c>
      <c r="G232" s="60">
        <v>8.8162874321899495E-2</v>
      </c>
      <c r="H232" s="86">
        <v>5.2500976265999997</v>
      </c>
      <c r="I232" s="87">
        <v>2.9332452422437299E-2</v>
      </c>
      <c r="J232" s="86">
        <v>3.2938139516999998</v>
      </c>
      <c r="K232" s="88">
        <v>3.8202750160396197E-2</v>
      </c>
      <c r="L232" s="86">
        <v>18.6196289576</v>
      </c>
      <c r="M232" s="88">
        <v>9.4322634049284093E-2</v>
      </c>
      <c r="N232" s="86">
        <v>15.641970159</v>
      </c>
      <c r="O232" s="88">
        <v>8.3867411027727101E-2</v>
      </c>
    </row>
    <row r="233" spans="1:15" customFormat="1" x14ac:dyDescent="0.3">
      <c r="A233" s="58" t="s">
        <v>151</v>
      </c>
      <c r="B233" s="61">
        <v>102.61362125230001</v>
      </c>
      <c r="C233" s="62">
        <v>8.3880459000782503E-2</v>
      </c>
      <c r="D233" s="61">
        <v>1.1574203087999999</v>
      </c>
      <c r="E233" s="62">
        <v>2.0648979237562499E-2</v>
      </c>
      <c r="F233" s="61">
        <v>59.991278175700003</v>
      </c>
      <c r="G233" s="62">
        <v>0.11026263306242499</v>
      </c>
      <c r="H233" s="90">
        <v>14.208860182</v>
      </c>
      <c r="I233" s="91">
        <v>7.9385326694484601E-2</v>
      </c>
      <c r="J233" s="90">
        <v>3.4231518149000002</v>
      </c>
      <c r="K233" s="91">
        <v>3.9702853732293202E-2</v>
      </c>
      <c r="L233" s="90">
        <v>12.8769261188</v>
      </c>
      <c r="M233" s="91">
        <v>6.5231460452249299E-2</v>
      </c>
      <c r="N233" s="90">
        <v>11.8858339218</v>
      </c>
      <c r="O233" s="91">
        <v>6.37281690729571E-2</v>
      </c>
    </row>
    <row r="234" spans="1:15" customFormat="1" x14ac:dyDescent="0.3">
      <c r="A234" s="58" t="s">
        <v>152</v>
      </c>
      <c r="B234" s="59">
        <v>90.795648094800399</v>
      </c>
      <c r="C234" s="60">
        <v>7.4219977275138196E-2</v>
      </c>
      <c r="D234" s="59">
        <v>5.1323367450999902</v>
      </c>
      <c r="E234" s="60">
        <v>9.1563552223846004E-2</v>
      </c>
      <c r="F234" s="59">
        <v>40.816545324499998</v>
      </c>
      <c r="G234" s="60">
        <v>7.5019901173136699E-2</v>
      </c>
      <c r="H234" s="86">
        <v>4.0160548182999998</v>
      </c>
      <c r="I234" s="87">
        <v>2.2437818353479501E-2</v>
      </c>
      <c r="J234" s="86">
        <v>9.6926280475999995</v>
      </c>
      <c r="K234" s="88">
        <v>0.112418325117908</v>
      </c>
      <c r="L234" s="86">
        <v>24.355377901899999</v>
      </c>
      <c r="M234" s="89">
        <v>0.123378580862389</v>
      </c>
      <c r="N234" s="86">
        <v>5.1054697009999996</v>
      </c>
      <c r="O234" s="87">
        <v>2.7373951078471299E-2</v>
      </c>
    </row>
    <row r="235" spans="1:15" customFormat="1" x14ac:dyDescent="0.3">
      <c r="A235" s="58" t="s">
        <v>153</v>
      </c>
      <c r="B235" s="61">
        <v>335.1726932771</v>
      </c>
      <c r="C235" s="62">
        <v>0.27398350251654802</v>
      </c>
      <c r="D235" s="61">
        <v>19.214449635499999</v>
      </c>
      <c r="E235" s="62">
        <v>0.34279575757227199</v>
      </c>
      <c r="F235" s="61">
        <v>129.89234216169999</v>
      </c>
      <c r="G235" s="62">
        <v>0.238739231717116</v>
      </c>
      <c r="H235" s="90">
        <v>57.1492909932999</v>
      </c>
      <c r="I235" s="91">
        <v>0.31929479759457302</v>
      </c>
      <c r="J235" s="90">
        <v>26.8763140302</v>
      </c>
      <c r="K235" s="91">
        <v>0.31172043266079402</v>
      </c>
      <c r="L235" s="90">
        <v>73.766268389999993</v>
      </c>
      <c r="M235" s="89">
        <v>0.37368245921416499</v>
      </c>
      <c r="N235" s="90">
        <v>36.563105546499997</v>
      </c>
      <c r="O235" s="87">
        <v>0.19604007488494801</v>
      </c>
    </row>
    <row r="236" spans="1:15" customFormat="1" x14ac:dyDescent="0.3">
      <c r="A236" s="58" t="s">
        <v>154</v>
      </c>
      <c r="B236" s="59">
        <v>390.97044784190001</v>
      </c>
      <c r="C236" s="60">
        <v>0.319594808374283</v>
      </c>
      <c r="D236" s="59">
        <v>19.838078137900101</v>
      </c>
      <c r="E236" s="60">
        <v>0.35392161384082199</v>
      </c>
      <c r="F236" s="59">
        <v>193.581589944901</v>
      </c>
      <c r="G236" s="60">
        <v>0.35579865055085902</v>
      </c>
      <c r="H236" s="86">
        <v>62.484636689700103</v>
      </c>
      <c r="I236" s="88">
        <v>0.34910353353197698</v>
      </c>
      <c r="J236" s="86">
        <v>20.481244478699999</v>
      </c>
      <c r="K236" s="88">
        <v>0.237548288175153</v>
      </c>
      <c r="L236" s="86">
        <v>60.571347336399903</v>
      </c>
      <c r="M236" s="88">
        <v>0.306840111674264</v>
      </c>
      <c r="N236" s="86">
        <v>42.418062064799997</v>
      </c>
      <c r="O236" s="87">
        <v>0.227432542705711</v>
      </c>
    </row>
    <row r="237" spans="1:15" customFormat="1" x14ac:dyDescent="0.3">
      <c r="A237" s="58" t="s">
        <v>155</v>
      </c>
      <c r="B237" s="61">
        <v>15.882594402600001</v>
      </c>
      <c r="C237" s="62">
        <v>1.29830649416194E-2</v>
      </c>
      <c r="D237" s="61">
        <v>0</v>
      </c>
      <c r="E237" s="62">
        <v>0</v>
      </c>
      <c r="F237" s="61">
        <v>2.8137548158999999</v>
      </c>
      <c r="G237" s="62">
        <v>5.1716186790446202E-3</v>
      </c>
      <c r="H237" s="90">
        <v>0.46049675449999999</v>
      </c>
      <c r="I237" s="91">
        <v>2.5728091366570599E-3</v>
      </c>
      <c r="J237" s="90">
        <v>0</v>
      </c>
      <c r="K237" s="91">
        <v>0</v>
      </c>
      <c r="L237" s="90">
        <v>1.2451128158</v>
      </c>
      <c r="M237" s="91">
        <v>6.3074468745973802E-3</v>
      </c>
      <c r="N237" s="90">
        <v>11.363230016399999</v>
      </c>
      <c r="O237" s="89">
        <v>6.0926128403312997E-2</v>
      </c>
    </row>
    <row r="238" spans="1:15" customFormat="1" x14ac:dyDescent="0.3">
      <c r="A238" s="58" t="s">
        <v>156</v>
      </c>
      <c r="B238" s="59">
        <v>571.43710574780005</v>
      </c>
      <c r="C238" s="60">
        <v>0.46711543882026102</v>
      </c>
      <c r="D238" s="59">
        <v>20.891382671800098</v>
      </c>
      <c r="E238" s="60">
        <v>0.37271311359762299</v>
      </c>
      <c r="F238" s="59">
        <v>262.98811274229899</v>
      </c>
      <c r="G238" s="60">
        <v>0.48336629351614002</v>
      </c>
      <c r="H238" s="86">
        <v>82.159848571400005</v>
      </c>
      <c r="I238" s="88">
        <v>0.45902953062149898</v>
      </c>
      <c r="J238" s="86">
        <v>37.482605309299998</v>
      </c>
      <c r="K238" s="88">
        <v>0.43473572794021298</v>
      </c>
      <c r="L238" s="86">
        <v>108.3335266046</v>
      </c>
      <c r="M238" s="89">
        <v>0.54879200914598503</v>
      </c>
      <c r="N238" s="86">
        <v>68.178571887400096</v>
      </c>
      <c r="O238" s="87">
        <v>0.36555243704221202</v>
      </c>
    </row>
    <row r="239" spans="1:15" customFormat="1" x14ac:dyDescent="0.3">
      <c r="A239" s="58" t="s">
        <v>157</v>
      </c>
      <c r="B239" s="61">
        <v>76.369378229000006</v>
      </c>
      <c r="C239" s="62">
        <v>6.242736998534E-2</v>
      </c>
      <c r="D239" s="61">
        <v>4.5147958888000002</v>
      </c>
      <c r="E239" s="62">
        <v>8.05463027224044E-2</v>
      </c>
      <c r="F239" s="61">
        <v>42.378486332500003</v>
      </c>
      <c r="G239" s="62">
        <v>7.7890713955719199E-2</v>
      </c>
      <c r="H239" s="90">
        <v>12.1730838145</v>
      </c>
      <c r="I239" s="91">
        <v>6.80113832577246E-2</v>
      </c>
      <c r="J239" s="90">
        <v>3.3658261779999998</v>
      </c>
      <c r="K239" s="91">
        <v>3.9037971921604998E-2</v>
      </c>
      <c r="L239" s="90">
        <v>10.610609970800001</v>
      </c>
      <c r="M239" s="91">
        <v>5.3750839159818299E-2</v>
      </c>
      <c r="N239" s="90">
        <v>4.4810349788000003</v>
      </c>
      <c r="O239" s="91">
        <v>2.4025925032238299E-2</v>
      </c>
    </row>
    <row r="240" spans="1:15" customFormat="1" x14ac:dyDescent="0.3">
      <c r="A240" s="66" t="s">
        <v>158</v>
      </c>
      <c r="B240" s="59">
        <v>75.824306506799999</v>
      </c>
      <c r="C240" s="60">
        <v>6.1981806660622502E-2</v>
      </c>
      <c r="D240" s="59">
        <v>0.90508902929999901</v>
      </c>
      <c r="E240" s="60">
        <v>1.61472582017659E-2</v>
      </c>
      <c r="F240" s="59">
        <v>29.253777076000102</v>
      </c>
      <c r="G240" s="60">
        <v>5.3767790677404101E-2</v>
      </c>
      <c r="H240" s="86">
        <v>16.046791744299998</v>
      </c>
      <c r="I240" s="88">
        <v>8.9653905288855099E-2</v>
      </c>
      <c r="J240" s="86">
        <v>7.5863432962999999</v>
      </c>
      <c r="K240" s="88">
        <v>8.7988933749571493E-2</v>
      </c>
      <c r="L240" s="86">
        <v>9.0606215622999997</v>
      </c>
      <c r="M240" s="88">
        <v>4.5898964680015399E-2</v>
      </c>
      <c r="N240" s="86">
        <v>13.4790926103</v>
      </c>
      <c r="O240" s="88">
        <v>7.2270729884904697E-2</v>
      </c>
    </row>
    <row r="241" spans="1:15" customFormat="1" x14ac:dyDescent="0.3">
      <c r="A241" s="58" t="s">
        <v>159</v>
      </c>
      <c r="B241" s="61">
        <v>72.375508843299997</v>
      </c>
      <c r="C241" s="62">
        <v>5.9162622155829202E-2</v>
      </c>
      <c r="D241" s="61">
        <v>0</v>
      </c>
      <c r="E241" s="62">
        <v>0</v>
      </c>
      <c r="F241" s="61">
        <v>4.36758587110001</v>
      </c>
      <c r="G241" s="64">
        <v>8.0275255490188605E-3</v>
      </c>
      <c r="H241" s="90">
        <v>59.010372898899902</v>
      </c>
      <c r="I241" s="89">
        <v>0.32969271784917697</v>
      </c>
      <c r="J241" s="90">
        <v>7.3469084679999996</v>
      </c>
      <c r="K241" s="91">
        <v>8.5211888943952999E-2</v>
      </c>
      <c r="L241" s="90">
        <v>8.80037122069999</v>
      </c>
      <c r="M241" s="91">
        <v>4.4580598036521299E-2</v>
      </c>
      <c r="N241" s="90">
        <v>0</v>
      </c>
      <c r="O241" s="87">
        <v>0</v>
      </c>
    </row>
    <row r="242" spans="1:15" customFormat="1" x14ac:dyDescent="0.3">
      <c r="A242" s="58" t="s">
        <v>160</v>
      </c>
      <c r="B242" s="59">
        <v>153.9199488523</v>
      </c>
      <c r="C242" s="60">
        <v>0.12582029365637001</v>
      </c>
      <c r="D242" s="59">
        <v>13.758378022900001</v>
      </c>
      <c r="E242" s="63">
        <v>0.24545660723021701</v>
      </c>
      <c r="F242" s="59">
        <v>51.1840946993999</v>
      </c>
      <c r="G242" s="64">
        <v>9.4075226001074999E-2</v>
      </c>
      <c r="H242" s="86">
        <v>12.6022005816</v>
      </c>
      <c r="I242" s="88">
        <v>7.0408871466488096E-2</v>
      </c>
      <c r="J242" s="86">
        <v>7.2628602226999996</v>
      </c>
      <c r="K242" s="88">
        <v>8.42370694296454E-2</v>
      </c>
      <c r="L242" s="86">
        <v>33.892677894599998</v>
      </c>
      <c r="M242" s="88">
        <v>0.171692285667044</v>
      </c>
      <c r="N242" s="86">
        <v>39.345186267499997</v>
      </c>
      <c r="O242" s="89">
        <v>0.210956732119854</v>
      </c>
    </row>
    <row r="243" spans="1:15" customFormat="1" x14ac:dyDescent="0.3">
      <c r="A243" s="65" t="s">
        <v>1</v>
      </c>
      <c r="H243" s="84"/>
      <c r="I243" s="84"/>
      <c r="J243" s="84"/>
      <c r="K243" s="84"/>
      <c r="L243" s="84"/>
      <c r="M243" s="84"/>
      <c r="N243" s="84"/>
      <c r="O243" s="84"/>
    </row>
    <row r="244" spans="1:15" customFormat="1" x14ac:dyDescent="0.3">
      <c r="A244" s="65" t="s">
        <v>1</v>
      </c>
      <c r="H244" s="84"/>
      <c r="I244" s="84"/>
      <c r="J244" s="84"/>
      <c r="K244" s="84"/>
      <c r="L244" s="84"/>
      <c r="M244" s="84"/>
      <c r="N244" s="84"/>
      <c r="O244" s="84"/>
    </row>
    <row r="245" spans="1:15" customFormat="1" x14ac:dyDescent="0.3">
      <c r="A245" s="53" t="s">
        <v>161</v>
      </c>
      <c r="H245" s="84"/>
      <c r="I245" s="84"/>
      <c r="J245" s="84"/>
      <c r="K245" s="84"/>
      <c r="L245" s="84"/>
      <c r="M245" s="84"/>
      <c r="N245" s="84"/>
      <c r="O245" s="84"/>
    </row>
    <row r="246" spans="1:15" customFormat="1" x14ac:dyDescent="0.3">
      <c r="A246" s="54" t="s">
        <v>1</v>
      </c>
      <c r="H246" s="84"/>
      <c r="I246" s="84"/>
      <c r="J246" s="84"/>
      <c r="K246" s="84"/>
      <c r="L246" s="84"/>
      <c r="M246" s="84"/>
      <c r="N246" s="84"/>
      <c r="O246" s="84"/>
    </row>
    <row r="247" spans="1:15" customFormat="1" ht="25.5" customHeight="1" x14ac:dyDescent="0.3">
      <c r="A247" s="114" t="s">
        <v>1</v>
      </c>
      <c r="B247" s="113" t="s">
        <v>502</v>
      </c>
      <c r="C247" s="113" t="s">
        <v>1</v>
      </c>
      <c r="D247" s="113" t="s">
        <v>496</v>
      </c>
      <c r="E247" s="113" t="s">
        <v>1</v>
      </c>
      <c r="F247" s="113" t="s">
        <v>497</v>
      </c>
      <c r="G247" s="113" t="s">
        <v>1</v>
      </c>
      <c r="H247" s="116" t="s">
        <v>498</v>
      </c>
      <c r="I247" s="116" t="s">
        <v>1</v>
      </c>
      <c r="J247" s="116" t="s">
        <v>499</v>
      </c>
      <c r="K247" s="116" t="s">
        <v>1</v>
      </c>
      <c r="L247" s="116" t="s">
        <v>500</v>
      </c>
      <c r="M247" s="116" t="s">
        <v>1</v>
      </c>
      <c r="N247" s="116" t="s">
        <v>501</v>
      </c>
      <c r="O247" s="116" t="s">
        <v>1</v>
      </c>
    </row>
    <row r="248" spans="1:15" customFormat="1" x14ac:dyDescent="0.3">
      <c r="A248" s="115" t="s">
        <v>1</v>
      </c>
      <c r="B248" s="55" t="s">
        <v>14</v>
      </c>
      <c r="C248" s="55" t="s">
        <v>15</v>
      </c>
      <c r="D248" s="55" t="s">
        <v>14</v>
      </c>
      <c r="E248" s="55" t="s">
        <v>15</v>
      </c>
      <c r="F248" s="55" t="s">
        <v>14</v>
      </c>
      <c r="G248" s="55" t="s">
        <v>15</v>
      </c>
      <c r="H248" s="80" t="s">
        <v>14</v>
      </c>
      <c r="I248" s="80" t="s">
        <v>15</v>
      </c>
      <c r="J248" s="80" t="s">
        <v>14</v>
      </c>
      <c r="K248" s="80" t="s">
        <v>15</v>
      </c>
      <c r="L248" s="80" t="s">
        <v>14</v>
      </c>
      <c r="M248" s="80" t="s">
        <v>15</v>
      </c>
      <c r="N248" s="80" t="s">
        <v>14</v>
      </c>
      <c r="O248" s="80" t="s">
        <v>15</v>
      </c>
    </row>
    <row r="249" spans="1:15" customFormat="1" x14ac:dyDescent="0.3">
      <c r="A249" s="56" t="s">
        <v>16</v>
      </c>
      <c r="B249" s="57">
        <v>1223.3316612077999</v>
      </c>
      <c r="C249" s="57">
        <v>1223.3316612077999</v>
      </c>
      <c r="D249" s="57">
        <v>56.052180375799999</v>
      </c>
      <c r="E249" s="57">
        <v>56.052180375799999</v>
      </c>
      <c r="F249" s="57">
        <v>544.07623425550003</v>
      </c>
      <c r="G249" s="57">
        <v>544.07623425550003</v>
      </c>
      <c r="H249" s="85">
        <v>178.98597604419999</v>
      </c>
      <c r="I249" s="85">
        <v>178.98597604419999</v>
      </c>
      <c r="J249" s="85">
        <v>86.219288869799996</v>
      </c>
      <c r="K249" s="85">
        <v>86.219288869799996</v>
      </c>
      <c r="L249" s="85">
        <v>197.40361521150001</v>
      </c>
      <c r="M249" s="85">
        <v>197.40361521150001</v>
      </c>
      <c r="N249" s="85">
        <v>186.5083226884</v>
      </c>
      <c r="O249" s="85">
        <v>186.5083226884</v>
      </c>
    </row>
    <row r="250" spans="1:15" customFormat="1" x14ac:dyDescent="0.3">
      <c r="A250" s="58" t="s">
        <v>142</v>
      </c>
      <c r="B250" s="59">
        <v>33.438479899900003</v>
      </c>
      <c r="C250" s="60">
        <v>2.7333944636801201E-2</v>
      </c>
      <c r="D250" s="59">
        <v>1.1992256827000001</v>
      </c>
      <c r="E250" s="60">
        <v>2.1394808813142201E-2</v>
      </c>
      <c r="F250" s="59">
        <v>22.8166921473</v>
      </c>
      <c r="G250" s="60">
        <v>4.1936571955806502E-2</v>
      </c>
      <c r="H250" s="86">
        <v>6.2221597286000199</v>
      </c>
      <c r="I250" s="88">
        <v>3.4763392451839098E-2</v>
      </c>
      <c r="J250" s="86">
        <v>1.352825918</v>
      </c>
      <c r="K250" s="88">
        <v>1.5690525121854201E-2</v>
      </c>
      <c r="L250" s="86">
        <v>0.98131787520000202</v>
      </c>
      <c r="M250" s="88">
        <v>4.9711241313823299E-3</v>
      </c>
      <c r="N250" s="86">
        <v>1.417539001</v>
      </c>
      <c r="O250" s="88">
        <v>7.6004061404181204E-3</v>
      </c>
    </row>
    <row r="251" spans="1:15" customFormat="1" x14ac:dyDescent="0.3">
      <c r="A251" s="58" t="s">
        <v>143</v>
      </c>
      <c r="B251" s="61">
        <v>57.596192410100002</v>
      </c>
      <c r="C251" s="62">
        <v>4.70814205472578E-2</v>
      </c>
      <c r="D251" s="61">
        <v>2.28741426979999</v>
      </c>
      <c r="E251" s="62">
        <v>4.0808658190709203E-2</v>
      </c>
      <c r="F251" s="61">
        <v>34.694711584900098</v>
      </c>
      <c r="G251" s="62">
        <v>6.3768107115311404E-2</v>
      </c>
      <c r="H251" s="90">
        <v>3.2813537847999998</v>
      </c>
      <c r="I251" s="91">
        <v>1.8333021711095802E-2</v>
      </c>
      <c r="J251" s="90">
        <v>7.0100759394000001</v>
      </c>
      <c r="K251" s="91">
        <v>8.13051932031814E-2</v>
      </c>
      <c r="L251" s="90">
        <v>4.5436750173</v>
      </c>
      <c r="M251" s="91">
        <v>2.3017182397758299E-2</v>
      </c>
      <c r="N251" s="90">
        <v>6.4777601755999896</v>
      </c>
      <c r="O251" s="91">
        <v>3.4731748600958803E-2</v>
      </c>
    </row>
    <row r="252" spans="1:15" customFormat="1" x14ac:dyDescent="0.3">
      <c r="A252" s="58" t="s">
        <v>144</v>
      </c>
      <c r="B252" s="59">
        <v>17.8680142491</v>
      </c>
      <c r="C252" s="60">
        <v>1.46060261625689E-2</v>
      </c>
      <c r="D252" s="59">
        <v>3.9820311263000101</v>
      </c>
      <c r="E252" s="63">
        <v>7.1041502749805696E-2</v>
      </c>
      <c r="F252" s="59">
        <v>2.8751700221999998</v>
      </c>
      <c r="G252" s="60">
        <v>5.2844984602834402E-3</v>
      </c>
      <c r="H252" s="86">
        <v>0</v>
      </c>
      <c r="I252" s="88">
        <v>0</v>
      </c>
      <c r="J252" s="86">
        <v>0</v>
      </c>
      <c r="K252" s="88">
        <v>0</v>
      </c>
      <c r="L252" s="86">
        <v>5.6421245710999797</v>
      </c>
      <c r="M252" s="88">
        <v>2.8581667894253E-2</v>
      </c>
      <c r="N252" s="86">
        <v>5.3686885295000097</v>
      </c>
      <c r="O252" s="88">
        <v>2.8785249109067799E-2</v>
      </c>
    </row>
    <row r="253" spans="1:15" customFormat="1" x14ac:dyDescent="0.3">
      <c r="A253" s="58" t="s">
        <v>145</v>
      </c>
      <c r="B253" s="61">
        <v>278.32900313819999</v>
      </c>
      <c r="C253" s="62">
        <v>0.22751720728245101</v>
      </c>
      <c r="D253" s="61">
        <v>8.8859839481999998</v>
      </c>
      <c r="E253" s="62">
        <v>0.15853056720763101</v>
      </c>
      <c r="F253" s="61">
        <v>99.872755504500006</v>
      </c>
      <c r="G253" s="64">
        <v>0.18356390008683901</v>
      </c>
      <c r="H253" s="90">
        <v>58.1010392917998</v>
      </c>
      <c r="I253" s="89">
        <v>0.32461224379642001</v>
      </c>
      <c r="J253" s="90">
        <v>39.210185740699998</v>
      </c>
      <c r="K253" s="89">
        <v>0.45477278060030601</v>
      </c>
      <c r="L253" s="90">
        <v>56.317896987100099</v>
      </c>
      <c r="M253" s="91">
        <v>0.28529313876425499</v>
      </c>
      <c r="N253" s="90">
        <v>27.6949280553</v>
      </c>
      <c r="O253" s="87">
        <v>0.148491647214961</v>
      </c>
    </row>
    <row r="254" spans="1:15" customFormat="1" ht="25.5" customHeight="1" x14ac:dyDescent="0.3">
      <c r="A254" s="66" t="s">
        <v>146</v>
      </c>
      <c r="B254" s="59">
        <v>75.588890894299993</v>
      </c>
      <c r="C254" s="60">
        <v>6.17893685672051E-2</v>
      </c>
      <c r="D254" s="59">
        <v>2.4164518266999999</v>
      </c>
      <c r="E254" s="60">
        <v>4.3110755201652799E-2</v>
      </c>
      <c r="F254" s="59">
        <v>45.117936874199998</v>
      </c>
      <c r="G254" s="60">
        <v>8.2925763033811301E-2</v>
      </c>
      <c r="H254" s="86">
        <v>12.8223654749</v>
      </c>
      <c r="I254" s="88">
        <v>7.1638939308482794E-2</v>
      </c>
      <c r="J254" s="86">
        <v>1.2701714967000099</v>
      </c>
      <c r="K254" s="88">
        <v>1.4731871642064799E-2</v>
      </c>
      <c r="L254" s="86">
        <v>8.6457844161000104</v>
      </c>
      <c r="M254" s="88">
        <v>4.3797497866676999E-2</v>
      </c>
      <c r="N254" s="86">
        <v>4.8221139412999996</v>
      </c>
      <c r="O254" s="88">
        <v>2.5854685044572102E-2</v>
      </c>
    </row>
    <row r="255" spans="1:15" customFormat="1" x14ac:dyDescent="0.3">
      <c r="A255" s="58" t="s">
        <v>147</v>
      </c>
      <c r="B255" s="61">
        <v>4.7373508165000002</v>
      </c>
      <c r="C255" s="62">
        <v>3.8724991486142001E-3</v>
      </c>
      <c r="D255" s="61">
        <v>0</v>
      </c>
      <c r="E255" s="62">
        <v>0</v>
      </c>
      <c r="F255" s="61">
        <v>2.3083641654</v>
      </c>
      <c r="G255" s="62">
        <v>4.2427219203182197E-3</v>
      </c>
      <c r="H255" s="90">
        <v>1.1574203087999999</v>
      </c>
      <c r="I255" s="91">
        <v>6.4665418731698803E-3</v>
      </c>
      <c r="J255" s="90">
        <v>0</v>
      </c>
      <c r="K255" s="91">
        <v>0</v>
      </c>
      <c r="L255" s="90">
        <v>0.73269114349999998</v>
      </c>
      <c r="M255" s="91">
        <v>3.7116399449675101E-3</v>
      </c>
      <c r="N255" s="90">
        <v>0</v>
      </c>
      <c r="O255" s="91">
        <v>0</v>
      </c>
    </row>
    <row r="256" spans="1:15" customFormat="1" x14ac:dyDescent="0.3">
      <c r="A256" s="58" t="s">
        <v>148</v>
      </c>
      <c r="B256" s="59">
        <v>15.2197231494</v>
      </c>
      <c r="C256" s="60">
        <v>1.2441207590731E-2</v>
      </c>
      <c r="D256" s="59">
        <v>0</v>
      </c>
      <c r="E256" s="60">
        <v>0</v>
      </c>
      <c r="F256" s="59">
        <v>5.3793970515999998</v>
      </c>
      <c r="G256" s="60">
        <v>9.8872119620534993E-3</v>
      </c>
      <c r="H256" s="86">
        <v>4.7003519520000001</v>
      </c>
      <c r="I256" s="88">
        <v>2.6261006900558902E-2</v>
      </c>
      <c r="J256" s="86">
        <v>0</v>
      </c>
      <c r="K256" s="88">
        <v>0</v>
      </c>
      <c r="L256" s="86">
        <v>0</v>
      </c>
      <c r="M256" s="88">
        <v>0</v>
      </c>
      <c r="N256" s="86">
        <v>5.1399741458000001</v>
      </c>
      <c r="O256" s="88">
        <v>2.7558953250506502E-2</v>
      </c>
    </row>
    <row r="257" spans="1:15" customFormat="1" ht="25.5" customHeight="1" x14ac:dyDescent="0.3">
      <c r="A257" s="66" t="s">
        <v>149</v>
      </c>
      <c r="B257" s="61">
        <v>75.660462730399999</v>
      </c>
      <c r="C257" s="62">
        <v>6.1847874235266803E-2</v>
      </c>
      <c r="D257" s="61">
        <v>4.2750622127</v>
      </c>
      <c r="E257" s="62">
        <v>7.6269329471895395E-2</v>
      </c>
      <c r="F257" s="61">
        <v>18.976533439900098</v>
      </c>
      <c r="G257" s="64">
        <v>3.4878445785942097E-2</v>
      </c>
      <c r="H257" s="90">
        <v>14.5271635191</v>
      </c>
      <c r="I257" s="91">
        <v>8.1163696956417203E-2</v>
      </c>
      <c r="J257" s="90">
        <v>8.7561776538</v>
      </c>
      <c r="K257" s="91">
        <v>0.101557061866083</v>
      </c>
      <c r="L257" s="90">
        <v>10.905440088500001</v>
      </c>
      <c r="M257" s="91">
        <v>5.5244378765889397E-2</v>
      </c>
      <c r="N257" s="90">
        <v>22.572752733800002</v>
      </c>
      <c r="O257" s="89">
        <v>0.12102812576097401</v>
      </c>
    </row>
    <row r="258" spans="1:15" customFormat="1" ht="22.8" x14ac:dyDescent="0.3">
      <c r="A258" s="66" t="s">
        <v>150</v>
      </c>
      <c r="B258" s="59">
        <v>55.402661936299999</v>
      </c>
      <c r="C258" s="60">
        <v>4.5288341414789102E-2</v>
      </c>
      <c r="D258" s="59">
        <v>0</v>
      </c>
      <c r="E258" s="60">
        <v>0</v>
      </c>
      <c r="F258" s="59">
        <v>27.2282061937</v>
      </c>
      <c r="G258" s="60">
        <v>5.0044836512586101E-2</v>
      </c>
      <c r="H258" s="86">
        <v>1.0148176233999999</v>
      </c>
      <c r="I258" s="87">
        <v>5.6698164058920104E-3</v>
      </c>
      <c r="J258" s="86">
        <v>0.50740881169999896</v>
      </c>
      <c r="K258" s="88">
        <v>5.8850962279013899E-3</v>
      </c>
      <c r="L258" s="86">
        <v>15.1971688862</v>
      </c>
      <c r="M258" s="88">
        <v>7.6985261237073194E-2</v>
      </c>
      <c r="N258" s="86">
        <v>11.962469233</v>
      </c>
      <c r="O258" s="88">
        <v>6.4139063933279394E-2</v>
      </c>
    </row>
    <row r="259" spans="1:15" customFormat="1" x14ac:dyDescent="0.3">
      <c r="A259" s="58" t="s">
        <v>151</v>
      </c>
      <c r="B259" s="61">
        <v>12.684270056600001</v>
      </c>
      <c r="C259" s="62">
        <v>1.03686272977491E-2</v>
      </c>
      <c r="D259" s="61">
        <v>0</v>
      </c>
      <c r="E259" s="62">
        <v>0</v>
      </c>
      <c r="F259" s="61">
        <v>8.1877771178999907</v>
      </c>
      <c r="G259" s="62">
        <v>1.5048951971048601E-2</v>
      </c>
      <c r="H259" s="90">
        <v>1.7810099580000001</v>
      </c>
      <c r="I259" s="91">
        <v>9.9505558891395205E-3</v>
      </c>
      <c r="J259" s="90">
        <v>0</v>
      </c>
      <c r="K259" s="91">
        <v>0</v>
      </c>
      <c r="L259" s="90">
        <v>0.34648004360000001</v>
      </c>
      <c r="M259" s="91">
        <v>1.75518590796211E-3</v>
      </c>
      <c r="N259" s="90">
        <v>2.3690029370999999</v>
      </c>
      <c r="O259" s="91">
        <v>1.27018617880013E-2</v>
      </c>
    </row>
    <row r="260" spans="1:15" customFormat="1" x14ac:dyDescent="0.3">
      <c r="A260" s="58" t="s">
        <v>152</v>
      </c>
      <c r="B260" s="59">
        <v>30.5183115134</v>
      </c>
      <c r="C260" s="60">
        <v>2.4946882747454699E-2</v>
      </c>
      <c r="D260" s="59">
        <v>2.7652471523000002</v>
      </c>
      <c r="E260" s="60">
        <v>4.93334449036682E-2</v>
      </c>
      <c r="F260" s="59">
        <v>13.747976228500001</v>
      </c>
      <c r="G260" s="60">
        <v>2.5268474090423002E-2</v>
      </c>
      <c r="H260" s="86">
        <v>0</v>
      </c>
      <c r="I260" s="88">
        <v>0</v>
      </c>
      <c r="J260" s="86">
        <v>6.3636026962000001</v>
      </c>
      <c r="K260" s="89">
        <v>7.3807181427925E-2</v>
      </c>
      <c r="L260" s="86">
        <v>7.6414854364000204</v>
      </c>
      <c r="M260" s="88">
        <v>3.8709956898270802E-2</v>
      </c>
      <c r="N260" s="86">
        <v>0</v>
      </c>
      <c r="O260" s="87">
        <v>0</v>
      </c>
    </row>
    <row r="261" spans="1:15" customFormat="1" x14ac:dyDescent="0.3">
      <c r="A261" s="58" t="s">
        <v>153</v>
      </c>
      <c r="B261" s="61">
        <v>52.773455868500001</v>
      </c>
      <c r="C261" s="62">
        <v>4.3139123707790397E-2</v>
      </c>
      <c r="D261" s="61">
        <v>2.0163695991999999</v>
      </c>
      <c r="E261" s="62">
        <v>3.5973080541761598E-2</v>
      </c>
      <c r="F261" s="61">
        <v>23.574798675100102</v>
      </c>
      <c r="G261" s="62">
        <v>4.3329954868106202E-2</v>
      </c>
      <c r="H261" s="90">
        <v>5.0636384992999997</v>
      </c>
      <c r="I261" s="91">
        <v>2.8290699702917199E-2</v>
      </c>
      <c r="J261" s="90">
        <v>3.4652677886999999</v>
      </c>
      <c r="K261" s="91">
        <v>4.0191328809646203E-2</v>
      </c>
      <c r="L261" s="90">
        <v>9.1246306672999893</v>
      </c>
      <c r="M261" s="91">
        <v>4.6223219658483902E-2</v>
      </c>
      <c r="N261" s="90">
        <v>8.8483490288999906</v>
      </c>
      <c r="O261" s="91">
        <v>4.7442113581617297E-2</v>
      </c>
    </row>
    <row r="262" spans="1:15" customFormat="1" x14ac:dyDescent="0.3">
      <c r="A262" s="58" t="s">
        <v>154</v>
      </c>
      <c r="B262" s="59">
        <v>93.4804370824003</v>
      </c>
      <c r="C262" s="60">
        <v>7.6414630673505499E-2</v>
      </c>
      <c r="D262" s="59">
        <v>6.8791354218000098</v>
      </c>
      <c r="E262" s="60">
        <v>0.12272734754792899</v>
      </c>
      <c r="F262" s="59">
        <v>61.886839574600003</v>
      </c>
      <c r="G262" s="63">
        <v>0.113746632692539</v>
      </c>
      <c r="H262" s="86">
        <v>11.834399168099999</v>
      </c>
      <c r="I262" s="88">
        <v>6.61191420113134E-2</v>
      </c>
      <c r="J262" s="86">
        <v>0</v>
      </c>
      <c r="K262" s="87">
        <v>0</v>
      </c>
      <c r="L262" s="86">
        <v>3.8026290314</v>
      </c>
      <c r="M262" s="87">
        <v>1.9263218798327601E-2</v>
      </c>
      <c r="N262" s="86">
        <v>9.0774338865000104</v>
      </c>
      <c r="O262" s="88">
        <v>4.8670395806763501E-2</v>
      </c>
    </row>
    <row r="263" spans="1:15" customFormat="1" x14ac:dyDescent="0.3">
      <c r="A263" s="58" t="s">
        <v>155</v>
      </c>
      <c r="B263" s="61">
        <v>13.149083791700001</v>
      </c>
      <c r="C263" s="62">
        <v>1.07485845487869E-2</v>
      </c>
      <c r="D263" s="61">
        <v>0</v>
      </c>
      <c r="E263" s="62">
        <v>0</v>
      </c>
      <c r="F263" s="61">
        <v>1.9373033977</v>
      </c>
      <c r="G263" s="62">
        <v>3.56072049416192E-3</v>
      </c>
      <c r="H263" s="90">
        <v>0.46049675449999999</v>
      </c>
      <c r="I263" s="91">
        <v>2.5728091366570599E-3</v>
      </c>
      <c r="J263" s="90">
        <v>0</v>
      </c>
      <c r="K263" s="91">
        <v>0</v>
      </c>
      <c r="L263" s="90">
        <v>0</v>
      </c>
      <c r="M263" s="91">
        <v>0</v>
      </c>
      <c r="N263" s="90">
        <v>10.7512836395</v>
      </c>
      <c r="O263" s="89">
        <v>5.7645061006002397E-2</v>
      </c>
    </row>
    <row r="264" spans="1:15" customFormat="1" x14ac:dyDescent="0.3">
      <c r="A264" s="58" t="s">
        <v>156</v>
      </c>
      <c r="B264" s="59">
        <v>213.1953664959</v>
      </c>
      <c r="C264" s="60">
        <v>0.17427437975848001</v>
      </c>
      <c r="D264" s="59">
        <v>5.8175119443000103</v>
      </c>
      <c r="E264" s="60">
        <v>0.103787433518138</v>
      </c>
      <c r="F264" s="59">
        <v>110.8526920354</v>
      </c>
      <c r="G264" s="60">
        <v>0.20374477886740999</v>
      </c>
      <c r="H264" s="86">
        <v>30.898027580800001</v>
      </c>
      <c r="I264" s="88">
        <v>0.172628203972639</v>
      </c>
      <c r="J264" s="86">
        <v>10.5133037902</v>
      </c>
      <c r="K264" s="88">
        <v>0.12193679544349</v>
      </c>
      <c r="L264" s="86">
        <v>36.882921918199997</v>
      </c>
      <c r="M264" s="88">
        <v>0.18684015426304801</v>
      </c>
      <c r="N264" s="86">
        <v>23.361410556399999</v>
      </c>
      <c r="O264" s="88">
        <v>0.125256665330855</v>
      </c>
    </row>
    <row r="265" spans="1:15" customFormat="1" x14ac:dyDescent="0.3">
      <c r="A265" s="58" t="s">
        <v>157</v>
      </c>
      <c r="B265" s="61">
        <v>10.762059028199999</v>
      </c>
      <c r="C265" s="62">
        <v>8.7973354810212106E-3</v>
      </c>
      <c r="D265" s="61">
        <v>1.2619603572</v>
      </c>
      <c r="E265" s="62">
        <v>2.2514027977845401E-2</v>
      </c>
      <c r="F265" s="61">
        <v>4.7430059135000002</v>
      </c>
      <c r="G265" s="62">
        <v>8.71753922497682E-3</v>
      </c>
      <c r="H265" s="90">
        <v>3.1904679841000001</v>
      </c>
      <c r="I265" s="91">
        <v>1.7825240025018101E-2</v>
      </c>
      <c r="J265" s="90">
        <v>0</v>
      </c>
      <c r="K265" s="91">
        <v>0</v>
      </c>
      <c r="L265" s="90">
        <v>1.5666247734000001</v>
      </c>
      <c r="M265" s="91">
        <v>7.9361503674667006E-3</v>
      </c>
      <c r="N265" s="90">
        <v>0</v>
      </c>
      <c r="O265" s="91">
        <v>0</v>
      </c>
    </row>
    <row r="266" spans="1:15" customFormat="1" x14ac:dyDescent="0.3">
      <c r="A266" s="66" t="s">
        <v>158</v>
      </c>
      <c r="B266" s="59">
        <v>33.793971006299998</v>
      </c>
      <c r="C266" s="60">
        <v>2.7624537219068698E-2</v>
      </c>
      <c r="D266" s="59">
        <v>0.50740881169999896</v>
      </c>
      <c r="E266" s="60">
        <v>9.0524366456058297E-3</v>
      </c>
      <c r="F266" s="59">
        <v>19.371881210000002</v>
      </c>
      <c r="G266" s="60">
        <v>3.5605086181549499E-2</v>
      </c>
      <c r="H266" s="86">
        <v>0.50740881169999996</v>
      </c>
      <c r="I266" s="88">
        <v>2.83490820294601E-3</v>
      </c>
      <c r="J266" s="86">
        <v>0.50740881169999896</v>
      </c>
      <c r="K266" s="88">
        <v>5.8850962279013899E-3</v>
      </c>
      <c r="L266" s="86">
        <v>5.4090432540000197</v>
      </c>
      <c r="M266" s="88">
        <v>2.7400933099450599E-2</v>
      </c>
      <c r="N266" s="86">
        <v>7.9982289188999802</v>
      </c>
      <c r="O266" s="88">
        <v>4.2884032216957198E-2</v>
      </c>
    </row>
    <row r="267" spans="1:15" customFormat="1" x14ac:dyDescent="0.3">
      <c r="A267" s="58" t="s">
        <v>159</v>
      </c>
      <c r="B267" s="61">
        <v>17.531729816599999</v>
      </c>
      <c r="C267" s="62">
        <v>1.4331133880153901E-2</v>
      </c>
      <c r="D267" s="61">
        <v>0</v>
      </c>
      <c r="E267" s="62">
        <v>0</v>
      </c>
      <c r="F267" s="61">
        <v>0</v>
      </c>
      <c r="G267" s="64">
        <v>0</v>
      </c>
      <c r="H267" s="90">
        <v>15.652692849799999</v>
      </c>
      <c r="I267" s="89">
        <v>8.7452062981373604E-2</v>
      </c>
      <c r="J267" s="90">
        <v>0</v>
      </c>
      <c r="K267" s="91">
        <v>0</v>
      </c>
      <c r="L267" s="90">
        <v>1.8790369668</v>
      </c>
      <c r="M267" s="91">
        <v>9.5187566083163293E-3</v>
      </c>
      <c r="N267" s="90">
        <v>0</v>
      </c>
      <c r="O267" s="91">
        <v>0</v>
      </c>
    </row>
    <row r="268" spans="1:15" customFormat="1" x14ac:dyDescent="0.3">
      <c r="A268" s="58" t="s">
        <v>162</v>
      </c>
      <c r="B268" s="59">
        <v>131.602197324</v>
      </c>
      <c r="C268" s="60">
        <v>0.107576875100305</v>
      </c>
      <c r="D268" s="59">
        <v>13.758378022900001</v>
      </c>
      <c r="E268" s="63">
        <v>0.24545660723021701</v>
      </c>
      <c r="F268" s="59">
        <v>40.504193119100101</v>
      </c>
      <c r="G268" s="64">
        <v>7.4445804776834101E-2</v>
      </c>
      <c r="H268" s="86">
        <v>7.7711627545000201</v>
      </c>
      <c r="I268" s="87">
        <v>4.3417718674120802E-2</v>
      </c>
      <c r="J268" s="86">
        <v>7.2628602226999996</v>
      </c>
      <c r="K268" s="88">
        <v>8.42370694296454E-2</v>
      </c>
      <c r="L268" s="86">
        <v>27.7846641354</v>
      </c>
      <c r="M268" s="88">
        <v>0.14075053339641899</v>
      </c>
      <c r="N268" s="86">
        <v>38.646387905799997</v>
      </c>
      <c r="O268" s="89">
        <v>0.207209991215066</v>
      </c>
    </row>
    <row r="269" spans="1:15" customFormat="1" x14ac:dyDescent="0.3">
      <c r="A269" s="65" t="s">
        <v>1</v>
      </c>
      <c r="H269" s="84"/>
      <c r="I269" s="84"/>
      <c r="J269" s="84"/>
      <c r="K269" s="84"/>
      <c r="L269" s="84"/>
      <c r="M269" s="84"/>
      <c r="N269" s="84"/>
      <c r="O269" s="84"/>
    </row>
    <row r="270" spans="1:15" customFormat="1" x14ac:dyDescent="0.3">
      <c r="A270" s="65" t="s">
        <v>1</v>
      </c>
      <c r="H270" s="84"/>
      <c r="I270" s="84"/>
      <c r="J270" s="84"/>
      <c r="K270" s="84"/>
      <c r="L270" s="84"/>
      <c r="M270" s="84"/>
      <c r="N270" s="84"/>
      <c r="O270" s="84"/>
    </row>
    <row r="271" spans="1:15" customFormat="1" x14ac:dyDescent="0.3">
      <c r="A271" s="53" t="s">
        <v>163</v>
      </c>
      <c r="H271" s="84"/>
      <c r="I271" s="84"/>
      <c r="J271" s="84"/>
      <c r="K271" s="84"/>
      <c r="L271" s="84"/>
      <c r="M271" s="84"/>
      <c r="N271" s="84"/>
      <c r="O271" s="84"/>
    </row>
    <row r="272" spans="1:15" customFormat="1" x14ac:dyDescent="0.3">
      <c r="A272" s="54" t="s">
        <v>1</v>
      </c>
      <c r="H272" s="84"/>
      <c r="I272" s="84"/>
      <c r="J272" s="84"/>
      <c r="K272" s="84"/>
      <c r="L272" s="84"/>
      <c r="M272" s="84"/>
      <c r="N272" s="84"/>
      <c r="O272" s="84"/>
    </row>
    <row r="273" spans="1:15" customFormat="1" ht="25.5" customHeight="1" x14ac:dyDescent="0.3">
      <c r="A273" s="114" t="s">
        <v>1</v>
      </c>
      <c r="B273" s="113" t="s">
        <v>502</v>
      </c>
      <c r="C273" s="113" t="s">
        <v>1</v>
      </c>
      <c r="D273" s="113" t="s">
        <v>496</v>
      </c>
      <c r="E273" s="113" t="s">
        <v>1</v>
      </c>
      <c r="F273" s="113" t="s">
        <v>497</v>
      </c>
      <c r="G273" s="113" t="s">
        <v>1</v>
      </c>
      <c r="H273" s="116" t="s">
        <v>498</v>
      </c>
      <c r="I273" s="116" t="s">
        <v>1</v>
      </c>
      <c r="J273" s="116" t="s">
        <v>499</v>
      </c>
      <c r="K273" s="116" t="s">
        <v>1</v>
      </c>
      <c r="L273" s="116" t="s">
        <v>500</v>
      </c>
      <c r="M273" s="116" t="s">
        <v>1</v>
      </c>
      <c r="N273" s="116" t="s">
        <v>501</v>
      </c>
      <c r="O273" s="116" t="s">
        <v>1</v>
      </c>
    </row>
    <row r="274" spans="1:15" customFormat="1" x14ac:dyDescent="0.3">
      <c r="A274" s="115" t="s">
        <v>1</v>
      </c>
      <c r="B274" s="55" t="s">
        <v>14</v>
      </c>
      <c r="C274" s="55" t="s">
        <v>15</v>
      </c>
      <c r="D274" s="55" t="s">
        <v>14</v>
      </c>
      <c r="E274" s="55" t="s">
        <v>15</v>
      </c>
      <c r="F274" s="55" t="s">
        <v>14</v>
      </c>
      <c r="G274" s="55" t="s">
        <v>15</v>
      </c>
      <c r="H274" s="80" t="s">
        <v>14</v>
      </c>
      <c r="I274" s="80" t="s">
        <v>15</v>
      </c>
      <c r="J274" s="80" t="s">
        <v>14</v>
      </c>
      <c r="K274" s="80" t="s">
        <v>15</v>
      </c>
      <c r="L274" s="80" t="s">
        <v>14</v>
      </c>
      <c r="M274" s="80" t="s">
        <v>15</v>
      </c>
      <c r="N274" s="80" t="s">
        <v>14</v>
      </c>
      <c r="O274" s="80" t="s">
        <v>15</v>
      </c>
    </row>
    <row r="275" spans="1:15" customFormat="1" x14ac:dyDescent="0.3">
      <c r="A275" s="56" t="s">
        <v>16</v>
      </c>
      <c r="B275" s="57">
        <v>1223.3316612077999</v>
      </c>
      <c r="C275" s="57">
        <v>1223.3316612077999</v>
      </c>
      <c r="D275" s="57">
        <v>56.052180375799999</v>
      </c>
      <c r="E275" s="57">
        <v>56.052180375799999</v>
      </c>
      <c r="F275" s="57">
        <v>544.07623425550003</v>
      </c>
      <c r="G275" s="57">
        <v>544.07623425550003</v>
      </c>
      <c r="H275" s="85">
        <v>178.98597604419999</v>
      </c>
      <c r="I275" s="85">
        <v>178.98597604419999</v>
      </c>
      <c r="J275" s="85">
        <v>86.219288869799996</v>
      </c>
      <c r="K275" s="85">
        <v>86.219288869799996</v>
      </c>
      <c r="L275" s="85">
        <v>197.40361521150001</v>
      </c>
      <c r="M275" s="85">
        <v>197.40361521150001</v>
      </c>
      <c r="N275" s="85">
        <v>186.5083226884</v>
      </c>
      <c r="O275" s="85">
        <v>186.5083226884</v>
      </c>
    </row>
    <row r="276" spans="1:15" customFormat="1" x14ac:dyDescent="0.3">
      <c r="A276" s="58" t="s">
        <v>65</v>
      </c>
      <c r="B276" s="59">
        <v>211.34022731819999</v>
      </c>
      <c r="C276" s="60">
        <v>0.17275791514260599</v>
      </c>
      <c r="D276" s="59">
        <v>3.9042734171000002</v>
      </c>
      <c r="E276" s="64">
        <v>6.9654264846147396E-2</v>
      </c>
      <c r="F276" s="59">
        <v>95.611943864500006</v>
      </c>
      <c r="G276" s="60">
        <v>0.17573262319633001</v>
      </c>
      <c r="H276" s="86">
        <v>40.911139399600003</v>
      </c>
      <c r="I276" s="88">
        <v>0.22857175910529001</v>
      </c>
      <c r="J276" s="86">
        <v>22.869457993000001</v>
      </c>
      <c r="K276" s="89">
        <v>0.265247583142738</v>
      </c>
      <c r="L276" s="86">
        <v>28.895266228800001</v>
      </c>
      <c r="M276" s="88">
        <v>0.14637658078268401</v>
      </c>
      <c r="N276" s="86">
        <v>24.174361327100002</v>
      </c>
      <c r="O276" s="88">
        <v>0.12961545618255399</v>
      </c>
    </row>
    <row r="277" spans="1:15" customFormat="1" x14ac:dyDescent="0.3">
      <c r="A277" s="58" t="s">
        <v>66</v>
      </c>
      <c r="B277" s="61">
        <v>1011.9914338896</v>
      </c>
      <c r="C277" s="62">
        <v>0.82724208485739403</v>
      </c>
      <c r="D277" s="61">
        <v>52.147906958699998</v>
      </c>
      <c r="E277" s="63">
        <v>0.93034573515385199</v>
      </c>
      <c r="F277" s="61">
        <v>448.464290390999</v>
      </c>
      <c r="G277" s="62">
        <v>0.82426737680367002</v>
      </c>
      <c r="H277" s="90">
        <v>138.0748366446</v>
      </c>
      <c r="I277" s="91">
        <v>0.77142824089470996</v>
      </c>
      <c r="J277" s="90">
        <v>63.349830876800098</v>
      </c>
      <c r="K277" s="87">
        <v>0.734752416857262</v>
      </c>
      <c r="L277" s="90">
        <v>168.5083489827</v>
      </c>
      <c r="M277" s="91">
        <v>0.85362341921731599</v>
      </c>
      <c r="N277" s="90">
        <v>162.3339613613</v>
      </c>
      <c r="O277" s="91">
        <v>0.87038454381744601</v>
      </c>
    </row>
    <row r="278" spans="1:15" customFormat="1" x14ac:dyDescent="0.3">
      <c r="A278" s="65" t="s">
        <v>1</v>
      </c>
      <c r="H278" s="84"/>
      <c r="I278" s="84"/>
      <c r="J278" s="84"/>
      <c r="K278" s="84"/>
      <c r="L278" s="84"/>
      <c r="M278" s="84"/>
      <c r="N278" s="84"/>
      <c r="O278" s="84"/>
    </row>
    <row r="279" spans="1:15" customFormat="1" x14ac:dyDescent="0.3">
      <c r="A279" s="65" t="s">
        <v>1</v>
      </c>
      <c r="H279" s="84"/>
      <c r="I279" s="84"/>
      <c r="J279" s="84"/>
      <c r="K279" s="84"/>
      <c r="L279" s="84"/>
      <c r="M279" s="84"/>
      <c r="N279" s="84"/>
      <c r="O279" s="84"/>
    </row>
    <row r="280" spans="1:15" customFormat="1" x14ac:dyDescent="0.3">
      <c r="A280" s="53" t="s">
        <v>164</v>
      </c>
      <c r="H280" s="84"/>
      <c r="I280" s="84"/>
      <c r="J280" s="84"/>
      <c r="K280" s="84"/>
      <c r="L280" s="84"/>
      <c r="M280" s="84"/>
      <c r="N280" s="84"/>
      <c r="O280" s="84"/>
    </row>
    <row r="281" spans="1:15" customFormat="1" x14ac:dyDescent="0.3">
      <c r="A281" s="54" t="s">
        <v>1</v>
      </c>
      <c r="H281" s="84"/>
      <c r="I281" s="84"/>
      <c r="J281" s="84"/>
      <c r="K281" s="84"/>
      <c r="L281" s="84"/>
      <c r="M281" s="84"/>
      <c r="N281" s="84"/>
      <c r="O281" s="84"/>
    </row>
    <row r="282" spans="1:15" customFormat="1" ht="25.5" customHeight="1" x14ac:dyDescent="0.3">
      <c r="A282" s="114" t="s">
        <v>1</v>
      </c>
      <c r="B282" s="113" t="s">
        <v>502</v>
      </c>
      <c r="C282" s="113" t="s">
        <v>1</v>
      </c>
      <c r="D282" s="113" t="s">
        <v>496</v>
      </c>
      <c r="E282" s="113" t="s">
        <v>1</v>
      </c>
      <c r="F282" s="113" t="s">
        <v>497</v>
      </c>
      <c r="G282" s="113" t="s">
        <v>1</v>
      </c>
      <c r="H282" s="116" t="s">
        <v>498</v>
      </c>
      <c r="I282" s="116" t="s">
        <v>1</v>
      </c>
      <c r="J282" s="116" t="s">
        <v>499</v>
      </c>
      <c r="K282" s="116" t="s">
        <v>1</v>
      </c>
      <c r="L282" s="116" t="s">
        <v>500</v>
      </c>
      <c r="M282" s="116" t="s">
        <v>1</v>
      </c>
      <c r="N282" s="116" t="s">
        <v>501</v>
      </c>
      <c r="O282" s="116" t="s">
        <v>1</v>
      </c>
    </row>
    <row r="283" spans="1:15" customFormat="1" x14ac:dyDescent="0.3">
      <c r="A283" s="115" t="s">
        <v>1</v>
      </c>
      <c r="B283" s="55" t="s">
        <v>14</v>
      </c>
      <c r="C283" s="55" t="s">
        <v>15</v>
      </c>
      <c r="D283" s="55" t="s">
        <v>14</v>
      </c>
      <c r="E283" s="55" t="s">
        <v>15</v>
      </c>
      <c r="F283" s="55" t="s">
        <v>14</v>
      </c>
      <c r="G283" s="55" t="s">
        <v>15</v>
      </c>
      <c r="H283" s="80" t="s">
        <v>14</v>
      </c>
      <c r="I283" s="80" t="s">
        <v>15</v>
      </c>
      <c r="J283" s="80" t="s">
        <v>14</v>
      </c>
      <c r="K283" s="80" t="s">
        <v>15</v>
      </c>
      <c r="L283" s="80" t="s">
        <v>14</v>
      </c>
      <c r="M283" s="80" t="s">
        <v>15</v>
      </c>
      <c r="N283" s="80" t="s">
        <v>14</v>
      </c>
      <c r="O283" s="80" t="s">
        <v>15</v>
      </c>
    </row>
    <row r="284" spans="1:15" customFormat="1" x14ac:dyDescent="0.3">
      <c r="A284" s="56" t="s">
        <v>16</v>
      </c>
      <c r="B284" s="57">
        <v>211.34022731819999</v>
      </c>
      <c r="C284" s="57">
        <v>211.34022731819999</v>
      </c>
      <c r="D284" s="57">
        <v>3.9042734171000002</v>
      </c>
      <c r="E284" s="57">
        <v>3.9042734171000002</v>
      </c>
      <c r="F284" s="57">
        <v>95.611943864500006</v>
      </c>
      <c r="G284" s="57">
        <v>95.611943864500006</v>
      </c>
      <c r="H284" s="85">
        <v>40.911139399600003</v>
      </c>
      <c r="I284" s="85">
        <v>40.911139399600003</v>
      </c>
      <c r="J284" s="85">
        <v>22.869457993000001</v>
      </c>
      <c r="K284" s="85">
        <v>22.869457993000001</v>
      </c>
      <c r="L284" s="85">
        <v>28.895266228800001</v>
      </c>
      <c r="M284" s="85">
        <v>28.895266228800001</v>
      </c>
      <c r="N284" s="85">
        <v>24.174361327100002</v>
      </c>
      <c r="O284" s="85">
        <v>24.174361327100002</v>
      </c>
    </row>
    <row r="285" spans="1:15" customFormat="1" x14ac:dyDescent="0.3">
      <c r="A285" s="58" t="s">
        <v>2</v>
      </c>
      <c r="B285" s="59">
        <v>15.136559138200001</v>
      </c>
      <c r="C285" s="60">
        <v>7.1621760467825896E-2</v>
      </c>
      <c r="D285" s="67">
        <v>0.1814870938</v>
      </c>
      <c r="E285" s="71">
        <v>4.6484217269497501</v>
      </c>
      <c r="F285" s="59">
        <v>3.1442617455000001</v>
      </c>
      <c r="G285" s="60">
        <v>3.2885658615580599E-2</v>
      </c>
      <c r="H285" s="86">
        <v>4.6556248376999996</v>
      </c>
      <c r="I285" s="88">
        <v>0.113798464330855</v>
      </c>
      <c r="J285" s="92">
        <v>0</v>
      </c>
      <c r="K285" s="93">
        <v>0</v>
      </c>
      <c r="L285" s="92">
        <v>6.8362787661999898</v>
      </c>
      <c r="M285" s="96">
        <v>23.6588191023008</v>
      </c>
      <c r="N285" s="92">
        <v>0.31890669500000002</v>
      </c>
      <c r="O285" s="93">
        <v>1.3191938793539</v>
      </c>
    </row>
    <row r="286" spans="1:15" customFormat="1" x14ac:dyDescent="0.3">
      <c r="A286" s="58" t="s">
        <v>3</v>
      </c>
      <c r="B286" s="61">
        <v>91.0217946793001</v>
      </c>
      <c r="C286" s="62">
        <v>0.43068844883115898</v>
      </c>
      <c r="D286" s="69">
        <v>2.5497158246999998</v>
      </c>
      <c r="E286" s="72">
        <v>65.305770173080404</v>
      </c>
      <c r="F286" s="61">
        <v>44.618785403300002</v>
      </c>
      <c r="G286" s="62">
        <v>0.46666539346311298</v>
      </c>
      <c r="H286" s="90">
        <v>15.3395835454</v>
      </c>
      <c r="I286" s="91">
        <v>0.37494882250945</v>
      </c>
      <c r="J286" s="94">
        <v>4.7200632279999999</v>
      </c>
      <c r="K286" s="95">
        <v>20.639156509283001</v>
      </c>
      <c r="L286" s="94">
        <v>10.5649698377</v>
      </c>
      <c r="M286" s="95">
        <v>36.562978011844201</v>
      </c>
      <c r="N286" s="94">
        <v>13.489512184200001</v>
      </c>
      <c r="O286" s="95">
        <v>55.8009041135575</v>
      </c>
    </row>
    <row r="287" spans="1:15" customFormat="1" x14ac:dyDescent="0.3">
      <c r="A287" s="58" t="s">
        <v>4</v>
      </c>
      <c r="B287" s="59">
        <v>24.522626815199999</v>
      </c>
      <c r="C287" s="60">
        <v>0.11603388113271</v>
      </c>
      <c r="D287" s="67">
        <v>0</v>
      </c>
      <c r="E287" s="71">
        <v>0</v>
      </c>
      <c r="F287" s="59">
        <v>17.5201714345</v>
      </c>
      <c r="G287" s="60">
        <v>0.18324249802231199</v>
      </c>
      <c r="H287" s="86">
        <v>1.6859494257000001</v>
      </c>
      <c r="I287" s="88">
        <v>4.12100335126937E-2</v>
      </c>
      <c r="J287" s="92">
        <v>3.8477616399999999</v>
      </c>
      <c r="K287" s="93">
        <v>16.8248921385795</v>
      </c>
      <c r="L287" s="92">
        <v>0.43838817829999899</v>
      </c>
      <c r="M287" s="93">
        <v>1.5171626204400801</v>
      </c>
      <c r="N287" s="92">
        <v>2.0451737601</v>
      </c>
      <c r="O287" s="93">
        <v>8.4600942809906403</v>
      </c>
    </row>
    <row r="288" spans="1:15" customFormat="1" x14ac:dyDescent="0.3">
      <c r="A288" s="58" t="s">
        <v>5</v>
      </c>
      <c r="B288" s="61">
        <v>18.408096918599998</v>
      </c>
      <c r="C288" s="62">
        <v>8.7101718173531795E-2</v>
      </c>
      <c r="D288" s="69">
        <v>0</v>
      </c>
      <c r="E288" s="72">
        <v>0</v>
      </c>
      <c r="F288" s="61">
        <v>7.2509339725000004</v>
      </c>
      <c r="G288" s="62">
        <v>7.5837114898280197E-2</v>
      </c>
      <c r="H288" s="90">
        <v>4.7935602498999899</v>
      </c>
      <c r="I288" s="91">
        <v>0.117170050021801</v>
      </c>
      <c r="J288" s="94">
        <v>6.9490701867999896</v>
      </c>
      <c r="K288" s="96">
        <v>30.3858105816369</v>
      </c>
      <c r="L288" s="94">
        <v>0</v>
      </c>
      <c r="M288" s="95">
        <v>0</v>
      </c>
      <c r="N288" s="94">
        <v>0</v>
      </c>
      <c r="O288" s="95">
        <v>0</v>
      </c>
    </row>
    <row r="289" spans="1:15" customFormat="1" x14ac:dyDescent="0.3">
      <c r="A289" s="58" t="s">
        <v>6</v>
      </c>
      <c r="B289" s="59">
        <v>0</v>
      </c>
      <c r="C289" s="60">
        <v>0</v>
      </c>
      <c r="D289" s="67">
        <v>0</v>
      </c>
      <c r="E289" s="71">
        <v>0</v>
      </c>
      <c r="F289" s="59">
        <v>0</v>
      </c>
      <c r="G289" s="60">
        <v>0</v>
      </c>
      <c r="H289" s="86">
        <v>0</v>
      </c>
      <c r="I289" s="88">
        <v>0</v>
      </c>
      <c r="J289" s="92">
        <v>0</v>
      </c>
      <c r="K289" s="93">
        <v>0</v>
      </c>
      <c r="L289" s="92">
        <v>0</v>
      </c>
      <c r="M289" s="93">
        <v>0</v>
      </c>
      <c r="N289" s="92">
        <v>0</v>
      </c>
      <c r="O289" s="93">
        <v>0</v>
      </c>
    </row>
    <row r="290" spans="1:15" customFormat="1" x14ac:dyDescent="0.3">
      <c r="A290" s="58" t="s">
        <v>7</v>
      </c>
      <c r="B290" s="61">
        <v>3.8295682565</v>
      </c>
      <c r="C290" s="62">
        <v>1.81203943285917E-2</v>
      </c>
      <c r="D290" s="69">
        <v>0</v>
      </c>
      <c r="E290" s="72">
        <v>0</v>
      </c>
      <c r="F290" s="61">
        <v>1.7173614226</v>
      </c>
      <c r="G290" s="62">
        <v>1.7961787546478699E-2</v>
      </c>
      <c r="H290" s="90">
        <v>0.82099701560000105</v>
      </c>
      <c r="I290" s="91">
        <v>2.0067811057054699E-2</v>
      </c>
      <c r="J290" s="94">
        <v>0</v>
      </c>
      <c r="K290" s="95">
        <v>0</v>
      </c>
      <c r="L290" s="94">
        <v>0.38378541199999999</v>
      </c>
      <c r="M290" s="95">
        <v>1.3281947602112101</v>
      </c>
      <c r="N290" s="94">
        <v>0.90742440629999999</v>
      </c>
      <c r="O290" s="95">
        <v>3.7536644464842901</v>
      </c>
    </row>
    <row r="291" spans="1:15" customFormat="1" x14ac:dyDescent="0.3">
      <c r="A291" s="58" t="s">
        <v>8</v>
      </c>
      <c r="B291" s="59">
        <v>9.0342947664000004</v>
      </c>
      <c r="C291" s="60">
        <v>4.2747634376288E-2</v>
      </c>
      <c r="D291" s="67">
        <v>0.35154047869999999</v>
      </c>
      <c r="E291" s="71">
        <v>9.0039923218573108</v>
      </c>
      <c r="F291" s="59">
        <v>1.6587788627</v>
      </c>
      <c r="G291" s="60">
        <v>1.7349075812649498E-2</v>
      </c>
      <c r="H291" s="86">
        <v>2.6223913191000001</v>
      </c>
      <c r="I291" s="88">
        <v>6.4099689169880195E-2</v>
      </c>
      <c r="J291" s="92">
        <v>0.80154546510000002</v>
      </c>
      <c r="K291" s="93">
        <v>3.5048730291086998</v>
      </c>
      <c r="L291" s="92">
        <v>1.1570832314999999</v>
      </c>
      <c r="M291" s="93">
        <v>4.0044041205155301</v>
      </c>
      <c r="N291" s="92">
        <v>2.4429554093000001</v>
      </c>
      <c r="O291" s="93">
        <v>10.1055633952215</v>
      </c>
    </row>
    <row r="292" spans="1:15" customFormat="1" x14ac:dyDescent="0.3">
      <c r="A292" s="58" t="s">
        <v>9</v>
      </c>
      <c r="B292" s="61">
        <v>3.9742197849999998</v>
      </c>
      <c r="C292" s="62">
        <v>1.8804842955980599E-2</v>
      </c>
      <c r="D292" s="69">
        <v>0</v>
      </c>
      <c r="E292" s="72">
        <v>0</v>
      </c>
      <c r="F292" s="61">
        <v>3.1726743199000098</v>
      </c>
      <c r="G292" s="62">
        <v>3.3182824150048397E-2</v>
      </c>
      <c r="H292" s="90">
        <v>0.80154546509999902</v>
      </c>
      <c r="I292" s="91">
        <v>1.9592352519711E-2</v>
      </c>
      <c r="J292" s="94">
        <v>0</v>
      </c>
      <c r="K292" s="95">
        <v>0</v>
      </c>
      <c r="L292" s="94">
        <v>0</v>
      </c>
      <c r="M292" s="95">
        <v>0</v>
      </c>
      <c r="N292" s="94">
        <v>0</v>
      </c>
      <c r="O292" s="95">
        <v>0</v>
      </c>
    </row>
    <row r="293" spans="1:15" customFormat="1" x14ac:dyDescent="0.3">
      <c r="A293" s="58" t="s">
        <v>10</v>
      </c>
      <c r="B293" s="59">
        <v>1.6179170633</v>
      </c>
      <c r="C293" s="60">
        <v>7.6555092413334901E-3</v>
      </c>
      <c r="D293" s="67">
        <v>0</v>
      </c>
      <c r="E293" s="71">
        <v>0</v>
      </c>
      <c r="F293" s="59">
        <v>0</v>
      </c>
      <c r="G293" s="60">
        <v>0</v>
      </c>
      <c r="H293" s="86">
        <v>0.46049675450000099</v>
      </c>
      <c r="I293" s="88">
        <v>1.12560236957004E-2</v>
      </c>
      <c r="J293" s="92">
        <v>1.1574203087999999</v>
      </c>
      <c r="K293" s="93">
        <v>5.0609870559864998</v>
      </c>
      <c r="L293" s="92">
        <v>0</v>
      </c>
      <c r="M293" s="93">
        <v>0</v>
      </c>
      <c r="N293" s="92">
        <v>0</v>
      </c>
      <c r="O293" s="93">
        <v>0</v>
      </c>
    </row>
    <row r="294" spans="1:15" customFormat="1" x14ac:dyDescent="0.3">
      <c r="A294" s="58" t="s">
        <v>11</v>
      </c>
      <c r="B294" s="61">
        <v>9.72196945019998</v>
      </c>
      <c r="C294" s="62">
        <v>4.6001509384024301E-2</v>
      </c>
      <c r="D294" s="69">
        <v>0</v>
      </c>
      <c r="E294" s="72">
        <v>0</v>
      </c>
      <c r="F294" s="61">
        <v>3.5846226794999998</v>
      </c>
      <c r="G294" s="62">
        <v>3.7491369117859198E-2</v>
      </c>
      <c r="H294" s="90">
        <v>4.1933946064000001</v>
      </c>
      <c r="I294" s="91">
        <v>0.102500068879553</v>
      </c>
      <c r="J294" s="94">
        <v>0.69879836170000098</v>
      </c>
      <c r="K294" s="95">
        <v>3.0555965161653198</v>
      </c>
      <c r="L294" s="94">
        <v>1.9439521643</v>
      </c>
      <c r="M294" s="95">
        <v>6.7275800434136803</v>
      </c>
      <c r="N294" s="94">
        <v>0</v>
      </c>
      <c r="O294" s="95">
        <v>0</v>
      </c>
    </row>
    <row r="295" spans="1:15" customFormat="1" x14ac:dyDescent="0.3">
      <c r="A295" s="58" t="s">
        <v>12</v>
      </c>
      <c r="B295" s="59">
        <v>5.1385661679000103</v>
      </c>
      <c r="C295" s="60">
        <v>2.4314188704657801E-2</v>
      </c>
      <c r="D295" s="67">
        <v>0</v>
      </c>
      <c r="E295" s="71">
        <v>0</v>
      </c>
      <c r="F295" s="59">
        <v>3.0762925668999999</v>
      </c>
      <c r="G295" s="60">
        <v>3.2174772759140602E-2</v>
      </c>
      <c r="H295" s="86">
        <v>0.50740881169999996</v>
      </c>
      <c r="I295" s="88">
        <v>1.24027054525145E-2</v>
      </c>
      <c r="J295" s="92">
        <v>0.50740881169999996</v>
      </c>
      <c r="K295" s="93">
        <v>2.21871813427021</v>
      </c>
      <c r="L295" s="92">
        <v>0.89646006840000103</v>
      </c>
      <c r="M295" s="93">
        <v>3.1024461283782698</v>
      </c>
      <c r="N295" s="92">
        <v>0.65840472089999902</v>
      </c>
      <c r="O295" s="93">
        <v>2.7235661451039599</v>
      </c>
    </row>
    <row r="296" spans="1:15" customFormat="1" x14ac:dyDescent="0.3">
      <c r="A296" s="58" t="s">
        <v>13</v>
      </c>
      <c r="B296" s="61">
        <v>6.9912712041000002</v>
      </c>
      <c r="C296" s="62">
        <v>3.3080645804235601E-2</v>
      </c>
      <c r="D296" s="69">
        <v>0.397680217599999</v>
      </c>
      <c r="E296" s="72">
        <v>10.185767622170999</v>
      </c>
      <c r="F296" s="61">
        <v>5.0857187951</v>
      </c>
      <c r="G296" s="62">
        <v>5.3191249853756901E-2</v>
      </c>
      <c r="H296" s="90">
        <v>0</v>
      </c>
      <c r="I296" s="91">
        <v>0</v>
      </c>
      <c r="J296" s="94">
        <v>0</v>
      </c>
      <c r="K296" s="95">
        <v>0</v>
      </c>
      <c r="L296" s="94">
        <v>0.1814870938</v>
      </c>
      <c r="M296" s="95">
        <v>0.62808590293973898</v>
      </c>
      <c r="N296" s="94">
        <v>1.3263850976</v>
      </c>
      <c r="O296" s="95">
        <v>5.4867430814525502</v>
      </c>
    </row>
    <row r="297" spans="1:15" customFormat="1" x14ac:dyDescent="0.3">
      <c r="A297" s="58" t="s">
        <v>165</v>
      </c>
      <c r="B297" s="59">
        <v>10.860384416600001</v>
      </c>
      <c r="C297" s="60">
        <v>5.1388155271775503E-2</v>
      </c>
      <c r="D297" s="67">
        <v>0</v>
      </c>
      <c r="E297" s="71">
        <v>0</v>
      </c>
      <c r="F297" s="59">
        <v>3.3232034522</v>
      </c>
      <c r="G297" s="60">
        <v>3.4757199967711198E-2</v>
      </c>
      <c r="H297" s="86">
        <v>2.8297360653000001</v>
      </c>
      <c r="I297" s="88">
        <v>6.9167862514424805E-2</v>
      </c>
      <c r="J297" s="92">
        <v>2.4662960921999999</v>
      </c>
      <c r="K297" s="93">
        <v>10.7842349956649</v>
      </c>
      <c r="L297" s="92">
        <v>3.3389552066000001</v>
      </c>
      <c r="M297" s="93">
        <v>11.555370973782701</v>
      </c>
      <c r="N297" s="92">
        <v>0.861080880799999</v>
      </c>
      <c r="O297" s="93">
        <v>3.5619591729801301</v>
      </c>
    </row>
    <row r="298" spans="1:15" customFormat="1" x14ac:dyDescent="0.3">
      <c r="A298" s="58" t="s">
        <v>88</v>
      </c>
      <c r="B298" s="61">
        <v>11.082958656900001</v>
      </c>
      <c r="C298" s="62">
        <v>5.2441311327886403E-2</v>
      </c>
      <c r="D298" s="69">
        <v>0.42384980230000002</v>
      </c>
      <c r="E298" s="72">
        <v>10.856048155941499</v>
      </c>
      <c r="F298" s="61">
        <v>1.4591392098</v>
      </c>
      <c r="G298" s="62">
        <v>1.52610557930699E-2</v>
      </c>
      <c r="H298" s="90">
        <v>2.2004513031999999</v>
      </c>
      <c r="I298" s="91">
        <v>5.3786116336361801E-2</v>
      </c>
      <c r="J298" s="94">
        <v>1.7210938987</v>
      </c>
      <c r="K298" s="95">
        <v>7.5257310393049197</v>
      </c>
      <c r="L298" s="94">
        <v>3.1539062699999998</v>
      </c>
      <c r="M298" s="95">
        <v>10.914958336173701</v>
      </c>
      <c r="N298" s="94">
        <v>2.1245181728999998</v>
      </c>
      <c r="O298" s="95">
        <v>8.7883114848555195</v>
      </c>
    </row>
    <row r="299" spans="1:15" customFormat="1" x14ac:dyDescent="0.3">
      <c r="A299" s="65" t="s">
        <v>1</v>
      </c>
      <c r="H299" s="84"/>
      <c r="I299" s="84"/>
      <c r="J299" s="84"/>
      <c r="K299" s="84"/>
      <c r="L299" s="84"/>
      <c r="M299" s="84"/>
      <c r="N299" s="84"/>
      <c r="O299" s="84"/>
    </row>
    <row r="300" spans="1:15" customFormat="1" x14ac:dyDescent="0.3">
      <c r="A300" s="65" t="s">
        <v>1</v>
      </c>
      <c r="H300" s="84"/>
      <c r="I300" s="84"/>
      <c r="J300" s="84"/>
      <c r="K300" s="84"/>
      <c r="L300" s="84"/>
      <c r="M300" s="84"/>
      <c r="N300" s="84"/>
      <c r="O300" s="84"/>
    </row>
    <row r="301" spans="1:15" customFormat="1" x14ac:dyDescent="0.3">
      <c r="A301" s="53" t="s">
        <v>166</v>
      </c>
      <c r="H301" s="84"/>
      <c r="I301" s="84"/>
      <c r="J301" s="84"/>
      <c r="K301" s="84"/>
      <c r="L301" s="84"/>
      <c r="M301" s="84"/>
      <c r="N301" s="84"/>
      <c r="O301" s="84"/>
    </row>
    <row r="302" spans="1:15" customFormat="1" x14ac:dyDescent="0.3">
      <c r="A302" s="54" t="s">
        <v>1</v>
      </c>
      <c r="H302" s="84"/>
      <c r="I302" s="84"/>
      <c r="J302" s="84"/>
      <c r="K302" s="84"/>
      <c r="L302" s="84"/>
      <c r="M302" s="84"/>
      <c r="N302" s="84"/>
      <c r="O302" s="84"/>
    </row>
    <row r="303" spans="1:15" customFormat="1" ht="25.5" customHeight="1" x14ac:dyDescent="0.3">
      <c r="A303" s="114" t="s">
        <v>1</v>
      </c>
      <c r="B303" s="113" t="s">
        <v>502</v>
      </c>
      <c r="C303" s="113" t="s">
        <v>1</v>
      </c>
      <c r="D303" s="113" t="s">
        <v>496</v>
      </c>
      <c r="E303" s="113" t="s">
        <v>1</v>
      </c>
      <c r="F303" s="113" t="s">
        <v>497</v>
      </c>
      <c r="G303" s="113" t="s">
        <v>1</v>
      </c>
      <c r="H303" s="116" t="s">
        <v>498</v>
      </c>
      <c r="I303" s="116" t="s">
        <v>1</v>
      </c>
      <c r="J303" s="116" t="s">
        <v>499</v>
      </c>
      <c r="K303" s="116" t="s">
        <v>1</v>
      </c>
      <c r="L303" s="116" t="s">
        <v>500</v>
      </c>
      <c r="M303" s="116" t="s">
        <v>1</v>
      </c>
      <c r="N303" s="116" t="s">
        <v>501</v>
      </c>
      <c r="O303" s="116" t="s">
        <v>1</v>
      </c>
    </row>
    <row r="304" spans="1:15" customFormat="1" x14ac:dyDescent="0.3">
      <c r="A304" s="115" t="s">
        <v>1</v>
      </c>
      <c r="B304" s="55" t="s">
        <v>14</v>
      </c>
      <c r="C304" s="55" t="s">
        <v>15</v>
      </c>
      <c r="D304" s="55" t="s">
        <v>14</v>
      </c>
      <c r="E304" s="55" t="s">
        <v>15</v>
      </c>
      <c r="F304" s="55" t="s">
        <v>14</v>
      </c>
      <c r="G304" s="55" t="s">
        <v>15</v>
      </c>
      <c r="H304" s="80" t="s">
        <v>14</v>
      </c>
      <c r="I304" s="80" t="s">
        <v>15</v>
      </c>
      <c r="J304" s="80" t="s">
        <v>14</v>
      </c>
      <c r="K304" s="80" t="s">
        <v>15</v>
      </c>
      <c r="L304" s="80" t="s">
        <v>14</v>
      </c>
      <c r="M304" s="80" t="s">
        <v>15</v>
      </c>
      <c r="N304" s="80" t="s">
        <v>14</v>
      </c>
      <c r="O304" s="80" t="s">
        <v>15</v>
      </c>
    </row>
    <row r="305" spans="1:15" customFormat="1" x14ac:dyDescent="0.3">
      <c r="A305" s="56" t="s">
        <v>16</v>
      </c>
      <c r="B305" s="57">
        <v>189.3968842447</v>
      </c>
      <c r="C305" s="57">
        <v>189.3968842447</v>
      </c>
      <c r="D305" s="57">
        <v>3.4804236147999998</v>
      </c>
      <c r="E305" s="57">
        <v>3.4804236147999998</v>
      </c>
      <c r="F305" s="57">
        <v>90.829601202500001</v>
      </c>
      <c r="G305" s="57">
        <v>90.829601202500001</v>
      </c>
      <c r="H305" s="85">
        <v>35.880952031100001</v>
      </c>
      <c r="I305" s="85">
        <v>35.880952031100001</v>
      </c>
      <c r="J305" s="85">
        <v>18.682068002099999</v>
      </c>
      <c r="K305" s="85">
        <v>18.682068002099999</v>
      </c>
      <c r="L305" s="85">
        <v>22.402404752199999</v>
      </c>
      <c r="M305" s="85">
        <v>22.402404752199999</v>
      </c>
      <c r="N305" s="85">
        <v>21.188762273399998</v>
      </c>
      <c r="O305" s="85">
        <v>21.188762273399998</v>
      </c>
    </row>
    <row r="306" spans="1:15" customFormat="1" x14ac:dyDescent="0.3">
      <c r="A306" s="58" t="s">
        <v>167</v>
      </c>
      <c r="B306" s="59">
        <v>10.276845804300001</v>
      </c>
      <c r="C306" s="60">
        <v>5.4260902154136599E-2</v>
      </c>
      <c r="D306" s="67">
        <v>0.397680217599999</v>
      </c>
      <c r="E306" s="71">
        <v>11.426201566640399</v>
      </c>
      <c r="F306" s="59">
        <v>6.4304504304999996</v>
      </c>
      <c r="G306" s="60">
        <v>7.0796858572169996E-2</v>
      </c>
      <c r="H306" s="92">
        <v>1.8337939093</v>
      </c>
      <c r="I306" s="93">
        <v>5.1107727233952698</v>
      </c>
      <c r="J306" s="92">
        <v>0</v>
      </c>
      <c r="K306" s="93">
        <v>0</v>
      </c>
      <c r="L306" s="92">
        <v>1.1570832314999999</v>
      </c>
      <c r="M306" s="93">
        <v>5.1649956524706102</v>
      </c>
      <c r="N306" s="92">
        <v>0.45783801540000002</v>
      </c>
      <c r="O306" s="93">
        <v>2.1607586582570799</v>
      </c>
    </row>
    <row r="307" spans="1:15" customFormat="1" x14ac:dyDescent="0.3">
      <c r="A307" s="58" t="s">
        <v>168</v>
      </c>
      <c r="B307" s="61">
        <v>2.7827148104999999</v>
      </c>
      <c r="C307" s="62">
        <v>1.4692505748430101E-2</v>
      </c>
      <c r="D307" s="69">
        <v>0</v>
      </c>
      <c r="E307" s="72">
        <v>0</v>
      </c>
      <c r="F307" s="61">
        <v>0.34447959500000003</v>
      </c>
      <c r="G307" s="62">
        <v>3.7925917370483699E-3</v>
      </c>
      <c r="H307" s="94">
        <v>1.3263850976</v>
      </c>
      <c r="I307" s="95">
        <v>3.6966273817103499</v>
      </c>
      <c r="J307" s="94">
        <v>1.1118501179</v>
      </c>
      <c r="K307" s="95">
        <v>5.9514295621609996</v>
      </c>
      <c r="L307" s="94">
        <v>0</v>
      </c>
      <c r="M307" s="95">
        <v>0</v>
      </c>
      <c r="N307" s="94">
        <v>0</v>
      </c>
      <c r="O307" s="95">
        <v>0</v>
      </c>
    </row>
    <row r="308" spans="1:15" customFormat="1" ht="22.8" x14ac:dyDescent="0.3">
      <c r="A308" s="66" t="s">
        <v>169</v>
      </c>
      <c r="B308" s="59">
        <v>6.0845309250999904</v>
      </c>
      <c r="C308" s="60">
        <v>3.2125823766133398E-2</v>
      </c>
      <c r="D308" s="67">
        <v>0</v>
      </c>
      <c r="E308" s="71">
        <v>0</v>
      </c>
      <c r="F308" s="59">
        <v>4.5593077760999998</v>
      </c>
      <c r="G308" s="60">
        <v>5.0196276497297999E-2</v>
      </c>
      <c r="H308" s="92">
        <v>0.46049675449999899</v>
      </c>
      <c r="I308" s="93">
        <v>1.2834017171586301</v>
      </c>
      <c r="J308" s="92">
        <v>0</v>
      </c>
      <c r="K308" s="93">
        <v>0</v>
      </c>
      <c r="L308" s="92">
        <v>0.61514000360000198</v>
      </c>
      <c r="M308" s="93">
        <v>2.7458659478937899</v>
      </c>
      <c r="N308" s="92">
        <v>0.44958639090000002</v>
      </c>
      <c r="O308" s="93">
        <v>2.12181525800779</v>
      </c>
    </row>
    <row r="309" spans="1:15" customFormat="1" x14ac:dyDescent="0.3">
      <c r="A309" s="58" t="s">
        <v>170</v>
      </c>
      <c r="B309" s="61">
        <v>4.7384638625999997</v>
      </c>
      <c r="C309" s="62">
        <v>2.5018700183462E-2</v>
      </c>
      <c r="D309" s="69">
        <v>0.80154546510000002</v>
      </c>
      <c r="E309" s="68">
        <v>23.030112245289398</v>
      </c>
      <c r="F309" s="61">
        <v>2.3931595065</v>
      </c>
      <c r="G309" s="62">
        <v>2.6347792732950299E-2</v>
      </c>
      <c r="H309" s="94">
        <v>0</v>
      </c>
      <c r="I309" s="95">
        <v>0</v>
      </c>
      <c r="J309" s="94">
        <v>0</v>
      </c>
      <c r="K309" s="95">
        <v>0</v>
      </c>
      <c r="L309" s="94">
        <v>0</v>
      </c>
      <c r="M309" s="95">
        <v>0</v>
      </c>
      <c r="N309" s="94">
        <v>1.543758891</v>
      </c>
      <c r="O309" s="95">
        <v>7.2857435988038199</v>
      </c>
    </row>
    <row r="310" spans="1:15" customFormat="1" x14ac:dyDescent="0.3">
      <c r="A310" s="58" t="s">
        <v>171</v>
      </c>
      <c r="B310" s="59">
        <v>49.325908333299999</v>
      </c>
      <c r="C310" s="60">
        <v>0.26043674651781001</v>
      </c>
      <c r="D310" s="67">
        <v>1.7967581458999999</v>
      </c>
      <c r="E310" s="71">
        <v>51.624697012729897</v>
      </c>
      <c r="F310" s="59">
        <v>21.489712570199998</v>
      </c>
      <c r="G310" s="60">
        <v>0.23659371268502799</v>
      </c>
      <c r="H310" s="92">
        <v>9.9266347656999905</v>
      </c>
      <c r="I310" s="93">
        <v>27.665472078600502</v>
      </c>
      <c r="J310" s="92">
        <v>2.9689424212</v>
      </c>
      <c r="K310" s="93">
        <v>15.8919367002961</v>
      </c>
      <c r="L310" s="92">
        <v>7.9890029907000102</v>
      </c>
      <c r="M310" s="93">
        <v>35.661363496771301</v>
      </c>
      <c r="N310" s="92">
        <v>6.96637955200001</v>
      </c>
      <c r="O310" s="93">
        <v>32.877708768980199</v>
      </c>
    </row>
    <row r="311" spans="1:15" customFormat="1" x14ac:dyDescent="0.3">
      <c r="A311" s="58" t="s">
        <v>172</v>
      </c>
      <c r="B311" s="61">
        <v>0</v>
      </c>
      <c r="C311" s="62">
        <v>0</v>
      </c>
      <c r="D311" s="69">
        <v>0</v>
      </c>
      <c r="E311" s="72">
        <v>0</v>
      </c>
      <c r="F311" s="61">
        <v>0</v>
      </c>
      <c r="G311" s="62">
        <v>0</v>
      </c>
      <c r="H311" s="94">
        <v>0</v>
      </c>
      <c r="I311" s="95">
        <v>0</v>
      </c>
      <c r="J311" s="94">
        <v>0</v>
      </c>
      <c r="K311" s="95">
        <v>0</v>
      </c>
      <c r="L311" s="94">
        <v>0</v>
      </c>
      <c r="M311" s="95">
        <v>0</v>
      </c>
      <c r="N311" s="94">
        <v>0</v>
      </c>
      <c r="O311" s="95">
        <v>0</v>
      </c>
    </row>
    <row r="312" spans="1:15" customFormat="1" x14ac:dyDescent="0.3">
      <c r="A312" s="58" t="s">
        <v>173</v>
      </c>
      <c r="B312" s="59">
        <v>3.4918450441000002</v>
      </c>
      <c r="C312" s="60">
        <v>1.8436655164762599E-2</v>
      </c>
      <c r="D312" s="67">
        <v>0</v>
      </c>
      <c r="E312" s="71">
        <v>0</v>
      </c>
      <c r="F312" s="59">
        <v>2.6902995789999999</v>
      </c>
      <c r="G312" s="60">
        <v>2.9619194000446099E-2</v>
      </c>
      <c r="H312" s="92">
        <v>0</v>
      </c>
      <c r="I312" s="93">
        <v>0</v>
      </c>
      <c r="J312" s="92">
        <v>0.80154546510000102</v>
      </c>
      <c r="K312" s="93">
        <v>4.2904536318457902</v>
      </c>
      <c r="L312" s="92">
        <v>0</v>
      </c>
      <c r="M312" s="93">
        <v>0</v>
      </c>
      <c r="N312" s="92">
        <v>0</v>
      </c>
      <c r="O312" s="93">
        <v>0</v>
      </c>
    </row>
    <row r="313" spans="1:15" customFormat="1" x14ac:dyDescent="0.3">
      <c r="A313" s="58" t="s">
        <v>174</v>
      </c>
      <c r="B313" s="61">
        <v>1.2161483868</v>
      </c>
      <c r="C313" s="62">
        <v>6.4211636408376196E-3</v>
      </c>
      <c r="D313" s="69">
        <v>0</v>
      </c>
      <c r="E313" s="72">
        <v>0</v>
      </c>
      <c r="F313" s="61">
        <v>1.2161483868</v>
      </c>
      <c r="G313" s="62">
        <v>1.3389339716340499E-2</v>
      </c>
      <c r="H313" s="94">
        <v>0</v>
      </c>
      <c r="I313" s="95">
        <v>0</v>
      </c>
      <c r="J313" s="94">
        <v>0</v>
      </c>
      <c r="K313" s="95">
        <v>0</v>
      </c>
      <c r="L313" s="94">
        <v>0</v>
      </c>
      <c r="M313" s="95">
        <v>0</v>
      </c>
      <c r="N313" s="94">
        <v>0</v>
      </c>
      <c r="O313" s="95">
        <v>0</v>
      </c>
    </row>
    <row r="314" spans="1:15" customFormat="1" x14ac:dyDescent="0.3">
      <c r="A314" s="58" t="s">
        <v>175</v>
      </c>
      <c r="B314" s="59">
        <v>3.5584321017999998</v>
      </c>
      <c r="C314" s="60">
        <v>1.8788229362857501E-2</v>
      </c>
      <c r="D314" s="67">
        <v>0</v>
      </c>
      <c r="E314" s="71">
        <v>0</v>
      </c>
      <c r="F314" s="59">
        <v>3.1345822994999999</v>
      </c>
      <c r="G314" s="60">
        <v>3.4510580889941397E-2</v>
      </c>
      <c r="H314" s="92">
        <v>0.42384980230000002</v>
      </c>
      <c r="I314" s="93">
        <v>1.18126687924174</v>
      </c>
      <c r="J314" s="92">
        <v>0</v>
      </c>
      <c r="K314" s="93">
        <v>0</v>
      </c>
      <c r="L314" s="92">
        <v>0</v>
      </c>
      <c r="M314" s="93">
        <v>0</v>
      </c>
      <c r="N314" s="92">
        <v>0</v>
      </c>
      <c r="O314" s="93">
        <v>0</v>
      </c>
    </row>
    <row r="315" spans="1:15" customFormat="1" x14ac:dyDescent="0.3">
      <c r="A315" s="58" t="s">
        <v>176</v>
      </c>
      <c r="B315" s="61">
        <v>1.4937855314999999</v>
      </c>
      <c r="C315" s="62">
        <v>7.8870649718293905E-3</v>
      </c>
      <c r="D315" s="69">
        <v>0</v>
      </c>
      <c r="E315" s="72">
        <v>0</v>
      </c>
      <c r="F315" s="61">
        <v>0.3819354136</v>
      </c>
      <c r="G315" s="62">
        <v>4.20496631652598E-3</v>
      </c>
      <c r="H315" s="94">
        <v>0</v>
      </c>
      <c r="I315" s="95">
        <v>0</v>
      </c>
      <c r="J315" s="94">
        <v>1.1118501179</v>
      </c>
      <c r="K315" s="95">
        <v>5.9514295621609996</v>
      </c>
      <c r="L315" s="94">
        <v>0</v>
      </c>
      <c r="M315" s="95">
        <v>0</v>
      </c>
      <c r="N315" s="94">
        <v>0</v>
      </c>
      <c r="O315" s="95">
        <v>0</v>
      </c>
    </row>
    <row r="316" spans="1:15" customFormat="1" ht="22.8" x14ac:dyDescent="0.3">
      <c r="A316" s="66" t="s">
        <v>177</v>
      </c>
      <c r="B316" s="59">
        <v>6.3146190796999697</v>
      </c>
      <c r="C316" s="60">
        <v>3.3340670333000498E-2</v>
      </c>
      <c r="D316" s="67">
        <v>0</v>
      </c>
      <c r="E316" s="71">
        <v>0</v>
      </c>
      <c r="F316" s="59">
        <v>5.0634872237000002</v>
      </c>
      <c r="G316" s="60">
        <v>5.5747103991034899E-2</v>
      </c>
      <c r="H316" s="92">
        <v>0</v>
      </c>
      <c r="I316" s="93">
        <v>0</v>
      </c>
      <c r="J316" s="92">
        <v>0.80154546510000102</v>
      </c>
      <c r="K316" s="93">
        <v>4.2904536318457902</v>
      </c>
      <c r="L316" s="92">
        <v>0</v>
      </c>
      <c r="M316" s="93">
        <v>0</v>
      </c>
      <c r="N316" s="92">
        <v>0.44958639090000002</v>
      </c>
      <c r="O316" s="93">
        <v>2.12181525800779</v>
      </c>
    </row>
    <row r="317" spans="1:15" customFormat="1" x14ac:dyDescent="0.3">
      <c r="A317" s="58" t="s">
        <v>178</v>
      </c>
      <c r="B317" s="61">
        <v>15.5726487612</v>
      </c>
      <c r="C317" s="62">
        <v>8.2222306999940903E-2</v>
      </c>
      <c r="D317" s="69">
        <v>0.1814870938</v>
      </c>
      <c r="E317" s="72">
        <v>5.2145116194549503</v>
      </c>
      <c r="F317" s="61">
        <v>2.7142258245000002</v>
      </c>
      <c r="G317" s="62">
        <v>2.98826130310621E-2</v>
      </c>
      <c r="H317" s="94">
        <v>4.3940012379000004</v>
      </c>
      <c r="I317" s="95">
        <v>12.2460553278839</v>
      </c>
      <c r="J317" s="94">
        <v>1.0150282882999999</v>
      </c>
      <c r="K317" s="95">
        <v>5.4331687915165698</v>
      </c>
      <c r="L317" s="94">
        <v>6.1080137592000003</v>
      </c>
      <c r="M317" s="96">
        <v>27.2649915344475</v>
      </c>
      <c r="N317" s="94">
        <v>1.6673013692</v>
      </c>
      <c r="O317" s="95">
        <v>7.8688002049704497</v>
      </c>
    </row>
    <row r="318" spans="1:15" customFormat="1" x14ac:dyDescent="0.3">
      <c r="A318" s="58" t="s">
        <v>179</v>
      </c>
      <c r="B318" s="59">
        <v>13.740721945600001</v>
      </c>
      <c r="C318" s="60">
        <v>7.2549883808262897E-2</v>
      </c>
      <c r="D318" s="67">
        <v>0</v>
      </c>
      <c r="E318" s="71">
        <v>0</v>
      </c>
      <c r="F318" s="59">
        <v>6.3145088117999997</v>
      </c>
      <c r="G318" s="60">
        <v>6.9520384634543603E-2</v>
      </c>
      <c r="H318" s="92">
        <v>5.01278965000001</v>
      </c>
      <c r="I318" s="93">
        <v>13.970614953736799</v>
      </c>
      <c r="J318" s="92">
        <v>0</v>
      </c>
      <c r="K318" s="93">
        <v>0</v>
      </c>
      <c r="L318" s="92">
        <v>0.28876204890000001</v>
      </c>
      <c r="M318" s="93">
        <v>1.28897791149695</v>
      </c>
      <c r="N318" s="92">
        <v>2.1246614349000001</v>
      </c>
      <c r="O318" s="93">
        <v>10.0273031878189</v>
      </c>
    </row>
    <row r="319" spans="1:15" customFormat="1" ht="25.5" customHeight="1" x14ac:dyDescent="0.3">
      <c r="A319" s="66" t="s">
        <v>180</v>
      </c>
      <c r="B319" s="61">
        <v>2.1840539529999998</v>
      </c>
      <c r="C319" s="62">
        <v>1.15316255687618E-2</v>
      </c>
      <c r="D319" s="69">
        <v>0</v>
      </c>
      <c r="E319" s="72">
        <v>0</v>
      </c>
      <c r="F319" s="61">
        <v>1.2161483868</v>
      </c>
      <c r="G319" s="62">
        <v>1.3389339716340499E-2</v>
      </c>
      <c r="H319" s="94">
        <v>0.96790556620000001</v>
      </c>
      <c r="I319" s="95">
        <v>2.69754705884354</v>
      </c>
      <c r="J319" s="94">
        <v>0</v>
      </c>
      <c r="K319" s="95">
        <v>0</v>
      </c>
      <c r="L319" s="94">
        <v>0</v>
      </c>
      <c r="M319" s="95">
        <v>0</v>
      </c>
      <c r="N319" s="94">
        <v>0</v>
      </c>
      <c r="O319" s="95">
        <v>0</v>
      </c>
    </row>
    <row r="320" spans="1:15" customFormat="1" x14ac:dyDescent="0.3">
      <c r="A320" s="58" t="s">
        <v>181</v>
      </c>
      <c r="B320" s="59">
        <v>10.3128238013</v>
      </c>
      <c r="C320" s="60">
        <v>5.4450863024630702E-2</v>
      </c>
      <c r="D320" s="67">
        <v>0</v>
      </c>
      <c r="E320" s="71">
        <v>0</v>
      </c>
      <c r="F320" s="59">
        <v>1.7810099580000001</v>
      </c>
      <c r="G320" s="60">
        <v>1.9608254736573499E-2</v>
      </c>
      <c r="H320" s="92">
        <v>2.1682111471000001</v>
      </c>
      <c r="I320" s="93">
        <v>6.0427915770481597</v>
      </c>
      <c r="J320" s="92">
        <v>6.3636026961999796</v>
      </c>
      <c r="K320" s="96">
        <v>34.062624627448599</v>
      </c>
      <c r="L320" s="92">
        <v>0</v>
      </c>
      <c r="M320" s="93">
        <v>0</v>
      </c>
      <c r="N320" s="92">
        <v>0</v>
      </c>
      <c r="O320" s="93">
        <v>0</v>
      </c>
    </row>
    <row r="321" spans="1:15" customFormat="1" x14ac:dyDescent="0.3">
      <c r="A321" s="58" t="s">
        <v>182</v>
      </c>
      <c r="B321" s="61">
        <v>2.4902791345000002</v>
      </c>
      <c r="C321" s="62">
        <v>1.31484693870812E-2</v>
      </c>
      <c r="D321" s="69">
        <v>0</v>
      </c>
      <c r="E321" s="72">
        <v>0</v>
      </c>
      <c r="F321" s="61">
        <v>0</v>
      </c>
      <c r="G321" s="62">
        <v>0</v>
      </c>
      <c r="H321" s="94">
        <v>0.58546749060000003</v>
      </c>
      <c r="I321" s="95">
        <v>1.63169441572382</v>
      </c>
      <c r="J321" s="94">
        <v>1.3709134748</v>
      </c>
      <c r="K321" s="95">
        <v>7.3381248513060697</v>
      </c>
      <c r="L321" s="94">
        <v>0</v>
      </c>
      <c r="M321" s="95">
        <v>0</v>
      </c>
      <c r="N321" s="94">
        <v>1.1193656596999999</v>
      </c>
      <c r="O321" s="95">
        <v>5.28282702527288</v>
      </c>
    </row>
    <row r="322" spans="1:15" customFormat="1" x14ac:dyDescent="0.3">
      <c r="A322" s="58" t="s">
        <v>183</v>
      </c>
      <c r="B322" s="59">
        <v>6.2693014432999998</v>
      </c>
      <c r="C322" s="60">
        <v>3.3101396933225599E-2</v>
      </c>
      <c r="D322" s="67">
        <v>0</v>
      </c>
      <c r="E322" s="71">
        <v>0</v>
      </c>
      <c r="F322" s="59">
        <v>2.5664559422000002</v>
      </c>
      <c r="G322" s="60">
        <v>2.82557217935838E-2</v>
      </c>
      <c r="H322" s="92">
        <v>3.3891164733999899</v>
      </c>
      <c r="I322" s="93">
        <v>9.4454474632179899</v>
      </c>
      <c r="J322" s="92">
        <v>0</v>
      </c>
      <c r="K322" s="93">
        <v>0</v>
      </c>
      <c r="L322" s="92">
        <v>0</v>
      </c>
      <c r="M322" s="93">
        <v>0</v>
      </c>
      <c r="N322" s="92">
        <v>0.3137290277</v>
      </c>
      <c r="O322" s="93">
        <v>1.4806387633781199</v>
      </c>
    </row>
    <row r="323" spans="1:15" customFormat="1" x14ac:dyDescent="0.3">
      <c r="A323" s="58" t="s">
        <v>160</v>
      </c>
      <c r="B323" s="61">
        <v>61.939592709400003</v>
      </c>
      <c r="C323" s="62">
        <v>0.32703596448489802</v>
      </c>
      <c r="D323" s="69">
        <v>1.5021783751</v>
      </c>
      <c r="E323" s="72">
        <v>43.1607913678152</v>
      </c>
      <c r="F323" s="61">
        <v>25.726763391399999</v>
      </c>
      <c r="G323" s="62">
        <v>0.28324206041644401</v>
      </c>
      <c r="H323" s="94">
        <v>16.779639395299998</v>
      </c>
      <c r="I323" s="95">
        <v>46.764755240485698</v>
      </c>
      <c r="J323" s="94">
        <v>4.7161045956000001</v>
      </c>
      <c r="K323" s="95">
        <v>25.244017927083199</v>
      </c>
      <c r="L323" s="94">
        <v>4.3469791021999997</v>
      </c>
      <c r="M323" s="95">
        <v>19.404073581757402</v>
      </c>
      <c r="N323" s="94">
        <v>9.6163245570999791</v>
      </c>
      <c r="O323" s="95">
        <v>45.3840787537277</v>
      </c>
    </row>
    <row r="324" spans="1:15" customFormat="1" x14ac:dyDescent="0.3">
      <c r="A324" s="58" t="s">
        <v>184</v>
      </c>
      <c r="B324" s="59">
        <v>38.071789565300001</v>
      </c>
      <c r="C324" s="60">
        <v>0.20101592334598001</v>
      </c>
      <c r="D324" s="67">
        <v>0</v>
      </c>
      <c r="E324" s="71">
        <v>0</v>
      </c>
      <c r="F324" s="59">
        <v>29.8333841534001</v>
      </c>
      <c r="G324" s="63">
        <v>0.32845442188926899</v>
      </c>
      <c r="H324" s="92">
        <v>1.2079830352000001</v>
      </c>
      <c r="I324" s="97">
        <v>3.3666415376965899</v>
      </c>
      <c r="J324" s="92">
        <v>1.7210938987</v>
      </c>
      <c r="K324" s="93">
        <v>9.2125448772937606</v>
      </c>
      <c r="L324" s="92">
        <v>2.3833645176</v>
      </c>
      <c r="M324" s="93">
        <v>10.6388780310111</v>
      </c>
      <c r="N324" s="92">
        <v>2.9259639603999998</v>
      </c>
      <c r="O324" s="93">
        <v>13.80903670845</v>
      </c>
    </row>
    <row r="325" spans="1:15" customFormat="1" x14ac:dyDescent="0.3">
      <c r="A325" s="65" t="s">
        <v>1</v>
      </c>
      <c r="H325" s="84"/>
      <c r="I325" s="84"/>
      <c r="J325" s="84"/>
      <c r="K325" s="84"/>
      <c r="L325" s="84"/>
      <c r="M325" s="84"/>
      <c r="N325" s="84"/>
      <c r="O325" s="84"/>
    </row>
    <row r="326" spans="1:15" customFormat="1" x14ac:dyDescent="0.3">
      <c r="A326" s="65" t="s">
        <v>1</v>
      </c>
      <c r="H326" s="84"/>
      <c r="I326" s="84"/>
      <c r="J326" s="84"/>
      <c r="K326" s="84"/>
      <c r="L326" s="84"/>
      <c r="M326" s="84"/>
      <c r="N326" s="84"/>
      <c r="O326" s="84"/>
    </row>
    <row r="327" spans="1:15" customFormat="1" x14ac:dyDescent="0.3">
      <c r="A327" s="53" t="s">
        <v>185</v>
      </c>
      <c r="H327" s="84"/>
      <c r="I327" s="84"/>
      <c r="J327" s="84"/>
      <c r="K327" s="84"/>
      <c r="L327" s="84"/>
      <c r="M327" s="84"/>
      <c r="N327" s="84"/>
      <c r="O327" s="84"/>
    </row>
    <row r="328" spans="1:15" customFormat="1" x14ac:dyDescent="0.3">
      <c r="A328" s="54" t="s">
        <v>1</v>
      </c>
      <c r="H328" s="84"/>
      <c r="I328" s="84"/>
      <c r="J328" s="84"/>
      <c r="K328" s="84"/>
      <c r="L328" s="84"/>
      <c r="M328" s="84"/>
      <c r="N328" s="84"/>
      <c r="O328" s="84"/>
    </row>
    <row r="329" spans="1:15" customFormat="1" ht="25.5" customHeight="1" x14ac:dyDescent="0.3">
      <c r="A329" s="114" t="s">
        <v>1</v>
      </c>
      <c r="B329" s="113" t="s">
        <v>502</v>
      </c>
      <c r="C329" s="113" t="s">
        <v>1</v>
      </c>
      <c r="D329" s="113" t="s">
        <v>496</v>
      </c>
      <c r="E329" s="113" t="s">
        <v>1</v>
      </c>
      <c r="F329" s="113" t="s">
        <v>497</v>
      </c>
      <c r="G329" s="113" t="s">
        <v>1</v>
      </c>
      <c r="H329" s="116" t="s">
        <v>498</v>
      </c>
      <c r="I329" s="116" t="s">
        <v>1</v>
      </c>
      <c r="J329" s="116" t="s">
        <v>499</v>
      </c>
      <c r="K329" s="116" t="s">
        <v>1</v>
      </c>
      <c r="L329" s="116" t="s">
        <v>500</v>
      </c>
      <c r="M329" s="116" t="s">
        <v>1</v>
      </c>
      <c r="N329" s="116" t="s">
        <v>501</v>
      </c>
      <c r="O329" s="116" t="s">
        <v>1</v>
      </c>
    </row>
    <row r="330" spans="1:15" customFormat="1" x14ac:dyDescent="0.3">
      <c r="A330" s="115" t="s">
        <v>1</v>
      </c>
      <c r="B330" s="55" t="s">
        <v>14</v>
      </c>
      <c r="C330" s="55" t="s">
        <v>15</v>
      </c>
      <c r="D330" s="55" t="s">
        <v>14</v>
      </c>
      <c r="E330" s="55" t="s">
        <v>15</v>
      </c>
      <c r="F330" s="55" t="s">
        <v>14</v>
      </c>
      <c r="G330" s="55" t="s">
        <v>15</v>
      </c>
      <c r="H330" s="80" t="s">
        <v>14</v>
      </c>
      <c r="I330" s="80" t="s">
        <v>15</v>
      </c>
      <c r="J330" s="80" t="s">
        <v>14</v>
      </c>
      <c r="K330" s="80" t="s">
        <v>15</v>
      </c>
      <c r="L330" s="80" t="s">
        <v>14</v>
      </c>
      <c r="M330" s="80" t="s">
        <v>15</v>
      </c>
      <c r="N330" s="80" t="s">
        <v>14</v>
      </c>
      <c r="O330" s="80" t="s">
        <v>15</v>
      </c>
    </row>
    <row r="331" spans="1:15" customFormat="1" x14ac:dyDescent="0.3">
      <c r="A331" s="56" t="s">
        <v>16</v>
      </c>
      <c r="B331" s="57">
        <v>1223.3316612077999</v>
      </c>
      <c r="C331" s="57">
        <v>1223.3316612077999</v>
      </c>
      <c r="D331" s="57">
        <v>56.052180375799999</v>
      </c>
      <c r="E331" s="57">
        <v>56.052180375799999</v>
      </c>
      <c r="F331" s="57">
        <v>544.07623425550003</v>
      </c>
      <c r="G331" s="57">
        <v>544.07623425550003</v>
      </c>
      <c r="H331" s="85">
        <v>178.98597604419999</v>
      </c>
      <c r="I331" s="85">
        <v>178.98597604419999</v>
      </c>
      <c r="J331" s="85">
        <v>86.219288869799996</v>
      </c>
      <c r="K331" s="85">
        <v>86.219288869799996</v>
      </c>
      <c r="L331" s="85">
        <v>197.40361521150001</v>
      </c>
      <c r="M331" s="85">
        <v>197.40361521150001</v>
      </c>
      <c r="N331" s="85">
        <v>186.5083226884</v>
      </c>
      <c r="O331" s="85">
        <v>186.5083226884</v>
      </c>
    </row>
    <row r="332" spans="1:15" customFormat="1" ht="22.8" x14ac:dyDescent="0.3">
      <c r="A332" s="66" t="s">
        <v>186</v>
      </c>
      <c r="B332" s="59">
        <v>475.0630457721</v>
      </c>
      <c r="C332" s="60">
        <v>0.38833544560031102</v>
      </c>
      <c r="D332" s="59">
        <v>23.831683909099901</v>
      </c>
      <c r="E332" s="60">
        <v>0.42516961426515898</v>
      </c>
      <c r="F332" s="59">
        <v>198.192176862401</v>
      </c>
      <c r="G332" s="60">
        <v>0.36427280661064199</v>
      </c>
      <c r="H332" s="86">
        <v>88.783310570500106</v>
      </c>
      <c r="I332" s="89">
        <v>0.49603501085791901</v>
      </c>
      <c r="J332" s="86">
        <v>30.186942365299998</v>
      </c>
      <c r="K332" s="88">
        <v>0.35011820163450202</v>
      </c>
      <c r="L332" s="86">
        <v>80.017304123699702</v>
      </c>
      <c r="M332" s="88">
        <v>0.40534872696211099</v>
      </c>
      <c r="N332" s="86">
        <v>62.072667017199798</v>
      </c>
      <c r="O332" s="88">
        <v>0.33281446169512202</v>
      </c>
    </row>
    <row r="333" spans="1:15" customFormat="1" x14ac:dyDescent="0.3">
      <c r="A333" s="66" t="s">
        <v>187</v>
      </c>
      <c r="B333" s="61">
        <v>321.04516450130001</v>
      </c>
      <c r="C333" s="62">
        <v>0.26243509808642601</v>
      </c>
      <c r="D333" s="61">
        <v>11.360522764400001</v>
      </c>
      <c r="E333" s="62">
        <v>0.20267762446052501</v>
      </c>
      <c r="F333" s="61">
        <v>150.29225270980001</v>
      </c>
      <c r="G333" s="62">
        <v>0.27623381292413202</v>
      </c>
      <c r="H333" s="90">
        <v>45.657627668400004</v>
      </c>
      <c r="I333" s="91">
        <v>0.25509053098732698</v>
      </c>
      <c r="J333" s="90">
        <v>17.328309883700001</v>
      </c>
      <c r="K333" s="91">
        <v>0.20097950366846001</v>
      </c>
      <c r="L333" s="90">
        <v>53.273995015699903</v>
      </c>
      <c r="M333" s="91">
        <v>0.26987345170260302</v>
      </c>
      <c r="N333" s="90">
        <v>47.919756777800004</v>
      </c>
      <c r="O333" s="91">
        <v>0.25693092987522997</v>
      </c>
    </row>
    <row r="334" spans="1:15" customFormat="1" x14ac:dyDescent="0.3">
      <c r="A334" s="58" t="s">
        <v>188</v>
      </c>
      <c r="B334" s="59">
        <v>421.3462977657</v>
      </c>
      <c r="C334" s="60">
        <v>0.34442523734708502</v>
      </c>
      <c r="D334" s="59">
        <v>17.1520690947</v>
      </c>
      <c r="E334" s="60">
        <v>0.306001817943647</v>
      </c>
      <c r="F334" s="59">
        <v>177.26283844899999</v>
      </c>
      <c r="G334" s="60">
        <v>0.32580514877949401</v>
      </c>
      <c r="H334" s="86">
        <v>53.675919259700002</v>
      </c>
      <c r="I334" s="88">
        <v>0.29988896586202302</v>
      </c>
      <c r="J334" s="86">
        <v>27.356513575200001</v>
      </c>
      <c r="K334" s="88">
        <v>0.31728994676018701</v>
      </c>
      <c r="L334" s="86">
        <v>73.599274710700001</v>
      </c>
      <c r="M334" s="88">
        <v>0.37283650875312002</v>
      </c>
      <c r="N334" s="86">
        <v>77.610597378199898</v>
      </c>
      <c r="O334" s="88">
        <v>0.41612404347158399</v>
      </c>
    </row>
    <row r="335" spans="1:15" customFormat="1" ht="25.5" customHeight="1" x14ac:dyDescent="0.3">
      <c r="A335" s="66" t="s">
        <v>189</v>
      </c>
      <c r="B335" s="61">
        <v>135.9678444061</v>
      </c>
      <c r="C335" s="62">
        <v>0.111145528819109</v>
      </c>
      <c r="D335" s="61">
        <v>2.7599983135000001</v>
      </c>
      <c r="E335" s="62">
        <v>4.9239802894297503E-2</v>
      </c>
      <c r="F335" s="61">
        <v>54.805479546100003</v>
      </c>
      <c r="G335" s="62">
        <v>0.100731250687864</v>
      </c>
      <c r="H335" s="90">
        <v>28.9241188849</v>
      </c>
      <c r="I335" s="91">
        <v>0.16159991706700699</v>
      </c>
      <c r="J335" s="90">
        <v>8.6316481866999997</v>
      </c>
      <c r="K335" s="91">
        <v>0.100112727672049</v>
      </c>
      <c r="L335" s="90">
        <v>22.254853736499999</v>
      </c>
      <c r="M335" s="91">
        <v>0.112737822519896</v>
      </c>
      <c r="N335" s="90">
        <v>22.343747089400001</v>
      </c>
      <c r="O335" s="91">
        <v>0.119800268252531</v>
      </c>
    </row>
    <row r="336" spans="1:15" customFormat="1" x14ac:dyDescent="0.3">
      <c r="A336" s="58" t="s">
        <v>190</v>
      </c>
      <c r="B336" s="59">
        <v>469.88150717230002</v>
      </c>
      <c r="C336" s="60">
        <v>0.38409984967476801</v>
      </c>
      <c r="D336" s="59">
        <v>18.503508296300001</v>
      </c>
      <c r="E336" s="60">
        <v>0.33011219496269101</v>
      </c>
      <c r="F336" s="59">
        <v>224.75095798200101</v>
      </c>
      <c r="G336" s="60">
        <v>0.41308725474756902</v>
      </c>
      <c r="H336" s="86">
        <v>59.547777321100199</v>
      </c>
      <c r="I336" s="88">
        <v>0.33269521242488198</v>
      </c>
      <c r="J336" s="86">
        <v>31.924493040600002</v>
      </c>
      <c r="K336" s="88">
        <v>0.37027089250074002</v>
      </c>
      <c r="L336" s="86">
        <v>65.609737230199897</v>
      </c>
      <c r="M336" s="88">
        <v>0.33236340256436098</v>
      </c>
      <c r="N336" s="86">
        <v>76.245512373600107</v>
      </c>
      <c r="O336" s="88">
        <v>0.40880487945293198</v>
      </c>
    </row>
    <row r="337" spans="1:15" customFormat="1" x14ac:dyDescent="0.3">
      <c r="A337" s="58" t="s">
        <v>191</v>
      </c>
      <c r="B337" s="61">
        <v>67.259379534800004</v>
      </c>
      <c r="C337" s="62">
        <v>5.4980494388900701E-2</v>
      </c>
      <c r="D337" s="61">
        <v>3.3938640059999998</v>
      </c>
      <c r="E337" s="62">
        <v>6.0548295949344903E-2</v>
      </c>
      <c r="F337" s="61">
        <v>41.231944373599902</v>
      </c>
      <c r="G337" s="62">
        <v>7.5783395372930995E-2</v>
      </c>
      <c r="H337" s="90">
        <v>5.5484909158000004</v>
      </c>
      <c r="I337" s="91">
        <v>3.0999584651424401E-2</v>
      </c>
      <c r="J337" s="90">
        <v>1.8235985366</v>
      </c>
      <c r="K337" s="91">
        <v>2.1150702592245E-2</v>
      </c>
      <c r="L337" s="90">
        <v>6.5618031922999904</v>
      </c>
      <c r="M337" s="91">
        <v>3.3240542151518497E-2</v>
      </c>
      <c r="N337" s="90">
        <v>8.16080331170002</v>
      </c>
      <c r="O337" s="91">
        <v>4.3755705879861898E-2</v>
      </c>
    </row>
    <row r="338" spans="1:15" customFormat="1" x14ac:dyDescent="0.3">
      <c r="A338" s="58" t="s">
        <v>159</v>
      </c>
      <c r="B338" s="59">
        <v>86.253744279900104</v>
      </c>
      <c r="C338" s="60">
        <v>7.0507244286264398E-2</v>
      </c>
      <c r="D338" s="59">
        <v>0.61194637689999998</v>
      </c>
      <c r="E338" s="60">
        <v>1.09174410843115E-2</v>
      </c>
      <c r="F338" s="59">
        <v>2.7726475901999899</v>
      </c>
      <c r="G338" s="64">
        <v>5.0960645138158301E-3</v>
      </c>
      <c r="H338" s="86">
        <v>63.267637444099897</v>
      </c>
      <c r="I338" s="89">
        <v>0.35347818215923399</v>
      </c>
      <c r="J338" s="86">
        <v>16.354897935499999</v>
      </c>
      <c r="K338" s="89">
        <v>0.18968954801051</v>
      </c>
      <c r="L338" s="86">
        <v>13.040731319900001</v>
      </c>
      <c r="M338" s="88">
        <v>6.6061258837271306E-2</v>
      </c>
      <c r="N338" s="86">
        <v>0</v>
      </c>
      <c r="O338" s="87">
        <v>0</v>
      </c>
    </row>
    <row r="339" spans="1:15" customFormat="1" x14ac:dyDescent="0.3">
      <c r="A339" s="58" t="s">
        <v>192</v>
      </c>
      <c r="B339" s="61">
        <v>102.2731583317</v>
      </c>
      <c r="C339" s="62">
        <v>8.3602151055851295E-2</v>
      </c>
      <c r="D339" s="61">
        <v>1.2053154318999999</v>
      </c>
      <c r="E339" s="62">
        <v>2.1503453100646601E-2</v>
      </c>
      <c r="F339" s="61">
        <v>53.2775722393</v>
      </c>
      <c r="G339" s="62">
        <v>9.7922991090032899E-2</v>
      </c>
      <c r="H339" s="90">
        <v>14.5328877909</v>
      </c>
      <c r="I339" s="91">
        <v>8.1195678634124704E-2</v>
      </c>
      <c r="J339" s="90">
        <v>18.342656371</v>
      </c>
      <c r="K339" s="89">
        <v>0.21274423173101401</v>
      </c>
      <c r="L339" s="90">
        <v>14.8750121557</v>
      </c>
      <c r="M339" s="91">
        <v>7.5353291477275E-2</v>
      </c>
      <c r="N339" s="90">
        <v>4.1832879267000003</v>
      </c>
      <c r="O339" s="87">
        <v>2.2429497335027901E-2</v>
      </c>
    </row>
    <row r="340" spans="1:15" customFormat="1" x14ac:dyDescent="0.3">
      <c r="A340" s="58" t="s">
        <v>193</v>
      </c>
      <c r="B340" s="59">
        <v>37.129494466200001</v>
      </c>
      <c r="C340" s="60">
        <v>3.03511268804585E-2</v>
      </c>
      <c r="D340" s="59">
        <v>1.4073068121000001</v>
      </c>
      <c r="E340" s="60">
        <v>2.5107084196631699E-2</v>
      </c>
      <c r="F340" s="59">
        <v>9.2246141506000097</v>
      </c>
      <c r="G340" s="60">
        <v>1.69546353430098E-2</v>
      </c>
      <c r="H340" s="86">
        <v>4.5589432180999996</v>
      </c>
      <c r="I340" s="88">
        <v>2.5470952076011699E-2</v>
      </c>
      <c r="J340" s="86">
        <v>2.4787810215000001</v>
      </c>
      <c r="K340" s="88">
        <v>2.87497270505584E-2</v>
      </c>
      <c r="L340" s="86">
        <v>18.319113354900001</v>
      </c>
      <c r="M340" s="89">
        <v>9.2800293121646907E-2</v>
      </c>
      <c r="N340" s="86">
        <v>2.2790962665999999</v>
      </c>
      <c r="O340" s="88">
        <v>1.2219809999619699E-2</v>
      </c>
    </row>
    <row r="341" spans="1:15" customFormat="1" ht="25.5" customHeight="1" x14ac:dyDescent="0.3">
      <c r="A341" s="66" t="s">
        <v>194</v>
      </c>
      <c r="B341" s="61">
        <v>33.665027203299999</v>
      </c>
      <c r="C341" s="62">
        <v>2.7519133421317999E-2</v>
      </c>
      <c r="D341" s="61">
        <v>1.3008527535000001</v>
      </c>
      <c r="E341" s="62">
        <v>2.32078885206334E-2</v>
      </c>
      <c r="F341" s="61">
        <v>17.3965585547</v>
      </c>
      <c r="G341" s="62">
        <v>3.1974487138746302E-2</v>
      </c>
      <c r="H341" s="90">
        <v>6.01147811989998</v>
      </c>
      <c r="I341" s="91">
        <v>3.3586308004463397E-2</v>
      </c>
      <c r="J341" s="90">
        <v>3.0376144898000002</v>
      </c>
      <c r="K341" s="91">
        <v>3.5231263556199197E-2</v>
      </c>
      <c r="L341" s="90">
        <v>3.3161178599999999</v>
      </c>
      <c r="M341" s="91">
        <v>1.6798668334655799E-2</v>
      </c>
      <c r="N341" s="90">
        <v>3.9189260164999999</v>
      </c>
      <c r="O341" s="91">
        <v>2.10120704535387E-2</v>
      </c>
    </row>
    <row r="342" spans="1:15" customFormat="1" x14ac:dyDescent="0.3">
      <c r="A342" s="58" t="s">
        <v>195</v>
      </c>
      <c r="B342" s="59">
        <v>159.2228400093</v>
      </c>
      <c r="C342" s="60">
        <v>0.13015508799314399</v>
      </c>
      <c r="D342" s="59">
        <v>10.0314731744</v>
      </c>
      <c r="E342" s="60">
        <v>0.178966689737033</v>
      </c>
      <c r="F342" s="59">
        <v>89.050893413100098</v>
      </c>
      <c r="G342" s="60">
        <v>0.16367355860517399</v>
      </c>
      <c r="H342" s="86">
        <v>13.561591805400001</v>
      </c>
      <c r="I342" s="88">
        <v>7.5769018920515893E-2</v>
      </c>
      <c r="J342" s="86">
        <v>6.6686207325</v>
      </c>
      <c r="K342" s="88">
        <v>7.7344882101385695E-2</v>
      </c>
      <c r="L342" s="86">
        <v>14.633734524299999</v>
      </c>
      <c r="M342" s="87">
        <v>7.4131036093849106E-2</v>
      </c>
      <c r="N342" s="86">
        <v>25.166453593699998</v>
      </c>
      <c r="O342" s="88">
        <v>0.134934748385174</v>
      </c>
    </row>
    <row r="343" spans="1:15" customFormat="1" x14ac:dyDescent="0.3">
      <c r="A343" s="58" t="s">
        <v>196</v>
      </c>
      <c r="B343" s="61">
        <v>242.6985608331</v>
      </c>
      <c r="C343" s="62">
        <v>0.198391465314879</v>
      </c>
      <c r="D343" s="61">
        <v>10.5018079923</v>
      </c>
      <c r="E343" s="62">
        <v>0.18735770708455901</v>
      </c>
      <c r="F343" s="61">
        <v>114.1469898103</v>
      </c>
      <c r="G343" s="62">
        <v>0.20979962480165301</v>
      </c>
      <c r="H343" s="90">
        <v>38.316191399399997</v>
      </c>
      <c r="I343" s="91">
        <v>0.21407370703690201</v>
      </c>
      <c r="J343" s="90">
        <v>21.521960997600001</v>
      </c>
      <c r="K343" s="91">
        <v>0.249618864638287</v>
      </c>
      <c r="L343" s="90">
        <v>32.066062240900003</v>
      </c>
      <c r="M343" s="91">
        <v>0.16243908302562801</v>
      </c>
      <c r="N343" s="90">
        <v>29.050199775199999</v>
      </c>
      <c r="O343" s="91">
        <v>0.15575819543310301</v>
      </c>
    </row>
    <row r="344" spans="1:15" customFormat="1" x14ac:dyDescent="0.3">
      <c r="A344" s="58" t="s">
        <v>197</v>
      </c>
      <c r="B344" s="59">
        <v>224.23722358160001</v>
      </c>
      <c r="C344" s="60">
        <v>0.18330043331030099</v>
      </c>
      <c r="D344" s="59">
        <v>8.4783725049999905</v>
      </c>
      <c r="E344" s="60">
        <v>0.151258567430509</v>
      </c>
      <c r="F344" s="59">
        <v>99.999818372300098</v>
      </c>
      <c r="G344" s="60">
        <v>0.183797438807702</v>
      </c>
      <c r="H344" s="86">
        <v>35.541235004699999</v>
      </c>
      <c r="I344" s="88">
        <v>0.19856994268603001</v>
      </c>
      <c r="J344" s="86">
        <v>15.8105453251</v>
      </c>
      <c r="K344" s="88">
        <v>0.18337596531299999</v>
      </c>
      <c r="L344" s="86">
        <v>52.234859131900002</v>
      </c>
      <c r="M344" s="89">
        <v>0.26460943522202002</v>
      </c>
      <c r="N344" s="86">
        <v>17.075614250400001</v>
      </c>
      <c r="O344" s="87">
        <v>9.1554167686813001E-2</v>
      </c>
    </row>
    <row r="345" spans="1:15" customFormat="1" x14ac:dyDescent="0.3">
      <c r="A345" s="58" t="s">
        <v>198</v>
      </c>
      <c r="B345" s="61">
        <v>259.2603050326</v>
      </c>
      <c r="C345" s="62">
        <v>0.211929694337046</v>
      </c>
      <c r="D345" s="61">
        <v>8.702291121</v>
      </c>
      <c r="E345" s="62">
        <v>0.15525339179771</v>
      </c>
      <c r="F345" s="61">
        <v>97.589688123400094</v>
      </c>
      <c r="G345" s="62">
        <v>0.17936767309261201</v>
      </c>
      <c r="H345" s="90">
        <v>52.7362376938</v>
      </c>
      <c r="I345" s="89">
        <v>0.294638936856019</v>
      </c>
      <c r="J345" s="90">
        <v>22.1060829177</v>
      </c>
      <c r="K345" s="91">
        <v>0.256393705022115</v>
      </c>
      <c r="L345" s="90">
        <v>50.462301330400003</v>
      </c>
      <c r="M345" s="91">
        <v>0.25563007686730699</v>
      </c>
      <c r="N345" s="90">
        <v>40.4715277906</v>
      </c>
      <c r="O345" s="91">
        <v>0.21699582735627199</v>
      </c>
    </row>
    <row r="346" spans="1:15" customFormat="1" ht="25.5" customHeight="1" x14ac:dyDescent="0.3">
      <c r="A346" s="66" t="s">
        <v>199</v>
      </c>
      <c r="B346" s="59">
        <v>47.968917863100003</v>
      </c>
      <c r="C346" s="60">
        <v>3.9211703076285999E-2</v>
      </c>
      <c r="D346" s="59">
        <v>0</v>
      </c>
      <c r="E346" s="60">
        <v>0</v>
      </c>
      <c r="F346" s="59">
        <v>30.679565048900098</v>
      </c>
      <c r="G346" s="60">
        <v>5.6388357214097302E-2</v>
      </c>
      <c r="H346" s="86">
        <v>6.7024818554000003</v>
      </c>
      <c r="I346" s="88">
        <v>3.7446966536332699E-2</v>
      </c>
      <c r="J346" s="86">
        <v>1.1118501179</v>
      </c>
      <c r="K346" s="88">
        <v>1.2895607612572701E-2</v>
      </c>
      <c r="L346" s="86">
        <v>2.6579008788</v>
      </c>
      <c r="M346" s="88">
        <v>1.34642968719306E-2</v>
      </c>
      <c r="N346" s="86">
        <v>6.8171199620999996</v>
      </c>
      <c r="O346" s="88">
        <v>3.6551290922761603E-2</v>
      </c>
    </row>
    <row r="347" spans="1:15" customFormat="1" x14ac:dyDescent="0.3">
      <c r="A347" s="58" t="s">
        <v>38</v>
      </c>
      <c r="B347" s="61">
        <v>122.5295407628</v>
      </c>
      <c r="C347" s="62">
        <v>0.100160524449949</v>
      </c>
      <c r="D347" s="61">
        <v>4.7158531957000003</v>
      </c>
      <c r="E347" s="62">
        <v>8.4133269465749894E-2</v>
      </c>
      <c r="F347" s="61">
        <v>48.953467849100001</v>
      </c>
      <c r="G347" s="62">
        <v>8.99753835344171E-2</v>
      </c>
      <c r="H347" s="90">
        <v>14.985620386500001</v>
      </c>
      <c r="I347" s="91">
        <v>8.37251091828521E-2</v>
      </c>
      <c r="J347" s="90">
        <v>8.2173301380999906</v>
      </c>
      <c r="K347" s="91">
        <v>9.5307329088610504E-2</v>
      </c>
      <c r="L347" s="90">
        <v>20.786216273299999</v>
      </c>
      <c r="M347" s="91">
        <v>0.105298052677655</v>
      </c>
      <c r="N347" s="90">
        <v>28.835582529900002</v>
      </c>
      <c r="O347" s="89">
        <v>0.154607484074991</v>
      </c>
    </row>
    <row r="348" spans="1:15" customFormat="1" x14ac:dyDescent="0.3">
      <c r="A348" s="65" t="s">
        <v>1</v>
      </c>
      <c r="H348" s="84"/>
      <c r="I348" s="84"/>
      <c r="J348" s="84"/>
      <c r="K348" s="84"/>
      <c r="L348" s="84"/>
      <c r="M348" s="84"/>
      <c r="N348" s="84"/>
      <c r="O348" s="84"/>
    </row>
    <row r="349" spans="1:15" customFormat="1" x14ac:dyDescent="0.3">
      <c r="A349" s="65" t="s">
        <v>1</v>
      </c>
      <c r="H349" s="84"/>
      <c r="I349" s="84"/>
      <c r="J349" s="84"/>
      <c r="K349" s="84"/>
      <c r="L349" s="84"/>
      <c r="M349" s="84"/>
      <c r="N349" s="84"/>
      <c r="O349" s="84"/>
    </row>
    <row r="350" spans="1:15" customFormat="1" x14ac:dyDescent="0.3">
      <c r="A350" s="53" t="s">
        <v>200</v>
      </c>
      <c r="H350" s="84"/>
      <c r="I350" s="84"/>
      <c r="J350" s="84"/>
      <c r="K350" s="84"/>
      <c r="L350" s="84"/>
      <c r="M350" s="84"/>
      <c r="N350" s="84"/>
      <c r="O350" s="84"/>
    </row>
    <row r="351" spans="1:15" customFormat="1" x14ac:dyDescent="0.3">
      <c r="A351" s="54" t="s">
        <v>1</v>
      </c>
      <c r="H351" s="84"/>
      <c r="I351" s="84"/>
      <c r="J351" s="84"/>
      <c r="K351" s="84"/>
      <c r="L351" s="84"/>
      <c r="M351" s="84"/>
      <c r="N351" s="84"/>
      <c r="O351" s="84"/>
    </row>
    <row r="352" spans="1:15" customFormat="1" ht="25.5" customHeight="1" x14ac:dyDescent="0.3">
      <c r="A352" s="114" t="s">
        <v>1</v>
      </c>
      <c r="B352" s="113" t="s">
        <v>502</v>
      </c>
      <c r="C352" s="113" t="s">
        <v>1</v>
      </c>
      <c r="D352" s="113" t="s">
        <v>496</v>
      </c>
      <c r="E352" s="113" t="s">
        <v>1</v>
      </c>
      <c r="F352" s="113" t="s">
        <v>497</v>
      </c>
      <c r="G352" s="113" t="s">
        <v>1</v>
      </c>
      <c r="H352" s="116" t="s">
        <v>498</v>
      </c>
      <c r="I352" s="116" t="s">
        <v>1</v>
      </c>
      <c r="J352" s="116" t="s">
        <v>499</v>
      </c>
      <c r="K352" s="116" t="s">
        <v>1</v>
      </c>
      <c r="L352" s="116" t="s">
        <v>500</v>
      </c>
      <c r="M352" s="116" t="s">
        <v>1</v>
      </c>
      <c r="N352" s="116" t="s">
        <v>501</v>
      </c>
      <c r="O352" s="116" t="s">
        <v>1</v>
      </c>
    </row>
    <row r="353" spans="1:15" customFormat="1" x14ac:dyDescent="0.3">
      <c r="A353" s="115" t="s">
        <v>1</v>
      </c>
      <c r="B353" s="55" t="s">
        <v>14</v>
      </c>
      <c r="C353" s="55" t="s">
        <v>15</v>
      </c>
      <c r="D353" s="55" t="s">
        <v>14</v>
      </c>
      <c r="E353" s="55" t="s">
        <v>15</v>
      </c>
      <c r="F353" s="55" t="s">
        <v>14</v>
      </c>
      <c r="G353" s="55" t="s">
        <v>15</v>
      </c>
      <c r="H353" s="80" t="s">
        <v>14</v>
      </c>
      <c r="I353" s="80" t="s">
        <v>15</v>
      </c>
      <c r="J353" s="80" t="s">
        <v>14</v>
      </c>
      <c r="K353" s="80" t="s">
        <v>15</v>
      </c>
      <c r="L353" s="80" t="s">
        <v>14</v>
      </c>
      <c r="M353" s="80" t="s">
        <v>15</v>
      </c>
      <c r="N353" s="80" t="s">
        <v>14</v>
      </c>
      <c r="O353" s="80" t="s">
        <v>15</v>
      </c>
    </row>
    <row r="354" spans="1:15" customFormat="1" x14ac:dyDescent="0.3">
      <c r="A354" s="56" t="s">
        <v>16</v>
      </c>
      <c r="B354" s="57">
        <v>1223.3316612077999</v>
      </c>
      <c r="C354" s="57">
        <v>1223.3316612077999</v>
      </c>
      <c r="D354" s="57">
        <v>56.052180375799999</v>
      </c>
      <c r="E354" s="57">
        <v>56.052180375799999</v>
      </c>
      <c r="F354" s="57">
        <v>544.07623425550003</v>
      </c>
      <c r="G354" s="57">
        <v>544.07623425550003</v>
      </c>
      <c r="H354" s="85">
        <v>178.98597604419999</v>
      </c>
      <c r="I354" s="85">
        <v>178.98597604419999</v>
      </c>
      <c r="J354" s="85">
        <v>86.219288869799996</v>
      </c>
      <c r="K354" s="85">
        <v>86.219288869799996</v>
      </c>
      <c r="L354" s="85">
        <v>197.40361521150001</v>
      </c>
      <c r="M354" s="85">
        <v>197.40361521150001</v>
      </c>
      <c r="N354" s="85">
        <v>186.5083226884</v>
      </c>
      <c r="O354" s="85">
        <v>186.5083226884</v>
      </c>
    </row>
    <row r="355" spans="1:15" customFormat="1" ht="22.8" x14ac:dyDescent="0.3">
      <c r="A355" s="66" t="s">
        <v>186</v>
      </c>
      <c r="B355" s="59">
        <v>263.33665105599999</v>
      </c>
      <c r="C355" s="60">
        <v>0.21526186185356</v>
      </c>
      <c r="D355" s="59">
        <v>14.728713883399999</v>
      </c>
      <c r="E355" s="60">
        <v>0.26276790277651701</v>
      </c>
      <c r="F355" s="59">
        <v>108.8167725885</v>
      </c>
      <c r="G355" s="60">
        <v>0.200002804271357</v>
      </c>
      <c r="H355" s="86">
        <v>48.196979837900003</v>
      </c>
      <c r="I355" s="88">
        <v>0.26927796748722899</v>
      </c>
      <c r="J355" s="86">
        <v>16.151956418200001</v>
      </c>
      <c r="K355" s="88">
        <v>0.18733576476826599</v>
      </c>
      <c r="L355" s="86">
        <v>40.140071744899998</v>
      </c>
      <c r="M355" s="88">
        <v>0.20334010449552101</v>
      </c>
      <c r="N355" s="86">
        <v>41.282972817100003</v>
      </c>
      <c r="O355" s="88">
        <v>0.221346544872808</v>
      </c>
    </row>
    <row r="356" spans="1:15" customFormat="1" x14ac:dyDescent="0.3">
      <c r="A356" s="66" t="s">
        <v>187</v>
      </c>
      <c r="B356" s="61">
        <v>151.67348464080001</v>
      </c>
      <c r="C356" s="62">
        <v>0.123983944379443</v>
      </c>
      <c r="D356" s="61">
        <v>6.0960322951999899</v>
      </c>
      <c r="E356" s="62">
        <v>0.108756381184984</v>
      </c>
      <c r="F356" s="61">
        <v>76.496667212600002</v>
      </c>
      <c r="G356" s="62">
        <v>0.14059917047704901</v>
      </c>
      <c r="H356" s="90">
        <v>18.009431017299999</v>
      </c>
      <c r="I356" s="91">
        <v>0.10061922959177901</v>
      </c>
      <c r="J356" s="90">
        <v>9.9414641329000002</v>
      </c>
      <c r="K356" s="91">
        <v>0.115304408830287</v>
      </c>
      <c r="L356" s="90">
        <v>24.475183891299999</v>
      </c>
      <c r="M356" s="91">
        <v>0.123985489653151</v>
      </c>
      <c r="N356" s="90">
        <v>20.336927571299999</v>
      </c>
      <c r="O356" s="91">
        <v>0.10904032205188501</v>
      </c>
    </row>
    <row r="357" spans="1:15" customFormat="1" x14ac:dyDescent="0.3">
      <c r="A357" s="58" t="s">
        <v>188</v>
      </c>
      <c r="B357" s="59">
        <v>145.64831842730001</v>
      </c>
      <c r="C357" s="60">
        <v>0.11905873365813199</v>
      </c>
      <c r="D357" s="59">
        <v>5.3046117145000098</v>
      </c>
      <c r="E357" s="60">
        <v>9.4637027122502701E-2</v>
      </c>
      <c r="F357" s="59">
        <v>54.674598305799996</v>
      </c>
      <c r="G357" s="60">
        <v>0.100490693883395</v>
      </c>
      <c r="H357" s="86">
        <v>11.047081074499999</v>
      </c>
      <c r="I357" s="87">
        <v>6.1720372280853801E-2</v>
      </c>
      <c r="J357" s="86">
        <v>12.7420752188</v>
      </c>
      <c r="K357" s="88">
        <v>0.14778682805006499</v>
      </c>
      <c r="L357" s="86">
        <v>41.681675139600003</v>
      </c>
      <c r="M357" s="89">
        <v>0.211149502479688</v>
      </c>
      <c r="N357" s="86">
        <v>22.204650268799998</v>
      </c>
      <c r="O357" s="88">
        <v>0.1190544740778</v>
      </c>
    </row>
    <row r="358" spans="1:15" customFormat="1" ht="25.5" customHeight="1" x14ac:dyDescent="0.3">
      <c r="A358" s="66" t="s">
        <v>189</v>
      </c>
      <c r="B358" s="61">
        <v>42.611520067699999</v>
      </c>
      <c r="C358" s="62">
        <v>3.4832352843405898E-2</v>
      </c>
      <c r="D358" s="61">
        <v>0.74922069630000099</v>
      </c>
      <c r="E358" s="62">
        <v>1.3366486214753399E-2</v>
      </c>
      <c r="F358" s="61">
        <v>18.0975038375</v>
      </c>
      <c r="G358" s="62">
        <v>3.3262808955925399E-2</v>
      </c>
      <c r="H358" s="90">
        <v>10.769167554699999</v>
      </c>
      <c r="I358" s="91">
        <v>6.0167661135867898E-2</v>
      </c>
      <c r="J358" s="90">
        <v>2.6098282495</v>
      </c>
      <c r="K358" s="91">
        <v>3.0269656404161599E-2</v>
      </c>
      <c r="L358" s="90">
        <v>3.3269276832000001</v>
      </c>
      <c r="M358" s="91">
        <v>1.6853428340891801E-2</v>
      </c>
      <c r="N358" s="90">
        <v>9.4715214434000092</v>
      </c>
      <c r="O358" s="91">
        <v>5.0783371523983399E-2</v>
      </c>
    </row>
    <row r="359" spans="1:15" customFormat="1" x14ac:dyDescent="0.3">
      <c r="A359" s="58" t="s">
        <v>190</v>
      </c>
      <c r="B359" s="59">
        <v>191.9719909001</v>
      </c>
      <c r="C359" s="60">
        <v>0.15692554765611599</v>
      </c>
      <c r="D359" s="59">
        <v>6.9157560296999998</v>
      </c>
      <c r="E359" s="60">
        <v>0.123380678206156</v>
      </c>
      <c r="F359" s="59">
        <v>103.39426963610001</v>
      </c>
      <c r="G359" s="60">
        <v>0.190036364623759</v>
      </c>
      <c r="H359" s="86">
        <v>19.692393798200001</v>
      </c>
      <c r="I359" s="88">
        <v>0.110021992970762</v>
      </c>
      <c r="J359" s="86">
        <v>9.2829887948999996</v>
      </c>
      <c r="K359" s="88">
        <v>0.107667192766091</v>
      </c>
      <c r="L359" s="86">
        <v>19.101658796399999</v>
      </c>
      <c r="M359" s="87">
        <v>9.6764483142491101E-2</v>
      </c>
      <c r="N359" s="86">
        <v>37.578793381799997</v>
      </c>
      <c r="O359" s="88">
        <v>0.20148587923651501</v>
      </c>
    </row>
    <row r="360" spans="1:15" customFormat="1" x14ac:dyDescent="0.3">
      <c r="A360" s="58" t="s">
        <v>191</v>
      </c>
      <c r="B360" s="61">
        <v>6.7763463578999996</v>
      </c>
      <c r="C360" s="62">
        <v>5.5392552753925203E-3</v>
      </c>
      <c r="D360" s="61">
        <v>0</v>
      </c>
      <c r="E360" s="62">
        <v>0</v>
      </c>
      <c r="F360" s="61">
        <v>5.1677796043999997</v>
      </c>
      <c r="G360" s="62">
        <v>9.4982638075920695E-3</v>
      </c>
      <c r="H360" s="90">
        <v>0</v>
      </c>
      <c r="I360" s="91">
        <v>0</v>
      </c>
      <c r="J360" s="90">
        <v>0</v>
      </c>
      <c r="K360" s="91">
        <v>0</v>
      </c>
      <c r="L360" s="90">
        <v>0</v>
      </c>
      <c r="M360" s="91">
        <v>0</v>
      </c>
      <c r="N360" s="90">
        <v>1.6085667534999999</v>
      </c>
      <c r="O360" s="91">
        <v>8.6246379266808199E-3</v>
      </c>
    </row>
    <row r="361" spans="1:15" customFormat="1" x14ac:dyDescent="0.3">
      <c r="A361" s="58" t="s">
        <v>159</v>
      </c>
      <c r="B361" s="59">
        <v>35.379980816600003</v>
      </c>
      <c r="C361" s="60">
        <v>2.8921004776144801E-2</v>
      </c>
      <c r="D361" s="59">
        <v>0.61194637689999998</v>
      </c>
      <c r="E361" s="60">
        <v>1.09174410843115E-2</v>
      </c>
      <c r="F361" s="59">
        <v>0</v>
      </c>
      <c r="G361" s="64">
        <v>0</v>
      </c>
      <c r="H361" s="86">
        <v>23.901382849400001</v>
      </c>
      <c r="I361" s="89">
        <v>0.13353774065236099</v>
      </c>
      <c r="J361" s="86">
        <v>9.9898776078000004</v>
      </c>
      <c r="K361" s="89">
        <v>0.115865924420761</v>
      </c>
      <c r="L361" s="86">
        <v>4.5030488941</v>
      </c>
      <c r="M361" s="88">
        <v>2.28113800716131E-2</v>
      </c>
      <c r="N361" s="86">
        <v>0</v>
      </c>
      <c r="O361" s="87">
        <v>0</v>
      </c>
    </row>
    <row r="362" spans="1:15" customFormat="1" x14ac:dyDescent="0.3">
      <c r="A362" s="58" t="s">
        <v>192</v>
      </c>
      <c r="B362" s="61">
        <v>62.345890024200003</v>
      </c>
      <c r="C362" s="62">
        <v>5.09640124597492E-2</v>
      </c>
      <c r="D362" s="61">
        <v>0.80763521429999996</v>
      </c>
      <c r="E362" s="62">
        <v>1.4408631544486499E-2</v>
      </c>
      <c r="F362" s="61">
        <v>33.4758936104</v>
      </c>
      <c r="G362" s="62">
        <v>6.1527946825700897E-2</v>
      </c>
      <c r="H362" s="90">
        <v>4.3350407657999996</v>
      </c>
      <c r="I362" s="91">
        <v>2.4220002380127701E-2</v>
      </c>
      <c r="J362" s="90">
        <v>9.1254453902999906</v>
      </c>
      <c r="K362" s="89">
        <v>0.105839951940225</v>
      </c>
      <c r="L362" s="90">
        <v>9.7594556539999804</v>
      </c>
      <c r="M362" s="91">
        <v>4.9439092812680399E-2</v>
      </c>
      <c r="N362" s="90">
        <v>3.0262046952000001</v>
      </c>
      <c r="O362" s="91">
        <v>1.6225574556562199E-2</v>
      </c>
    </row>
    <row r="363" spans="1:15" customFormat="1" x14ac:dyDescent="0.3">
      <c r="A363" s="58" t="s">
        <v>193</v>
      </c>
      <c r="B363" s="59">
        <v>18.446252510299999</v>
      </c>
      <c r="C363" s="60">
        <v>1.50787011366059E-2</v>
      </c>
      <c r="D363" s="59">
        <v>0.3976802176</v>
      </c>
      <c r="E363" s="60">
        <v>7.0948215561601E-3</v>
      </c>
      <c r="F363" s="59">
        <v>2.6047200052999999</v>
      </c>
      <c r="G363" s="60">
        <v>4.7874173531292597E-3</v>
      </c>
      <c r="H363" s="86">
        <v>2.8817076617000001</v>
      </c>
      <c r="I363" s="88">
        <v>1.6100186871559001E-2</v>
      </c>
      <c r="J363" s="86">
        <v>0.80154546510000002</v>
      </c>
      <c r="K363" s="88">
        <v>9.2965910019324801E-3</v>
      </c>
      <c r="L363" s="86">
        <v>10.8701834831</v>
      </c>
      <c r="M363" s="89">
        <v>5.5065777146247198E-2</v>
      </c>
      <c r="N363" s="86">
        <v>0.35154047869999999</v>
      </c>
      <c r="O363" s="88">
        <v>1.88485142985989E-3</v>
      </c>
    </row>
    <row r="364" spans="1:15" customFormat="1" ht="25.5" customHeight="1" x14ac:dyDescent="0.3">
      <c r="A364" s="66" t="s">
        <v>194</v>
      </c>
      <c r="B364" s="61">
        <v>5.7395060434999996</v>
      </c>
      <c r="C364" s="62">
        <v>4.6917007263863001E-3</v>
      </c>
      <c r="D364" s="61">
        <v>1.1193656596999999</v>
      </c>
      <c r="E364" s="62">
        <v>1.9970064539777899E-2</v>
      </c>
      <c r="F364" s="61">
        <v>4.0148254448000102</v>
      </c>
      <c r="G364" s="62">
        <v>7.3791597427404296E-3</v>
      </c>
      <c r="H364" s="90">
        <v>0</v>
      </c>
      <c r="I364" s="91">
        <v>0</v>
      </c>
      <c r="J364" s="90">
        <v>0</v>
      </c>
      <c r="K364" s="91">
        <v>0</v>
      </c>
      <c r="L364" s="90">
        <v>0</v>
      </c>
      <c r="M364" s="91">
        <v>0</v>
      </c>
      <c r="N364" s="90">
        <v>0.605314938999999</v>
      </c>
      <c r="O364" s="91">
        <v>3.24551167623389E-3</v>
      </c>
    </row>
    <row r="365" spans="1:15" customFormat="1" x14ac:dyDescent="0.3">
      <c r="A365" s="58" t="s">
        <v>195</v>
      </c>
      <c r="B365" s="59">
        <v>31.3920216874</v>
      </c>
      <c r="C365" s="60">
        <v>2.5661088225581101E-2</v>
      </c>
      <c r="D365" s="59">
        <v>4.5364490266000104</v>
      </c>
      <c r="E365" s="63">
        <v>8.0932605942989594E-2</v>
      </c>
      <c r="F365" s="59">
        <v>18.839423720599999</v>
      </c>
      <c r="G365" s="60">
        <v>3.4626441175802103E-2</v>
      </c>
      <c r="H365" s="86">
        <v>3.8488727049999998</v>
      </c>
      <c r="I365" s="88">
        <v>2.1503766887577502E-2</v>
      </c>
      <c r="J365" s="86">
        <v>0</v>
      </c>
      <c r="K365" s="88">
        <v>0</v>
      </c>
      <c r="L365" s="86">
        <v>1.0156113973000001</v>
      </c>
      <c r="M365" s="88">
        <v>5.1448469989359901E-3</v>
      </c>
      <c r="N365" s="86">
        <v>3.1516648378999998</v>
      </c>
      <c r="O365" s="88">
        <v>1.68982530777755E-2</v>
      </c>
    </row>
    <row r="366" spans="1:15" customFormat="1" x14ac:dyDescent="0.3">
      <c r="A366" s="58" t="s">
        <v>196</v>
      </c>
      <c r="B366" s="61">
        <v>66.962910507299995</v>
      </c>
      <c r="C366" s="62">
        <v>5.4738148803561003E-2</v>
      </c>
      <c r="D366" s="61">
        <v>6.3384884872000002</v>
      </c>
      <c r="E366" s="62">
        <v>0.11308192553267001</v>
      </c>
      <c r="F366" s="61">
        <v>30.900026473599901</v>
      </c>
      <c r="G366" s="62">
        <v>5.6793560402216101E-2</v>
      </c>
      <c r="H366" s="90">
        <v>11.1690617337</v>
      </c>
      <c r="I366" s="91">
        <v>6.2401881871135198E-2</v>
      </c>
      <c r="J366" s="90">
        <v>5.1245684123000004</v>
      </c>
      <c r="K366" s="91">
        <v>5.9436449540179202E-2</v>
      </c>
      <c r="L366" s="90">
        <v>3.9955343689</v>
      </c>
      <c r="M366" s="91">
        <v>2.0240431587938E-2</v>
      </c>
      <c r="N366" s="90">
        <v>9.4534698102999997</v>
      </c>
      <c r="O366" s="91">
        <v>5.0686584244789702E-2</v>
      </c>
    </row>
    <row r="367" spans="1:15" customFormat="1" x14ac:dyDescent="0.3">
      <c r="A367" s="58" t="s">
        <v>197</v>
      </c>
      <c r="B367" s="59">
        <v>43.5733695861</v>
      </c>
      <c r="C367" s="60">
        <v>3.56186069304213E-2</v>
      </c>
      <c r="D367" s="59">
        <v>2.1440348414000101</v>
      </c>
      <c r="E367" s="60">
        <v>3.8250694745956201E-2</v>
      </c>
      <c r="F367" s="59">
        <v>16.996100125600002</v>
      </c>
      <c r="G367" s="60">
        <v>3.1238453465729898E-2</v>
      </c>
      <c r="H367" s="86">
        <v>4.1456046248999998</v>
      </c>
      <c r="I367" s="88">
        <v>2.3161616996609E-2</v>
      </c>
      <c r="J367" s="86">
        <v>2.2322090419</v>
      </c>
      <c r="K367" s="88">
        <v>2.5889903189422799E-2</v>
      </c>
      <c r="L367" s="86">
        <v>12.9247954077</v>
      </c>
      <c r="M367" s="88">
        <v>6.5473954941768706E-2</v>
      </c>
      <c r="N367" s="86">
        <v>6.6475027981000201</v>
      </c>
      <c r="O367" s="88">
        <v>3.5641856096716898E-2</v>
      </c>
    </row>
    <row r="368" spans="1:15" customFormat="1" x14ac:dyDescent="0.3">
      <c r="A368" s="58" t="s">
        <v>198</v>
      </c>
      <c r="B368" s="61">
        <v>29.2090295406</v>
      </c>
      <c r="C368" s="62">
        <v>2.38766235411269E-2</v>
      </c>
      <c r="D368" s="61">
        <v>1.937933216</v>
      </c>
      <c r="E368" s="62">
        <v>3.4573734741578099E-2</v>
      </c>
      <c r="F368" s="61">
        <v>12.738214838199999</v>
      </c>
      <c r="G368" s="62">
        <v>2.3412555146119601E-2</v>
      </c>
      <c r="H368" s="90">
        <v>4.5360382286999998</v>
      </c>
      <c r="I368" s="91">
        <v>2.53429812153542E-2</v>
      </c>
      <c r="J368" s="90">
        <v>1.8699033247000001</v>
      </c>
      <c r="K368" s="91">
        <v>2.1687760931590899E-2</v>
      </c>
      <c r="L368" s="90">
        <v>5.1366552430000203</v>
      </c>
      <c r="M368" s="91">
        <v>2.6021079895099899E-2</v>
      </c>
      <c r="N368" s="90">
        <v>4.8601880147000003</v>
      </c>
      <c r="O368" s="91">
        <v>2.6058826462237498E-2</v>
      </c>
    </row>
    <row r="369" spans="1:15" customFormat="1" ht="25.5" customHeight="1" x14ac:dyDescent="0.3">
      <c r="A369" s="66" t="s">
        <v>199</v>
      </c>
      <c r="B369" s="59">
        <v>22.034297772999999</v>
      </c>
      <c r="C369" s="60">
        <v>1.8011712172351899E-2</v>
      </c>
      <c r="D369" s="59">
        <v>0</v>
      </c>
      <c r="E369" s="60">
        <v>0</v>
      </c>
      <c r="F369" s="59">
        <v>13.676002645000001</v>
      </c>
      <c r="G369" s="60">
        <v>2.5136188247064099E-2</v>
      </c>
      <c r="H369" s="86">
        <v>4.6638822282000003</v>
      </c>
      <c r="I369" s="88">
        <v>2.6057249463210801E-2</v>
      </c>
      <c r="J369" s="86">
        <v>0</v>
      </c>
      <c r="K369" s="88">
        <v>0</v>
      </c>
      <c r="L369" s="86">
        <v>1.8875943457</v>
      </c>
      <c r="M369" s="88">
        <v>9.5621062647592101E-3</v>
      </c>
      <c r="N369" s="86">
        <v>1.8068185540999999</v>
      </c>
      <c r="O369" s="88">
        <v>9.6876028268114197E-3</v>
      </c>
    </row>
    <row r="370" spans="1:15" customFormat="1" x14ac:dyDescent="0.3">
      <c r="A370" s="58" t="s">
        <v>201</v>
      </c>
      <c r="B370" s="61">
        <v>106.230091269</v>
      </c>
      <c r="C370" s="62">
        <v>8.6836705562021194E-2</v>
      </c>
      <c r="D370" s="61">
        <v>4.3643127169999998</v>
      </c>
      <c r="E370" s="62">
        <v>7.7861604807156606E-2</v>
      </c>
      <c r="F370" s="61">
        <v>44.183436207100002</v>
      </c>
      <c r="G370" s="62">
        <v>8.1208171622418807E-2</v>
      </c>
      <c r="H370" s="90">
        <v>11.789331964200001</v>
      </c>
      <c r="I370" s="91">
        <v>6.5867350195574298E-2</v>
      </c>
      <c r="J370" s="90">
        <v>6.3474268134000003</v>
      </c>
      <c r="K370" s="91">
        <v>7.3619568157019602E-2</v>
      </c>
      <c r="L370" s="90">
        <v>18.5852191623</v>
      </c>
      <c r="M370" s="91">
        <v>9.4148322169214704E-2</v>
      </c>
      <c r="N370" s="90">
        <v>24.122186324499999</v>
      </c>
      <c r="O370" s="91">
        <v>0.12933570993934099</v>
      </c>
    </row>
    <row r="371" spans="1:15" customFormat="1" x14ac:dyDescent="0.3">
      <c r="A371" s="65" t="s">
        <v>1</v>
      </c>
      <c r="H371" s="84"/>
      <c r="I371" s="84"/>
      <c r="J371" s="84"/>
      <c r="K371" s="84"/>
      <c r="L371" s="84"/>
      <c r="M371" s="84"/>
      <c r="N371" s="84"/>
      <c r="O371" s="84"/>
    </row>
    <row r="372" spans="1:15" customFormat="1" x14ac:dyDescent="0.3">
      <c r="A372" s="65" t="s">
        <v>1</v>
      </c>
      <c r="H372" s="84"/>
      <c r="I372" s="84"/>
      <c r="J372" s="84"/>
      <c r="K372" s="84"/>
      <c r="L372" s="84"/>
      <c r="M372" s="84"/>
      <c r="N372" s="84"/>
      <c r="O372" s="84"/>
    </row>
    <row r="373" spans="1:15" customFormat="1" x14ac:dyDescent="0.3">
      <c r="A373" s="53" t="s">
        <v>202</v>
      </c>
      <c r="H373" s="84"/>
      <c r="I373" s="84"/>
      <c r="J373" s="84"/>
      <c r="K373" s="84"/>
      <c r="L373" s="84"/>
      <c r="M373" s="84"/>
      <c r="N373" s="84"/>
      <c r="O373" s="84"/>
    </row>
    <row r="374" spans="1:15" customFormat="1" x14ac:dyDescent="0.3">
      <c r="A374" s="54" t="s">
        <v>1</v>
      </c>
      <c r="H374" s="84"/>
      <c r="I374" s="84"/>
      <c r="J374" s="84"/>
      <c r="K374" s="84"/>
      <c r="L374" s="84"/>
      <c r="M374" s="84"/>
      <c r="N374" s="84"/>
      <c r="O374" s="84"/>
    </row>
    <row r="375" spans="1:15" customFormat="1" ht="25.5" customHeight="1" x14ac:dyDescent="0.3">
      <c r="A375" s="114" t="s">
        <v>1</v>
      </c>
      <c r="B375" s="113" t="s">
        <v>502</v>
      </c>
      <c r="C375" s="113" t="s">
        <v>1</v>
      </c>
      <c r="D375" s="113" t="s">
        <v>496</v>
      </c>
      <c r="E375" s="113" t="s">
        <v>1</v>
      </c>
      <c r="F375" s="113" t="s">
        <v>497</v>
      </c>
      <c r="G375" s="113" t="s">
        <v>1</v>
      </c>
      <c r="H375" s="116" t="s">
        <v>498</v>
      </c>
      <c r="I375" s="116" t="s">
        <v>1</v>
      </c>
      <c r="J375" s="116" t="s">
        <v>499</v>
      </c>
      <c r="K375" s="116" t="s">
        <v>1</v>
      </c>
      <c r="L375" s="116" t="s">
        <v>500</v>
      </c>
      <c r="M375" s="116" t="s">
        <v>1</v>
      </c>
      <c r="N375" s="116" t="s">
        <v>501</v>
      </c>
      <c r="O375" s="116" t="s">
        <v>1</v>
      </c>
    </row>
    <row r="376" spans="1:15" customFormat="1" x14ac:dyDescent="0.3">
      <c r="A376" s="115" t="s">
        <v>1</v>
      </c>
      <c r="B376" s="55" t="s">
        <v>14</v>
      </c>
      <c r="C376" s="55" t="s">
        <v>15</v>
      </c>
      <c r="D376" s="55" t="s">
        <v>14</v>
      </c>
      <c r="E376" s="55" t="s">
        <v>15</v>
      </c>
      <c r="F376" s="55" t="s">
        <v>14</v>
      </c>
      <c r="G376" s="55" t="s">
        <v>15</v>
      </c>
      <c r="H376" s="80" t="s">
        <v>14</v>
      </c>
      <c r="I376" s="80" t="s">
        <v>15</v>
      </c>
      <c r="J376" s="80" t="s">
        <v>14</v>
      </c>
      <c r="K376" s="80" t="s">
        <v>15</v>
      </c>
      <c r="L376" s="80" t="s">
        <v>14</v>
      </c>
      <c r="M376" s="80" t="s">
        <v>15</v>
      </c>
      <c r="N376" s="80" t="s">
        <v>14</v>
      </c>
      <c r="O376" s="80" t="s">
        <v>15</v>
      </c>
    </row>
    <row r="377" spans="1:15" customFormat="1" x14ac:dyDescent="0.3">
      <c r="A377" s="56" t="s">
        <v>16</v>
      </c>
      <c r="B377" s="57">
        <v>1217.7786876805001</v>
      </c>
      <c r="C377" s="57">
        <v>1217.7786876805001</v>
      </c>
      <c r="D377" s="57">
        <v>56.052180375799999</v>
      </c>
      <c r="E377" s="57">
        <v>56.052180375799999</v>
      </c>
      <c r="F377" s="57">
        <v>539.00417488280004</v>
      </c>
      <c r="G377" s="57">
        <v>539.00417488280004</v>
      </c>
      <c r="H377" s="85">
        <v>178.98597604419999</v>
      </c>
      <c r="I377" s="85">
        <v>178.98597604419999</v>
      </c>
      <c r="J377" s="85">
        <v>86.219288869799996</v>
      </c>
      <c r="K377" s="85">
        <v>86.219288869799996</v>
      </c>
      <c r="L377" s="85">
        <v>196.9227010569</v>
      </c>
      <c r="M377" s="85">
        <v>196.9227010569</v>
      </c>
      <c r="N377" s="85">
        <v>186.5083226884</v>
      </c>
      <c r="O377" s="85">
        <v>186.5083226884</v>
      </c>
    </row>
    <row r="378" spans="1:15" customFormat="1" x14ac:dyDescent="0.3">
      <c r="A378" s="58" t="s">
        <v>203</v>
      </c>
      <c r="B378" s="59">
        <v>642.54627469410002</v>
      </c>
      <c r="C378" s="60">
        <v>0.527637970014039</v>
      </c>
      <c r="D378" s="59">
        <v>38.572014996699998</v>
      </c>
      <c r="E378" s="63">
        <v>0.68814477399621599</v>
      </c>
      <c r="F378" s="59">
        <v>263.91532397439897</v>
      </c>
      <c r="G378" s="60">
        <v>0.48963502746854498</v>
      </c>
      <c r="H378" s="86">
        <v>88.925930567300298</v>
      </c>
      <c r="I378" s="88">
        <v>0.49683183304450601</v>
      </c>
      <c r="J378" s="86">
        <v>38.111934500300002</v>
      </c>
      <c r="K378" s="88">
        <v>0.44203489729372403</v>
      </c>
      <c r="L378" s="86">
        <v>120.6745970889</v>
      </c>
      <c r="M378" s="89">
        <v>0.61280185799417597</v>
      </c>
      <c r="N378" s="86">
        <v>107.6099321359</v>
      </c>
      <c r="O378" s="88">
        <v>0.57697120742265295</v>
      </c>
    </row>
    <row r="379" spans="1:15" customFormat="1" x14ac:dyDescent="0.3">
      <c r="A379" s="58" t="s">
        <v>204</v>
      </c>
      <c r="B379" s="61">
        <v>469.88529053449997</v>
      </c>
      <c r="C379" s="62">
        <v>0.38585442107669798</v>
      </c>
      <c r="D379" s="61">
        <v>17.9811303635001</v>
      </c>
      <c r="E379" s="62">
        <v>0.32079270142474597</v>
      </c>
      <c r="F379" s="61">
        <v>202.76063331040001</v>
      </c>
      <c r="G379" s="62">
        <v>0.37617636886483802</v>
      </c>
      <c r="H379" s="90">
        <v>58.344245548699803</v>
      </c>
      <c r="I379" s="91">
        <v>0.32597104442580499</v>
      </c>
      <c r="J379" s="90">
        <v>28.3807252979</v>
      </c>
      <c r="K379" s="91">
        <v>0.32916909510536302</v>
      </c>
      <c r="L379" s="90">
        <v>78.945291809500006</v>
      </c>
      <c r="M379" s="91">
        <v>0.40089482515623798</v>
      </c>
      <c r="N379" s="90">
        <v>95.184015213699794</v>
      </c>
      <c r="O379" s="89">
        <v>0.51034728017325104</v>
      </c>
    </row>
    <row r="380" spans="1:15" customFormat="1" x14ac:dyDescent="0.3">
      <c r="A380" s="58" t="s">
        <v>205</v>
      </c>
      <c r="B380" s="59">
        <v>305.37437228520002</v>
      </c>
      <c r="C380" s="60">
        <v>0.25076343951038099</v>
      </c>
      <c r="D380" s="59">
        <v>9.3993311062999894</v>
      </c>
      <c r="E380" s="60">
        <v>0.16768894703618101</v>
      </c>
      <c r="F380" s="59">
        <v>126.98350716020001</v>
      </c>
      <c r="G380" s="60">
        <v>0.23558909759430199</v>
      </c>
      <c r="H380" s="86">
        <v>58.837260594199797</v>
      </c>
      <c r="I380" s="89">
        <v>0.328725534226605</v>
      </c>
      <c r="J380" s="86">
        <v>19.915934738800001</v>
      </c>
      <c r="K380" s="88">
        <v>0.23099163771664999</v>
      </c>
      <c r="L380" s="86">
        <v>57.236746323600002</v>
      </c>
      <c r="M380" s="88">
        <v>0.290655907198133</v>
      </c>
      <c r="N380" s="86">
        <v>43.234125556400002</v>
      </c>
      <c r="O380" s="88">
        <v>0.23180802300512601</v>
      </c>
    </row>
    <row r="381" spans="1:15" customFormat="1" ht="25.5" customHeight="1" x14ac:dyDescent="0.3">
      <c r="A381" s="66" t="s">
        <v>206</v>
      </c>
      <c r="B381" s="61">
        <v>28.327543864799999</v>
      </c>
      <c r="C381" s="62">
        <v>2.32616518513355E-2</v>
      </c>
      <c r="D381" s="61">
        <v>1.4518381916</v>
      </c>
      <c r="E381" s="62">
        <v>2.5901547127448001E-2</v>
      </c>
      <c r="F381" s="61">
        <v>15.4712291203</v>
      </c>
      <c r="G381" s="62">
        <v>2.87033567479585E-2</v>
      </c>
      <c r="H381" s="90">
        <v>6.6520917605999896</v>
      </c>
      <c r="I381" s="91">
        <v>3.7165435569976098E-2</v>
      </c>
      <c r="J381" s="90">
        <v>0.58546749060000003</v>
      </c>
      <c r="K381" s="91">
        <v>6.7904467581971798E-3</v>
      </c>
      <c r="L381" s="90">
        <v>2.0274336328000002</v>
      </c>
      <c r="M381" s="91">
        <v>1.0295581067691E-2</v>
      </c>
      <c r="N381" s="90">
        <v>2.7249511595000002</v>
      </c>
      <c r="O381" s="91">
        <v>1.46103461777016E-2</v>
      </c>
    </row>
    <row r="382" spans="1:15" customFormat="1" x14ac:dyDescent="0.3">
      <c r="A382" s="58" t="s">
        <v>207</v>
      </c>
      <c r="B382" s="59">
        <v>490.42812075000001</v>
      </c>
      <c r="C382" s="60">
        <v>0.40272352087563401</v>
      </c>
      <c r="D382" s="59">
        <v>24.389910436700099</v>
      </c>
      <c r="E382" s="60">
        <v>0.435128665346801</v>
      </c>
      <c r="F382" s="59">
        <v>244.09798152339999</v>
      </c>
      <c r="G382" s="63">
        <v>0.45286844313678298</v>
      </c>
      <c r="H382" s="86">
        <v>58.766378252800202</v>
      </c>
      <c r="I382" s="88">
        <v>0.32832951246575798</v>
      </c>
      <c r="J382" s="86">
        <v>30.3195063999</v>
      </c>
      <c r="K382" s="88">
        <v>0.35165572341573798</v>
      </c>
      <c r="L382" s="86">
        <v>73.411575760399899</v>
      </c>
      <c r="M382" s="88">
        <v>0.37279386970823702</v>
      </c>
      <c r="N382" s="86">
        <v>71.446882688000201</v>
      </c>
      <c r="O382" s="88">
        <v>0.383076109731395</v>
      </c>
    </row>
    <row r="383" spans="1:15" customFormat="1" x14ac:dyDescent="0.3">
      <c r="A383" s="58" t="s">
        <v>208</v>
      </c>
      <c r="B383" s="61">
        <v>568.71490424139995</v>
      </c>
      <c r="C383" s="62">
        <v>0.467010065124912</v>
      </c>
      <c r="D383" s="61">
        <v>20.144516646899898</v>
      </c>
      <c r="E383" s="62">
        <v>0.35938863594318299</v>
      </c>
      <c r="F383" s="61">
        <v>243.92650592929999</v>
      </c>
      <c r="G383" s="62">
        <v>0.45255030906270599</v>
      </c>
      <c r="H383" s="90">
        <v>82.652379127600298</v>
      </c>
      <c r="I383" s="91">
        <v>0.46178131356609298</v>
      </c>
      <c r="J383" s="90">
        <v>49.367779767400002</v>
      </c>
      <c r="K383" s="91">
        <v>0.57258393585164502</v>
      </c>
      <c r="L383" s="90">
        <v>104.36252615390001</v>
      </c>
      <c r="M383" s="91">
        <v>0.52996696467079696</v>
      </c>
      <c r="N383" s="90">
        <v>85.045238378399901</v>
      </c>
      <c r="O383" s="91">
        <v>0.45598629140258401</v>
      </c>
    </row>
    <row r="384" spans="1:15" customFormat="1" x14ac:dyDescent="0.3">
      <c r="A384" s="58" t="s">
        <v>209</v>
      </c>
      <c r="B384" s="59">
        <v>339.03266954280002</v>
      </c>
      <c r="C384" s="60">
        <v>0.27840253157045702</v>
      </c>
      <c r="D384" s="59">
        <v>17.539605146100001</v>
      </c>
      <c r="E384" s="60">
        <v>0.31291566230798301</v>
      </c>
      <c r="F384" s="59">
        <v>144.42531522709999</v>
      </c>
      <c r="G384" s="60">
        <v>0.26794841664909802</v>
      </c>
      <c r="H384" s="86">
        <v>51.723568495599999</v>
      </c>
      <c r="I384" s="88">
        <v>0.28898112376595902</v>
      </c>
      <c r="J384" s="86">
        <v>17.022701694800102</v>
      </c>
      <c r="K384" s="88">
        <v>0.19743495820878401</v>
      </c>
      <c r="L384" s="86">
        <v>65.668540448299893</v>
      </c>
      <c r="M384" s="88">
        <v>0.33347369346373801</v>
      </c>
      <c r="N384" s="86">
        <v>45.244040628999997</v>
      </c>
      <c r="O384" s="88">
        <v>0.24258456661255501</v>
      </c>
    </row>
    <row r="385" spans="1:15" customFormat="1" x14ac:dyDescent="0.3">
      <c r="A385" s="58" t="s">
        <v>210</v>
      </c>
      <c r="B385" s="61">
        <v>59.8647406057</v>
      </c>
      <c r="C385" s="62">
        <v>4.9158965591460803E-2</v>
      </c>
      <c r="D385" s="61">
        <v>0.42384980230000102</v>
      </c>
      <c r="E385" s="62">
        <v>7.5617005343648199E-3</v>
      </c>
      <c r="F385" s="61">
        <v>21.069567987700001</v>
      </c>
      <c r="G385" s="62">
        <v>3.9089804809547803E-2</v>
      </c>
      <c r="H385" s="90">
        <v>22.8543580718</v>
      </c>
      <c r="I385" s="89">
        <v>0.12768798191292999</v>
      </c>
      <c r="J385" s="90">
        <v>6.2234106989000004</v>
      </c>
      <c r="K385" s="91">
        <v>7.2181187997247195E-2</v>
      </c>
      <c r="L385" s="90">
        <v>7.5258288327000002</v>
      </c>
      <c r="M385" s="91">
        <v>3.8217172485997097E-2</v>
      </c>
      <c r="N385" s="90">
        <v>5.1222606454999999</v>
      </c>
      <c r="O385" s="91">
        <v>2.7463978934912099E-2</v>
      </c>
    </row>
    <row r="386" spans="1:15" customFormat="1" x14ac:dyDescent="0.3">
      <c r="A386" s="58" t="s">
        <v>211</v>
      </c>
      <c r="B386" s="59">
        <v>118.67192907800001</v>
      </c>
      <c r="C386" s="60">
        <v>9.7449503985025498E-2</v>
      </c>
      <c r="D386" s="59">
        <v>0.80763521429999996</v>
      </c>
      <c r="E386" s="64">
        <v>1.4408631544486499E-2</v>
      </c>
      <c r="F386" s="59">
        <v>55.817399799100102</v>
      </c>
      <c r="G386" s="60">
        <v>0.1035565259049</v>
      </c>
      <c r="H386" s="86">
        <v>18.1999016382</v>
      </c>
      <c r="I386" s="88">
        <v>0.10168339464598899</v>
      </c>
      <c r="J386" s="86">
        <v>20.9348578902</v>
      </c>
      <c r="K386" s="89">
        <v>0.24280944745222599</v>
      </c>
      <c r="L386" s="86">
        <v>25.2441986762</v>
      </c>
      <c r="M386" s="88">
        <v>0.12819344108481301</v>
      </c>
      <c r="N386" s="86">
        <v>5.3803717482000204</v>
      </c>
      <c r="O386" s="87">
        <v>2.8847890917924401E-2</v>
      </c>
    </row>
    <row r="387" spans="1:15" customFormat="1" x14ac:dyDescent="0.3">
      <c r="A387" s="58" t="s">
        <v>212</v>
      </c>
      <c r="B387" s="61">
        <v>30.641015496800001</v>
      </c>
      <c r="C387" s="62">
        <v>2.5161399034796601E-2</v>
      </c>
      <c r="D387" s="61">
        <v>0.3976802176</v>
      </c>
      <c r="E387" s="62">
        <v>7.0948215561601E-3</v>
      </c>
      <c r="F387" s="61">
        <v>20.060379832199999</v>
      </c>
      <c r="G387" s="62">
        <v>3.7217485071543099E-2</v>
      </c>
      <c r="H387" s="90">
        <v>0</v>
      </c>
      <c r="I387" s="91">
        <v>0</v>
      </c>
      <c r="J387" s="90">
        <v>1.2185137774000001</v>
      </c>
      <c r="K387" s="91">
        <v>1.4132728225584E-2</v>
      </c>
      <c r="L387" s="90">
        <v>4.0218087692999998</v>
      </c>
      <c r="M387" s="91">
        <v>2.0423286638435401E-2</v>
      </c>
      <c r="N387" s="90">
        <v>2.2790962665999999</v>
      </c>
      <c r="O387" s="91">
        <v>1.2219809999619699E-2</v>
      </c>
    </row>
    <row r="388" spans="1:15" customFormat="1" x14ac:dyDescent="0.3">
      <c r="A388" s="58" t="s">
        <v>181</v>
      </c>
      <c r="B388" s="59">
        <v>57.645533248500001</v>
      </c>
      <c r="C388" s="60">
        <v>4.7336625145162702E-2</v>
      </c>
      <c r="D388" s="59">
        <v>0</v>
      </c>
      <c r="E388" s="60">
        <v>0</v>
      </c>
      <c r="F388" s="59">
        <v>4.9844696580000001</v>
      </c>
      <c r="G388" s="64">
        <v>9.2475529694808298E-3</v>
      </c>
      <c r="H388" s="86">
        <v>45.361462589399999</v>
      </c>
      <c r="I388" s="89">
        <v>0.253435847835353</v>
      </c>
      <c r="J388" s="86">
        <v>5.2388228176</v>
      </c>
      <c r="K388" s="88">
        <v>6.07616101486428E-2</v>
      </c>
      <c r="L388" s="86">
        <v>4.8773129251</v>
      </c>
      <c r="M388" s="88">
        <v>2.4767651971677601E-2</v>
      </c>
      <c r="N388" s="86">
        <v>2.2251092234000001</v>
      </c>
      <c r="O388" s="87">
        <v>1.19303481545834E-2</v>
      </c>
    </row>
    <row r="389" spans="1:15" customFormat="1" x14ac:dyDescent="0.3">
      <c r="A389" s="58" t="s">
        <v>213</v>
      </c>
      <c r="B389" s="61">
        <v>114.84770049479999</v>
      </c>
      <c r="C389" s="62">
        <v>9.4309172640843403E-2</v>
      </c>
      <c r="D389" s="61">
        <v>3.3584276195000098</v>
      </c>
      <c r="E389" s="62">
        <v>5.9916092415737102E-2</v>
      </c>
      <c r="F389" s="61">
        <v>42.505511400300101</v>
      </c>
      <c r="G389" s="62">
        <v>7.8859336125814403E-2</v>
      </c>
      <c r="H389" s="90">
        <v>17.995566267800001</v>
      </c>
      <c r="I389" s="91">
        <v>0.100541766821754</v>
      </c>
      <c r="J389" s="90">
        <v>8.5020084613000098</v>
      </c>
      <c r="K389" s="91">
        <v>9.8609123001917903E-2</v>
      </c>
      <c r="L389" s="90">
        <v>25.8484996342</v>
      </c>
      <c r="M389" s="91">
        <v>0.13126216274441199</v>
      </c>
      <c r="N389" s="90">
        <v>17.016130624199999</v>
      </c>
      <c r="O389" s="91">
        <v>9.1235234862032902E-2</v>
      </c>
    </row>
    <row r="390" spans="1:15" customFormat="1" x14ac:dyDescent="0.3">
      <c r="A390" s="58" t="s">
        <v>214</v>
      </c>
      <c r="B390" s="59">
        <v>171.65092027150001</v>
      </c>
      <c r="C390" s="60">
        <v>0.14095411753217901</v>
      </c>
      <c r="D390" s="59">
        <v>5.7620369928999997</v>
      </c>
      <c r="E390" s="60">
        <v>0.102797731582761</v>
      </c>
      <c r="F390" s="59">
        <v>91.693401107200103</v>
      </c>
      <c r="G390" s="60">
        <v>0.17011630963180899</v>
      </c>
      <c r="H390" s="86">
        <v>20.459567098099999</v>
      </c>
      <c r="I390" s="88">
        <v>0.11430821313647301</v>
      </c>
      <c r="J390" s="86">
        <v>14.7879227769</v>
      </c>
      <c r="K390" s="88">
        <v>0.17151524874244001</v>
      </c>
      <c r="L390" s="86">
        <v>25.488302539199999</v>
      </c>
      <c r="M390" s="88">
        <v>0.129433033380114</v>
      </c>
      <c r="N390" s="86">
        <v>18.479931896699998</v>
      </c>
      <c r="O390" s="88">
        <v>9.9083685008386893E-2</v>
      </c>
    </row>
    <row r="391" spans="1:15" customFormat="1" x14ac:dyDescent="0.3">
      <c r="A391" s="58" t="s">
        <v>215</v>
      </c>
      <c r="B391" s="61">
        <v>229.23381447029999</v>
      </c>
      <c r="C391" s="62">
        <v>0.18823930553992599</v>
      </c>
      <c r="D391" s="61">
        <v>10.2546018515</v>
      </c>
      <c r="E391" s="62">
        <v>0.18294742118412399</v>
      </c>
      <c r="F391" s="61">
        <v>109.40808379790001</v>
      </c>
      <c r="G391" s="62">
        <v>0.20298188566292499</v>
      </c>
      <c r="H391" s="90">
        <v>26.796243683099998</v>
      </c>
      <c r="I391" s="91">
        <v>0.14971141468917501</v>
      </c>
      <c r="J391" s="90">
        <v>15.0957976751</v>
      </c>
      <c r="K391" s="91">
        <v>0.17508608425077801</v>
      </c>
      <c r="L391" s="90">
        <v>34.574617486299999</v>
      </c>
      <c r="M391" s="91">
        <v>0.17557456454098599</v>
      </c>
      <c r="N391" s="90">
        <v>36.250008888000004</v>
      </c>
      <c r="O391" s="91">
        <v>0.194361347340853</v>
      </c>
    </row>
    <row r="392" spans="1:15" customFormat="1" x14ac:dyDescent="0.3">
      <c r="A392" s="58" t="s">
        <v>216</v>
      </c>
      <c r="B392" s="59">
        <v>103.04650483659999</v>
      </c>
      <c r="C392" s="60">
        <v>8.4618417023599304E-2</v>
      </c>
      <c r="D392" s="59">
        <v>6.6665183005000097</v>
      </c>
      <c r="E392" s="60">
        <v>0.11893414771387199</v>
      </c>
      <c r="F392" s="59">
        <v>34.069969008299999</v>
      </c>
      <c r="G392" s="60">
        <v>6.32091004039219E-2</v>
      </c>
      <c r="H392" s="86">
        <v>13.1548490316</v>
      </c>
      <c r="I392" s="88">
        <v>7.3496534881322004E-2</v>
      </c>
      <c r="J392" s="86">
        <v>2.6451313910000001</v>
      </c>
      <c r="K392" s="88">
        <v>3.0679113985670001E-2</v>
      </c>
      <c r="L392" s="86">
        <v>28.535870812999999</v>
      </c>
      <c r="M392" s="89">
        <v>0.14490899555940301</v>
      </c>
      <c r="N392" s="86">
        <v>20.202329370899999</v>
      </c>
      <c r="O392" s="88">
        <v>0.108318648088708</v>
      </c>
    </row>
    <row r="393" spans="1:15" customFormat="1" x14ac:dyDescent="0.3">
      <c r="A393" s="58" t="s">
        <v>217</v>
      </c>
      <c r="B393" s="61">
        <v>30.0029654346</v>
      </c>
      <c r="C393" s="62">
        <v>2.4637453207320099E-2</v>
      </c>
      <c r="D393" s="61">
        <v>4.0696757938000099</v>
      </c>
      <c r="E393" s="63">
        <v>7.26051291228101E-2</v>
      </c>
      <c r="F393" s="61">
        <v>16.999944466999999</v>
      </c>
      <c r="G393" s="62">
        <v>3.1539541360132199E-2</v>
      </c>
      <c r="H393" s="90">
        <v>2.8263402762999998</v>
      </c>
      <c r="I393" s="91">
        <v>1.5790847633794802E-2</v>
      </c>
      <c r="J393" s="90">
        <v>0</v>
      </c>
      <c r="K393" s="91">
        <v>0</v>
      </c>
      <c r="L393" s="90">
        <v>6.10700489750002</v>
      </c>
      <c r="M393" s="91">
        <v>3.1012193437949101E-2</v>
      </c>
      <c r="N393" s="90">
        <v>0</v>
      </c>
      <c r="O393" s="87">
        <v>0</v>
      </c>
    </row>
    <row r="394" spans="1:15" customFormat="1" x14ac:dyDescent="0.3">
      <c r="A394" s="58" t="s">
        <v>218</v>
      </c>
      <c r="B394" s="59">
        <v>198.6578157106</v>
      </c>
      <c r="C394" s="60">
        <v>0.163131296121616</v>
      </c>
      <c r="D394" s="59">
        <v>7.7032771088000098</v>
      </c>
      <c r="E394" s="60">
        <v>0.13743046313548599</v>
      </c>
      <c r="F394" s="59">
        <v>70.357935180999903</v>
      </c>
      <c r="G394" s="60">
        <v>0.130533191503198</v>
      </c>
      <c r="H394" s="86">
        <v>44.784657218699998</v>
      </c>
      <c r="I394" s="89">
        <v>0.25021321898225501</v>
      </c>
      <c r="J394" s="86">
        <v>16.661045690200002</v>
      </c>
      <c r="K394" s="88">
        <v>0.19324035153386501</v>
      </c>
      <c r="L394" s="86">
        <v>41.323572589199998</v>
      </c>
      <c r="M394" s="88">
        <v>0.20984666758790699</v>
      </c>
      <c r="N394" s="86">
        <v>22.437358633399999</v>
      </c>
      <c r="O394" s="88">
        <v>0.12030218442791001</v>
      </c>
    </row>
    <row r="395" spans="1:15" customFormat="1" ht="22.8" x14ac:dyDescent="0.3">
      <c r="A395" s="66" t="s">
        <v>219</v>
      </c>
      <c r="B395" s="61">
        <v>19.312816821599998</v>
      </c>
      <c r="C395" s="62">
        <v>1.5859053058635001E-2</v>
      </c>
      <c r="D395" s="61">
        <v>0</v>
      </c>
      <c r="E395" s="62">
        <v>0</v>
      </c>
      <c r="F395" s="61">
        <v>12.3746853469</v>
      </c>
      <c r="G395" s="62">
        <v>2.2958422074542802E-2</v>
      </c>
      <c r="H395" s="90">
        <v>4.3836558821000002</v>
      </c>
      <c r="I395" s="91">
        <v>2.44916164885313E-2</v>
      </c>
      <c r="J395" s="90">
        <v>0</v>
      </c>
      <c r="K395" s="91">
        <v>0</v>
      </c>
      <c r="L395" s="90">
        <v>1.1570832314999999</v>
      </c>
      <c r="M395" s="91">
        <v>5.8758245001203097E-3</v>
      </c>
      <c r="N395" s="90">
        <v>1.3973923611000001</v>
      </c>
      <c r="O395" s="91">
        <v>7.4923860820657702E-3</v>
      </c>
    </row>
    <row r="396" spans="1:15" customFormat="1" x14ac:dyDescent="0.3">
      <c r="A396" s="58" t="s">
        <v>220</v>
      </c>
      <c r="B396" s="59">
        <v>72.314481977200003</v>
      </c>
      <c r="C396" s="60">
        <v>5.9382285721338399E-2</v>
      </c>
      <c r="D396" s="59">
        <v>3.3326009386000099</v>
      </c>
      <c r="E396" s="60">
        <v>5.9455331019358897E-2</v>
      </c>
      <c r="F396" s="59">
        <v>31.854519375699901</v>
      </c>
      <c r="G396" s="60">
        <v>5.9098836076040398E-2</v>
      </c>
      <c r="H396" s="86">
        <v>6.8799146553000199</v>
      </c>
      <c r="I396" s="88">
        <v>3.8438288894773701E-2</v>
      </c>
      <c r="J396" s="86">
        <v>2.4783850231</v>
      </c>
      <c r="K396" s="88">
        <v>2.87451341293549E-2</v>
      </c>
      <c r="L396" s="86">
        <v>17.692828329200001</v>
      </c>
      <c r="M396" s="88">
        <v>8.9846565348947402E-2</v>
      </c>
      <c r="N396" s="86">
        <v>11.298974255399999</v>
      </c>
      <c r="O396" s="88">
        <v>6.05816088662018E-2</v>
      </c>
    </row>
    <row r="397" spans="1:15" customFormat="1" x14ac:dyDescent="0.3">
      <c r="A397" s="58" t="s">
        <v>221</v>
      </c>
      <c r="B397" s="61">
        <v>431.88344057900002</v>
      </c>
      <c r="C397" s="62">
        <v>0.35464854570710802</v>
      </c>
      <c r="D397" s="61">
        <v>30.943642884499901</v>
      </c>
      <c r="E397" s="63">
        <v>0.55205065489048499</v>
      </c>
      <c r="F397" s="61">
        <v>189.60138901280001</v>
      </c>
      <c r="G397" s="62">
        <v>0.35176237559574802</v>
      </c>
      <c r="H397" s="90">
        <v>72.585450636799706</v>
      </c>
      <c r="I397" s="91">
        <v>0.405537083077812</v>
      </c>
      <c r="J397" s="90">
        <v>21.975668435599999</v>
      </c>
      <c r="K397" s="91">
        <v>0.25488111446599299</v>
      </c>
      <c r="L397" s="90">
        <v>82.895881902099902</v>
      </c>
      <c r="M397" s="91">
        <v>0.420956453761761</v>
      </c>
      <c r="N397" s="90">
        <v>45.161191017900002</v>
      </c>
      <c r="O397" s="87">
        <v>0.24214035259622699</v>
      </c>
    </row>
    <row r="398" spans="1:15" customFormat="1" x14ac:dyDescent="0.3">
      <c r="A398" s="58" t="s">
        <v>63</v>
      </c>
      <c r="B398" s="59">
        <v>37.921625027799998</v>
      </c>
      <c r="C398" s="60">
        <v>3.1139997284752301E-2</v>
      </c>
      <c r="D398" s="59">
        <v>0.3976802176</v>
      </c>
      <c r="E398" s="60">
        <v>7.0948215561601E-3</v>
      </c>
      <c r="F398" s="59">
        <v>9.2403092451000095</v>
      </c>
      <c r="G398" s="60">
        <v>1.7143298096177401E-2</v>
      </c>
      <c r="H398" s="86">
        <v>3.7348634465999999</v>
      </c>
      <c r="I398" s="88">
        <v>2.08667937519177E-2</v>
      </c>
      <c r="J398" s="86">
        <v>4.6235487154000001</v>
      </c>
      <c r="K398" s="88">
        <v>5.3625456391574199E-2</v>
      </c>
      <c r="L398" s="86">
        <v>9.0943662508000092</v>
      </c>
      <c r="M398" s="88">
        <v>4.6182416765511602E-2</v>
      </c>
      <c r="N398" s="86">
        <v>13.6665240806</v>
      </c>
      <c r="O398" s="89">
        <v>7.3275679517169304E-2</v>
      </c>
    </row>
    <row r="399" spans="1:15" customFormat="1" x14ac:dyDescent="0.3">
      <c r="A399" s="65" t="s">
        <v>1</v>
      </c>
      <c r="H399" s="84"/>
      <c r="I399" s="84"/>
      <c r="J399" s="84"/>
      <c r="K399" s="84"/>
      <c r="L399" s="84"/>
      <c r="M399" s="84"/>
      <c r="N399" s="84"/>
      <c r="O399" s="84"/>
    </row>
    <row r="400" spans="1:15" customFormat="1" x14ac:dyDescent="0.3">
      <c r="A400" s="65" t="s">
        <v>1</v>
      </c>
      <c r="H400" s="84"/>
      <c r="I400" s="84"/>
      <c r="J400" s="84"/>
      <c r="K400" s="84"/>
      <c r="L400" s="84"/>
      <c r="M400" s="84"/>
      <c r="N400" s="84"/>
      <c r="O400" s="84"/>
    </row>
    <row r="401" spans="1:15" customFormat="1" x14ac:dyDescent="0.3">
      <c r="A401" s="53" t="s">
        <v>222</v>
      </c>
      <c r="H401" s="84"/>
      <c r="I401" s="84"/>
      <c r="J401" s="84"/>
      <c r="K401" s="84"/>
      <c r="L401" s="84"/>
      <c r="M401" s="84"/>
      <c r="N401" s="84"/>
      <c r="O401" s="84"/>
    </row>
    <row r="402" spans="1:15" customFormat="1" x14ac:dyDescent="0.3">
      <c r="A402" s="54" t="s">
        <v>1</v>
      </c>
      <c r="H402" s="84"/>
      <c r="I402" s="84"/>
      <c r="J402" s="84"/>
      <c r="K402" s="84"/>
      <c r="L402" s="84"/>
      <c r="M402" s="84"/>
      <c r="N402" s="84"/>
      <c r="O402" s="84"/>
    </row>
    <row r="403" spans="1:15" customFormat="1" ht="25.5" customHeight="1" x14ac:dyDescent="0.3">
      <c r="A403" s="114" t="s">
        <v>1</v>
      </c>
      <c r="B403" s="113" t="s">
        <v>502</v>
      </c>
      <c r="C403" s="113" t="s">
        <v>1</v>
      </c>
      <c r="D403" s="113" t="s">
        <v>496</v>
      </c>
      <c r="E403" s="113" t="s">
        <v>1</v>
      </c>
      <c r="F403" s="113" t="s">
        <v>497</v>
      </c>
      <c r="G403" s="113" t="s">
        <v>1</v>
      </c>
      <c r="H403" s="116" t="s">
        <v>498</v>
      </c>
      <c r="I403" s="116" t="s">
        <v>1</v>
      </c>
      <c r="J403" s="116" t="s">
        <v>499</v>
      </c>
      <c r="K403" s="116" t="s">
        <v>1</v>
      </c>
      <c r="L403" s="116" t="s">
        <v>500</v>
      </c>
      <c r="M403" s="116" t="s">
        <v>1</v>
      </c>
      <c r="N403" s="116" t="s">
        <v>501</v>
      </c>
      <c r="O403" s="116" t="s">
        <v>1</v>
      </c>
    </row>
    <row r="404" spans="1:15" customFormat="1" x14ac:dyDescent="0.3">
      <c r="A404" s="115" t="s">
        <v>1</v>
      </c>
      <c r="B404" s="55" t="s">
        <v>14</v>
      </c>
      <c r="C404" s="55" t="s">
        <v>15</v>
      </c>
      <c r="D404" s="55" t="s">
        <v>14</v>
      </c>
      <c r="E404" s="55" t="s">
        <v>15</v>
      </c>
      <c r="F404" s="55" t="s">
        <v>14</v>
      </c>
      <c r="G404" s="55" t="s">
        <v>15</v>
      </c>
      <c r="H404" s="80" t="s">
        <v>14</v>
      </c>
      <c r="I404" s="80" t="s">
        <v>15</v>
      </c>
      <c r="J404" s="80" t="s">
        <v>14</v>
      </c>
      <c r="K404" s="80" t="s">
        <v>15</v>
      </c>
      <c r="L404" s="80" t="s">
        <v>14</v>
      </c>
      <c r="M404" s="80" t="s">
        <v>15</v>
      </c>
      <c r="N404" s="80" t="s">
        <v>14</v>
      </c>
      <c r="O404" s="80" t="s">
        <v>15</v>
      </c>
    </row>
    <row r="405" spans="1:15" customFormat="1" x14ac:dyDescent="0.3">
      <c r="A405" s="56" t="s">
        <v>16</v>
      </c>
      <c r="B405" s="57">
        <v>1223.3316612077999</v>
      </c>
      <c r="C405" s="57">
        <v>1223.3316612077999</v>
      </c>
      <c r="D405" s="57">
        <v>56.052180375799999</v>
      </c>
      <c r="E405" s="57">
        <v>56.052180375799999</v>
      </c>
      <c r="F405" s="57">
        <v>544.07623425550003</v>
      </c>
      <c r="G405" s="57">
        <v>544.07623425550003</v>
      </c>
      <c r="H405" s="85">
        <v>178.98597604419999</v>
      </c>
      <c r="I405" s="85">
        <v>178.98597604419999</v>
      </c>
      <c r="J405" s="85">
        <v>86.219288869799996</v>
      </c>
      <c r="K405" s="85">
        <v>86.219288869799996</v>
      </c>
      <c r="L405" s="85">
        <v>197.40361521150001</v>
      </c>
      <c r="M405" s="85">
        <v>197.40361521150001</v>
      </c>
      <c r="N405" s="85">
        <v>186.5083226884</v>
      </c>
      <c r="O405" s="85">
        <v>186.5083226884</v>
      </c>
    </row>
    <row r="406" spans="1:15" customFormat="1" ht="25.5" customHeight="1" x14ac:dyDescent="0.3">
      <c r="A406" s="66" t="s">
        <v>223</v>
      </c>
      <c r="B406" s="59">
        <v>354.81638732290003</v>
      </c>
      <c r="C406" s="60">
        <v>0.29004104003372899</v>
      </c>
      <c r="D406" s="59">
        <v>9.7244557086999901</v>
      </c>
      <c r="E406" s="60">
        <v>0.17348933874655201</v>
      </c>
      <c r="F406" s="59">
        <v>90.4475612552</v>
      </c>
      <c r="G406" s="64">
        <v>0.16624060299006799</v>
      </c>
      <c r="H406" s="86">
        <v>93.611367681300194</v>
      </c>
      <c r="I406" s="89">
        <v>0.52300951029919196</v>
      </c>
      <c r="J406" s="86">
        <v>48.8123754115</v>
      </c>
      <c r="K406" s="89">
        <v>0.56614217133258604</v>
      </c>
      <c r="L406" s="86">
        <v>77.127246283199995</v>
      </c>
      <c r="M406" s="89">
        <v>0.39070837786108997</v>
      </c>
      <c r="N406" s="86">
        <v>55.632441664700202</v>
      </c>
      <c r="O406" s="88">
        <v>0.298283963218335</v>
      </c>
    </row>
    <row r="407" spans="1:15" customFormat="1" x14ac:dyDescent="0.3">
      <c r="A407" s="58" t="s">
        <v>224</v>
      </c>
      <c r="B407" s="61">
        <v>282.98119338840002</v>
      </c>
      <c r="C407" s="62">
        <v>0.231320092793978</v>
      </c>
      <c r="D407" s="61">
        <v>13.404848961900001</v>
      </c>
      <c r="E407" s="62">
        <v>0.23914946523092601</v>
      </c>
      <c r="F407" s="61">
        <v>138.46516871489999</v>
      </c>
      <c r="G407" s="62">
        <v>0.25449589597379202</v>
      </c>
      <c r="H407" s="90">
        <v>39.9479482164</v>
      </c>
      <c r="I407" s="91">
        <v>0.22319038116447201</v>
      </c>
      <c r="J407" s="90">
        <v>14.763222368999999</v>
      </c>
      <c r="K407" s="91">
        <v>0.17122876519306501</v>
      </c>
      <c r="L407" s="90">
        <v>31.8439644087</v>
      </c>
      <c r="M407" s="87">
        <v>0.16131398796613799</v>
      </c>
      <c r="N407" s="90">
        <v>50.831957947100001</v>
      </c>
      <c r="O407" s="91">
        <v>0.27254525275006097</v>
      </c>
    </row>
    <row r="408" spans="1:15" customFormat="1" x14ac:dyDescent="0.3">
      <c r="A408" s="58" t="s">
        <v>225</v>
      </c>
      <c r="B408" s="59">
        <v>82.920896925399703</v>
      </c>
      <c r="C408" s="60">
        <v>6.7782842179962804E-2</v>
      </c>
      <c r="D408" s="59">
        <v>2.3478061237999901</v>
      </c>
      <c r="E408" s="60">
        <v>4.1886080221308297E-2</v>
      </c>
      <c r="F408" s="59">
        <v>18.837338471599999</v>
      </c>
      <c r="G408" s="64">
        <v>3.4622608534586201E-2</v>
      </c>
      <c r="H408" s="86">
        <v>12.9169702463</v>
      </c>
      <c r="I408" s="88">
        <v>7.2167498995062002E-2</v>
      </c>
      <c r="J408" s="86">
        <v>2.5418175711000002</v>
      </c>
      <c r="K408" s="88">
        <v>2.94808459269295E-2</v>
      </c>
      <c r="L408" s="86">
        <v>22.1064601926</v>
      </c>
      <c r="M408" s="89">
        <v>0.11198609594315199</v>
      </c>
      <c r="N408" s="86">
        <v>25.8641656056</v>
      </c>
      <c r="O408" s="89">
        <v>0.138675664617988</v>
      </c>
    </row>
    <row r="409" spans="1:15" customFormat="1" x14ac:dyDescent="0.3">
      <c r="A409" s="58" t="s">
        <v>226</v>
      </c>
      <c r="B409" s="61">
        <v>223.3687724783</v>
      </c>
      <c r="C409" s="62">
        <v>0.182590526805925</v>
      </c>
      <c r="D409" s="61">
        <v>11.3909077961</v>
      </c>
      <c r="E409" s="62">
        <v>0.203219709201855</v>
      </c>
      <c r="F409" s="61">
        <v>112.0914066249</v>
      </c>
      <c r="G409" s="62">
        <v>0.20602150869222</v>
      </c>
      <c r="H409" s="90">
        <v>26.505479678499999</v>
      </c>
      <c r="I409" s="91">
        <v>0.14808690750137099</v>
      </c>
      <c r="J409" s="90">
        <v>8.0341302377999995</v>
      </c>
      <c r="K409" s="91">
        <v>9.3182515688947101E-2</v>
      </c>
      <c r="L409" s="90">
        <v>36.191922593100003</v>
      </c>
      <c r="M409" s="91">
        <v>0.18333971520391701</v>
      </c>
      <c r="N409" s="90">
        <v>32.845190811499997</v>
      </c>
      <c r="O409" s="91">
        <v>0.17610576481551701</v>
      </c>
    </row>
    <row r="410" spans="1:15" customFormat="1" x14ac:dyDescent="0.3">
      <c r="A410" s="58" t="s">
        <v>227</v>
      </c>
      <c r="B410" s="59">
        <v>106.0633105224</v>
      </c>
      <c r="C410" s="60">
        <v>8.6700372340304893E-2</v>
      </c>
      <c r="D410" s="59">
        <v>2.1780429851999901</v>
      </c>
      <c r="E410" s="60">
        <v>3.8857417688257297E-2</v>
      </c>
      <c r="F410" s="59">
        <v>44.426736225299898</v>
      </c>
      <c r="G410" s="60">
        <v>8.1655351636691895E-2</v>
      </c>
      <c r="H410" s="86">
        <v>6.5623869042999896</v>
      </c>
      <c r="I410" s="87">
        <v>3.66642518555724E-2</v>
      </c>
      <c r="J410" s="86">
        <v>0.85188840669999999</v>
      </c>
      <c r="K410" s="87">
        <v>9.8804851891835799E-3</v>
      </c>
      <c r="L410" s="86">
        <v>31.501536602600002</v>
      </c>
      <c r="M410" s="89">
        <v>0.159579329734407</v>
      </c>
      <c r="N410" s="86">
        <v>21.05012821</v>
      </c>
      <c r="O410" s="88">
        <v>0.112864283516015</v>
      </c>
    </row>
    <row r="411" spans="1:15" customFormat="1" x14ac:dyDescent="0.3">
      <c r="A411" s="58" t="s">
        <v>228</v>
      </c>
      <c r="B411" s="61">
        <v>140.73981152089999</v>
      </c>
      <c r="C411" s="62">
        <v>0.115046324708008</v>
      </c>
      <c r="D411" s="61">
        <v>7.8643220062000099</v>
      </c>
      <c r="E411" s="62">
        <v>0.14030358771904899</v>
      </c>
      <c r="F411" s="61">
        <v>63.723040946500099</v>
      </c>
      <c r="G411" s="62">
        <v>0.11712152991519099</v>
      </c>
      <c r="H411" s="90">
        <v>17.2823175533</v>
      </c>
      <c r="I411" s="91">
        <v>9.6556824927066895E-2</v>
      </c>
      <c r="J411" s="90">
        <v>8.4067854179999895</v>
      </c>
      <c r="K411" s="91">
        <v>9.7504694462223096E-2</v>
      </c>
      <c r="L411" s="90">
        <v>24.7118913897</v>
      </c>
      <c r="M411" s="91">
        <v>0.1251845938243</v>
      </c>
      <c r="N411" s="90">
        <v>23.4532583827</v>
      </c>
      <c r="O411" s="91">
        <v>0.12574912499686899</v>
      </c>
    </row>
    <row r="412" spans="1:15" customFormat="1" x14ac:dyDescent="0.3">
      <c r="A412" s="58" t="s">
        <v>229</v>
      </c>
      <c r="B412" s="59">
        <v>128.2778759505</v>
      </c>
      <c r="C412" s="60">
        <v>0.104859442470287</v>
      </c>
      <c r="D412" s="59">
        <v>6.5814686487999898</v>
      </c>
      <c r="E412" s="60">
        <v>0.11741681777006301</v>
      </c>
      <c r="F412" s="59">
        <v>60.406002584400099</v>
      </c>
      <c r="G412" s="60">
        <v>0.11102488728819</v>
      </c>
      <c r="H412" s="86">
        <v>12.667070457399999</v>
      </c>
      <c r="I412" s="88">
        <v>7.0771301402250103E-2</v>
      </c>
      <c r="J412" s="86">
        <v>0.92121651199999999</v>
      </c>
      <c r="K412" s="87">
        <v>1.06845756219485E-2</v>
      </c>
      <c r="L412" s="86">
        <v>26.721478239100001</v>
      </c>
      <c r="M412" s="88">
        <v>0.13536468524383599</v>
      </c>
      <c r="N412" s="86">
        <v>19.8108127641</v>
      </c>
      <c r="O412" s="88">
        <v>0.106219457011567</v>
      </c>
    </row>
    <row r="413" spans="1:15" customFormat="1" x14ac:dyDescent="0.3">
      <c r="A413" s="58" t="s">
        <v>230</v>
      </c>
      <c r="B413" s="61">
        <v>292.80340113</v>
      </c>
      <c r="C413" s="62">
        <v>0.23934915641839399</v>
      </c>
      <c r="D413" s="61">
        <v>9.7946820765999902</v>
      </c>
      <c r="E413" s="62">
        <v>0.17474221361117201</v>
      </c>
      <c r="F413" s="61">
        <v>159.8459978034</v>
      </c>
      <c r="G413" s="63">
        <v>0.29379338360943003</v>
      </c>
      <c r="H413" s="90">
        <v>28.704905990299999</v>
      </c>
      <c r="I413" s="87">
        <v>0.16037516807021501</v>
      </c>
      <c r="J413" s="90">
        <v>7.881337673</v>
      </c>
      <c r="K413" s="87">
        <v>9.1410376683825706E-2</v>
      </c>
      <c r="L413" s="90">
        <v>39.508849688700003</v>
      </c>
      <c r="M413" s="91">
        <v>0.20014248293462</v>
      </c>
      <c r="N413" s="90">
        <v>44.773890299999998</v>
      </c>
      <c r="O413" s="91">
        <v>0.240063765812767</v>
      </c>
    </row>
    <row r="414" spans="1:15" customFormat="1" x14ac:dyDescent="0.3">
      <c r="A414" s="58" t="s">
        <v>231</v>
      </c>
      <c r="B414" s="59">
        <v>247.3904290582</v>
      </c>
      <c r="C414" s="60">
        <v>0.202226785182647</v>
      </c>
      <c r="D414" s="59">
        <v>20.3005779408</v>
      </c>
      <c r="E414" s="63">
        <v>0.36217285045283598</v>
      </c>
      <c r="F414" s="59">
        <v>140.9475655995</v>
      </c>
      <c r="G414" s="63">
        <v>0.25905848615565602</v>
      </c>
      <c r="H414" s="86">
        <v>17.058051899199999</v>
      </c>
      <c r="I414" s="87">
        <v>9.5303846011866103E-2</v>
      </c>
      <c r="J414" s="86">
        <v>10.0819040419</v>
      </c>
      <c r="K414" s="88">
        <v>0.116933277623348</v>
      </c>
      <c r="L414" s="86">
        <v>35.094398648199999</v>
      </c>
      <c r="M414" s="88">
        <v>0.177779918623068</v>
      </c>
      <c r="N414" s="86">
        <v>23.427863072299999</v>
      </c>
      <c r="O414" s="87">
        <v>0.12561296318899901</v>
      </c>
    </row>
    <row r="415" spans="1:15" customFormat="1" x14ac:dyDescent="0.3">
      <c r="A415" s="58" t="s">
        <v>232</v>
      </c>
      <c r="B415" s="61">
        <v>92.147549744999793</v>
      </c>
      <c r="C415" s="62">
        <v>7.5325075502437597E-2</v>
      </c>
      <c r="D415" s="61">
        <v>5.5376064480999903</v>
      </c>
      <c r="E415" s="62">
        <v>9.8793774139976406E-2</v>
      </c>
      <c r="F415" s="61">
        <v>54.239483401199998</v>
      </c>
      <c r="G415" s="62">
        <v>9.9690962380336104E-2</v>
      </c>
      <c r="H415" s="90">
        <v>9.2395435670999806</v>
      </c>
      <c r="I415" s="91">
        <v>5.1621606180019E-2</v>
      </c>
      <c r="J415" s="90">
        <v>3.7719426770000002</v>
      </c>
      <c r="K415" s="91">
        <v>4.3748246203886197E-2</v>
      </c>
      <c r="L415" s="90">
        <v>11.1198754207</v>
      </c>
      <c r="M415" s="91">
        <v>5.6330657413675399E-2</v>
      </c>
      <c r="N415" s="90">
        <v>7.8648341998999802</v>
      </c>
      <c r="O415" s="91">
        <v>4.2168810949202502E-2</v>
      </c>
    </row>
    <row r="416" spans="1:15" customFormat="1" x14ac:dyDescent="0.3">
      <c r="A416" s="65" t="s">
        <v>1</v>
      </c>
      <c r="H416" s="84"/>
      <c r="I416" s="84"/>
      <c r="J416" s="84"/>
      <c r="K416" s="84"/>
      <c r="L416" s="84"/>
      <c r="M416" s="84"/>
      <c r="N416" s="84"/>
      <c r="O416" s="84"/>
    </row>
    <row r="417" spans="1:15" customFormat="1" x14ac:dyDescent="0.3">
      <c r="A417" s="65" t="s">
        <v>1</v>
      </c>
      <c r="H417" s="84"/>
      <c r="I417" s="84"/>
      <c r="J417" s="84"/>
      <c r="K417" s="84"/>
      <c r="L417" s="84"/>
      <c r="M417" s="84"/>
      <c r="N417" s="84"/>
      <c r="O417" s="84"/>
    </row>
    <row r="418" spans="1:15" customFormat="1" x14ac:dyDescent="0.3">
      <c r="A418" s="53" t="s">
        <v>233</v>
      </c>
      <c r="H418" s="84"/>
      <c r="I418" s="84"/>
      <c r="J418" s="84"/>
      <c r="K418" s="84"/>
      <c r="L418" s="84"/>
      <c r="M418" s="84"/>
      <c r="N418" s="84"/>
      <c r="O418" s="84"/>
    </row>
    <row r="419" spans="1:15" customFormat="1" x14ac:dyDescent="0.3">
      <c r="A419" s="54" t="s">
        <v>1</v>
      </c>
      <c r="H419" s="84"/>
      <c r="I419" s="84"/>
      <c r="J419" s="84"/>
      <c r="K419" s="84"/>
      <c r="L419" s="84"/>
      <c r="M419" s="84"/>
      <c r="N419" s="84"/>
      <c r="O419" s="84"/>
    </row>
    <row r="420" spans="1:15" customFormat="1" ht="25.5" customHeight="1" x14ac:dyDescent="0.3">
      <c r="A420" s="114" t="s">
        <v>1</v>
      </c>
      <c r="B420" s="113" t="s">
        <v>502</v>
      </c>
      <c r="C420" s="113" t="s">
        <v>1</v>
      </c>
      <c r="D420" s="113" t="s">
        <v>496</v>
      </c>
      <c r="E420" s="113" t="s">
        <v>1</v>
      </c>
      <c r="F420" s="113" t="s">
        <v>497</v>
      </c>
      <c r="G420" s="113" t="s">
        <v>1</v>
      </c>
      <c r="H420" s="116" t="s">
        <v>498</v>
      </c>
      <c r="I420" s="116" t="s">
        <v>1</v>
      </c>
      <c r="J420" s="116" t="s">
        <v>499</v>
      </c>
      <c r="K420" s="116" t="s">
        <v>1</v>
      </c>
      <c r="L420" s="116" t="s">
        <v>500</v>
      </c>
      <c r="M420" s="116" t="s">
        <v>1</v>
      </c>
      <c r="N420" s="116" t="s">
        <v>501</v>
      </c>
      <c r="O420" s="116" t="s">
        <v>1</v>
      </c>
    </row>
    <row r="421" spans="1:15" customFormat="1" x14ac:dyDescent="0.3">
      <c r="A421" s="115" t="s">
        <v>1</v>
      </c>
      <c r="B421" s="55" t="s">
        <v>14</v>
      </c>
      <c r="C421" s="55" t="s">
        <v>15</v>
      </c>
      <c r="D421" s="55" t="s">
        <v>14</v>
      </c>
      <c r="E421" s="55" t="s">
        <v>15</v>
      </c>
      <c r="F421" s="55" t="s">
        <v>14</v>
      </c>
      <c r="G421" s="55" t="s">
        <v>15</v>
      </c>
      <c r="H421" s="80" t="s">
        <v>14</v>
      </c>
      <c r="I421" s="80" t="s">
        <v>15</v>
      </c>
      <c r="J421" s="80" t="s">
        <v>14</v>
      </c>
      <c r="K421" s="80" t="s">
        <v>15</v>
      </c>
      <c r="L421" s="80" t="s">
        <v>14</v>
      </c>
      <c r="M421" s="80" t="s">
        <v>15</v>
      </c>
      <c r="N421" s="80" t="s">
        <v>14</v>
      </c>
      <c r="O421" s="80" t="s">
        <v>15</v>
      </c>
    </row>
    <row r="422" spans="1:15" customFormat="1" x14ac:dyDescent="0.3">
      <c r="A422" s="56" t="s">
        <v>16</v>
      </c>
      <c r="B422" s="57">
        <v>1223.3316612077999</v>
      </c>
      <c r="C422" s="57">
        <v>1223.3316612077999</v>
      </c>
      <c r="D422" s="57">
        <v>56.052180375799999</v>
      </c>
      <c r="E422" s="57">
        <v>56.052180375799999</v>
      </c>
      <c r="F422" s="57">
        <v>544.07623425550003</v>
      </c>
      <c r="G422" s="57">
        <v>544.07623425550003</v>
      </c>
      <c r="H422" s="85">
        <v>178.98597604419999</v>
      </c>
      <c r="I422" s="85">
        <v>178.98597604419999</v>
      </c>
      <c r="J422" s="85">
        <v>86.219288869799996</v>
      </c>
      <c r="K422" s="85">
        <v>86.219288869799996</v>
      </c>
      <c r="L422" s="85">
        <v>197.40361521150001</v>
      </c>
      <c r="M422" s="85">
        <v>197.40361521150001</v>
      </c>
      <c r="N422" s="85">
        <v>186.5083226884</v>
      </c>
      <c r="O422" s="85">
        <v>186.5083226884</v>
      </c>
    </row>
    <row r="423" spans="1:15" customFormat="1" ht="25.5" customHeight="1" x14ac:dyDescent="0.3">
      <c r="A423" s="66" t="s">
        <v>223</v>
      </c>
      <c r="B423" s="59">
        <v>298.04175809449998</v>
      </c>
      <c r="C423" s="60">
        <v>0.24363119793714999</v>
      </c>
      <c r="D423" s="59">
        <v>4.7072168003000003</v>
      </c>
      <c r="E423" s="64">
        <v>8.3979191687827706E-2</v>
      </c>
      <c r="F423" s="59">
        <v>77.116146452199999</v>
      </c>
      <c r="G423" s="64">
        <v>0.14173775952137299</v>
      </c>
      <c r="H423" s="86">
        <v>81.911087130899702</v>
      </c>
      <c r="I423" s="89">
        <v>0.45763969301523599</v>
      </c>
      <c r="J423" s="86">
        <v>44.176895925700002</v>
      </c>
      <c r="K423" s="89">
        <v>0.51237833789619502</v>
      </c>
      <c r="L423" s="86">
        <v>62.863886428599997</v>
      </c>
      <c r="M423" s="89">
        <v>0.31845357219647202</v>
      </c>
      <c r="N423" s="86">
        <v>44.513310465399996</v>
      </c>
      <c r="O423" s="88">
        <v>0.23866661725208099</v>
      </c>
    </row>
    <row r="424" spans="1:15" customFormat="1" x14ac:dyDescent="0.3">
      <c r="A424" s="58" t="s">
        <v>224</v>
      </c>
      <c r="B424" s="61">
        <v>135.35314744530001</v>
      </c>
      <c r="C424" s="62">
        <v>0.110643051052619</v>
      </c>
      <c r="D424" s="61">
        <v>4.850433561</v>
      </c>
      <c r="E424" s="62">
        <v>8.6534253056356203E-2</v>
      </c>
      <c r="F424" s="61">
        <v>70.605825842599998</v>
      </c>
      <c r="G424" s="62">
        <v>0.129771935249506</v>
      </c>
      <c r="H424" s="90">
        <v>12.6720396227</v>
      </c>
      <c r="I424" s="91">
        <v>7.0799064277363696E-2</v>
      </c>
      <c r="J424" s="90">
        <v>7.4196730230999997</v>
      </c>
      <c r="K424" s="91">
        <v>8.6055836464905999E-2</v>
      </c>
      <c r="L424" s="90">
        <v>14.074624162699999</v>
      </c>
      <c r="M424" s="91">
        <v>7.1298715312889893E-2</v>
      </c>
      <c r="N424" s="90">
        <v>28.716688302200001</v>
      </c>
      <c r="O424" s="91">
        <v>0.153970009961309</v>
      </c>
    </row>
    <row r="425" spans="1:15" customFormat="1" x14ac:dyDescent="0.3">
      <c r="A425" s="58" t="s">
        <v>225</v>
      </c>
      <c r="B425" s="59">
        <v>41.626381523500001</v>
      </c>
      <c r="C425" s="60">
        <v>3.40270613795789E-2</v>
      </c>
      <c r="D425" s="59">
        <v>2.3478061237999901</v>
      </c>
      <c r="E425" s="60">
        <v>4.1886080221308297E-2</v>
      </c>
      <c r="F425" s="59">
        <v>10.5040361206</v>
      </c>
      <c r="G425" s="60">
        <v>1.9306184426477399E-2</v>
      </c>
      <c r="H425" s="86">
        <v>9.8370983823999705</v>
      </c>
      <c r="I425" s="88">
        <v>5.4960162800524397E-2</v>
      </c>
      <c r="J425" s="86">
        <v>1.7563715869000001</v>
      </c>
      <c r="K425" s="88">
        <v>2.0370982061245001E-2</v>
      </c>
      <c r="L425" s="86">
        <v>6.4779592835000104</v>
      </c>
      <c r="M425" s="88">
        <v>3.2815808750814697E-2</v>
      </c>
      <c r="N425" s="86">
        <v>11.8740141226</v>
      </c>
      <c r="O425" s="88">
        <v>6.3664794961659402E-2</v>
      </c>
    </row>
    <row r="426" spans="1:15" customFormat="1" x14ac:dyDescent="0.3">
      <c r="A426" s="58" t="s">
        <v>226</v>
      </c>
      <c r="B426" s="61">
        <v>110.3562090043</v>
      </c>
      <c r="C426" s="62">
        <v>9.02095584572256E-2</v>
      </c>
      <c r="D426" s="61">
        <v>6.0888264908999998</v>
      </c>
      <c r="E426" s="62">
        <v>0.10862782589504399</v>
      </c>
      <c r="F426" s="61">
        <v>54.199694043100003</v>
      </c>
      <c r="G426" s="62">
        <v>9.9617830426402404E-2</v>
      </c>
      <c r="H426" s="90">
        <v>13.9313845877</v>
      </c>
      <c r="I426" s="91">
        <v>7.78350622523616E-2</v>
      </c>
      <c r="J426" s="90">
        <v>4.3887172555999996</v>
      </c>
      <c r="K426" s="91">
        <v>5.0901802985494501E-2</v>
      </c>
      <c r="L426" s="90">
        <v>14.1236341375</v>
      </c>
      <c r="M426" s="91">
        <v>7.1546988247240595E-2</v>
      </c>
      <c r="N426" s="90">
        <v>18.470350236000002</v>
      </c>
      <c r="O426" s="91">
        <v>9.9032311104199203E-2</v>
      </c>
    </row>
    <row r="427" spans="1:15" customFormat="1" x14ac:dyDescent="0.3">
      <c r="A427" s="58" t="s">
        <v>227</v>
      </c>
      <c r="B427" s="59">
        <v>81.316249300300001</v>
      </c>
      <c r="C427" s="60">
        <v>6.6471139331108403E-2</v>
      </c>
      <c r="D427" s="59">
        <v>2.1780429851999901</v>
      </c>
      <c r="E427" s="60">
        <v>3.8857417688257297E-2</v>
      </c>
      <c r="F427" s="59">
        <v>37.385802418899999</v>
      </c>
      <c r="G427" s="60">
        <v>6.8714272127798001E-2</v>
      </c>
      <c r="H427" s="86">
        <v>6.5623869042999896</v>
      </c>
      <c r="I427" s="88">
        <v>3.66642518555724E-2</v>
      </c>
      <c r="J427" s="86">
        <v>0.85188840669999999</v>
      </c>
      <c r="K427" s="88">
        <v>9.8804851891835799E-3</v>
      </c>
      <c r="L427" s="86">
        <v>15.988302709699999</v>
      </c>
      <c r="M427" s="88">
        <v>8.0992957968728102E-2</v>
      </c>
      <c r="N427" s="86">
        <v>18.857234687199998</v>
      </c>
      <c r="O427" s="88">
        <v>0.101106665994229</v>
      </c>
    </row>
    <row r="428" spans="1:15" customFormat="1" x14ac:dyDescent="0.3">
      <c r="A428" s="58" t="s">
        <v>228</v>
      </c>
      <c r="B428" s="61">
        <v>120.4994553513</v>
      </c>
      <c r="C428" s="62">
        <v>9.85010518180576E-2</v>
      </c>
      <c r="D428" s="61">
        <v>7.8643220062000099</v>
      </c>
      <c r="E428" s="62">
        <v>0.14030358771904899</v>
      </c>
      <c r="F428" s="61">
        <v>52.441706717400102</v>
      </c>
      <c r="G428" s="62">
        <v>9.63866888785537E-2</v>
      </c>
      <c r="H428" s="90">
        <v>11.485289359899999</v>
      </c>
      <c r="I428" s="91">
        <v>6.4168655074203898E-2</v>
      </c>
      <c r="J428" s="90">
        <v>7.8213179274</v>
      </c>
      <c r="K428" s="91">
        <v>9.0714247704025905E-2</v>
      </c>
      <c r="L428" s="90">
        <v>21.549897642600001</v>
      </c>
      <c r="M428" s="91">
        <v>0.10916668177283</v>
      </c>
      <c r="N428" s="90">
        <v>23.4532583827</v>
      </c>
      <c r="O428" s="91">
        <v>0.12574912499686899</v>
      </c>
    </row>
    <row r="429" spans="1:15" customFormat="1" x14ac:dyDescent="0.3">
      <c r="A429" s="58" t="s">
        <v>229</v>
      </c>
      <c r="B429" s="59">
        <v>75.875255219099998</v>
      </c>
      <c r="C429" s="60">
        <v>6.20234541662954E-2</v>
      </c>
      <c r="D429" s="59">
        <v>4.4008999887000098</v>
      </c>
      <c r="E429" s="60">
        <v>7.8514340730268001E-2</v>
      </c>
      <c r="F429" s="59">
        <v>31.6361382585999</v>
      </c>
      <c r="G429" s="60">
        <v>5.8146517467152499E-2</v>
      </c>
      <c r="H429" s="86">
        <v>7.8101618131999997</v>
      </c>
      <c r="I429" s="88">
        <v>4.3635607581184503E-2</v>
      </c>
      <c r="J429" s="86">
        <v>0.92121651199999999</v>
      </c>
      <c r="K429" s="88">
        <v>1.06845756219485E-2</v>
      </c>
      <c r="L429" s="86">
        <v>18.517692690699999</v>
      </c>
      <c r="M429" s="88">
        <v>9.3806249043919404E-2</v>
      </c>
      <c r="N429" s="86">
        <v>11.419319211199999</v>
      </c>
      <c r="O429" s="88">
        <v>6.1226861335717898E-2</v>
      </c>
    </row>
    <row r="430" spans="1:15" customFormat="1" x14ac:dyDescent="0.3">
      <c r="A430" s="58" t="s">
        <v>230</v>
      </c>
      <c r="B430" s="61">
        <v>155.96194397529999</v>
      </c>
      <c r="C430" s="62">
        <v>0.12748950176055901</v>
      </c>
      <c r="D430" s="61">
        <v>6.0029715275000104</v>
      </c>
      <c r="E430" s="62">
        <v>0.107096128772392</v>
      </c>
      <c r="F430" s="61">
        <v>93.069910868000093</v>
      </c>
      <c r="G430" s="63">
        <v>0.171060423169107</v>
      </c>
      <c r="H430" s="90">
        <v>14.4528924004</v>
      </c>
      <c r="I430" s="91">
        <v>8.0748741995467305E-2</v>
      </c>
      <c r="J430" s="90">
        <v>7.2703511201</v>
      </c>
      <c r="K430" s="91">
        <v>8.4323951350132098E-2</v>
      </c>
      <c r="L430" s="90">
        <v>20.955495002799999</v>
      </c>
      <c r="M430" s="91">
        <v>0.10615557866226601</v>
      </c>
      <c r="N430" s="90">
        <v>14.3125646409</v>
      </c>
      <c r="O430" s="91">
        <v>7.6739549391648607E-2</v>
      </c>
    </row>
    <row r="431" spans="1:15" customFormat="1" x14ac:dyDescent="0.3">
      <c r="A431" s="58" t="s">
        <v>231</v>
      </c>
      <c r="B431" s="59">
        <v>114.53106504820001</v>
      </c>
      <c r="C431" s="60">
        <v>9.36222519861237E-2</v>
      </c>
      <c r="D431" s="59">
        <v>12.0740544441</v>
      </c>
      <c r="E431" s="63">
        <v>0.215407400089522</v>
      </c>
      <c r="F431" s="59">
        <v>64.348095208000004</v>
      </c>
      <c r="G431" s="60">
        <v>0.11827036572558999</v>
      </c>
      <c r="H431" s="86">
        <v>11.9908406995</v>
      </c>
      <c r="I431" s="88">
        <v>6.6993185524987203E-2</v>
      </c>
      <c r="J431" s="86">
        <v>7.8409144352999904</v>
      </c>
      <c r="K431" s="88">
        <v>9.0941534522983494E-2</v>
      </c>
      <c r="L431" s="86">
        <v>11.732247732699999</v>
      </c>
      <c r="M431" s="88">
        <v>5.9432790631164301E-2</v>
      </c>
      <c r="N431" s="86">
        <v>7.02674844029998</v>
      </c>
      <c r="O431" s="87">
        <v>3.76752540530838E-2</v>
      </c>
    </row>
    <row r="432" spans="1:15" customFormat="1" x14ac:dyDescent="0.3">
      <c r="A432" s="58" t="s">
        <v>234</v>
      </c>
      <c r="B432" s="61">
        <v>89.770196245999699</v>
      </c>
      <c r="C432" s="62">
        <v>7.3381732111281697E-2</v>
      </c>
      <c r="D432" s="61">
        <v>5.5376064480999903</v>
      </c>
      <c r="E432" s="62">
        <v>9.8793774139976406E-2</v>
      </c>
      <c r="F432" s="61">
        <v>52.768878326100101</v>
      </c>
      <c r="G432" s="62">
        <v>9.6988023008039603E-2</v>
      </c>
      <c r="H432" s="90">
        <v>8.3327951431999896</v>
      </c>
      <c r="I432" s="91">
        <v>4.6555575623099303E-2</v>
      </c>
      <c r="J432" s="90">
        <v>3.7719426770000002</v>
      </c>
      <c r="K432" s="91">
        <v>4.3748246203886197E-2</v>
      </c>
      <c r="L432" s="90">
        <v>11.1198754207</v>
      </c>
      <c r="M432" s="91">
        <v>5.6330657413675399E-2</v>
      </c>
      <c r="N432" s="90">
        <v>7.8648341998999802</v>
      </c>
      <c r="O432" s="91">
        <v>4.2168810949202502E-2</v>
      </c>
    </row>
    <row r="433" spans="1:15" customFormat="1" x14ac:dyDescent="0.3">
      <c r="A433" s="65" t="s">
        <v>1</v>
      </c>
      <c r="H433" s="84"/>
      <c r="I433" s="84"/>
      <c r="J433" s="84"/>
      <c r="K433" s="84"/>
      <c r="L433" s="84"/>
      <c r="M433" s="84"/>
      <c r="N433" s="84"/>
      <c r="O433" s="84"/>
    </row>
    <row r="434" spans="1:15" customFormat="1" x14ac:dyDescent="0.3">
      <c r="A434" s="65" t="s">
        <v>1</v>
      </c>
      <c r="H434" s="84"/>
      <c r="I434" s="84"/>
      <c r="J434" s="84"/>
      <c r="K434" s="84"/>
      <c r="L434" s="84"/>
      <c r="M434" s="84"/>
      <c r="N434" s="84"/>
      <c r="O434" s="84"/>
    </row>
    <row r="435" spans="1:15" customFormat="1" x14ac:dyDescent="0.3">
      <c r="A435" s="53" t="s">
        <v>235</v>
      </c>
      <c r="H435" s="84"/>
      <c r="I435" s="84"/>
      <c r="J435" s="84"/>
      <c r="K435" s="84"/>
      <c r="L435" s="84"/>
      <c r="M435" s="84"/>
      <c r="N435" s="84"/>
      <c r="O435" s="84"/>
    </row>
    <row r="436" spans="1:15" customFormat="1" x14ac:dyDescent="0.3">
      <c r="A436" s="54" t="s">
        <v>1</v>
      </c>
      <c r="H436" s="84"/>
      <c r="I436" s="84"/>
      <c r="J436" s="84"/>
      <c r="K436" s="84"/>
      <c r="L436" s="84"/>
      <c r="M436" s="84"/>
      <c r="N436" s="84"/>
      <c r="O436" s="84"/>
    </row>
    <row r="437" spans="1:15" customFormat="1" ht="25.5" customHeight="1" x14ac:dyDescent="0.3">
      <c r="A437" s="114" t="s">
        <v>1</v>
      </c>
      <c r="B437" s="113" t="s">
        <v>502</v>
      </c>
      <c r="C437" s="113" t="s">
        <v>1</v>
      </c>
      <c r="D437" s="113" t="s">
        <v>496</v>
      </c>
      <c r="E437" s="113" t="s">
        <v>1</v>
      </c>
      <c r="F437" s="113" t="s">
        <v>497</v>
      </c>
      <c r="G437" s="113" t="s">
        <v>1</v>
      </c>
      <c r="H437" s="116" t="s">
        <v>498</v>
      </c>
      <c r="I437" s="116" t="s">
        <v>1</v>
      </c>
      <c r="J437" s="116" t="s">
        <v>499</v>
      </c>
      <c r="K437" s="116" t="s">
        <v>1</v>
      </c>
      <c r="L437" s="116" t="s">
        <v>500</v>
      </c>
      <c r="M437" s="116" t="s">
        <v>1</v>
      </c>
      <c r="N437" s="116" t="s">
        <v>501</v>
      </c>
      <c r="O437" s="116" t="s">
        <v>1</v>
      </c>
    </row>
    <row r="438" spans="1:15" customFormat="1" x14ac:dyDescent="0.3">
      <c r="A438" s="115" t="s">
        <v>1</v>
      </c>
      <c r="B438" s="55" t="s">
        <v>14</v>
      </c>
      <c r="C438" s="55" t="s">
        <v>15</v>
      </c>
      <c r="D438" s="55" t="s">
        <v>14</v>
      </c>
      <c r="E438" s="55" t="s">
        <v>15</v>
      </c>
      <c r="F438" s="55" t="s">
        <v>14</v>
      </c>
      <c r="G438" s="55" t="s">
        <v>15</v>
      </c>
      <c r="H438" s="80" t="s">
        <v>14</v>
      </c>
      <c r="I438" s="80" t="s">
        <v>15</v>
      </c>
      <c r="J438" s="80" t="s">
        <v>14</v>
      </c>
      <c r="K438" s="80" t="s">
        <v>15</v>
      </c>
      <c r="L438" s="80" t="s">
        <v>14</v>
      </c>
      <c r="M438" s="80" t="s">
        <v>15</v>
      </c>
      <c r="N438" s="80" t="s">
        <v>14</v>
      </c>
      <c r="O438" s="80" t="s">
        <v>15</v>
      </c>
    </row>
    <row r="439" spans="1:15" customFormat="1" x14ac:dyDescent="0.3">
      <c r="A439" s="56" t="s">
        <v>16</v>
      </c>
      <c r="B439" s="57">
        <v>1223.3316612077999</v>
      </c>
      <c r="C439" s="57">
        <v>1223.3316612077999</v>
      </c>
      <c r="D439" s="57">
        <v>56.052180375799999</v>
      </c>
      <c r="E439" s="57">
        <v>56.052180375799999</v>
      </c>
      <c r="F439" s="57">
        <v>544.07623425550003</v>
      </c>
      <c r="G439" s="57">
        <v>544.07623425550003</v>
      </c>
      <c r="H439" s="85">
        <v>178.98597604419999</v>
      </c>
      <c r="I439" s="85">
        <v>178.98597604419999</v>
      </c>
      <c r="J439" s="85">
        <v>86.219288869799996</v>
      </c>
      <c r="K439" s="85">
        <v>86.219288869799996</v>
      </c>
      <c r="L439" s="85">
        <v>197.40361521150001</v>
      </c>
      <c r="M439" s="85">
        <v>197.40361521150001</v>
      </c>
      <c r="N439" s="85">
        <v>186.5083226884</v>
      </c>
      <c r="O439" s="85">
        <v>186.5083226884</v>
      </c>
    </row>
    <row r="440" spans="1:15" customFormat="1" x14ac:dyDescent="0.3">
      <c r="A440" s="58" t="s">
        <v>236</v>
      </c>
      <c r="B440" s="59">
        <v>254.12673830439999</v>
      </c>
      <c r="C440" s="60">
        <v>0.207733312529081</v>
      </c>
      <c r="D440" s="59">
        <v>12.9976624462</v>
      </c>
      <c r="E440" s="60">
        <v>0.231885046381026</v>
      </c>
      <c r="F440" s="59">
        <v>115.00908360379999</v>
      </c>
      <c r="G440" s="60">
        <v>0.21138413399213299</v>
      </c>
      <c r="H440" s="86">
        <v>30.1906017801</v>
      </c>
      <c r="I440" s="88">
        <v>0.168675794871463</v>
      </c>
      <c r="J440" s="86">
        <v>17.3412618208</v>
      </c>
      <c r="K440" s="88">
        <v>0.20112972454443601</v>
      </c>
      <c r="L440" s="86">
        <v>18.7139108125</v>
      </c>
      <c r="M440" s="87">
        <v>9.4800243614838298E-2</v>
      </c>
      <c r="N440" s="86">
        <v>61.812830946699798</v>
      </c>
      <c r="O440" s="89">
        <v>0.33142130096773698</v>
      </c>
    </row>
    <row r="441" spans="1:15" customFormat="1" x14ac:dyDescent="0.3">
      <c r="A441" s="58" t="s">
        <v>237</v>
      </c>
      <c r="B441" s="61">
        <v>181.1460676897</v>
      </c>
      <c r="C441" s="62">
        <v>0.14807600705016799</v>
      </c>
      <c r="D441" s="61">
        <v>6.2874857216999898</v>
      </c>
      <c r="E441" s="62">
        <v>0.11217200971569299</v>
      </c>
      <c r="F441" s="61">
        <v>74.656316464700097</v>
      </c>
      <c r="G441" s="62">
        <v>0.137216646793731</v>
      </c>
      <c r="H441" s="90">
        <v>36.704085101099999</v>
      </c>
      <c r="I441" s="91">
        <v>0.20506682094487699</v>
      </c>
      <c r="J441" s="90">
        <v>15.1634647151</v>
      </c>
      <c r="K441" s="91">
        <v>0.17587090909550901</v>
      </c>
      <c r="L441" s="90">
        <v>28.697245425199998</v>
      </c>
      <c r="M441" s="91">
        <v>0.145373454252363</v>
      </c>
      <c r="N441" s="90">
        <v>28.8758448661</v>
      </c>
      <c r="O441" s="91">
        <v>0.15482335828167301</v>
      </c>
    </row>
    <row r="442" spans="1:15" customFormat="1" x14ac:dyDescent="0.3">
      <c r="A442" s="58" t="s">
        <v>238</v>
      </c>
      <c r="B442" s="59">
        <v>329.92868861440002</v>
      </c>
      <c r="C442" s="60">
        <v>0.26969684434445201</v>
      </c>
      <c r="D442" s="59">
        <v>18.395469606299901</v>
      </c>
      <c r="E442" s="60">
        <v>0.32818472863978099</v>
      </c>
      <c r="F442" s="59">
        <v>138.71322356690001</v>
      </c>
      <c r="G442" s="60">
        <v>0.25495181526668198</v>
      </c>
      <c r="H442" s="86">
        <v>40.855305692100004</v>
      </c>
      <c r="I442" s="88">
        <v>0.228259814512009</v>
      </c>
      <c r="J442" s="86">
        <v>33.064932427199899</v>
      </c>
      <c r="K442" s="89">
        <v>0.383498087964185</v>
      </c>
      <c r="L442" s="86">
        <v>60.902397867100099</v>
      </c>
      <c r="M442" s="88">
        <v>0.30851713532119801</v>
      </c>
      <c r="N442" s="86">
        <v>48.505353207299997</v>
      </c>
      <c r="O442" s="88">
        <v>0.26007071699603501</v>
      </c>
    </row>
    <row r="443" spans="1:15" customFormat="1" x14ac:dyDescent="0.3">
      <c r="A443" s="58" t="s">
        <v>239</v>
      </c>
      <c r="B443" s="61">
        <v>276.98740886190001</v>
      </c>
      <c r="C443" s="62">
        <v>0.22642053471290799</v>
      </c>
      <c r="D443" s="61">
        <v>9.3669171833</v>
      </c>
      <c r="E443" s="62">
        <v>0.167110665820666</v>
      </c>
      <c r="F443" s="61">
        <v>127.24014791</v>
      </c>
      <c r="G443" s="62">
        <v>0.23386455775652901</v>
      </c>
      <c r="H443" s="90">
        <v>44.270763376300003</v>
      </c>
      <c r="I443" s="91">
        <v>0.24734207871888</v>
      </c>
      <c r="J443" s="90">
        <v>13.4151379697</v>
      </c>
      <c r="K443" s="91">
        <v>0.15559323378273601</v>
      </c>
      <c r="L443" s="90">
        <v>50.834295104300097</v>
      </c>
      <c r="M443" s="91">
        <v>0.25751450929526098</v>
      </c>
      <c r="N443" s="90">
        <v>32.703185775199998</v>
      </c>
      <c r="O443" s="91">
        <v>0.175344377686766</v>
      </c>
    </row>
    <row r="444" spans="1:15" customFormat="1" x14ac:dyDescent="0.3">
      <c r="A444" s="58" t="s">
        <v>240</v>
      </c>
      <c r="B444" s="59">
        <v>134.235791581</v>
      </c>
      <c r="C444" s="60">
        <v>0.109729679887847</v>
      </c>
      <c r="D444" s="59">
        <v>8.3462406974000096</v>
      </c>
      <c r="E444" s="60">
        <v>0.14890126738055301</v>
      </c>
      <c r="F444" s="59">
        <v>61.871293596800001</v>
      </c>
      <c r="G444" s="60">
        <v>0.113718059531608</v>
      </c>
      <c r="H444" s="86">
        <v>24.2446858261</v>
      </c>
      <c r="I444" s="88">
        <v>0.13545578464825</v>
      </c>
      <c r="J444" s="86">
        <v>5.29162564399999</v>
      </c>
      <c r="K444" s="88">
        <v>6.1374034898280097E-2</v>
      </c>
      <c r="L444" s="86">
        <v>26.000192209600002</v>
      </c>
      <c r="M444" s="88">
        <v>0.131710820907424</v>
      </c>
      <c r="N444" s="86">
        <v>10.7102696164</v>
      </c>
      <c r="O444" s="87">
        <v>5.7425156486414199E-2</v>
      </c>
    </row>
    <row r="445" spans="1:15" customFormat="1" x14ac:dyDescent="0.3">
      <c r="A445" s="58" t="s">
        <v>88</v>
      </c>
      <c r="B445" s="61">
        <v>46.906966156400003</v>
      </c>
      <c r="C445" s="62">
        <v>3.8343621475543703E-2</v>
      </c>
      <c r="D445" s="61">
        <v>0.65840472090000102</v>
      </c>
      <c r="E445" s="62">
        <v>1.1746282062281E-2</v>
      </c>
      <c r="F445" s="61">
        <v>26.586169113300102</v>
      </c>
      <c r="G445" s="62">
        <v>4.8864786659317802E-2</v>
      </c>
      <c r="H445" s="90">
        <v>2.7205342684999998</v>
      </c>
      <c r="I445" s="91">
        <v>1.51997063045217E-2</v>
      </c>
      <c r="J445" s="90">
        <v>1.94286629299999</v>
      </c>
      <c r="K445" s="91">
        <v>2.2534009714855401E-2</v>
      </c>
      <c r="L445" s="90">
        <v>12.2555737928</v>
      </c>
      <c r="M445" s="91">
        <v>6.2083836608915498E-2</v>
      </c>
      <c r="N445" s="90">
        <v>3.9008382767000001</v>
      </c>
      <c r="O445" s="91">
        <v>2.0915089581375602E-2</v>
      </c>
    </row>
    <row r="446" spans="1:15" customFormat="1" x14ac:dyDescent="0.3">
      <c r="A446" s="58" t="s">
        <v>241</v>
      </c>
      <c r="B446" s="59">
        <v>435.2728059941</v>
      </c>
      <c r="C446" s="60">
        <v>0.35580931957924899</v>
      </c>
      <c r="D446" s="59">
        <v>19.285148167900001</v>
      </c>
      <c r="E446" s="60">
        <v>0.34405705609671799</v>
      </c>
      <c r="F446" s="59">
        <v>189.665400068499</v>
      </c>
      <c r="G446" s="60">
        <v>0.34860078078586398</v>
      </c>
      <c r="H446" s="86">
        <v>66.894686881199902</v>
      </c>
      <c r="I446" s="88">
        <v>0.37374261581634</v>
      </c>
      <c r="J446" s="86">
        <v>32.504726535899998</v>
      </c>
      <c r="K446" s="88">
        <v>0.37700063363994402</v>
      </c>
      <c r="L446" s="86">
        <v>47.411156237699998</v>
      </c>
      <c r="M446" s="87">
        <v>0.240173697867201</v>
      </c>
      <c r="N446" s="86">
        <v>90.6886758128</v>
      </c>
      <c r="O446" s="89">
        <v>0.48624465924941002</v>
      </c>
    </row>
    <row r="447" spans="1:15" customFormat="1" x14ac:dyDescent="0.3">
      <c r="A447" s="58" t="s">
        <v>242</v>
      </c>
      <c r="B447" s="61">
        <v>411.22320044290001</v>
      </c>
      <c r="C447" s="62">
        <v>0.336150214600755</v>
      </c>
      <c r="D447" s="61">
        <v>17.713157880699999</v>
      </c>
      <c r="E447" s="62">
        <v>0.31601193320121901</v>
      </c>
      <c r="F447" s="61">
        <v>189.11144150679999</v>
      </c>
      <c r="G447" s="62">
        <v>0.347582617288137</v>
      </c>
      <c r="H447" s="90">
        <v>68.515449202400205</v>
      </c>
      <c r="I447" s="91">
        <v>0.38279786336713001</v>
      </c>
      <c r="J447" s="90">
        <v>18.706763613700002</v>
      </c>
      <c r="K447" s="87">
        <v>0.21696726868101601</v>
      </c>
      <c r="L447" s="90">
        <v>76.834487313899999</v>
      </c>
      <c r="M447" s="91">
        <v>0.38922533020268602</v>
      </c>
      <c r="N447" s="90">
        <v>43.413455391600003</v>
      </c>
      <c r="O447" s="87">
        <v>0.23276953417318</v>
      </c>
    </row>
    <row r="448" spans="1:15" customFormat="1" x14ac:dyDescent="0.3">
      <c r="A448" s="65" t="s">
        <v>1</v>
      </c>
      <c r="H448" s="84"/>
      <c r="I448" s="84"/>
      <c r="J448" s="84"/>
      <c r="K448" s="84"/>
      <c r="L448" s="84"/>
      <c r="M448" s="84"/>
      <c r="N448" s="84"/>
      <c r="O448" s="84"/>
    </row>
    <row r="449" spans="1:15" customFormat="1" x14ac:dyDescent="0.3">
      <c r="A449" s="65" t="s">
        <v>1</v>
      </c>
      <c r="H449" s="84"/>
      <c r="I449" s="84"/>
      <c r="J449" s="84"/>
      <c r="K449" s="84"/>
      <c r="L449" s="84"/>
      <c r="M449" s="84"/>
      <c r="N449" s="84"/>
      <c r="O449" s="84"/>
    </row>
    <row r="450" spans="1:15" customFormat="1" x14ac:dyDescent="0.3">
      <c r="A450" s="53" t="s">
        <v>243</v>
      </c>
      <c r="H450" s="84"/>
      <c r="I450" s="84"/>
      <c r="J450" s="84"/>
      <c r="K450" s="84"/>
      <c r="L450" s="84"/>
      <c r="M450" s="84"/>
      <c r="N450" s="84"/>
      <c r="O450" s="84"/>
    </row>
    <row r="451" spans="1:15" customFormat="1" x14ac:dyDescent="0.3">
      <c r="A451" s="54" t="s">
        <v>1</v>
      </c>
      <c r="H451" s="84"/>
      <c r="I451" s="84"/>
      <c r="J451" s="84"/>
      <c r="K451" s="84"/>
      <c r="L451" s="84"/>
      <c r="M451" s="84"/>
      <c r="N451" s="84"/>
      <c r="O451" s="84"/>
    </row>
    <row r="452" spans="1:15" customFormat="1" ht="25.5" customHeight="1" x14ac:dyDescent="0.3">
      <c r="A452" s="114" t="s">
        <v>1</v>
      </c>
      <c r="B452" s="113" t="s">
        <v>502</v>
      </c>
      <c r="C452" s="113" t="s">
        <v>1</v>
      </c>
      <c r="D452" s="113" t="s">
        <v>496</v>
      </c>
      <c r="E452" s="113" t="s">
        <v>1</v>
      </c>
      <c r="F452" s="113" t="s">
        <v>497</v>
      </c>
      <c r="G452" s="113" t="s">
        <v>1</v>
      </c>
      <c r="H452" s="116" t="s">
        <v>498</v>
      </c>
      <c r="I452" s="116" t="s">
        <v>1</v>
      </c>
      <c r="J452" s="116" t="s">
        <v>499</v>
      </c>
      <c r="K452" s="116" t="s">
        <v>1</v>
      </c>
      <c r="L452" s="116" t="s">
        <v>500</v>
      </c>
      <c r="M452" s="116" t="s">
        <v>1</v>
      </c>
      <c r="N452" s="116" t="s">
        <v>501</v>
      </c>
      <c r="O452" s="116" t="s">
        <v>1</v>
      </c>
    </row>
    <row r="453" spans="1:15" customFormat="1" x14ac:dyDescent="0.3">
      <c r="A453" s="115" t="s">
        <v>1</v>
      </c>
      <c r="B453" s="55" t="s">
        <v>14</v>
      </c>
      <c r="C453" s="55" t="s">
        <v>15</v>
      </c>
      <c r="D453" s="55" t="s">
        <v>14</v>
      </c>
      <c r="E453" s="55" t="s">
        <v>15</v>
      </c>
      <c r="F453" s="55" t="s">
        <v>14</v>
      </c>
      <c r="G453" s="55" t="s">
        <v>15</v>
      </c>
      <c r="H453" s="80" t="s">
        <v>14</v>
      </c>
      <c r="I453" s="80" t="s">
        <v>15</v>
      </c>
      <c r="J453" s="80" t="s">
        <v>14</v>
      </c>
      <c r="K453" s="80" t="s">
        <v>15</v>
      </c>
      <c r="L453" s="80" t="s">
        <v>14</v>
      </c>
      <c r="M453" s="80" t="s">
        <v>15</v>
      </c>
      <c r="N453" s="80" t="s">
        <v>14</v>
      </c>
      <c r="O453" s="80" t="s">
        <v>15</v>
      </c>
    </row>
    <row r="454" spans="1:15" customFormat="1" x14ac:dyDescent="0.3">
      <c r="A454" s="56" t="s">
        <v>16</v>
      </c>
      <c r="B454" s="57">
        <v>1223.3316612077999</v>
      </c>
      <c r="C454" s="57">
        <v>1223.3316612077999</v>
      </c>
      <c r="D454" s="57">
        <v>56.052180375799999</v>
      </c>
      <c r="E454" s="57">
        <v>56.052180375799999</v>
      </c>
      <c r="F454" s="57">
        <v>544.07623425550003</v>
      </c>
      <c r="G454" s="57">
        <v>544.07623425550003</v>
      </c>
      <c r="H454" s="85">
        <v>178.98597604419999</v>
      </c>
      <c r="I454" s="85">
        <v>178.98597604419999</v>
      </c>
      <c r="J454" s="85">
        <v>86.219288869799996</v>
      </c>
      <c r="K454" s="85">
        <v>86.219288869799996</v>
      </c>
      <c r="L454" s="85">
        <v>197.40361521150001</v>
      </c>
      <c r="M454" s="85">
        <v>197.40361521150001</v>
      </c>
      <c r="N454" s="85">
        <v>186.5083226884</v>
      </c>
      <c r="O454" s="85">
        <v>186.5083226884</v>
      </c>
    </row>
    <row r="455" spans="1:15" customFormat="1" x14ac:dyDescent="0.3">
      <c r="A455" s="58" t="s">
        <v>236</v>
      </c>
      <c r="B455" s="59">
        <v>225.92940537800001</v>
      </c>
      <c r="C455" s="60">
        <v>0.18468369007546101</v>
      </c>
      <c r="D455" s="59">
        <v>13.291818834700001</v>
      </c>
      <c r="E455" s="60">
        <v>0.23713294907683199</v>
      </c>
      <c r="F455" s="59">
        <v>103.35989600409999</v>
      </c>
      <c r="G455" s="60">
        <v>0.189973186653769</v>
      </c>
      <c r="H455" s="86">
        <v>28.670707513100002</v>
      </c>
      <c r="I455" s="88">
        <v>0.160184100155533</v>
      </c>
      <c r="J455" s="86">
        <v>17.769854239899999</v>
      </c>
      <c r="K455" s="88">
        <v>0.206100682026435</v>
      </c>
      <c r="L455" s="86">
        <v>27.337206691199999</v>
      </c>
      <c r="M455" s="88">
        <v>0.13848381987285599</v>
      </c>
      <c r="N455" s="86">
        <v>38.5344767144</v>
      </c>
      <c r="O455" s="88">
        <v>0.20660995798444701</v>
      </c>
    </row>
    <row r="456" spans="1:15" customFormat="1" x14ac:dyDescent="0.3">
      <c r="A456" s="58" t="s">
        <v>237</v>
      </c>
      <c r="B456" s="61">
        <v>214.1402003206</v>
      </c>
      <c r="C456" s="62">
        <v>0.17504672454008</v>
      </c>
      <c r="D456" s="61">
        <v>5.9413753092999997</v>
      </c>
      <c r="E456" s="62">
        <v>0.105997220259163</v>
      </c>
      <c r="F456" s="61">
        <v>83.441436346100005</v>
      </c>
      <c r="G456" s="62">
        <v>0.153363501459091</v>
      </c>
      <c r="H456" s="90">
        <v>37.878142047399997</v>
      </c>
      <c r="I456" s="91">
        <v>0.21162631220920999</v>
      </c>
      <c r="J456" s="90">
        <v>19.633348733599998</v>
      </c>
      <c r="K456" s="91">
        <v>0.22771411120368201</v>
      </c>
      <c r="L456" s="90">
        <v>47.301601291700003</v>
      </c>
      <c r="M456" s="89">
        <v>0.239618718436441</v>
      </c>
      <c r="N456" s="90">
        <v>31.117743449900001</v>
      </c>
      <c r="O456" s="91">
        <v>0.166843725799242</v>
      </c>
    </row>
    <row r="457" spans="1:15" customFormat="1" x14ac:dyDescent="0.3">
      <c r="A457" s="58" t="s">
        <v>238</v>
      </c>
      <c r="B457" s="59">
        <v>312.42769097339999</v>
      </c>
      <c r="C457" s="60">
        <v>0.25539083216806402</v>
      </c>
      <c r="D457" s="59">
        <v>16.296991179599999</v>
      </c>
      <c r="E457" s="60">
        <v>0.29074678398480402</v>
      </c>
      <c r="F457" s="59">
        <v>141.4036012279</v>
      </c>
      <c r="G457" s="60">
        <v>0.25989666948307899</v>
      </c>
      <c r="H457" s="86">
        <v>27.7213399577</v>
      </c>
      <c r="I457" s="87">
        <v>0.154879955236573</v>
      </c>
      <c r="J457" s="86">
        <v>15.0046513116</v>
      </c>
      <c r="K457" s="88">
        <v>0.17402893839983499</v>
      </c>
      <c r="L457" s="86">
        <v>58.888423321700103</v>
      </c>
      <c r="M457" s="88">
        <v>0.29831481687205402</v>
      </c>
      <c r="N457" s="86">
        <v>57.108182800599799</v>
      </c>
      <c r="O457" s="88">
        <v>0.30619643122313001</v>
      </c>
    </row>
    <row r="458" spans="1:15" customFormat="1" x14ac:dyDescent="0.3">
      <c r="A458" s="58" t="s">
        <v>239</v>
      </c>
      <c r="B458" s="61">
        <v>276.3199886557</v>
      </c>
      <c r="C458" s="62">
        <v>0.225874958866746</v>
      </c>
      <c r="D458" s="61">
        <v>13.554473093</v>
      </c>
      <c r="E458" s="62">
        <v>0.24181883741407501</v>
      </c>
      <c r="F458" s="61">
        <v>127.9919061658</v>
      </c>
      <c r="G458" s="62">
        <v>0.235246272686292</v>
      </c>
      <c r="H458" s="90">
        <v>47.7506623258</v>
      </c>
      <c r="I458" s="91">
        <v>0.26678437820183298</v>
      </c>
      <c r="J458" s="90">
        <v>13.2595675543</v>
      </c>
      <c r="K458" s="91">
        <v>0.15378887634208299</v>
      </c>
      <c r="L458" s="90">
        <v>39.747669809400001</v>
      </c>
      <c r="M458" s="91">
        <v>0.20135228915039899</v>
      </c>
      <c r="N458" s="90">
        <v>37.448792682600001</v>
      </c>
      <c r="O458" s="91">
        <v>0.20078885565426399</v>
      </c>
    </row>
    <row r="459" spans="1:15" customFormat="1" x14ac:dyDescent="0.3">
      <c r="A459" s="58" t="s">
        <v>240</v>
      </c>
      <c r="B459" s="59">
        <v>152.32486881529999</v>
      </c>
      <c r="C459" s="60">
        <v>0.124516411734908</v>
      </c>
      <c r="D459" s="59">
        <v>4.3501514643999899</v>
      </c>
      <c r="E459" s="60">
        <v>7.7608960708299896E-2</v>
      </c>
      <c r="F459" s="59">
        <v>68.077553777200094</v>
      </c>
      <c r="G459" s="60">
        <v>0.125125027507139</v>
      </c>
      <c r="H459" s="86">
        <v>30.399242104799999</v>
      </c>
      <c r="I459" s="88">
        <v>0.16984147460409399</v>
      </c>
      <c r="J459" s="86">
        <v>18.609000737399999</v>
      </c>
      <c r="K459" s="89">
        <v>0.21583338231311</v>
      </c>
      <c r="L459" s="86">
        <v>15.228357578900001</v>
      </c>
      <c r="M459" s="88">
        <v>7.7143255773630098E-2</v>
      </c>
      <c r="N459" s="86">
        <v>18.780515803499998</v>
      </c>
      <c r="O459" s="88">
        <v>0.100695323043984</v>
      </c>
    </row>
    <row r="460" spans="1:15" customFormat="1" x14ac:dyDescent="0.3">
      <c r="A460" s="58" t="s">
        <v>88</v>
      </c>
      <c r="B460" s="61">
        <v>42.189507064799997</v>
      </c>
      <c r="C460" s="62">
        <v>3.4487382614740901E-2</v>
      </c>
      <c r="D460" s="61">
        <v>2.6173704947999901</v>
      </c>
      <c r="E460" s="62">
        <v>4.6695248556825497E-2</v>
      </c>
      <c r="F460" s="61">
        <v>19.801840734399999</v>
      </c>
      <c r="G460" s="62">
        <v>3.6395342210630302E-2</v>
      </c>
      <c r="H460" s="90">
        <v>6.5658820954000197</v>
      </c>
      <c r="I460" s="91">
        <v>3.6683779592757502E-2</v>
      </c>
      <c r="J460" s="90">
        <v>1.94286629299999</v>
      </c>
      <c r="K460" s="91">
        <v>2.2534009714855401E-2</v>
      </c>
      <c r="L460" s="90">
        <v>8.9003565186000007</v>
      </c>
      <c r="M460" s="91">
        <v>4.5087099894619898E-2</v>
      </c>
      <c r="N460" s="90">
        <v>3.5186112374</v>
      </c>
      <c r="O460" s="91">
        <v>1.8865706294933299E-2</v>
      </c>
    </row>
    <row r="461" spans="1:15" customFormat="1" x14ac:dyDescent="0.3">
      <c r="A461" s="58" t="s">
        <v>241</v>
      </c>
      <c r="B461" s="59">
        <v>440.06960569860001</v>
      </c>
      <c r="C461" s="60">
        <v>0.35973041461554101</v>
      </c>
      <c r="D461" s="59">
        <v>19.233194143999999</v>
      </c>
      <c r="E461" s="60">
        <v>0.34313016933599499</v>
      </c>
      <c r="F461" s="59">
        <v>186.8013323502</v>
      </c>
      <c r="G461" s="60">
        <v>0.34333668811286</v>
      </c>
      <c r="H461" s="86">
        <v>66.548849560499903</v>
      </c>
      <c r="I461" s="88">
        <v>0.37181041236474299</v>
      </c>
      <c r="J461" s="86">
        <v>37.403202973500001</v>
      </c>
      <c r="K461" s="88">
        <v>0.43381479323011701</v>
      </c>
      <c r="L461" s="86">
        <v>74.638807982899905</v>
      </c>
      <c r="M461" s="88">
        <v>0.37810253830929802</v>
      </c>
      <c r="N461" s="86">
        <v>69.652220164299706</v>
      </c>
      <c r="O461" s="88">
        <v>0.37345368378368898</v>
      </c>
    </row>
    <row r="462" spans="1:15" customFormat="1" x14ac:dyDescent="0.3">
      <c r="A462" s="58" t="s">
        <v>242</v>
      </c>
      <c r="B462" s="61">
        <v>428.64485747100002</v>
      </c>
      <c r="C462" s="62">
        <v>0.35039137060165498</v>
      </c>
      <c r="D462" s="61">
        <v>17.904624557399899</v>
      </c>
      <c r="E462" s="62">
        <v>0.31942779812237498</v>
      </c>
      <c r="F462" s="61">
        <v>196.069459943</v>
      </c>
      <c r="G462" s="62">
        <v>0.36037130019343</v>
      </c>
      <c r="H462" s="90">
        <v>78.149904430600003</v>
      </c>
      <c r="I462" s="89">
        <v>0.43662585280592697</v>
      </c>
      <c r="J462" s="90">
        <v>31.868568291700001</v>
      </c>
      <c r="K462" s="91">
        <v>0.36962225865519299</v>
      </c>
      <c r="L462" s="90">
        <v>54.976027388300203</v>
      </c>
      <c r="M462" s="91">
        <v>0.278495544924029</v>
      </c>
      <c r="N462" s="90">
        <v>56.229308486099903</v>
      </c>
      <c r="O462" s="91">
        <v>0.30148417869824801</v>
      </c>
    </row>
    <row r="463" spans="1:15" customFormat="1" x14ac:dyDescent="0.3">
      <c r="A463" s="65" t="s">
        <v>1</v>
      </c>
      <c r="H463" s="84"/>
      <c r="I463" s="84"/>
      <c r="J463" s="84"/>
      <c r="K463" s="84"/>
      <c r="L463" s="84"/>
      <c r="M463" s="84"/>
      <c r="N463" s="84"/>
      <c r="O463" s="84"/>
    </row>
    <row r="464" spans="1:15" customFormat="1" x14ac:dyDescent="0.3">
      <c r="A464" s="65" t="s">
        <v>1</v>
      </c>
      <c r="H464" s="84"/>
      <c r="I464" s="84"/>
      <c r="J464" s="84"/>
      <c r="K464" s="84"/>
      <c r="L464" s="84"/>
      <c r="M464" s="84"/>
      <c r="N464" s="84"/>
      <c r="O464" s="84"/>
    </row>
    <row r="465" spans="1:15" customFormat="1" x14ac:dyDescent="0.3">
      <c r="A465" s="53" t="s">
        <v>244</v>
      </c>
      <c r="H465" s="84"/>
      <c r="I465" s="84"/>
      <c r="J465" s="84"/>
      <c r="K465" s="84"/>
      <c r="L465" s="84"/>
      <c r="M465" s="84"/>
      <c r="N465" s="84"/>
      <c r="O465" s="84"/>
    </row>
    <row r="466" spans="1:15" customFormat="1" x14ac:dyDescent="0.3">
      <c r="A466" s="54" t="s">
        <v>1</v>
      </c>
      <c r="H466" s="84"/>
      <c r="I466" s="84"/>
      <c r="J466" s="84"/>
      <c r="K466" s="84"/>
      <c r="L466" s="84"/>
      <c r="M466" s="84"/>
      <c r="N466" s="84"/>
      <c r="O466" s="84"/>
    </row>
    <row r="467" spans="1:15" customFormat="1" ht="25.5" customHeight="1" x14ac:dyDescent="0.3">
      <c r="A467" s="114" t="s">
        <v>1</v>
      </c>
      <c r="B467" s="113" t="s">
        <v>502</v>
      </c>
      <c r="C467" s="113" t="s">
        <v>1</v>
      </c>
      <c r="D467" s="113" t="s">
        <v>496</v>
      </c>
      <c r="E467" s="113" t="s">
        <v>1</v>
      </c>
      <c r="F467" s="113" t="s">
        <v>497</v>
      </c>
      <c r="G467" s="113" t="s">
        <v>1</v>
      </c>
      <c r="H467" s="116" t="s">
        <v>498</v>
      </c>
      <c r="I467" s="116" t="s">
        <v>1</v>
      </c>
      <c r="J467" s="116" t="s">
        <v>499</v>
      </c>
      <c r="K467" s="116" t="s">
        <v>1</v>
      </c>
      <c r="L467" s="116" t="s">
        <v>500</v>
      </c>
      <c r="M467" s="116" t="s">
        <v>1</v>
      </c>
      <c r="N467" s="116" t="s">
        <v>501</v>
      </c>
      <c r="O467" s="116" t="s">
        <v>1</v>
      </c>
    </row>
    <row r="468" spans="1:15" customFormat="1" x14ac:dyDescent="0.3">
      <c r="A468" s="115" t="s">
        <v>1</v>
      </c>
      <c r="B468" s="55" t="s">
        <v>14</v>
      </c>
      <c r="C468" s="55" t="s">
        <v>15</v>
      </c>
      <c r="D468" s="55" t="s">
        <v>14</v>
      </c>
      <c r="E468" s="55" t="s">
        <v>15</v>
      </c>
      <c r="F468" s="55" t="s">
        <v>14</v>
      </c>
      <c r="G468" s="55" t="s">
        <v>15</v>
      </c>
      <c r="H468" s="80" t="s">
        <v>14</v>
      </c>
      <c r="I468" s="80" t="s">
        <v>15</v>
      </c>
      <c r="J468" s="80" t="s">
        <v>14</v>
      </c>
      <c r="K468" s="80" t="s">
        <v>15</v>
      </c>
      <c r="L468" s="80" t="s">
        <v>14</v>
      </c>
      <c r="M468" s="80" t="s">
        <v>15</v>
      </c>
      <c r="N468" s="80" t="s">
        <v>14</v>
      </c>
      <c r="O468" s="80" t="s">
        <v>15</v>
      </c>
    </row>
    <row r="469" spans="1:15" customFormat="1" x14ac:dyDescent="0.3">
      <c r="A469" s="56" t="s">
        <v>16</v>
      </c>
      <c r="B469" s="57">
        <v>1223.3316612077999</v>
      </c>
      <c r="C469" s="57">
        <v>1223.3316612077999</v>
      </c>
      <c r="D469" s="57">
        <v>56.052180375799999</v>
      </c>
      <c r="E469" s="57">
        <v>56.052180375799999</v>
      </c>
      <c r="F469" s="57">
        <v>544.07623425550003</v>
      </c>
      <c r="G469" s="57">
        <v>544.07623425550003</v>
      </c>
      <c r="H469" s="85">
        <v>178.98597604419999</v>
      </c>
      <c r="I469" s="85">
        <v>178.98597604419999</v>
      </c>
      <c r="J469" s="85">
        <v>86.219288869799996</v>
      </c>
      <c r="K469" s="85">
        <v>86.219288869799996</v>
      </c>
      <c r="L469" s="85">
        <v>197.40361521150001</v>
      </c>
      <c r="M469" s="85">
        <v>197.40361521150001</v>
      </c>
      <c r="N469" s="85">
        <v>186.5083226884</v>
      </c>
      <c r="O469" s="85">
        <v>186.5083226884</v>
      </c>
    </row>
    <row r="470" spans="1:15" customFormat="1" x14ac:dyDescent="0.3">
      <c r="A470" s="58" t="s">
        <v>236</v>
      </c>
      <c r="B470" s="59">
        <v>241.84215040430001</v>
      </c>
      <c r="C470" s="60">
        <v>0.197691401337172</v>
      </c>
      <c r="D470" s="59">
        <v>12.4832511615</v>
      </c>
      <c r="E470" s="60">
        <v>0.22270768198144</v>
      </c>
      <c r="F470" s="59">
        <v>116.3994629566</v>
      </c>
      <c r="G470" s="60">
        <v>0.21393962027376201</v>
      </c>
      <c r="H470" s="86">
        <v>37.616247638399997</v>
      </c>
      <c r="I470" s="88">
        <v>0.21016310031524901</v>
      </c>
      <c r="J470" s="86">
        <v>15.4649094406</v>
      </c>
      <c r="K470" s="88">
        <v>0.17936716532136601</v>
      </c>
      <c r="L470" s="86">
        <v>27.5141292769</v>
      </c>
      <c r="M470" s="88">
        <v>0.13938006782409301</v>
      </c>
      <c r="N470" s="86">
        <v>40.707309957100001</v>
      </c>
      <c r="O470" s="88">
        <v>0.218260018482445</v>
      </c>
    </row>
    <row r="471" spans="1:15" customFormat="1" x14ac:dyDescent="0.3">
      <c r="A471" s="58" t="s">
        <v>237</v>
      </c>
      <c r="B471" s="61">
        <v>195.46210679270001</v>
      </c>
      <c r="C471" s="62">
        <v>0.15977850732623</v>
      </c>
      <c r="D471" s="61">
        <v>8.9881527469000009</v>
      </c>
      <c r="E471" s="62">
        <v>0.16035331162212099</v>
      </c>
      <c r="F471" s="61">
        <v>82.6069043472001</v>
      </c>
      <c r="G471" s="62">
        <v>0.15182965023318301</v>
      </c>
      <c r="H471" s="90">
        <v>35.965728132400002</v>
      </c>
      <c r="I471" s="91">
        <v>0.20094159848321499</v>
      </c>
      <c r="J471" s="90">
        <v>22.461737137899899</v>
      </c>
      <c r="K471" s="89">
        <v>0.26051870100459201</v>
      </c>
      <c r="L471" s="90">
        <v>33.185379595699999</v>
      </c>
      <c r="M471" s="91">
        <v>0.16810927986371901</v>
      </c>
      <c r="N471" s="90">
        <v>19.367028472000001</v>
      </c>
      <c r="O471" s="91">
        <v>0.10384002275521299</v>
      </c>
    </row>
    <row r="472" spans="1:15" customFormat="1" x14ac:dyDescent="0.3">
      <c r="A472" s="58" t="s">
        <v>238</v>
      </c>
      <c r="B472" s="59">
        <v>350.2168016988</v>
      </c>
      <c r="C472" s="60">
        <v>0.28628115563773598</v>
      </c>
      <c r="D472" s="59">
        <v>19.271360534100101</v>
      </c>
      <c r="E472" s="60">
        <v>0.34381107755123502</v>
      </c>
      <c r="F472" s="59">
        <v>169.167522461</v>
      </c>
      <c r="G472" s="60">
        <v>0.310926138305755</v>
      </c>
      <c r="H472" s="86">
        <v>34.248987204400002</v>
      </c>
      <c r="I472" s="87">
        <v>0.19135011558638701</v>
      </c>
      <c r="J472" s="86">
        <v>10.7177839558</v>
      </c>
      <c r="K472" s="87">
        <v>0.124308424440672</v>
      </c>
      <c r="L472" s="86">
        <v>65.8253548176002</v>
      </c>
      <c r="M472" s="88">
        <v>0.33345567023721501</v>
      </c>
      <c r="N472" s="86">
        <v>54.420587833099802</v>
      </c>
      <c r="O472" s="88">
        <v>0.29178637740483399</v>
      </c>
    </row>
    <row r="473" spans="1:15" customFormat="1" x14ac:dyDescent="0.3">
      <c r="A473" s="58" t="s">
        <v>239</v>
      </c>
      <c r="B473" s="61">
        <v>292.25141240440001</v>
      </c>
      <c r="C473" s="62">
        <v>0.23889793885973601</v>
      </c>
      <c r="D473" s="61">
        <v>10.525485379099999</v>
      </c>
      <c r="E473" s="62">
        <v>0.187780123958287</v>
      </c>
      <c r="F473" s="61">
        <v>102.99650151669999</v>
      </c>
      <c r="G473" s="64">
        <v>0.18930527568004801</v>
      </c>
      <c r="H473" s="90">
        <v>48.519310662700001</v>
      </c>
      <c r="I473" s="91">
        <v>0.27107883944336703</v>
      </c>
      <c r="J473" s="90">
        <v>24.995865541299899</v>
      </c>
      <c r="K473" s="91">
        <v>0.28991036540612503</v>
      </c>
      <c r="L473" s="90">
        <v>54.401338584300099</v>
      </c>
      <c r="M473" s="91">
        <v>0.27558430744043799</v>
      </c>
      <c r="N473" s="90">
        <v>54.5587899609001</v>
      </c>
      <c r="O473" s="91">
        <v>0.29252737451320898</v>
      </c>
    </row>
    <row r="474" spans="1:15" customFormat="1" x14ac:dyDescent="0.3">
      <c r="A474" s="58" t="s">
        <v>240</v>
      </c>
      <c r="B474" s="59">
        <v>93.870108734500207</v>
      </c>
      <c r="C474" s="60">
        <v>7.6733163794536E-2</v>
      </c>
      <c r="D474" s="59">
        <v>2.3705730613</v>
      </c>
      <c r="E474" s="60">
        <v>4.2292254206822498E-2</v>
      </c>
      <c r="F474" s="59">
        <v>48.884143306599903</v>
      </c>
      <c r="G474" s="60">
        <v>8.9847966569412505E-2</v>
      </c>
      <c r="H474" s="86">
        <v>15.8924464551</v>
      </c>
      <c r="I474" s="88">
        <v>8.8791573543032298E-2</v>
      </c>
      <c r="J474" s="86">
        <v>7.0852669622000004</v>
      </c>
      <c r="K474" s="88">
        <v>8.21772837038761E-2</v>
      </c>
      <c r="L474" s="86">
        <v>7.2266591868000098</v>
      </c>
      <c r="M474" s="88">
        <v>3.6608545284529302E-2</v>
      </c>
      <c r="N474" s="86">
        <v>12.853662120699999</v>
      </c>
      <c r="O474" s="88">
        <v>6.8917364841539305E-2</v>
      </c>
    </row>
    <row r="475" spans="1:15" customFormat="1" x14ac:dyDescent="0.3">
      <c r="A475" s="58" t="s">
        <v>88</v>
      </c>
      <c r="B475" s="61">
        <v>49.6890811731</v>
      </c>
      <c r="C475" s="62">
        <v>4.0617833044590497E-2</v>
      </c>
      <c r="D475" s="61">
        <v>2.4133574928999999</v>
      </c>
      <c r="E475" s="62">
        <v>4.30555506800935E-2</v>
      </c>
      <c r="F475" s="61">
        <v>24.0216996674</v>
      </c>
      <c r="G475" s="62">
        <v>4.4151348937839001E-2</v>
      </c>
      <c r="H475" s="90">
        <v>6.7432559511999903</v>
      </c>
      <c r="I475" s="91">
        <v>3.7674772628749298E-2</v>
      </c>
      <c r="J475" s="90">
        <v>5.493725832</v>
      </c>
      <c r="K475" s="91">
        <v>6.37180601233686E-2</v>
      </c>
      <c r="L475" s="90">
        <v>9.2507537501999906</v>
      </c>
      <c r="M475" s="91">
        <v>4.6862129350005402E-2</v>
      </c>
      <c r="N475" s="90">
        <v>4.6009443446000002</v>
      </c>
      <c r="O475" s="91">
        <v>2.4668842002760399E-2</v>
      </c>
    </row>
    <row r="476" spans="1:15" customFormat="1" x14ac:dyDescent="0.3">
      <c r="A476" s="58" t="s">
        <v>241</v>
      </c>
      <c r="B476" s="59">
        <v>437.30425719700003</v>
      </c>
      <c r="C476" s="60">
        <v>0.357469908663402</v>
      </c>
      <c r="D476" s="59">
        <v>21.4714039083999</v>
      </c>
      <c r="E476" s="60">
        <v>0.38306099360356199</v>
      </c>
      <c r="F476" s="59">
        <v>199.00636730379901</v>
      </c>
      <c r="G476" s="60">
        <v>0.36576927050694502</v>
      </c>
      <c r="H476" s="86">
        <v>73.5819757707999</v>
      </c>
      <c r="I476" s="88">
        <v>0.41110469879846401</v>
      </c>
      <c r="J476" s="86">
        <v>37.926646578499998</v>
      </c>
      <c r="K476" s="88">
        <v>0.439885866325958</v>
      </c>
      <c r="L476" s="86">
        <v>60.699508872600198</v>
      </c>
      <c r="M476" s="88">
        <v>0.307489347687812</v>
      </c>
      <c r="N476" s="86">
        <v>60.074338429099797</v>
      </c>
      <c r="O476" s="88">
        <v>0.32210004123765801</v>
      </c>
    </row>
    <row r="477" spans="1:15" customFormat="1" x14ac:dyDescent="0.3">
      <c r="A477" s="58" t="s">
        <v>242</v>
      </c>
      <c r="B477" s="61">
        <v>386.12152113889999</v>
      </c>
      <c r="C477" s="62">
        <v>0.31563110265427202</v>
      </c>
      <c r="D477" s="61">
        <v>12.896058440399999</v>
      </c>
      <c r="E477" s="62">
        <v>0.23007237816511</v>
      </c>
      <c r="F477" s="61">
        <v>151.8806448233</v>
      </c>
      <c r="G477" s="62">
        <v>0.27915324224946098</v>
      </c>
      <c r="H477" s="90">
        <v>64.411757117800093</v>
      </c>
      <c r="I477" s="91">
        <v>0.35987041298639899</v>
      </c>
      <c r="J477" s="90">
        <v>32.081132503500001</v>
      </c>
      <c r="K477" s="91">
        <v>0.37208764911000197</v>
      </c>
      <c r="L477" s="90">
        <v>61.627997771099999</v>
      </c>
      <c r="M477" s="91">
        <v>0.312192852724968</v>
      </c>
      <c r="N477" s="90">
        <v>67.412452081600193</v>
      </c>
      <c r="O477" s="91">
        <v>0.36144473935474802</v>
      </c>
    </row>
    <row r="478" spans="1:15" customFormat="1" x14ac:dyDescent="0.3">
      <c r="A478" s="65" t="s">
        <v>1</v>
      </c>
      <c r="H478" s="84"/>
      <c r="I478" s="84"/>
      <c r="J478" s="84"/>
      <c r="K478" s="84"/>
      <c r="L478" s="84"/>
      <c r="M478" s="84"/>
      <c r="N478" s="84"/>
      <c r="O478" s="84"/>
    </row>
    <row r="479" spans="1:15" customFormat="1" x14ac:dyDescent="0.3">
      <c r="A479" s="65" t="s">
        <v>1</v>
      </c>
      <c r="H479" s="84"/>
      <c r="I479" s="84"/>
      <c r="J479" s="84"/>
      <c r="K479" s="84"/>
      <c r="L479" s="84"/>
      <c r="M479" s="84"/>
      <c r="N479" s="84"/>
      <c r="O479" s="84"/>
    </row>
    <row r="480" spans="1:15" customFormat="1" x14ac:dyDescent="0.3">
      <c r="A480" s="53" t="s">
        <v>245</v>
      </c>
      <c r="H480" s="84"/>
      <c r="I480" s="84"/>
      <c r="J480" s="84"/>
      <c r="K480" s="84"/>
      <c r="L480" s="84"/>
      <c r="M480" s="84"/>
      <c r="N480" s="84"/>
      <c r="O480" s="84"/>
    </row>
    <row r="481" spans="1:15" customFormat="1" x14ac:dyDescent="0.3">
      <c r="A481" s="54" t="s">
        <v>1</v>
      </c>
      <c r="H481" s="84"/>
      <c r="I481" s="84"/>
      <c r="J481" s="84"/>
      <c r="K481" s="84"/>
      <c r="L481" s="84"/>
      <c r="M481" s="84"/>
      <c r="N481" s="84"/>
      <c r="O481" s="84"/>
    </row>
    <row r="482" spans="1:15" customFormat="1" ht="25.5" customHeight="1" x14ac:dyDescent="0.3">
      <c r="A482" s="114" t="s">
        <v>1</v>
      </c>
      <c r="B482" s="113" t="s">
        <v>502</v>
      </c>
      <c r="C482" s="113" t="s">
        <v>1</v>
      </c>
      <c r="D482" s="113" t="s">
        <v>496</v>
      </c>
      <c r="E482" s="113" t="s">
        <v>1</v>
      </c>
      <c r="F482" s="113" t="s">
        <v>497</v>
      </c>
      <c r="G482" s="113" t="s">
        <v>1</v>
      </c>
      <c r="H482" s="116" t="s">
        <v>498</v>
      </c>
      <c r="I482" s="116" t="s">
        <v>1</v>
      </c>
      <c r="J482" s="116" t="s">
        <v>499</v>
      </c>
      <c r="K482" s="116" t="s">
        <v>1</v>
      </c>
      <c r="L482" s="116" t="s">
        <v>500</v>
      </c>
      <c r="M482" s="116" t="s">
        <v>1</v>
      </c>
      <c r="N482" s="116" t="s">
        <v>501</v>
      </c>
      <c r="O482" s="116" t="s">
        <v>1</v>
      </c>
    </row>
    <row r="483" spans="1:15" customFormat="1" x14ac:dyDescent="0.3">
      <c r="A483" s="115" t="s">
        <v>1</v>
      </c>
      <c r="B483" s="55" t="s">
        <v>14</v>
      </c>
      <c r="C483" s="55" t="s">
        <v>15</v>
      </c>
      <c r="D483" s="55" t="s">
        <v>14</v>
      </c>
      <c r="E483" s="55" t="s">
        <v>15</v>
      </c>
      <c r="F483" s="55" t="s">
        <v>14</v>
      </c>
      <c r="G483" s="55" t="s">
        <v>15</v>
      </c>
      <c r="H483" s="80" t="s">
        <v>14</v>
      </c>
      <c r="I483" s="80" t="s">
        <v>15</v>
      </c>
      <c r="J483" s="80" t="s">
        <v>14</v>
      </c>
      <c r="K483" s="80" t="s">
        <v>15</v>
      </c>
      <c r="L483" s="80" t="s">
        <v>14</v>
      </c>
      <c r="M483" s="80" t="s">
        <v>15</v>
      </c>
      <c r="N483" s="80" t="s">
        <v>14</v>
      </c>
      <c r="O483" s="80" t="s">
        <v>15</v>
      </c>
    </row>
    <row r="484" spans="1:15" customFormat="1" x14ac:dyDescent="0.3">
      <c r="A484" s="56" t="s">
        <v>16</v>
      </c>
      <c r="B484" s="57">
        <v>1223.3316612077999</v>
      </c>
      <c r="C484" s="57">
        <v>1223.3316612077999</v>
      </c>
      <c r="D484" s="57">
        <v>56.052180375799999</v>
      </c>
      <c r="E484" s="57">
        <v>56.052180375799999</v>
      </c>
      <c r="F484" s="57">
        <v>544.07623425550003</v>
      </c>
      <c r="G484" s="57">
        <v>544.07623425550003</v>
      </c>
      <c r="H484" s="85">
        <v>178.98597604419999</v>
      </c>
      <c r="I484" s="85">
        <v>178.98597604419999</v>
      </c>
      <c r="J484" s="85">
        <v>86.219288869799996</v>
      </c>
      <c r="K484" s="85">
        <v>86.219288869799996</v>
      </c>
      <c r="L484" s="85">
        <v>197.40361521150001</v>
      </c>
      <c r="M484" s="85">
        <v>197.40361521150001</v>
      </c>
      <c r="N484" s="85">
        <v>186.5083226884</v>
      </c>
      <c r="O484" s="85">
        <v>186.5083226884</v>
      </c>
    </row>
    <row r="485" spans="1:15" customFormat="1" x14ac:dyDescent="0.3">
      <c r="A485" s="58" t="s">
        <v>236</v>
      </c>
      <c r="B485" s="59">
        <v>346.04076233640001</v>
      </c>
      <c r="C485" s="60">
        <v>0.28286749481718798</v>
      </c>
      <c r="D485" s="59">
        <v>15.930394205100001</v>
      </c>
      <c r="E485" s="60">
        <v>0.28420650362385902</v>
      </c>
      <c r="F485" s="59">
        <v>153.51099182440001</v>
      </c>
      <c r="G485" s="60">
        <v>0.28214978372371002</v>
      </c>
      <c r="H485" s="86">
        <v>47.605507622099999</v>
      </c>
      <c r="I485" s="88">
        <v>0.26597339453200503</v>
      </c>
      <c r="J485" s="86">
        <v>29.212654771699999</v>
      </c>
      <c r="K485" s="88">
        <v>0.33881808994985002</v>
      </c>
      <c r="L485" s="86">
        <v>43.438472376100002</v>
      </c>
      <c r="M485" s="88">
        <v>0.220049021541777</v>
      </c>
      <c r="N485" s="86">
        <v>63.637324000200202</v>
      </c>
      <c r="O485" s="88">
        <v>0.34120366899936699</v>
      </c>
    </row>
    <row r="486" spans="1:15" customFormat="1" x14ac:dyDescent="0.3">
      <c r="A486" s="58" t="s">
        <v>237</v>
      </c>
      <c r="B486" s="61">
        <v>169.8497116062</v>
      </c>
      <c r="C486" s="62">
        <v>0.13884191588608699</v>
      </c>
      <c r="D486" s="61">
        <v>6.0190217690000001</v>
      </c>
      <c r="E486" s="62">
        <v>0.10738247341398099</v>
      </c>
      <c r="F486" s="61">
        <v>65.3997609914001</v>
      </c>
      <c r="G486" s="62">
        <v>0.12020330401104801</v>
      </c>
      <c r="H486" s="90">
        <v>35.395211677299997</v>
      </c>
      <c r="I486" s="91">
        <v>0.19775410598961801</v>
      </c>
      <c r="J486" s="90">
        <v>16.0483644372</v>
      </c>
      <c r="K486" s="91">
        <v>0.18613427050453499</v>
      </c>
      <c r="L486" s="90">
        <v>22.922095387799999</v>
      </c>
      <c r="M486" s="91">
        <v>0.116117910825701</v>
      </c>
      <c r="N486" s="90">
        <v>30.909356495099999</v>
      </c>
      <c r="O486" s="91">
        <v>0.16572641933379201</v>
      </c>
    </row>
    <row r="487" spans="1:15" customFormat="1" x14ac:dyDescent="0.3">
      <c r="A487" s="58" t="s">
        <v>238</v>
      </c>
      <c r="B487" s="59">
        <v>241.2332450788</v>
      </c>
      <c r="C487" s="60">
        <v>0.197193657883938</v>
      </c>
      <c r="D487" s="59">
        <v>9.9932177351</v>
      </c>
      <c r="E487" s="60">
        <v>0.17828419283783101</v>
      </c>
      <c r="F487" s="59">
        <v>124.2976714572</v>
      </c>
      <c r="G487" s="60">
        <v>0.228456351575962</v>
      </c>
      <c r="H487" s="86">
        <v>25.788654025700001</v>
      </c>
      <c r="I487" s="88">
        <v>0.14408198114544801</v>
      </c>
      <c r="J487" s="86">
        <v>14.090885786699999</v>
      </c>
      <c r="K487" s="88">
        <v>0.16343078180543399</v>
      </c>
      <c r="L487" s="86">
        <v>31.5603303438</v>
      </c>
      <c r="M487" s="88">
        <v>0.15987716491405701</v>
      </c>
      <c r="N487" s="86">
        <v>38.3344625063</v>
      </c>
      <c r="O487" s="88">
        <v>0.20553754359984</v>
      </c>
    </row>
    <row r="488" spans="1:15" customFormat="1" x14ac:dyDescent="0.3">
      <c r="A488" s="58" t="s">
        <v>239</v>
      </c>
      <c r="B488" s="61">
        <v>243.4983558429</v>
      </c>
      <c r="C488" s="62">
        <v>0.19904524959526801</v>
      </c>
      <c r="D488" s="61">
        <v>11.4995856885</v>
      </c>
      <c r="E488" s="62">
        <v>0.20515857922745201</v>
      </c>
      <c r="F488" s="61">
        <v>96.103538111000006</v>
      </c>
      <c r="G488" s="62">
        <v>0.176636162471801</v>
      </c>
      <c r="H488" s="90">
        <v>34.543159547800002</v>
      </c>
      <c r="I488" s="91">
        <v>0.19299366526497999</v>
      </c>
      <c r="J488" s="90">
        <v>12.034564507600001</v>
      </c>
      <c r="K488" s="91">
        <v>0.13958088341198699</v>
      </c>
      <c r="L488" s="90">
        <v>58.199946117499998</v>
      </c>
      <c r="M488" s="89">
        <v>0.294827154280554</v>
      </c>
      <c r="N488" s="90">
        <v>32.583963893300002</v>
      </c>
      <c r="O488" s="91">
        <v>0.17470514679250099</v>
      </c>
    </row>
    <row r="489" spans="1:15" customFormat="1" x14ac:dyDescent="0.3">
      <c r="A489" s="58" t="s">
        <v>240</v>
      </c>
      <c r="B489" s="59">
        <v>161.1120309911</v>
      </c>
      <c r="C489" s="60">
        <v>0.13169938790927199</v>
      </c>
      <c r="D489" s="59">
        <v>9.1129067442000107</v>
      </c>
      <c r="E489" s="60">
        <v>0.16257898770579199</v>
      </c>
      <c r="F489" s="59">
        <v>75.206781595699994</v>
      </c>
      <c r="G489" s="60">
        <v>0.13822838944364299</v>
      </c>
      <c r="H489" s="86">
        <v>28.4756772715</v>
      </c>
      <c r="I489" s="88">
        <v>0.15909446036413499</v>
      </c>
      <c r="J489" s="86">
        <v>10.6738435002</v>
      </c>
      <c r="K489" s="88">
        <v>0.12379878841634399</v>
      </c>
      <c r="L489" s="86">
        <v>25.7612306131</v>
      </c>
      <c r="M489" s="88">
        <v>0.13050029800872301</v>
      </c>
      <c r="N489" s="86">
        <v>17.1423775168</v>
      </c>
      <c r="O489" s="88">
        <v>9.1912131693124594E-2</v>
      </c>
    </row>
    <row r="490" spans="1:15" customFormat="1" x14ac:dyDescent="0.3">
      <c r="A490" s="58" t="s">
        <v>88</v>
      </c>
      <c r="B490" s="61">
        <v>61.597555352400001</v>
      </c>
      <c r="C490" s="62">
        <v>5.0352293908247699E-2</v>
      </c>
      <c r="D490" s="61">
        <v>3.4970542339000001</v>
      </c>
      <c r="E490" s="62">
        <v>6.23892631910858E-2</v>
      </c>
      <c r="F490" s="61">
        <v>29.557490275799999</v>
      </c>
      <c r="G490" s="62">
        <v>5.4326008773836101E-2</v>
      </c>
      <c r="H490" s="90">
        <v>7.1777658998000096</v>
      </c>
      <c r="I490" s="91">
        <v>4.0102392703814299E-2</v>
      </c>
      <c r="J490" s="90">
        <v>4.1589758663999996</v>
      </c>
      <c r="K490" s="91">
        <v>4.8237185911849501E-2</v>
      </c>
      <c r="L490" s="90">
        <v>15.521540373200001</v>
      </c>
      <c r="M490" s="91">
        <v>7.8628450429188396E-2</v>
      </c>
      <c r="N490" s="90">
        <v>3.9008382767000001</v>
      </c>
      <c r="O490" s="91">
        <v>2.0915089581375602E-2</v>
      </c>
    </row>
    <row r="491" spans="1:15" customFormat="1" x14ac:dyDescent="0.3">
      <c r="A491" s="58" t="s">
        <v>241</v>
      </c>
      <c r="B491" s="59">
        <v>515.89047394260001</v>
      </c>
      <c r="C491" s="60">
        <v>0.421709410703275</v>
      </c>
      <c r="D491" s="59">
        <v>21.949415974099999</v>
      </c>
      <c r="E491" s="60">
        <v>0.39158897703784001</v>
      </c>
      <c r="F491" s="59">
        <v>218.91075281580001</v>
      </c>
      <c r="G491" s="60">
        <v>0.40235308773475797</v>
      </c>
      <c r="H491" s="86">
        <v>83.000719299400103</v>
      </c>
      <c r="I491" s="88">
        <v>0.46372750052162298</v>
      </c>
      <c r="J491" s="86">
        <v>45.261019208900102</v>
      </c>
      <c r="K491" s="88">
        <v>0.52495236045438498</v>
      </c>
      <c r="L491" s="86">
        <v>66.360567763900093</v>
      </c>
      <c r="M491" s="87">
        <v>0.33616693236747802</v>
      </c>
      <c r="N491" s="86">
        <v>94.546680495300194</v>
      </c>
      <c r="O491" s="89">
        <v>0.506930088333159</v>
      </c>
    </row>
    <row r="492" spans="1:15" customFormat="1" x14ac:dyDescent="0.3">
      <c r="A492" s="58" t="s">
        <v>242</v>
      </c>
      <c r="B492" s="61">
        <v>404.610386834</v>
      </c>
      <c r="C492" s="62">
        <v>0.33074463750453997</v>
      </c>
      <c r="D492" s="61">
        <v>20.612492432699899</v>
      </c>
      <c r="E492" s="62">
        <v>0.367737566933244</v>
      </c>
      <c r="F492" s="61">
        <v>171.3103197067</v>
      </c>
      <c r="G492" s="62">
        <v>0.31486455191544399</v>
      </c>
      <c r="H492" s="90">
        <v>63.018836819300098</v>
      </c>
      <c r="I492" s="91">
        <v>0.35208812562911501</v>
      </c>
      <c r="J492" s="90">
        <v>22.708408007799999</v>
      </c>
      <c r="K492" s="91">
        <v>0.263379671828331</v>
      </c>
      <c r="L492" s="90">
        <v>83.961176730599902</v>
      </c>
      <c r="M492" s="89">
        <v>0.42532745228927699</v>
      </c>
      <c r="N492" s="90">
        <v>49.726341410099998</v>
      </c>
      <c r="O492" s="91">
        <v>0.266617278485625</v>
      </c>
    </row>
    <row r="493" spans="1:15" customFormat="1" x14ac:dyDescent="0.3">
      <c r="A493" s="65" t="s">
        <v>1</v>
      </c>
      <c r="H493" s="84"/>
      <c r="I493" s="84"/>
      <c r="J493" s="84"/>
      <c r="K493" s="84"/>
      <c r="L493" s="84"/>
      <c r="M493" s="84"/>
      <c r="N493" s="84"/>
      <c r="O493" s="84"/>
    </row>
    <row r="494" spans="1:15" customFormat="1" x14ac:dyDescent="0.3">
      <c r="A494" s="65" t="s">
        <v>1</v>
      </c>
      <c r="H494" s="84"/>
      <c r="I494" s="84"/>
      <c r="J494" s="84"/>
      <c r="K494" s="84"/>
      <c r="L494" s="84"/>
      <c r="M494" s="84"/>
      <c r="N494" s="84"/>
      <c r="O494" s="84"/>
    </row>
    <row r="495" spans="1:15" customFormat="1" x14ac:dyDescent="0.3">
      <c r="A495" s="53" t="s">
        <v>246</v>
      </c>
      <c r="H495" s="84"/>
      <c r="I495" s="84"/>
      <c r="J495" s="84"/>
      <c r="K495" s="84"/>
      <c r="L495" s="84"/>
      <c r="M495" s="84"/>
      <c r="N495" s="84"/>
      <c r="O495" s="84"/>
    </row>
    <row r="496" spans="1:15" customFormat="1" x14ac:dyDescent="0.3">
      <c r="A496" s="54" t="s">
        <v>1</v>
      </c>
      <c r="H496" s="84"/>
      <c r="I496" s="84"/>
      <c r="J496" s="84"/>
      <c r="K496" s="84"/>
      <c r="L496" s="84"/>
      <c r="M496" s="84"/>
      <c r="N496" s="84"/>
      <c r="O496" s="84"/>
    </row>
    <row r="497" spans="1:15" customFormat="1" ht="25.5" customHeight="1" x14ac:dyDescent="0.3">
      <c r="A497" s="114" t="s">
        <v>1</v>
      </c>
      <c r="B497" s="113" t="s">
        <v>502</v>
      </c>
      <c r="C497" s="113" t="s">
        <v>1</v>
      </c>
      <c r="D497" s="113" t="s">
        <v>496</v>
      </c>
      <c r="E497" s="113" t="s">
        <v>1</v>
      </c>
      <c r="F497" s="113" t="s">
        <v>497</v>
      </c>
      <c r="G497" s="113" t="s">
        <v>1</v>
      </c>
      <c r="H497" s="116" t="s">
        <v>498</v>
      </c>
      <c r="I497" s="116" t="s">
        <v>1</v>
      </c>
      <c r="J497" s="116" t="s">
        <v>499</v>
      </c>
      <c r="K497" s="116" t="s">
        <v>1</v>
      </c>
      <c r="L497" s="116" t="s">
        <v>500</v>
      </c>
      <c r="M497" s="116" t="s">
        <v>1</v>
      </c>
      <c r="N497" s="116" t="s">
        <v>501</v>
      </c>
      <c r="O497" s="116" t="s">
        <v>1</v>
      </c>
    </row>
    <row r="498" spans="1:15" customFormat="1" x14ac:dyDescent="0.3">
      <c r="A498" s="115" t="s">
        <v>1</v>
      </c>
      <c r="B498" s="55" t="s">
        <v>14</v>
      </c>
      <c r="C498" s="55" t="s">
        <v>15</v>
      </c>
      <c r="D498" s="55" t="s">
        <v>14</v>
      </c>
      <c r="E498" s="55" t="s">
        <v>15</v>
      </c>
      <c r="F498" s="55" t="s">
        <v>14</v>
      </c>
      <c r="G498" s="55" t="s">
        <v>15</v>
      </c>
      <c r="H498" s="80" t="s">
        <v>14</v>
      </c>
      <c r="I498" s="80" t="s">
        <v>15</v>
      </c>
      <c r="J498" s="80" t="s">
        <v>14</v>
      </c>
      <c r="K498" s="80" t="s">
        <v>15</v>
      </c>
      <c r="L498" s="80" t="s">
        <v>14</v>
      </c>
      <c r="M498" s="80" t="s">
        <v>15</v>
      </c>
      <c r="N498" s="80" t="s">
        <v>14</v>
      </c>
      <c r="O498" s="80" t="s">
        <v>15</v>
      </c>
    </row>
    <row r="499" spans="1:15" customFormat="1" x14ac:dyDescent="0.3">
      <c r="A499" s="56" t="s">
        <v>16</v>
      </c>
      <c r="B499" s="57">
        <v>1223.3316612077999</v>
      </c>
      <c r="C499" s="57">
        <v>1223.3316612077999</v>
      </c>
      <c r="D499" s="57">
        <v>56.052180375799999</v>
      </c>
      <c r="E499" s="57">
        <v>56.052180375799999</v>
      </c>
      <c r="F499" s="57">
        <v>544.07623425550003</v>
      </c>
      <c r="G499" s="57">
        <v>544.07623425550003</v>
      </c>
      <c r="H499" s="85">
        <v>178.98597604419999</v>
      </c>
      <c r="I499" s="85">
        <v>178.98597604419999</v>
      </c>
      <c r="J499" s="85">
        <v>86.219288869799996</v>
      </c>
      <c r="K499" s="85">
        <v>86.219288869799996</v>
      </c>
      <c r="L499" s="85">
        <v>197.40361521150001</v>
      </c>
      <c r="M499" s="85">
        <v>197.40361521150001</v>
      </c>
      <c r="N499" s="85">
        <v>186.5083226884</v>
      </c>
      <c r="O499" s="85">
        <v>186.5083226884</v>
      </c>
    </row>
    <row r="500" spans="1:15" customFormat="1" x14ac:dyDescent="0.3">
      <c r="A500" s="58" t="s">
        <v>236</v>
      </c>
      <c r="B500" s="59">
        <v>235.7270488721</v>
      </c>
      <c r="C500" s="60">
        <v>0.192692673906082</v>
      </c>
      <c r="D500" s="59">
        <v>14.515551228</v>
      </c>
      <c r="E500" s="60">
        <v>0.25896497033087701</v>
      </c>
      <c r="F500" s="59">
        <v>105.7509882259</v>
      </c>
      <c r="G500" s="60">
        <v>0.194367960899095</v>
      </c>
      <c r="H500" s="86">
        <v>28.0461265484</v>
      </c>
      <c r="I500" s="88">
        <v>0.156694547630224</v>
      </c>
      <c r="J500" s="86">
        <v>18.2753323133999</v>
      </c>
      <c r="K500" s="88">
        <v>0.21196338491027999</v>
      </c>
      <c r="L500" s="86">
        <v>27.3175395787</v>
      </c>
      <c r="M500" s="88">
        <v>0.13838419093506299</v>
      </c>
      <c r="N500" s="86">
        <v>46.226597877899998</v>
      </c>
      <c r="O500" s="88">
        <v>0.247852734996341</v>
      </c>
    </row>
    <row r="501" spans="1:15" customFormat="1" x14ac:dyDescent="0.3">
      <c r="A501" s="58" t="s">
        <v>237</v>
      </c>
      <c r="B501" s="61">
        <v>145.93302752989999</v>
      </c>
      <c r="C501" s="62">
        <v>0.11929146621270301</v>
      </c>
      <c r="D501" s="61">
        <v>6.7008937469000003</v>
      </c>
      <c r="E501" s="62">
        <v>0.119547423525259</v>
      </c>
      <c r="F501" s="61">
        <v>49.444560817499898</v>
      </c>
      <c r="G501" s="62">
        <v>9.0878001471905195E-2</v>
      </c>
      <c r="H501" s="90">
        <v>27.311220706899999</v>
      </c>
      <c r="I501" s="91">
        <v>0.15258860671942001</v>
      </c>
      <c r="J501" s="90">
        <v>20.865474383599999</v>
      </c>
      <c r="K501" s="89">
        <v>0.24200471445675001</v>
      </c>
      <c r="L501" s="90">
        <v>26.538268113600001</v>
      </c>
      <c r="M501" s="91">
        <v>0.13443658610389</v>
      </c>
      <c r="N501" s="90">
        <v>23.663429413599999</v>
      </c>
      <c r="O501" s="91">
        <v>0.12687599712713399</v>
      </c>
    </row>
    <row r="502" spans="1:15" customFormat="1" x14ac:dyDescent="0.3">
      <c r="A502" s="58" t="s">
        <v>238</v>
      </c>
      <c r="B502" s="59">
        <v>317.8143801512</v>
      </c>
      <c r="C502" s="60">
        <v>0.25979412634299098</v>
      </c>
      <c r="D502" s="59">
        <v>5.7349688160999897</v>
      </c>
      <c r="E502" s="64">
        <v>0.10231482125494699</v>
      </c>
      <c r="F502" s="59">
        <v>158.22755693030001</v>
      </c>
      <c r="G502" s="60">
        <v>0.29081872533325098</v>
      </c>
      <c r="H502" s="86">
        <v>51.315729494099998</v>
      </c>
      <c r="I502" s="88">
        <v>0.28670251506982702</v>
      </c>
      <c r="J502" s="86">
        <v>18.726140315799999</v>
      </c>
      <c r="K502" s="88">
        <v>0.217192006119169</v>
      </c>
      <c r="L502" s="86">
        <v>57.7325850862997</v>
      </c>
      <c r="M502" s="88">
        <v>0.29245961389534197</v>
      </c>
      <c r="N502" s="86">
        <v>32.676766949700003</v>
      </c>
      <c r="O502" s="87">
        <v>0.17520272810717</v>
      </c>
    </row>
    <row r="503" spans="1:15" customFormat="1" x14ac:dyDescent="0.3">
      <c r="A503" s="58" t="s">
        <v>239</v>
      </c>
      <c r="B503" s="61">
        <v>292.97627200559998</v>
      </c>
      <c r="C503" s="62">
        <v>0.239490467954</v>
      </c>
      <c r="D503" s="61">
        <v>15.0573986323</v>
      </c>
      <c r="E503" s="62">
        <v>0.26863180934886299</v>
      </c>
      <c r="F503" s="61">
        <v>122.0307821537</v>
      </c>
      <c r="G503" s="62">
        <v>0.22428985952802</v>
      </c>
      <c r="H503" s="90">
        <v>38.6510815587</v>
      </c>
      <c r="I503" s="91">
        <v>0.21594474837042699</v>
      </c>
      <c r="J503" s="90">
        <v>21.152818225899999</v>
      </c>
      <c r="K503" s="91">
        <v>0.24533742394747601</v>
      </c>
      <c r="L503" s="90">
        <v>45.748401207000001</v>
      </c>
      <c r="M503" s="91">
        <v>0.23175057436503799</v>
      </c>
      <c r="N503" s="90">
        <v>54.890714156899797</v>
      </c>
      <c r="O503" s="91">
        <v>0.29430704949615599</v>
      </c>
    </row>
    <row r="504" spans="1:15" customFormat="1" x14ac:dyDescent="0.3">
      <c r="A504" s="58" t="s">
        <v>240</v>
      </c>
      <c r="B504" s="59">
        <v>190.96861802180001</v>
      </c>
      <c r="C504" s="60">
        <v>0.15610535072169701</v>
      </c>
      <c r="D504" s="59">
        <v>12.2275429228</v>
      </c>
      <c r="E504" s="60">
        <v>0.21814571424021001</v>
      </c>
      <c r="F504" s="59">
        <v>83.105508330399999</v>
      </c>
      <c r="G504" s="60">
        <v>0.152746073248576</v>
      </c>
      <c r="H504" s="86">
        <v>30.759057961500002</v>
      </c>
      <c r="I504" s="88">
        <v>0.17185177655429401</v>
      </c>
      <c r="J504" s="86">
        <v>3.8828019129000002</v>
      </c>
      <c r="K504" s="87">
        <v>4.5034028507976102E-2</v>
      </c>
      <c r="L504" s="86">
        <v>34.906309995800001</v>
      </c>
      <c r="M504" s="88">
        <v>0.176827106020328</v>
      </c>
      <c r="N504" s="86">
        <v>26.693734904599999</v>
      </c>
      <c r="O504" s="88">
        <v>0.14312355888373601</v>
      </c>
    </row>
    <row r="505" spans="1:15" customFormat="1" x14ac:dyDescent="0.3">
      <c r="A505" s="58" t="s">
        <v>88</v>
      </c>
      <c r="B505" s="61">
        <v>39.912314627199997</v>
      </c>
      <c r="C505" s="62">
        <v>3.26259148625275E-2</v>
      </c>
      <c r="D505" s="61">
        <v>1.8158250297</v>
      </c>
      <c r="E505" s="62">
        <v>3.2395261299843499E-2</v>
      </c>
      <c r="F505" s="61">
        <v>25.516837797699999</v>
      </c>
      <c r="G505" s="62">
        <v>4.6899379519152497E-2</v>
      </c>
      <c r="H505" s="90">
        <v>2.9027597745999998</v>
      </c>
      <c r="I505" s="91">
        <v>1.6217805655808298E-2</v>
      </c>
      <c r="J505" s="90">
        <v>3.3167217182000002</v>
      </c>
      <c r="K505" s="91">
        <v>3.8468442058349497E-2</v>
      </c>
      <c r="L505" s="90">
        <v>5.1605112300999796</v>
      </c>
      <c r="M505" s="91">
        <v>2.6141928680338399E-2</v>
      </c>
      <c r="N505" s="90">
        <v>2.3570793857000001</v>
      </c>
      <c r="O505" s="91">
        <v>1.26379313894639E-2</v>
      </c>
    </row>
    <row r="506" spans="1:15" customFormat="1" x14ac:dyDescent="0.3">
      <c r="A506" s="58" t="s">
        <v>241</v>
      </c>
      <c r="B506" s="59">
        <v>381.66007640200002</v>
      </c>
      <c r="C506" s="60">
        <v>0.311984140118785</v>
      </c>
      <c r="D506" s="59">
        <v>21.2164449749</v>
      </c>
      <c r="E506" s="60">
        <v>0.378512393856136</v>
      </c>
      <c r="F506" s="59">
        <v>155.19554904340001</v>
      </c>
      <c r="G506" s="60">
        <v>0.28524596237099997</v>
      </c>
      <c r="H506" s="86">
        <v>55.357347255299999</v>
      </c>
      <c r="I506" s="88">
        <v>0.30928315434964399</v>
      </c>
      <c r="J506" s="86">
        <v>39.140806697000102</v>
      </c>
      <c r="K506" s="89">
        <v>0.45396809936702998</v>
      </c>
      <c r="L506" s="86">
        <v>53.855807692299798</v>
      </c>
      <c r="M506" s="88">
        <v>0.27282077703895302</v>
      </c>
      <c r="N506" s="86">
        <v>69.890027291500203</v>
      </c>
      <c r="O506" s="88">
        <v>0.37472873212347502</v>
      </c>
    </row>
    <row r="507" spans="1:15" customFormat="1" x14ac:dyDescent="0.3">
      <c r="A507" s="58" t="s">
        <v>242</v>
      </c>
      <c r="B507" s="61">
        <v>483.94489002739999</v>
      </c>
      <c r="C507" s="62">
        <v>0.39559581867569699</v>
      </c>
      <c r="D507" s="61">
        <v>27.284941555100101</v>
      </c>
      <c r="E507" s="62">
        <v>0.486777523589074</v>
      </c>
      <c r="F507" s="61">
        <v>205.13629048409899</v>
      </c>
      <c r="G507" s="62">
        <v>0.37703593277659597</v>
      </c>
      <c r="H507" s="90">
        <v>69.410139520200005</v>
      </c>
      <c r="I507" s="91">
        <v>0.38779652492472</v>
      </c>
      <c r="J507" s="90">
        <v>25.035620138799999</v>
      </c>
      <c r="K507" s="91">
        <v>0.29037145245545198</v>
      </c>
      <c r="L507" s="90">
        <v>80.654711202800002</v>
      </c>
      <c r="M507" s="91">
        <v>0.40857768038536602</v>
      </c>
      <c r="N507" s="90">
        <v>81.584449061500095</v>
      </c>
      <c r="O507" s="91">
        <v>0.43743060837989201</v>
      </c>
    </row>
    <row r="508" spans="1:15" customFormat="1" x14ac:dyDescent="0.3">
      <c r="A508" s="65" t="s">
        <v>1</v>
      </c>
      <c r="H508" s="84"/>
      <c r="I508" s="84"/>
      <c r="J508" s="84"/>
      <c r="K508" s="84"/>
      <c r="L508" s="84"/>
      <c r="M508" s="84"/>
      <c r="N508" s="84"/>
      <c r="O508" s="84"/>
    </row>
    <row r="509" spans="1:15" customFormat="1" x14ac:dyDescent="0.3">
      <c r="A509" s="65" t="s">
        <v>1</v>
      </c>
      <c r="H509" s="84"/>
      <c r="I509" s="84"/>
      <c r="J509" s="84"/>
      <c r="K509" s="84"/>
      <c r="L509" s="84"/>
      <c r="M509" s="84"/>
      <c r="N509" s="84"/>
      <c r="O509" s="84"/>
    </row>
    <row r="510" spans="1:15" customFormat="1" x14ac:dyDescent="0.3">
      <c r="A510" s="53" t="s">
        <v>247</v>
      </c>
      <c r="H510" s="84"/>
      <c r="I510" s="84"/>
      <c r="J510" s="84"/>
      <c r="K510" s="84"/>
      <c r="L510" s="84"/>
      <c r="M510" s="84"/>
      <c r="N510" s="84"/>
      <c r="O510" s="84"/>
    </row>
    <row r="511" spans="1:15" customFormat="1" x14ac:dyDescent="0.3">
      <c r="A511" s="54" t="s">
        <v>1</v>
      </c>
      <c r="H511" s="84"/>
      <c r="I511" s="84"/>
      <c r="J511" s="84"/>
      <c r="K511" s="84"/>
      <c r="L511" s="84"/>
      <c r="M511" s="84"/>
      <c r="N511" s="84"/>
      <c r="O511" s="84"/>
    </row>
    <row r="512" spans="1:15" customFormat="1" ht="25.5" customHeight="1" x14ac:dyDescent="0.3">
      <c r="A512" s="114" t="s">
        <v>1</v>
      </c>
      <c r="B512" s="113" t="s">
        <v>502</v>
      </c>
      <c r="C512" s="113" t="s">
        <v>1</v>
      </c>
      <c r="D512" s="113" t="s">
        <v>496</v>
      </c>
      <c r="E512" s="113" t="s">
        <v>1</v>
      </c>
      <c r="F512" s="113" t="s">
        <v>497</v>
      </c>
      <c r="G512" s="113" t="s">
        <v>1</v>
      </c>
      <c r="H512" s="116" t="s">
        <v>498</v>
      </c>
      <c r="I512" s="116" t="s">
        <v>1</v>
      </c>
      <c r="J512" s="116" t="s">
        <v>499</v>
      </c>
      <c r="K512" s="116" t="s">
        <v>1</v>
      </c>
      <c r="L512" s="116" t="s">
        <v>500</v>
      </c>
      <c r="M512" s="116" t="s">
        <v>1</v>
      </c>
      <c r="N512" s="116" t="s">
        <v>501</v>
      </c>
      <c r="O512" s="116" t="s">
        <v>1</v>
      </c>
    </row>
    <row r="513" spans="1:15" customFormat="1" x14ac:dyDescent="0.3">
      <c r="A513" s="115" t="s">
        <v>1</v>
      </c>
      <c r="B513" s="55" t="s">
        <v>14</v>
      </c>
      <c r="C513" s="55" t="s">
        <v>15</v>
      </c>
      <c r="D513" s="55" t="s">
        <v>14</v>
      </c>
      <c r="E513" s="55" t="s">
        <v>15</v>
      </c>
      <c r="F513" s="55" t="s">
        <v>14</v>
      </c>
      <c r="G513" s="55" t="s">
        <v>15</v>
      </c>
      <c r="H513" s="80" t="s">
        <v>14</v>
      </c>
      <c r="I513" s="80" t="s">
        <v>15</v>
      </c>
      <c r="J513" s="80" t="s">
        <v>14</v>
      </c>
      <c r="K513" s="80" t="s">
        <v>15</v>
      </c>
      <c r="L513" s="80" t="s">
        <v>14</v>
      </c>
      <c r="M513" s="80" t="s">
        <v>15</v>
      </c>
      <c r="N513" s="80" t="s">
        <v>14</v>
      </c>
      <c r="O513" s="80" t="s">
        <v>15</v>
      </c>
    </row>
    <row r="514" spans="1:15" customFormat="1" x14ac:dyDescent="0.3">
      <c r="A514" s="56" t="s">
        <v>16</v>
      </c>
      <c r="B514" s="57">
        <v>1223.3316612077999</v>
      </c>
      <c r="C514" s="57">
        <v>1223.3316612077999</v>
      </c>
      <c r="D514" s="57">
        <v>56.052180375799999</v>
      </c>
      <c r="E514" s="57">
        <v>56.052180375799999</v>
      </c>
      <c r="F514" s="57">
        <v>544.07623425550003</v>
      </c>
      <c r="G514" s="57">
        <v>544.07623425550003</v>
      </c>
      <c r="H514" s="85">
        <v>178.98597604419999</v>
      </c>
      <c r="I514" s="85">
        <v>178.98597604419999</v>
      </c>
      <c r="J514" s="85">
        <v>86.219288869799996</v>
      </c>
      <c r="K514" s="85">
        <v>86.219288869799996</v>
      </c>
      <c r="L514" s="85">
        <v>197.40361521150001</v>
      </c>
      <c r="M514" s="85">
        <v>197.40361521150001</v>
      </c>
      <c r="N514" s="85">
        <v>186.5083226884</v>
      </c>
      <c r="O514" s="85">
        <v>186.5083226884</v>
      </c>
    </row>
    <row r="515" spans="1:15" customFormat="1" ht="25.5" customHeight="1" x14ac:dyDescent="0.3">
      <c r="A515" s="66" t="s">
        <v>248</v>
      </c>
      <c r="B515" s="59">
        <v>67.407535571099999</v>
      </c>
      <c r="C515" s="60">
        <v>5.5101603030978802E-2</v>
      </c>
      <c r="D515" s="59">
        <v>1.8672752962000001</v>
      </c>
      <c r="E515" s="60">
        <v>3.3313160767001603E-2</v>
      </c>
      <c r="F515" s="59">
        <v>23.928540319900002</v>
      </c>
      <c r="G515" s="60">
        <v>4.3980124132132301E-2</v>
      </c>
      <c r="H515" s="86">
        <v>25.542879411800001</v>
      </c>
      <c r="I515" s="89">
        <v>0.14270883102870699</v>
      </c>
      <c r="J515" s="86">
        <v>7.5867509671000004</v>
      </c>
      <c r="K515" s="88">
        <v>8.7993662051153998E-2</v>
      </c>
      <c r="L515" s="86">
        <v>3.2490875546</v>
      </c>
      <c r="M515" s="87">
        <v>1.6459108669914201E-2</v>
      </c>
      <c r="N515" s="86">
        <v>5.8507242508999804</v>
      </c>
      <c r="O515" s="88">
        <v>3.1369775710625103E-2</v>
      </c>
    </row>
    <row r="516" spans="1:15" customFormat="1" x14ac:dyDescent="0.3">
      <c r="A516" s="58" t="s">
        <v>249</v>
      </c>
      <c r="B516" s="61">
        <v>578.94999133179999</v>
      </c>
      <c r="C516" s="62">
        <v>0.47325677058026999</v>
      </c>
      <c r="D516" s="61">
        <v>20.322613337100002</v>
      </c>
      <c r="E516" s="62">
        <v>0.36256597336352903</v>
      </c>
      <c r="F516" s="61">
        <v>250.2124282977</v>
      </c>
      <c r="G516" s="62">
        <v>0.45988487006804202</v>
      </c>
      <c r="H516" s="90">
        <v>80.385187712199695</v>
      </c>
      <c r="I516" s="91">
        <v>0.44911444733719902</v>
      </c>
      <c r="J516" s="90">
        <v>45.824761320500002</v>
      </c>
      <c r="K516" s="91">
        <v>0.53149082903826905</v>
      </c>
      <c r="L516" s="90">
        <v>107.65751768680001</v>
      </c>
      <c r="M516" s="91">
        <v>0.54536750794282396</v>
      </c>
      <c r="N516" s="90">
        <v>87.567412555099807</v>
      </c>
      <c r="O516" s="91">
        <v>0.46950941005136299</v>
      </c>
    </row>
    <row r="517" spans="1:15" customFormat="1" ht="25.5" customHeight="1" x14ac:dyDescent="0.3">
      <c r="A517" s="66" t="s">
        <v>250</v>
      </c>
      <c r="B517" s="59">
        <v>576.97413430489996</v>
      </c>
      <c r="C517" s="60">
        <v>0.47164162638875101</v>
      </c>
      <c r="D517" s="59">
        <v>33.862291742499899</v>
      </c>
      <c r="E517" s="60">
        <v>0.60412086586947</v>
      </c>
      <c r="F517" s="59">
        <v>269.93526563790101</v>
      </c>
      <c r="G517" s="60">
        <v>0.496135005799826</v>
      </c>
      <c r="H517" s="86">
        <v>73.057908920200205</v>
      </c>
      <c r="I517" s="88">
        <v>0.40817672163409402</v>
      </c>
      <c r="J517" s="86">
        <v>32.807776582199999</v>
      </c>
      <c r="K517" s="88">
        <v>0.380515508910577</v>
      </c>
      <c r="L517" s="86">
        <v>86.497009970099995</v>
      </c>
      <c r="M517" s="88">
        <v>0.43817338338726097</v>
      </c>
      <c r="N517" s="86">
        <v>93.090185882399993</v>
      </c>
      <c r="O517" s="88">
        <v>0.49912081423801102</v>
      </c>
    </row>
    <row r="518" spans="1:15" customFormat="1" x14ac:dyDescent="0.3">
      <c r="A518" s="65" t="s">
        <v>1</v>
      </c>
      <c r="H518" s="84"/>
      <c r="I518" s="84"/>
      <c r="J518" s="84"/>
      <c r="K518" s="84"/>
      <c r="L518" s="84"/>
      <c r="M518" s="84"/>
      <c r="N518" s="84"/>
      <c r="O518" s="84"/>
    </row>
    <row r="519" spans="1:15" customFormat="1" x14ac:dyDescent="0.3">
      <c r="A519" s="65" t="s">
        <v>1</v>
      </c>
      <c r="H519" s="84"/>
      <c r="I519" s="84"/>
      <c r="J519" s="84"/>
      <c r="K519" s="84"/>
      <c r="L519" s="84"/>
      <c r="M519" s="84"/>
      <c r="N519" s="84"/>
      <c r="O519" s="84"/>
    </row>
    <row r="520" spans="1:15" customFormat="1" x14ac:dyDescent="0.3">
      <c r="A520" s="53" t="s">
        <v>251</v>
      </c>
      <c r="H520" s="84"/>
      <c r="I520" s="84"/>
      <c r="J520" s="84"/>
      <c r="K520" s="84"/>
      <c r="L520" s="84"/>
      <c r="M520" s="84"/>
      <c r="N520" s="84"/>
      <c r="O520" s="84"/>
    </row>
    <row r="521" spans="1:15" customFormat="1" x14ac:dyDescent="0.3">
      <c r="A521" s="54" t="s">
        <v>1</v>
      </c>
      <c r="H521" s="84"/>
      <c r="I521" s="84"/>
      <c r="J521" s="84"/>
      <c r="K521" s="84"/>
      <c r="L521" s="84"/>
      <c r="M521" s="84"/>
      <c r="N521" s="84"/>
      <c r="O521" s="84"/>
    </row>
    <row r="522" spans="1:15" customFormat="1" ht="25.5" customHeight="1" x14ac:dyDescent="0.3">
      <c r="A522" s="114" t="s">
        <v>1</v>
      </c>
      <c r="B522" s="113" t="s">
        <v>502</v>
      </c>
      <c r="C522" s="113" t="s">
        <v>1</v>
      </c>
      <c r="D522" s="113" t="s">
        <v>496</v>
      </c>
      <c r="E522" s="113" t="s">
        <v>1</v>
      </c>
      <c r="F522" s="113" t="s">
        <v>497</v>
      </c>
      <c r="G522" s="113" t="s">
        <v>1</v>
      </c>
      <c r="H522" s="116" t="s">
        <v>498</v>
      </c>
      <c r="I522" s="116" t="s">
        <v>1</v>
      </c>
      <c r="J522" s="116" t="s">
        <v>499</v>
      </c>
      <c r="K522" s="116" t="s">
        <v>1</v>
      </c>
      <c r="L522" s="116" t="s">
        <v>500</v>
      </c>
      <c r="M522" s="116" t="s">
        <v>1</v>
      </c>
      <c r="N522" s="116" t="s">
        <v>501</v>
      </c>
      <c r="O522" s="116" t="s">
        <v>1</v>
      </c>
    </row>
    <row r="523" spans="1:15" customFormat="1" x14ac:dyDescent="0.3">
      <c r="A523" s="115" t="s">
        <v>1</v>
      </c>
      <c r="B523" s="55" t="s">
        <v>14</v>
      </c>
      <c r="C523" s="55" t="s">
        <v>15</v>
      </c>
      <c r="D523" s="55" t="s">
        <v>14</v>
      </c>
      <c r="E523" s="55" t="s">
        <v>15</v>
      </c>
      <c r="F523" s="55" t="s">
        <v>14</v>
      </c>
      <c r="G523" s="55" t="s">
        <v>15</v>
      </c>
      <c r="H523" s="80" t="s">
        <v>14</v>
      </c>
      <c r="I523" s="80" t="s">
        <v>15</v>
      </c>
      <c r="J523" s="80" t="s">
        <v>14</v>
      </c>
      <c r="K523" s="80" t="s">
        <v>15</v>
      </c>
      <c r="L523" s="80" t="s">
        <v>14</v>
      </c>
      <c r="M523" s="80" t="s">
        <v>15</v>
      </c>
      <c r="N523" s="80" t="s">
        <v>14</v>
      </c>
      <c r="O523" s="80" t="s">
        <v>15</v>
      </c>
    </row>
    <row r="524" spans="1:15" customFormat="1" x14ac:dyDescent="0.3">
      <c r="A524" s="56" t="s">
        <v>16</v>
      </c>
      <c r="B524" s="57">
        <v>1223.3316612077999</v>
      </c>
      <c r="C524" s="57">
        <v>1223.3316612077999</v>
      </c>
      <c r="D524" s="57">
        <v>56.052180375799999</v>
      </c>
      <c r="E524" s="57">
        <v>56.052180375799999</v>
      </c>
      <c r="F524" s="57">
        <v>544.07623425550003</v>
      </c>
      <c r="G524" s="57">
        <v>544.07623425550003</v>
      </c>
      <c r="H524" s="85">
        <v>178.98597604419999</v>
      </c>
      <c r="I524" s="85">
        <v>178.98597604419999</v>
      </c>
      <c r="J524" s="85">
        <v>86.219288869799996</v>
      </c>
      <c r="K524" s="85">
        <v>86.219288869799996</v>
      </c>
      <c r="L524" s="85">
        <v>197.40361521150001</v>
      </c>
      <c r="M524" s="85">
        <v>197.40361521150001</v>
      </c>
      <c r="N524" s="85">
        <v>186.5083226884</v>
      </c>
      <c r="O524" s="85">
        <v>186.5083226884</v>
      </c>
    </row>
    <row r="525" spans="1:15" customFormat="1" ht="25.5" customHeight="1" x14ac:dyDescent="0.3">
      <c r="A525" s="66" t="s">
        <v>252</v>
      </c>
      <c r="B525" s="59">
        <v>68.235170569800005</v>
      </c>
      <c r="C525" s="60">
        <v>5.5778144826588702E-2</v>
      </c>
      <c r="D525" s="59">
        <v>3.12067750550001</v>
      </c>
      <c r="E525" s="60">
        <v>5.5674506942950702E-2</v>
      </c>
      <c r="F525" s="59">
        <v>35.175800700499998</v>
      </c>
      <c r="G525" s="60">
        <v>6.4652338194175402E-2</v>
      </c>
      <c r="H525" s="86">
        <v>10.8187305155</v>
      </c>
      <c r="I525" s="88">
        <v>6.04445708798345E-2</v>
      </c>
      <c r="J525" s="86">
        <v>6.9154594219999996</v>
      </c>
      <c r="K525" s="88">
        <v>8.0207799352683795E-2</v>
      </c>
      <c r="L525" s="86">
        <v>5.9372991354999796</v>
      </c>
      <c r="M525" s="88">
        <v>3.0076952385794602E-2</v>
      </c>
      <c r="N525" s="86">
        <v>9.5302038720000297</v>
      </c>
      <c r="O525" s="88">
        <v>5.1098008574781598E-2</v>
      </c>
    </row>
    <row r="526" spans="1:15" customFormat="1" x14ac:dyDescent="0.3">
      <c r="A526" s="58" t="s">
        <v>253</v>
      </c>
      <c r="B526" s="61">
        <v>228.06435645510001</v>
      </c>
      <c r="C526" s="62">
        <v>0.18642888407705499</v>
      </c>
      <c r="D526" s="61">
        <v>5.9135585680000098</v>
      </c>
      <c r="E526" s="62">
        <v>0.105500955152016</v>
      </c>
      <c r="F526" s="61">
        <v>92.829334820599996</v>
      </c>
      <c r="G526" s="62">
        <v>0.17061824975249201</v>
      </c>
      <c r="H526" s="90">
        <v>45.491041225399997</v>
      </c>
      <c r="I526" s="91">
        <v>0.25415980754920198</v>
      </c>
      <c r="J526" s="90">
        <v>13.157590212400001</v>
      </c>
      <c r="K526" s="91">
        <v>0.152606109199872</v>
      </c>
      <c r="L526" s="90">
        <v>24.271832007099999</v>
      </c>
      <c r="M526" s="87">
        <v>0.122955357130086</v>
      </c>
      <c r="N526" s="90">
        <v>48.833013007300003</v>
      </c>
      <c r="O526" s="89">
        <v>0.26182752760521799</v>
      </c>
    </row>
    <row r="527" spans="1:15" customFormat="1" ht="22.8" x14ac:dyDescent="0.3">
      <c r="A527" s="66" t="s">
        <v>254</v>
      </c>
      <c r="B527" s="59">
        <v>140.2954210961</v>
      </c>
      <c r="C527" s="60">
        <v>0.11468306228385</v>
      </c>
      <c r="D527" s="59">
        <v>4.2567955610000103</v>
      </c>
      <c r="E527" s="60">
        <v>7.5943442921585794E-2</v>
      </c>
      <c r="F527" s="59">
        <v>58.3786158809</v>
      </c>
      <c r="G527" s="60">
        <v>0.10729859568445201</v>
      </c>
      <c r="H527" s="86">
        <v>10.029653997500001</v>
      </c>
      <c r="I527" s="87">
        <v>5.6035976779673598E-2</v>
      </c>
      <c r="J527" s="86">
        <v>10.447578521000001</v>
      </c>
      <c r="K527" s="88">
        <v>0.121174491902582</v>
      </c>
      <c r="L527" s="86">
        <v>21.839444089200001</v>
      </c>
      <c r="M527" s="88">
        <v>0.110633455551465</v>
      </c>
      <c r="N527" s="86">
        <v>35.948647985500003</v>
      </c>
      <c r="O527" s="89">
        <v>0.19274554329438401</v>
      </c>
    </row>
    <row r="528" spans="1:15" customFormat="1" x14ac:dyDescent="0.3">
      <c r="A528" s="58" t="s">
        <v>255</v>
      </c>
      <c r="B528" s="61">
        <v>29.634899355600002</v>
      </c>
      <c r="C528" s="62">
        <v>2.42247464815399E-2</v>
      </c>
      <c r="D528" s="61">
        <v>1.4637470731</v>
      </c>
      <c r="E528" s="62">
        <v>2.61140077564576E-2</v>
      </c>
      <c r="F528" s="61">
        <v>10.6672876279</v>
      </c>
      <c r="G528" s="62">
        <v>1.9606237060688501E-2</v>
      </c>
      <c r="H528" s="90">
        <v>9.7855935407000096</v>
      </c>
      <c r="I528" s="89">
        <v>5.4672403709905601E-2</v>
      </c>
      <c r="J528" s="90">
        <v>0.69879836169999998</v>
      </c>
      <c r="K528" s="91">
        <v>8.1048959097222099E-3</v>
      </c>
      <c r="L528" s="90">
        <v>2.3290655193999998</v>
      </c>
      <c r="M528" s="91">
        <v>1.1798494758592E-2</v>
      </c>
      <c r="N528" s="90">
        <v>3.7119700381</v>
      </c>
      <c r="O528" s="91">
        <v>1.9902436441410699E-2</v>
      </c>
    </row>
    <row r="529" spans="1:15" customFormat="1" x14ac:dyDescent="0.3">
      <c r="A529" s="58" t="s">
        <v>256</v>
      </c>
      <c r="B529" s="59">
        <v>10.561210878800001</v>
      </c>
      <c r="C529" s="60">
        <v>8.6331542080525202E-3</v>
      </c>
      <c r="D529" s="59">
        <v>0.85335730840000001</v>
      </c>
      <c r="E529" s="60">
        <v>1.52243374419816E-2</v>
      </c>
      <c r="F529" s="59">
        <v>5.3528886194999998</v>
      </c>
      <c r="G529" s="60">
        <v>9.8384900542931395E-3</v>
      </c>
      <c r="H529" s="86">
        <v>3.0997807363000001</v>
      </c>
      <c r="I529" s="88">
        <v>1.73185676599295E-2</v>
      </c>
      <c r="J529" s="86">
        <v>0</v>
      </c>
      <c r="K529" s="88">
        <v>0</v>
      </c>
      <c r="L529" s="86">
        <v>0.59753246320000197</v>
      </c>
      <c r="M529" s="88">
        <v>3.0269580552503999E-3</v>
      </c>
      <c r="N529" s="86">
        <v>0.65765175140000198</v>
      </c>
      <c r="O529" s="88">
        <v>3.5261254935992398E-3</v>
      </c>
    </row>
    <row r="530" spans="1:15" customFormat="1" x14ac:dyDescent="0.3">
      <c r="A530" s="58" t="s">
        <v>257</v>
      </c>
      <c r="B530" s="61">
        <v>4.9472720641000096</v>
      </c>
      <c r="C530" s="62">
        <v>4.04409713324638E-3</v>
      </c>
      <c r="D530" s="61">
        <v>0</v>
      </c>
      <c r="E530" s="62">
        <v>0</v>
      </c>
      <c r="F530" s="61">
        <v>4.6335430364000096</v>
      </c>
      <c r="G530" s="62">
        <v>8.5163488950044299E-3</v>
      </c>
      <c r="H530" s="90">
        <v>0</v>
      </c>
      <c r="I530" s="91">
        <v>0</v>
      </c>
      <c r="J530" s="90">
        <v>0</v>
      </c>
      <c r="K530" s="91">
        <v>0</v>
      </c>
      <c r="L530" s="90">
        <v>0</v>
      </c>
      <c r="M530" s="91">
        <v>0</v>
      </c>
      <c r="N530" s="90">
        <v>0.3137290277</v>
      </c>
      <c r="O530" s="91">
        <v>1.6821181123597799E-3</v>
      </c>
    </row>
    <row r="531" spans="1:15" customFormat="1" x14ac:dyDescent="0.3">
      <c r="A531" s="58" t="s">
        <v>258</v>
      </c>
      <c r="B531" s="59">
        <v>11.389632135999999</v>
      </c>
      <c r="C531" s="60">
        <v>9.3103387226608405E-3</v>
      </c>
      <c r="D531" s="59">
        <v>0</v>
      </c>
      <c r="E531" s="60">
        <v>0</v>
      </c>
      <c r="F531" s="59">
        <v>1.87385113499999</v>
      </c>
      <c r="G531" s="60">
        <v>3.4440966486325802E-3</v>
      </c>
      <c r="H531" s="86">
        <v>4.2400324259</v>
      </c>
      <c r="I531" s="88">
        <v>2.3689187944271901E-2</v>
      </c>
      <c r="J531" s="86">
        <v>0</v>
      </c>
      <c r="K531" s="88">
        <v>0</v>
      </c>
      <c r="L531" s="86">
        <v>5.2757485750999997</v>
      </c>
      <c r="M531" s="89">
        <v>2.6725693799718502E-2</v>
      </c>
      <c r="N531" s="86">
        <v>0</v>
      </c>
      <c r="O531" s="88">
        <v>0</v>
      </c>
    </row>
    <row r="532" spans="1:15" customFormat="1" x14ac:dyDescent="0.3">
      <c r="A532" s="58" t="s">
        <v>259</v>
      </c>
      <c r="B532" s="61">
        <v>30.094966830400001</v>
      </c>
      <c r="C532" s="62">
        <v>2.4600823950462598E-2</v>
      </c>
      <c r="D532" s="61">
        <v>0</v>
      </c>
      <c r="E532" s="62">
        <v>0</v>
      </c>
      <c r="F532" s="61">
        <v>13.0492796662</v>
      </c>
      <c r="G532" s="62">
        <v>2.3984285371435699E-2</v>
      </c>
      <c r="H532" s="90">
        <v>5.8772605707999999</v>
      </c>
      <c r="I532" s="91">
        <v>3.2836430544416699E-2</v>
      </c>
      <c r="J532" s="90">
        <v>6.3636026962000001</v>
      </c>
      <c r="K532" s="89">
        <v>7.3807181427925E-2</v>
      </c>
      <c r="L532" s="90">
        <v>3.6777743747999998</v>
      </c>
      <c r="M532" s="91">
        <v>1.86307346542747E-2</v>
      </c>
      <c r="N532" s="90">
        <v>1.1270495223999999</v>
      </c>
      <c r="O532" s="91">
        <v>6.0428913099120204E-3</v>
      </c>
    </row>
    <row r="533" spans="1:15" customFormat="1" x14ac:dyDescent="0.3">
      <c r="A533" s="58" t="s">
        <v>260</v>
      </c>
      <c r="B533" s="59">
        <v>109.5276404528</v>
      </c>
      <c r="C533" s="60">
        <v>8.9532253538392795E-2</v>
      </c>
      <c r="D533" s="59">
        <v>0.79638152550000096</v>
      </c>
      <c r="E533" s="64">
        <v>1.42078598934187E-2</v>
      </c>
      <c r="F533" s="59">
        <v>62.505500677100002</v>
      </c>
      <c r="G533" s="60">
        <v>0.114883718019095</v>
      </c>
      <c r="H533" s="86">
        <v>11.601738836299999</v>
      </c>
      <c r="I533" s="88">
        <v>6.4819261780794404E-2</v>
      </c>
      <c r="J533" s="86">
        <v>5.979039266</v>
      </c>
      <c r="K533" s="88">
        <v>6.9346886808924701E-2</v>
      </c>
      <c r="L533" s="86">
        <v>18.661272816299999</v>
      </c>
      <c r="M533" s="88">
        <v>9.4533591982629797E-2</v>
      </c>
      <c r="N533" s="86">
        <v>12.105523828800001</v>
      </c>
      <c r="O533" s="88">
        <v>6.4906078475783294E-2</v>
      </c>
    </row>
    <row r="534" spans="1:15" customFormat="1" x14ac:dyDescent="0.3">
      <c r="A534" s="58" t="s">
        <v>261</v>
      </c>
      <c r="B534" s="61">
        <v>245.41424495730001</v>
      </c>
      <c r="C534" s="62">
        <v>0.20061137362782</v>
      </c>
      <c r="D534" s="61">
        <v>7.5342876540999999</v>
      </c>
      <c r="E534" s="62">
        <v>0.134415603524905</v>
      </c>
      <c r="F534" s="61">
        <v>107.88004844540001</v>
      </c>
      <c r="G534" s="62">
        <v>0.19828112616060201</v>
      </c>
      <c r="H534" s="90">
        <v>48.0791010425</v>
      </c>
      <c r="I534" s="91">
        <v>0.268619375132647</v>
      </c>
      <c r="J534" s="90">
        <v>16.491769568799999</v>
      </c>
      <c r="K534" s="91">
        <v>0.19127703075473401</v>
      </c>
      <c r="L534" s="90">
        <v>34.143162596499998</v>
      </c>
      <c r="M534" s="91">
        <v>0.172961181890811</v>
      </c>
      <c r="N534" s="90">
        <v>33.366643646299998</v>
      </c>
      <c r="O534" s="91">
        <v>0.17890163380025501</v>
      </c>
    </row>
    <row r="535" spans="1:15" customFormat="1" x14ac:dyDescent="0.3">
      <c r="A535" s="58" t="s">
        <v>262</v>
      </c>
      <c r="B535" s="59">
        <v>8.88243551359996</v>
      </c>
      <c r="C535" s="60">
        <v>7.2608563934577998E-3</v>
      </c>
      <c r="D535" s="59">
        <v>0</v>
      </c>
      <c r="E535" s="60">
        <v>0</v>
      </c>
      <c r="F535" s="59">
        <v>3.30619451140001</v>
      </c>
      <c r="G535" s="60">
        <v>6.07671187094601E-3</v>
      </c>
      <c r="H535" s="86">
        <v>0.59753246319999997</v>
      </c>
      <c r="I535" s="88">
        <v>3.3384317386544399E-3</v>
      </c>
      <c r="J535" s="86">
        <v>0</v>
      </c>
      <c r="K535" s="88">
        <v>0</v>
      </c>
      <c r="L535" s="86">
        <v>4.2403600992000001</v>
      </c>
      <c r="M535" s="88">
        <v>2.148066080075E-2</v>
      </c>
      <c r="N535" s="86">
        <v>0.73834843979999998</v>
      </c>
      <c r="O535" s="88">
        <v>3.95879620360728E-3</v>
      </c>
    </row>
    <row r="536" spans="1:15" customFormat="1" x14ac:dyDescent="0.3">
      <c r="A536" s="58" t="s">
        <v>263</v>
      </c>
      <c r="B536" s="61">
        <v>243.8161859265</v>
      </c>
      <c r="C536" s="62">
        <v>0.19930505655823499</v>
      </c>
      <c r="D536" s="61">
        <v>11.099840245799999</v>
      </c>
      <c r="E536" s="62">
        <v>0.19802691298325001</v>
      </c>
      <c r="F536" s="61">
        <v>101.7903354832</v>
      </c>
      <c r="G536" s="62">
        <v>0.187088369376191</v>
      </c>
      <c r="H536" s="90">
        <v>28.566906296599999</v>
      </c>
      <c r="I536" s="91">
        <v>0.159604159655198</v>
      </c>
      <c r="J536" s="90">
        <v>18.1005407402</v>
      </c>
      <c r="K536" s="91">
        <v>0.20993609408601899</v>
      </c>
      <c r="L536" s="90">
        <v>35.512355363600001</v>
      </c>
      <c r="M536" s="91">
        <v>0.17989718843574201</v>
      </c>
      <c r="N536" s="90">
        <v>52.959055415999998</v>
      </c>
      <c r="O536" s="89">
        <v>0.28395009216011702</v>
      </c>
    </row>
    <row r="537" spans="1:15" customFormat="1" x14ac:dyDescent="0.3">
      <c r="A537" s="58" t="s">
        <v>264</v>
      </c>
      <c r="B537" s="59">
        <v>25.885521427800001</v>
      </c>
      <c r="C537" s="60">
        <v>2.11598557027807E-2</v>
      </c>
      <c r="D537" s="59">
        <v>0</v>
      </c>
      <c r="E537" s="60">
        <v>0</v>
      </c>
      <c r="F537" s="59">
        <v>15.034507425999999</v>
      </c>
      <c r="G537" s="60">
        <v>2.7633089775687101E-2</v>
      </c>
      <c r="H537" s="86">
        <v>8.0168019804000004</v>
      </c>
      <c r="I537" s="88">
        <v>4.4790112374057001E-2</v>
      </c>
      <c r="J537" s="86">
        <v>0</v>
      </c>
      <c r="K537" s="88">
        <v>0</v>
      </c>
      <c r="L537" s="86">
        <v>1.4155765876999999</v>
      </c>
      <c r="M537" s="88">
        <v>7.1709760035718597E-3</v>
      </c>
      <c r="N537" s="86">
        <v>1.4186354337</v>
      </c>
      <c r="O537" s="88">
        <v>7.6062848737861299E-3</v>
      </c>
    </row>
    <row r="538" spans="1:15" customFormat="1" x14ac:dyDescent="0.3">
      <c r="A538" s="58" t="s">
        <v>265</v>
      </c>
      <c r="B538" s="61">
        <v>20.120237757999998</v>
      </c>
      <c r="C538" s="62">
        <v>1.6447083318464301E-2</v>
      </c>
      <c r="D538" s="61">
        <v>0</v>
      </c>
      <c r="E538" s="62">
        <v>0</v>
      </c>
      <c r="F538" s="61">
        <v>9.5257689034000101</v>
      </c>
      <c r="G538" s="62">
        <v>1.7508151070841801E-2</v>
      </c>
      <c r="H538" s="90">
        <v>2.5137011015000001</v>
      </c>
      <c r="I538" s="91">
        <v>1.4044123215995701E-2</v>
      </c>
      <c r="J538" s="90">
        <v>8.0807677531000106</v>
      </c>
      <c r="K538" s="89">
        <v>9.3723433109066695E-2</v>
      </c>
      <c r="L538" s="90">
        <v>0</v>
      </c>
      <c r="M538" s="91">
        <v>0</v>
      </c>
      <c r="N538" s="90">
        <v>0</v>
      </c>
      <c r="O538" s="91">
        <v>0</v>
      </c>
    </row>
    <row r="539" spans="1:15" customFormat="1" x14ac:dyDescent="0.3">
      <c r="A539" s="58" t="s">
        <v>266</v>
      </c>
      <c r="B539" s="59">
        <v>368.86631609049999</v>
      </c>
      <c r="C539" s="60">
        <v>0.30152601112793598</v>
      </c>
      <c r="D539" s="59">
        <v>16.1466460113</v>
      </c>
      <c r="E539" s="60">
        <v>0.28806454812364701</v>
      </c>
      <c r="F539" s="59">
        <v>182.44775158530001</v>
      </c>
      <c r="G539" s="60">
        <v>0.33533490363709201</v>
      </c>
      <c r="H539" s="86">
        <v>47.575958325400002</v>
      </c>
      <c r="I539" s="88">
        <v>0.26580830172779202</v>
      </c>
      <c r="J539" s="86">
        <v>18.4968564401</v>
      </c>
      <c r="K539" s="88">
        <v>0.21453269543932499</v>
      </c>
      <c r="L539" s="86">
        <v>61.439943953300201</v>
      </c>
      <c r="M539" s="88">
        <v>0.31124021658606799</v>
      </c>
      <c r="N539" s="86">
        <v>48.101848756499997</v>
      </c>
      <c r="O539" s="88">
        <v>0.25790725080330001</v>
      </c>
    </row>
    <row r="540" spans="1:15" customFormat="1" x14ac:dyDescent="0.3">
      <c r="A540" s="58" t="s">
        <v>267</v>
      </c>
      <c r="B540" s="61">
        <v>71.580905787899994</v>
      </c>
      <c r="C540" s="62">
        <v>5.8513081985655399E-2</v>
      </c>
      <c r="D540" s="61">
        <v>3.3092381477000101</v>
      </c>
      <c r="E540" s="62">
        <v>5.90385266998237E-2</v>
      </c>
      <c r="F540" s="61">
        <v>41.9791070299</v>
      </c>
      <c r="G540" s="62">
        <v>7.7156663693173699E-2</v>
      </c>
      <c r="H540" s="90">
        <v>3.4209905192000001</v>
      </c>
      <c r="I540" s="87">
        <v>1.91131763214521E-2</v>
      </c>
      <c r="J540" s="90">
        <v>3.0242770152</v>
      </c>
      <c r="K540" s="91">
        <v>3.5076571088019197E-2</v>
      </c>
      <c r="L540" s="90">
        <v>10.3368470146</v>
      </c>
      <c r="M540" s="91">
        <v>5.2364020808458901E-2</v>
      </c>
      <c r="N540" s="90">
        <v>9.3831214221000199</v>
      </c>
      <c r="O540" s="91">
        <v>5.0309397923096501E-2</v>
      </c>
    </row>
    <row r="541" spans="1:15" customFormat="1" x14ac:dyDescent="0.3">
      <c r="A541" s="58" t="s">
        <v>268</v>
      </c>
      <c r="B541" s="59">
        <v>233.36715833779999</v>
      </c>
      <c r="C541" s="60">
        <v>0.19076360543746201</v>
      </c>
      <c r="D541" s="59">
        <v>16.494459232600001</v>
      </c>
      <c r="E541" s="60">
        <v>0.29426971657504603</v>
      </c>
      <c r="F541" s="59">
        <v>88.423900961200005</v>
      </c>
      <c r="G541" s="60">
        <v>0.16252116044399001</v>
      </c>
      <c r="H541" s="86">
        <v>32.493426209100001</v>
      </c>
      <c r="I541" s="88">
        <v>0.181541743812799</v>
      </c>
      <c r="J541" s="86">
        <v>23.504882192699998</v>
      </c>
      <c r="K541" s="88">
        <v>0.27261744443514002</v>
      </c>
      <c r="L541" s="86">
        <v>58.194896261700102</v>
      </c>
      <c r="M541" s="89">
        <v>0.29480157290609599</v>
      </c>
      <c r="N541" s="86">
        <v>27.4647276512</v>
      </c>
      <c r="O541" s="88">
        <v>0.14725738377415701</v>
      </c>
    </row>
    <row r="542" spans="1:15" customFormat="1" x14ac:dyDescent="0.3">
      <c r="A542" s="65" t="s">
        <v>1</v>
      </c>
      <c r="H542" s="84"/>
      <c r="I542" s="84"/>
      <c r="J542" s="84"/>
      <c r="K542" s="84"/>
      <c r="L542" s="84"/>
      <c r="M542" s="84"/>
      <c r="N542" s="84"/>
      <c r="O542" s="84"/>
    </row>
    <row r="543" spans="1:15" customFormat="1" x14ac:dyDescent="0.3">
      <c r="A543" s="65" t="s">
        <v>1</v>
      </c>
      <c r="H543" s="84"/>
      <c r="I543" s="84"/>
      <c r="J543" s="84"/>
      <c r="K543" s="84"/>
      <c r="L543" s="84"/>
      <c r="M543" s="84"/>
      <c r="N543" s="84"/>
      <c r="O543" s="84"/>
    </row>
    <row r="544" spans="1:15" customFormat="1" x14ac:dyDescent="0.3">
      <c r="A544" s="53" t="s">
        <v>405</v>
      </c>
      <c r="H544" s="84"/>
      <c r="I544" s="84"/>
      <c r="J544" s="84"/>
      <c r="K544" s="84"/>
      <c r="L544" s="84"/>
      <c r="M544" s="84"/>
      <c r="N544" s="84"/>
      <c r="O544" s="84"/>
    </row>
    <row r="545" spans="1:15" customFormat="1" x14ac:dyDescent="0.3">
      <c r="A545" s="54" t="s">
        <v>1</v>
      </c>
      <c r="H545" s="84"/>
      <c r="I545" s="84"/>
      <c r="J545" s="84"/>
      <c r="K545" s="84"/>
      <c r="L545" s="84"/>
      <c r="M545" s="84"/>
      <c r="N545" s="84"/>
      <c r="O545" s="84"/>
    </row>
    <row r="546" spans="1:15" customFormat="1" ht="25.5" customHeight="1" x14ac:dyDescent="0.3">
      <c r="A546" s="114" t="s">
        <v>1</v>
      </c>
      <c r="B546" s="113" t="s">
        <v>502</v>
      </c>
      <c r="C546" s="113" t="s">
        <v>1</v>
      </c>
      <c r="D546" s="113" t="s">
        <v>496</v>
      </c>
      <c r="E546" s="113" t="s">
        <v>1</v>
      </c>
      <c r="F546" s="113" t="s">
        <v>497</v>
      </c>
      <c r="G546" s="113" t="s">
        <v>1</v>
      </c>
      <c r="H546" s="116" t="s">
        <v>498</v>
      </c>
      <c r="I546" s="116" t="s">
        <v>1</v>
      </c>
      <c r="J546" s="116" t="s">
        <v>499</v>
      </c>
      <c r="K546" s="116" t="s">
        <v>1</v>
      </c>
      <c r="L546" s="116" t="s">
        <v>500</v>
      </c>
      <c r="M546" s="116" t="s">
        <v>1</v>
      </c>
      <c r="N546" s="116" t="s">
        <v>501</v>
      </c>
      <c r="O546" s="116" t="s">
        <v>1</v>
      </c>
    </row>
    <row r="547" spans="1:15" customFormat="1" x14ac:dyDescent="0.3">
      <c r="A547" s="115" t="s">
        <v>1</v>
      </c>
      <c r="B547" s="55" t="s">
        <v>14</v>
      </c>
      <c r="C547" s="55" t="s">
        <v>15</v>
      </c>
      <c r="D547" s="55" t="s">
        <v>14</v>
      </c>
      <c r="E547" s="55" t="s">
        <v>15</v>
      </c>
      <c r="F547" s="55" t="s">
        <v>14</v>
      </c>
      <c r="G547" s="55" t="s">
        <v>15</v>
      </c>
      <c r="H547" s="80" t="s">
        <v>14</v>
      </c>
      <c r="I547" s="80" t="s">
        <v>15</v>
      </c>
      <c r="J547" s="80" t="s">
        <v>14</v>
      </c>
      <c r="K547" s="80" t="s">
        <v>15</v>
      </c>
      <c r="L547" s="80" t="s">
        <v>14</v>
      </c>
      <c r="M547" s="80" t="s">
        <v>15</v>
      </c>
      <c r="N547" s="80" t="s">
        <v>14</v>
      </c>
      <c r="O547" s="80" t="s">
        <v>15</v>
      </c>
    </row>
    <row r="548" spans="1:15" customFormat="1" x14ac:dyDescent="0.3">
      <c r="A548" s="56" t="s">
        <v>16</v>
      </c>
      <c r="B548" s="57">
        <v>989.96450287000005</v>
      </c>
      <c r="C548" s="57">
        <v>989.96450287000005</v>
      </c>
      <c r="D548" s="57">
        <v>39.557721143199998</v>
      </c>
      <c r="E548" s="57">
        <v>39.557721143199998</v>
      </c>
      <c r="F548" s="57">
        <v>455.65233329429998</v>
      </c>
      <c r="G548" s="57">
        <v>455.65233329429998</v>
      </c>
      <c r="H548" s="85">
        <v>146.49254983509999</v>
      </c>
      <c r="I548" s="85">
        <v>146.49254983509999</v>
      </c>
      <c r="J548" s="85">
        <v>62.714406677100001</v>
      </c>
      <c r="K548" s="85">
        <v>62.714406677100001</v>
      </c>
      <c r="L548" s="85">
        <v>139.20871894979999</v>
      </c>
      <c r="M548" s="85">
        <v>139.20871894979999</v>
      </c>
      <c r="N548" s="85">
        <v>159.04359503719999</v>
      </c>
      <c r="O548" s="85">
        <v>159.04359503719999</v>
      </c>
    </row>
    <row r="549" spans="1:15" customFormat="1" ht="25.5" customHeight="1" x14ac:dyDescent="0.3">
      <c r="A549" s="66" t="s">
        <v>252</v>
      </c>
      <c r="B549" s="59">
        <v>26.389336126900002</v>
      </c>
      <c r="C549" s="60">
        <v>2.66568508773747E-2</v>
      </c>
      <c r="D549" s="59">
        <v>1.1574203087999999</v>
      </c>
      <c r="E549" s="60">
        <v>2.92590239111628E-2</v>
      </c>
      <c r="F549" s="59">
        <v>12.4962980667</v>
      </c>
      <c r="G549" s="60">
        <v>2.7425072041996498E-2</v>
      </c>
      <c r="H549" s="86">
        <v>5.0589814716000001</v>
      </c>
      <c r="I549" s="88">
        <v>3.4534052941905001E-2</v>
      </c>
      <c r="J549" s="86">
        <v>0.41696831229999898</v>
      </c>
      <c r="K549" s="88">
        <v>6.6486846387124399E-3</v>
      </c>
      <c r="L549" s="86">
        <v>2.5234115090999998</v>
      </c>
      <c r="M549" s="88">
        <v>1.81268208495616E-2</v>
      </c>
      <c r="N549" s="86">
        <v>4.7362564583999998</v>
      </c>
      <c r="O549" s="88">
        <v>2.97796114159278E-2</v>
      </c>
    </row>
    <row r="550" spans="1:15" customFormat="1" x14ac:dyDescent="0.3">
      <c r="A550" s="58" t="s">
        <v>253</v>
      </c>
      <c r="B550" s="61">
        <v>120.03495452350001</v>
      </c>
      <c r="C550" s="62">
        <v>0.121251776377342</v>
      </c>
      <c r="D550" s="61">
        <v>2.93791253110001</v>
      </c>
      <c r="E550" s="62">
        <v>7.4269003526888699E-2</v>
      </c>
      <c r="F550" s="61">
        <v>52.976148222699898</v>
      </c>
      <c r="G550" s="62">
        <v>0.116264406767524</v>
      </c>
      <c r="H550" s="90">
        <v>22.6384522657</v>
      </c>
      <c r="I550" s="91">
        <v>0.15453654326573699</v>
      </c>
      <c r="J550" s="90">
        <v>2.6453155327000002</v>
      </c>
      <c r="K550" s="91">
        <v>4.2180348549258097E-2</v>
      </c>
      <c r="L550" s="90">
        <v>12.486948143199999</v>
      </c>
      <c r="M550" s="91">
        <v>8.9699468807718202E-2</v>
      </c>
      <c r="N550" s="90">
        <v>26.294820492100001</v>
      </c>
      <c r="O550" s="91">
        <v>0.165330898650459</v>
      </c>
    </row>
    <row r="551" spans="1:15" customFormat="1" ht="22.8" x14ac:dyDescent="0.3">
      <c r="A551" s="66" t="s">
        <v>254</v>
      </c>
      <c r="B551" s="59">
        <v>76.976530522700003</v>
      </c>
      <c r="C551" s="60">
        <v>7.7756859260648001E-2</v>
      </c>
      <c r="D551" s="59">
        <v>2.5958030383000099</v>
      </c>
      <c r="E551" s="60">
        <v>6.5620641515296702E-2</v>
      </c>
      <c r="F551" s="59">
        <v>32.637750936700002</v>
      </c>
      <c r="G551" s="60">
        <v>7.1628626810124801E-2</v>
      </c>
      <c r="H551" s="86">
        <v>2.99754064</v>
      </c>
      <c r="I551" s="87">
        <v>2.0462068844963099E-2</v>
      </c>
      <c r="J551" s="86">
        <v>8.2188651457000095</v>
      </c>
      <c r="K551" s="88">
        <v>0.13105226663495001</v>
      </c>
      <c r="L551" s="86">
        <v>11.351574576699999</v>
      </c>
      <c r="M551" s="88">
        <v>8.1543560362720396E-2</v>
      </c>
      <c r="N551" s="86">
        <v>19.780311124299999</v>
      </c>
      <c r="O551" s="88">
        <v>0.124370372284866</v>
      </c>
    </row>
    <row r="552" spans="1:15" customFormat="1" x14ac:dyDescent="0.3">
      <c r="A552" s="58" t="s">
        <v>255</v>
      </c>
      <c r="B552" s="61">
        <v>17.785573687700001</v>
      </c>
      <c r="C552" s="62">
        <v>1.7965870125785301E-2</v>
      </c>
      <c r="D552" s="61">
        <v>1.4637470731</v>
      </c>
      <c r="E552" s="62">
        <v>3.7002815905425798E-2</v>
      </c>
      <c r="F552" s="61">
        <v>6.9891207076999899</v>
      </c>
      <c r="G552" s="62">
        <v>1.5338713745125999E-2</v>
      </c>
      <c r="H552" s="90">
        <v>8.9147447559000206</v>
      </c>
      <c r="I552" s="89">
        <v>6.0854594762224601E-2</v>
      </c>
      <c r="J552" s="90">
        <v>0.69879836169999998</v>
      </c>
      <c r="K552" s="91">
        <v>1.1142549196039299E-2</v>
      </c>
      <c r="L552" s="90">
        <v>0.41796115099999998</v>
      </c>
      <c r="M552" s="91">
        <v>3.0024064164452299E-3</v>
      </c>
      <c r="N552" s="90">
        <v>0</v>
      </c>
      <c r="O552" s="91">
        <v>0</v>
      </c>
    </row>
    <row r="553" spans="1:15" customFormat="1" x14ac:dyDescent="0.3">
      <c r="A553" s="58" t="s">
        <v>256</v>
      </c>
      <c r="B553" s="59">
        <v>0.59753246319999898</v>
      </c>
      <c r="C553" s="60">
        <v>6.0358978677285604E-4</v>
      </c>
      <c r="D553" s="59">
        <v>0</v>
      </c>
      <c r="E553" s="60">
        <v>0</v>
      </c>
      <c r="F553" s="59">
        <v>0</v>
      </c>
      <c r="G553" s="60">
        <v>0</v>
      </c>
      <c r="H553" s="86">
        <v>0</v>
      </c>
      <c r="I553" s="88">
        <v>0</v>
      </c>
      <c r="J553" s="86">
        <v>0</v>
      </c>
      <c r="K553" s="88">
        <v>0</v>
      </c>
      <c r="L553" s="86">
        <v>0.59753246319999997</v>
      </c>
      <c r="M553" s="88">
        <v>4.2923494139435001E-3</v>
      </c>
      <c r="N553" s="86">
        <v>0</v>
      </c>
      <c r="O553" s="88">
        <v>0</v>
      </c>
    </row>
    <row r="554" spans="1:15" customFormat="1" x14ac:dyDescent="0.3">
      <c r="A554" s="58" t="s">
        <v>257</v>
      </c>
      <c r="B554" s="61">
        <v>2.9899421623000002</v>
      </c>
      <c r="C554" s="62">
        <v>3.0202518914889099E-3</v>
      </c>
      <c r="D554" s="61">
        <v>0</v>
      </c>
      <c r="E554" s="62">
        <v>0</v>
      </c>
      <c r="F554" s="61">
        <v>2.9899421623000002</v>
      </c>
      <c r="G554" s="62">
        <v>6.5618936716139598E-3</v>
      </c>
      <c r="H554" s="90">
        <v>0</v>
      </c>
      <c r="I554" s="91">
        <v>0</v>
      </c>
      <c r="J554" s="90">
        <v>0</v>
      </c>
      <c r="K554" s="91">
        <v>0</v>
      </c>
      <c r="L554" s="90">
        <v>0</v>
      </c>
      <c r="M554" s="91">
        <v>0</v>
      </c>
      <c r="N554" s="90">
        <v>0</v>
      </c>
      <c r="O554" s="91">
        <v>0</v>
      </c>
    </row>
    <row r="555" spans="1:15" customFormat="1" x14ac:dyDescent="0.3">
      <c r="A555" s="58" t="s">
        <v>258</v>
      </c>
      <c r="B555" s="59">
        <v>5.4565594828000004</v>
      </c>
      <c r="C555" s="60">
        <v>5.5118738772763302E-3</v>
      </c>
      <c r="D555" s="59">
        <v>0</v>
      </c>
      <c r="E555" s="60">
        <v>0</v>
      </c>
      <c r="F555" s="59">
        <v>1.2161993836</v>
      </c>
      <c r="G555" s="60">
        <v>2.6691389349573998E-3</v>
      </c>
      <c r="H555" s="86">
        <v>0</v>
      </c>
      <c r="I555" s="88">
        <v>0</v>
      </c>
      <c r="J555" s="86">
        <v>0</v>
      </c>
      <c r="K555" s="88">
        <v>0</v>
      </c>
      <c r="L555" s="86">
        <v>4.2403600992000001</v>
      </c>
      <c r="M555" s="89">
        <v>3.0460449109722201E-2</v>
      </c>
      <c r="N555" s="86">
        <v>0</v>
      </c>
      <c r="O555" s="88">
        <v>0</v>
      </c>
    </row>
    <row r="556" spans="1:15" customFormat="1" x14ac:dyDescent="0.3">
      <c r="A556" s="58" t="s">
        <v>259</v>
      </c>
      <c r="B556" s="61">
        <v>19.375678733299999</v>
      </c>
      <c r="C556" s="62">
        <v>1.9572094430788299E-2</v>
      </c>
      <c r="D556" s="61">
        <v>0</v>
      </c>
      <c r="E556" s="62">
        <v>0</v>
      </c>
      <c r="F556" s="61">
        <v>7.3233005195000098</v>
      </c>
      <c r="G556" s="62">
        <v>1.6072123380897901E-2</v>
      </c>
      <c r="H556" s="90">
        <v>3.4987181496000002</v>
      </c>
      <c r="I556" s="91">
        <v>2.3883249718421502E-2</v>
      </c>
      <c r="J556" s="90">
        <v>6.3636026962000001</v>
      </c>
      <c r="K556" s="89">
        <v>0.101469551150576</v>
      </c>
      <c r="L556" s="90">
        <v>2.1900573680000002</v>
      </c>
      <c r="M556" s="91">
        <v>1.57321853438631E-2</v>
      </c>
      <c r="N556" s="90">
        <v>0</v>
      </c>
      <c r="O556" s="91">
        <v>0</v>
      </c>
    </row>
    <row r="557" spans="1:15" customFormat="1" x14ac:dyDescent="0.3">
      <c r="A557" s="58" t="s">
        <v>260</v>
      </c>
      <c r="B557" s="59">
        <v>30.576228179400001</v>
      </c>
      <c r="C557" s="60">
        <v>3.0886186414519599E-2</v>
      </c>
      <c r="D557" s="59">
        <v>0</v>
      </c>
      <c r="E557" s="60">
        <v>0</v>
      </c>
      <c r="F557" s="59">
        <v>20.5355338279</v>
      </c>
      <c r="G557" s="60">
        <v>4.5068426796876199E-2</v>
      </c>
      <c r="H557" s="86">
        <v>4.6280152982000002</v>
      </c>
      <c r="I557" s="88">
        <v>3.1592154709639102E-2</v>
      </c>
      <c r="J557" s="86">
        <v>0.605314939</v>
      </c>
      <c r="K557" s="88">
        <v>9.6519280189735004E-3</v>
      </c>
      <c r="L557" s="86">
        <v>0.90674842389999799</v>
      </c>
      <c r="M557" s="88">
        <v>6.5135893120816801E-3</v>
      </c>
      <c r="N557" s="86">
        <v>4.5059306293999999</v>
      </c>
      <c r="O557" s="88">
        <v>2.83314183658014E-2</v>
      </c>
    </row>
    <row r="558" spans="1:15" customFormat="1" x14ac:dyDescent="0.3">
      <c r="A558" s="58" t="s">
        <v>261</v>
      </c>
      <c r="B558" s="61">
        <v>125.0990280857</v>
      </c>
      <c r="C558" s="62">
        <v>0.126367185614258</v>
      </c>
      <c r="D558" s="61">
        <v>4.0770156027000004</v>
      </c>
      <c r="E558" s="62">
        <v>0.10306497656781299</v>
      </c>
      <c r="F558" s="61">
        <v>53.129592798800097</v>
      </c>
      <c r="G558" s="62">
        <v>0.11660116478430101</v>
      </c>
      <c r="H558" s="90">
        <v>34.262377006500003</v>
      </c>
      <c r="I558" s="89">
        <v>0.23388477465282401</v>
      </c>
      <c r="J558" s="90">
        <v>11.550239700600001</v>
      </c>
      <c r="K558" s="91">
        <v>0.184172031795966</v>
      </c>
      <c r="L558" s="90">
        <v>13.678608406</v>
      </c>
      <c r="M558" s="91">
        <v>9.8259710377283496E-2</v>
      </c>
      <c r="N558" s="90">
        <v>9.9745537556999793</v>
      </c>
      <c r="O558" s="87">
        <v>6.2715846893218005E-2</v>
      </c>
    </row>
    <row r="559" spans="1:15" customFormat="1" x14ac:dyDescent="0.3">
      <c r="A559" s="58" t="s">
        <v>262</v>
      </c>
      <c r="B559" s="59">
        <v>1.1421193572999999</v>
      </c>
      <c r="C559" s="60">
        <v>1.1536972830731699E-3</v>
      </c>
      <c r="D559" s="59">
        <v>0</v>
      </c>
      <c r="E559" s="60">
        <v>0</v>
      </c>
      <c r="F559" s="59">
        <v>0.85335730840000101</v>
      </c>
      <c r="G559" s="60">
        <v>1.87282549884108E-3</v>
      </c>
      <c r="H559" s="86">
        <v>0</v>
      </c>
      <c r="I559" s="88">
        <v>0</v>
      </c>
      <c r="J559" s="86">
        <v>0</v>
      </c>
      <c r="K559" s="88">
        <v>0</v>
      </c>
      <c r="L559" s="86">
        <v>0</v>
      </c>
      <c r="M559" s="88">
        <v>0</v>
      </c>
      <c r="N559" s="86">
        <v>0.28876204890000001</v>
      </c>
      <c r="O559" s="88">
        <v>1.8156157048163999E-3</v>
      </c>
    </row>
    <row r="560" spans="1:15" customFormat="1" x14ac:dyDescent="0.3">
      <c r="A560" s="58" t="s">
        <v>263</v>
      </c>
      <c r="B560" s="61">
        <v>180.91378100559999</v>
      </c>
      <c r="C560" s="62">
        <v>0.18274774548088701</v>
      </c>
      <c r="D560" s="61">
        <v>9.8378798885999892</v>
      </c>
      <c r="E560" s="62">
        <v>0.24869683096724901</v>
      </c>
      <c r="F560" s="61">
        <v>75.992683619199994</v>
      </c>
      <c r="G560" s="62">
        <v>0.166777777850459</v>
      </c>
      <c r="H560" s="90">
        <v>17.617290526000001</v>
      </c>
      <c r="I560" s="91">
        <v>0.12026065861937001</v>
      </c>
      <c r="J560" s="90">
        <v>12.450540120499999</v>
      </c>
      <c r="K560" s="91">
        <v>0.198527591668124</v>
      </c>
      <c r="L560" s="90">
        <v>26.954010288500001</v>
      </c>
      <c r="M560" s="91">
        <v>0.193623003586578</v>
      </c>
      <c r="N560" s="90">
        <v>42.123404198999999</v>
      </c>
      <c r="O560" s="89">
        <v>0.26485445194537599</v>
      </c>
    </row>
    <row r="561" spans="1:15" customFormat="1" x14ac:dyDescent="0.3">
      <c r="A561" s="58" t="s">
        <v>264</v>
      </c>
      <c r="B561" s="59">
        <v>12.5640140626</v>
      </c>
      <c r="C561" s="60">
        <v>1.2691378353643701E-2</v>
      </c>
      <c r="D561" s="59">
        <v>0</v>
      </c>
      <c r="E561" s="60">
        <v>0</v>
      </c>
      <c r="F561" s="59">
        <v>9.5849539934999903</v>
      </c>
      <c r="G561" s="60">
        <v>2.1035674116276701E-2</v>
      </c>
      <c r="H561" s="86">
        <v>1.8649169663</v>
      </c>
      <c r="I561" s="88">
        <v>1.2730456042981401E-2</v>
      </c>
      <c r="J561" s="86">
        <v>0</v>
      </c>
      <c r="K561" s="88">
        <v>0</v>
      </c>
      <c r="L561" s="86">
        <v>0.50882816379999996</v>
      </c>
      <c r="M561" s="88">
        <v>3.6551457957420602E-3</v>
      </c>
      <c r="N561" s="86">
        <v>0.605314939</v>
      </c>
      <c r="O561" s="88">
        <v>3.8059686644936401E-3</v>
      </c>
    </row>
    <row r="562" spans="1:15" customFormat="1" x14ac:dyDescent="0.3">
      <c r="A562" s="58" t="s">
        <v>269</v>
      </c>
      <c r="B562" s="61">
        <v>2.9889929932000001</v>
      </c>
      <c r="C562" s="62">
        <v>3.0192931004441401E-3</v>
      </c>
      <c r="D562" s="61">
        <v>0</v>
      </c>
      <c r="E562" s="62">
        <v>0</v>
      </c>
      <c r="F562" s="61">
        <v>2.9889929931999899</v>
      </c>
      <c r="G562" s="62">
        <v>6.5598105722185496E-3</v>
      </c>
      <c r="H562" s="90">
        <v>0</v>
      </c>
      <c r="I562" s="91">
        <v>0</v>
      </c>
      <c r="J562" s="90">
        <v>0</v>
      </c>
      <c r="K562" s="91">
        <v>0</v>
      </c>
      <c r="L562" s="90">
        <v>0</v>
      </c>
      <c r="M562" s="91">
        <v>0</v>
      </c>
      <c r="N562" s="90">
        <v>0</v>
      </c>
      <c r="O562" s="91">
        <v>0</v>
      </c>
    </row>
    <row r="563" spans="1:15" customFormat="1" x14ac:dyDescent="0.3">
      <c r="A563" s="58" t="s">
        <v>266</v>
      </c>
      <c r="B563" s="59">
        <v>298.91840736839998</v>
      </c>
      <c r="C563" s="60">
        <v>0.30194861179548099</v>
      </c>
      <c r="D563" s="59">
        <v>14.178704552899999</v>
      </c>
      <c r="E563" s="60">
        <v>0.358430772631535</v>
      </c>
      <c r="F563" s="59">
        <v>137.38443339669999</v>
      </c>
      <c r="G563" s="60">
        <v>0.30151153271493297</v>
      </c>
      <c r="H563" s="86">
        <v>41.5905222361</v>
      </c>
      <c r="I563" s="88">
        <v>0.28390878773641798</v>
      </c>
      <c r="J563" s="86">
        <v>16.740484853200002</v>
      </c>
      <c r="K563" s="88">
        <v>0.266932045445193</v>
      </c>
      <c r="L563" s="86">
        <v>53.015831342600002</v>
      </c>
      <c r="M563" s="88">
        <v>0.380837003188845</v>
      </c>
      <c r="N563" s="86">
        <v>41.351119968299997</v>
      </c>
      <c r="O563" s="88">
        <v>0.259998649795536</v>
      </c>
    </row>
    <row r="564" spans="1:15" customFormat="1" x14ac:dyDescent="0.3">
      <c r="A564" s="58" t="s">
        <v>270</v>
      </c>
      <c r="B564" s="61">
        <v>68.155824115399994</v>
      </c>
      <c r="C564" s="62">
        <v>6.8846735330216194E-2</v>
      </c>
      <c r="D564" s="61">
        <v>3.3092381476999901</v>
      </c>
      <c r="E564" s="62">
        <v>8.3655934974627796E-2</v>
      </c>
      <c r="F564" s="61">
        <v>38.5540253574</v>
      </c>
      <c r="G564" s="62">
        <v>8.4612812313853397E-2</v>
      </c>
      <c r="H564" s="90">
        <v>3.4209905192000001</v>
      </c>
      <c r="I564" s="91">
        <v>2.33526587055168E-2</v>
      </c>
      <c r="J564" s="90">
        <v>3.0242770152</v>
      </c>
      <c r="K564" s="91">
        <v>4.8223002902207303E-2</v>
      </c>
      <c r="L564" s="90">
        <v>10.3368470146</v>
      </c>
      <c r="M564" s="91">
        <v>7.4254307435496006E-2</v>
      </c>
      <c r="N564" s="90">
        <v>9.3831214221000092</v>
      </c>
      <c r="O564" s="91">
        <v>5.8997166279505402E-2</v>
      </c>
    </row>
    <row r="565" spans="1:15" customFormat="1" x14ac:dyDescent="0.3">
      <c r="A565" s="58" t="s">
        <v>268</v>
      </c>
      <c r="B565" s="59">
        <v>0</v>
      </c>
      <c r="C565" s="60">
        <v>0</v>
      </c>
      <c r="D565" s="59">
        <v>0</v>
      </c>
      <c r="E565" s="60">
        <v>0</v>
      </c>
      <c r="F565" s="59">
        <v>0</v>
      </c>
      <c r="G565" s="60">
        <v>0</v>
      </c>
      <c r="H565" s="86">
        <v>0</v>
      </c>
      <c r="I565" s="88">
        <v>0</v>
      </c>
      <c r="J565" s="86">
        <v>0</v>
      </c>
      <c r="K565" s="88">
        <v>0</v>
      </c>
      <c r="L565" s="86">
        <v>0</v>
      </c>
      <c r="M565" s="88">
        <v>0</v>
      </c>
      <c r="N565" s="86">
        <v>0</v>
      </c>
      <c r="O565" s="88">
        <v>0</v>
      </c>
    </row>
    <row r="566" spans="1:15" customFormat="1" x14ac:dyDescent="0.3">
      <c r="A566" s="65" t="s">
        <v>1</v>
      </c>
      <c r="H566" s="84"/>
      <c r="I566" s="84"/>
      <c r="J566" s="84"/>
      <c r="K566" s="84"/>
      <c r="L566" s="84"/>
      <c r="M566" s="84"/>
      <c r="N566" s="84"/>
      <c r="O566" s="84"/>
    </row>
    <row r="567" spans="1:15" customFormat="1" x14ac:dyDescent="0.3">
      <c r="A567" s="65" t="s">
        <v>1</v>
      </c>
      <c r="H567" s="84"/>
      <c r="I567" s="84"/>
      <c r="J567" s="84"/>
      <c r="K567" s="84"/>
      <c r="L567" s="84"/>
      <c r="M567" s="84"/>
      <c r="N567" s="84"/>
      <c r="O567" s="84"/>
    </row>
    <row r="568" spans="1:15" customFormat="1" x14ac:dyDescent="0.3">
      <c r="A568" s="53" t="s">
        <v>271</v>
      </c>
      <c r="H568" s="84"/>
      <c r="I568" s="84"/>
      <c r="J568" s="84"/>
      <c r="K568" s="84"/>
      <c r="L568" s="84"/>
      <c r="M568" s="84"/>
      <c r="N568" s="84"/>
      <c r="O568" s="84"/>
    </row>
    <row r="569" spans="1:15" customFormat="1" x14ac:dyDescent="0.3">
      <c r="A569" s="54" t="s">
        <v>1</v>
      </c>
      <c r="H569" s="84"/>
      <c r="I569" s="84"/>
      <c r="J569" s="84"/>
      <c r="K569" s="84"/>
      <c r="L569" s="84"/>
      <c r="M569" s="84"/>
      <c r="N569" s="84"/>
      <c r="O569" s="84"/>
    </row>
    <row r="570" spans="1:15" customFormat="1" ht="25.5" customHeight="1" x14ac:dyDescent="0.3">
      <c r="A570" s="114" t="s">
        <v>1</v>
      </c>
      <c r="B570" s="113" t="s">
        <v>502</v>
      </c>
      <c r="C570" s="113" t="s">
        <v>1</v>
      </c>
      <c r="D570" s="113" t="s">
        <v>496</v>
      </c>
      <c r="E570" s="113" t="s">
        <v>1</v>
      </c>
      <c r="F570" s="113" t="s">
        <v>497</v>
      </c>
      <c r="G570" s="113" t="s">
        <v>1</v>
      </c>
      <c r="H570" s="116" t="s">
        <v>498</v>
      </c>
      <c r="I570" s="116" t="s">
        <v>1</v>
      </c>
      <c r="J570" s="116" t="s">
        <v>499</v>
      </c>
      <c r="K570" s="116" t="s">
        <v>1</v>
      </c>
      <c r="L570" s="116" t="s">
        <v>500</v>
      </c>
      <c r="M570" s="116" t="s">
        <v>1</v>
      </c>
      <c r="N570" s="116" t="s">
        <v>501</v>
      </c>
      <c r="O570" s="116" t="s">
        <v>1</v>
      </c>
    </row>
    <row r="571" spans="1:15" customFormat="1" x14ac:dyDescent="0.3">
      <c r="A571" s="115" t="s">
        <v>1</v>
      </c>
      <c r="B571" s="55" t="s">
        <v>14</v>
      </c>
      <c r="C571" s="55" t="s">
        <v>15</v>
      </c>
      <c r="D571" s="55" t="s">
        <v>14</v>
      </c>
      <c r="E571" s="55" t="s">
        <v>15</v>
      </c>
      <c r="F571" s="55" t="s">
        <v>14</v>
      </c>
      <c r="G571" s="55" t="s">
        <v>15</v>
      </c>
      <c r="H571" s="80" t="s">
        <v>14</v>
      </c>
      <c r="I571" s="80" t="s">
        <v>15</v>
      </c>
      <c r="J571" s="80" t="s">
        <v>14</v>
      </c>
      <c r="K571" s="80" t="s">
        <v>15</v>
      </c>
      <c r="L571" s="80" t="s">
        <v>14</v>
      </c>
      <c r="M571" s="80" t="s">
        <v>15</v>
      </c>
      <c r="N571" s="80" t="s">
        <v>14</v>
      </c>
      <c r="O571" s="80" t="s">
        <v>15</v>
      </c>
    </row>
    <row r="572" spans="1:15" customFormat="1" x14ac:dyDescent="0.3">
      <c r="A572" s="56" t="s">
        <v>16</v>
      </c>
      <c r="B572" s="57">
        <v>1223.3316612077999</v>
      </c>
      <c r="C572" s="57">
        <v>1223.3316612077999</v>
      </c>
      <c r="D572" s="57">
        <v>56.052180375799999</v>
      </c>
      <c r="E572" s="57">
        <v>56.052180375799999</v>
      </c>
      <c r="F572" s="57">
        <v>544.07623425550003</v>
      </c>
      <c r="G572" s="57">
        <v>544.07623425550003</v>
      </c>
      <c r="H572" s="85">
        <v>178.98597604419999</v>
      </c>
      <c r="I572" s="85">
        <v>178.98597604419999</v>
      </c>
      <c r="J572" s="85">
        <v>86.219288869799996</v>
      </c>
      <c r="K572" s="85">
        <v>86.219288869799996</v>
      </c>
      <c r="L572" s="85">
        <v>197.40361521150001</v>
      </c>
      <c r="M572" s="85">
        <v>197.40361521150001</v>
      </c>
      <c r="N572" s="85">
        <v>186.5083226884</v>
      </c>
      <c r="O572" s="85">
        <v>186.5083226884</v>
      </c>
    </row>
    <row r="573" spans="1:15" customFormat="1" ht="25.5" customHeight="1" x14ac:dyDescent="0.3">
      <c r="A573" s="66" t="s">
        <v>252</v>
      </c>
      <c r="B573" s="59">
        <v>49.787673265499997</v>
      </c>
      <c r="C573" s="60">
        <v>4.0698426145812698E-2</v>
      </c>
      <c r="D573" s="59">
        <v>1.6158563381</v>
      </c>
      <c r="E573" s="60">
        <v>2.8827716018655199E-2</v>
      </c>
      <c r="F573" s="59">
        <v>16.592460526699998</v>
      </c>
      <c r="G573" s="60">
        <v>3.0496572873477401E-2</v>
      </c>
      <c r="H573" s="86">
        <v>13.803099899499999</v>
      </c>
      <c r="I573" s="89">
        <v>7.7118331863560999E-2</v>
      </c>
      <c r="J573" s="86">
        <v>6.0080583503999998</v>
      </c>
      <c r="K573" s="88">
        <v>6.9683459805296999E-2</v>
      </c>
      <c r="L573" s="86">
        <v>1.6566219664999999</v>
      </c>
      <c r="M573" s="87">
        <v>8.3920548502877199E-3</v>
      </c>
      <c r="N573" s="86">
        <v>9.2898862748000202</v>
      </c>
      <c r="O573" s="88">
        <v>4.9809499870526602E-2</v>
      </c>
    </row>
    <row r="574" spans="1:15" customFormat="1" x14ac:dyDescent="0.3">
      <c r="A574" s="58" t="s">
        <v>253</v>
      </c>
      <c r="B574" s="61">
        <v>403.01168475449998</v>
      </c>
      <c r="C574" s="62">
        <v>0.32943779478134699</v>
      </c>
      <c r="D574" s="61">
        <v>7.6443493473000101</v>
      </c>
      <c r="E574" s="64">
        <v>0.136379161275239</v>
      </c>
      <c r="F574" s="61">
        <v>167.4238219273</v>
      </c>
      <c r="G574" s="62">
        <v>0.30772125556338298</v>
      </c>
      <c r="H574" s="90">
        <v>63.1834663986998</v>
      </c>
      <c r="I574" s="91">
        <v>0.35300791601179399</v>
      </c>
      <c r="J574" s="90">
        <v>46.016280229399896</v>
      </c>
      <c r="K574" s="89">
        <v>0.53371212906765397</v>
      </c>
      <c r="L574" s="90">
        <v>57.2121018769</v>
      </c>
      <c r="M574" s="91">
        <v>0.28982296912649003</v>
      </c>
      <c r="N574" s="90">
        <v>72.428986839399997</v>
      </c>
      <c r="O574" s="91">
        <v>0.388341848746382</v>
      </c>
    </row>
    <row r="575" spans="1:15" customFormat="1" ht="22.8" x14ac:dyDescent="0.3">
      <c r="A575" s="66" t="s">
        <v>254</v>
      </c>
      <c r="B575" s="59">
        <v>24.973919138100001</v>
      </c>
      <c r="C575" s="60">
        <v>2.04146757008178E-2</v>
      </c>
      <c r="D575" s="59">
        <v>0.42384980230000102</v>
      </c>
      <c r="E575" s="60">
        <v>7.5617005343648199E-3</v>
      </c>
      <c r="F575" s="59">
        <v>12.5624269642</v>
      </c>
      <c r="G575" s="60">
        <v>2.3089460949144599E-2</v>
      </c>
      <c r="H575" s="86">
        <v>4.0630714742</v>
      </c>
      <c r="I575" s="88">
        <v>2.2700501815833E-2</v>
      </c>
      <c r="J575" s="86">
        <v>0.605314939</v>
      </c>
      <c r="K575" s="88">
        <v>7.0206440685690197E-3</v>
      </c>
      <c r="L575" s="86">
        <v>5.8207494723999904</v>
      </c>
      <c r="M575" s="88">
        <v>2.9486539373474001E-2</v>
      </c>
      <c r="N575" s="86">
        <v>2.103821425</v>
      </c>
      <c r="O575" s="88">
        <v>1.12800404543601E-2</v>
      </c>
    </row>
    <row r="576" spans="1:15" customFormat="1" x14ac:dyDescent="0.3">
      <c r="A576" s="58" t="s">
        <v>255</v>
      </c>
      <c r="B576" s="61">
        <v>21.8468740715</v>
      </c>
      <c r="C576" s="62">
        <v>1.7858504577516199E-2</v>
      </c>
      <c r="D576" s="61">
        <v>0</v>
      </c>
      <c r="E576" s="62">
        <v>0</v>
      </c>
      <c r="F576" s="61">
        <v>7.8453399541999902</v>
      </c>
      <c r="G576" s="62">
        <v>1.44195600914923E-2</v>
      </c>
      <c r="H576" s="90">
        <v>9.4146939744999898</v>
      </c>
      <c r="I576" s="89">
        <v>5.26001767433169E-2</v>
      </c>
      <c r="J576" s="90">
        <v>0.69879836169999998</v>
      </c>
      <c r="K576" s="91">
        <v>8.1048959097222099E-3</v>
      </c>
      <c r="L576" s="90">
        <v>4.5868401427999999</v>
      </c>
      <c r="M576" s="91">
        <v>2.32358467087121E-2</v>
      </c>
      <c r="N576" s="90">
        <v>0</v>
      </c>
      <c r="O576" s="91">
        <v>0</v>
      </c>
    </row>
    <row r="577" spans="1:15" customFormat="1" x14ac:dyDescent="0.3">
      <c r="A577" s="58" t="s">
        <v>256</v>
      </c>
      <c r="B577" s="59">
        <v>12.991425362299999</v>
      </c>
      <c r="C577" s="60">
        <v>1.06197082723041E-2</v>
      </c>
      <c r="D577" s="59">
        <v>0.59753246319999997</v>
      </c>
      <c r="E577" s="60">
        <v>1.066028938025E-2</v>
      </c>
      <c r="F577" s="59">
        <v>6.8000204767000101</v>
      </c>
      <c r="G577" s="60">
        <v>1.2498286174923601E-2</v>
      </c>
      <c r="H577" s="86">
        <v>4.5467535682999998</v>
      </c>
      <c r="I577" s="88">
        <v>2.5402848138097699E-2</v>
      </c>
      <c r="J577" s="86">
        <v>0</v>
      </c>
      <c r="K577" s="88">
        <v>0</v>
      </c>
      <c r="L577" s="86">
        <v>0.59753246320000197</v>
      </c>
      <c r="M577" s="88">
        <v>3.0269580552503999E-3</v>
      </c>
      <c r="N577" s="86">
        <v>0.44958639090000002</v>
      </c>
      <c r="O577" s="88">
        <v>2.4105433174214201E-3</v>
      </c>
    </row>
    <row r="578" spans="1:15" customFormat="1" x14ac:dyDescent="0.3">
      <c r="A578" s="58" t="s">
        <v>257</v>
      </c>
      <c r="B578" s="61">
        <v>23.726167777400001</v>
      </c>
      <c r="C578" s="62">
        <v>1.9394714066318701E-2</v>
      </c>
      <c r="D578" s="61">
        <v>0</v>
      </c>
      <c r="E578" s="62">
        <v>0</v>
      </c>
      <c r="F578" s="61">
        <v>8.1270258671000004</v>
      </c>
      <c r="G578" s="62">
        <v>1.49372925252301E-2</v>
      </c>
      <c r="H578" s="90">
        <v>7.2528230661000199</v>
      </c>
      <c r="I578" s="91">
        <v>4.0521739336208902E-2</v>
      </c>
      <c r="J578" s="90">
        <v>0.80154546510000002</v>
      </c>
      <c r="K578" s="91">
        <v>9.2965910019324801E-3</v>
      </c>
      <c r="L578" s="90">
        <v>4.7510523341999997</v>
      </c>
      <c r="M578" s="91">
        <v>2.4067706810281499E-2</v>
      </c>
      <c r="N578" s="90">
        <v>1.4706050750999999</v>
      </c>
      <c r="O578" s="91">
        <v>7.8849300336958396E-3</v>
      </c>
    </row>
    <row r="579" spans="1:15" customFormat="1" x14ac:dyDescent="0.3">
      <c r="A579" s="58" t="s">
        <v>258</v>
      </c>
      <c r="B579" s="59">
        <v>10.685697253300001</v>
      </c>
      <c r="C579" s="60">
        <v>8.7349143262996799E-3</v>
      </c>
      <c r="D579" s="59">
        <v>0</v>
      </c>
      <c r="E579" s="60">
        <v>0</v>
      </c>
      <c r="F579" s="59">
        <v>3.25519684330001</v>
      </c>
      <c r="G579" s="60">
        <v>5.98297929288223E-3</v>
      </c>
      <c r="H579" s="86">
        <v>7.4305004100000103</v>
      </c>
      <c r="I579" s="89">
        <v>4.1514427969290002E-2</v>
      </c>
      <c r="J579" s="86">
        <v>0</v>
      </c>
      <c r="K579" s="88">
        <v>0</v>
      </c>
      <c r="L579" s="86">
        <v>0</v>
      </c>
      <c r="M579" s="88">
        <v>0</v>
      </c>
      <c r="N579" s="86">
        <v>0</v>
      </c>
      <c r="O579" s="88">
        <v>0</v>
      </c>
    </row>
    <row r="580" spans="1:15" customFormat="1" x14ac:dyDescent="0.3">
      <c r="A580" s="58" t="s">
        <v>259</v>
      </c>
      <c r="B580" s="61">
        <v>21.715355936400002</v>
      </c>
      <c r="C580" s="62">
        <v>1.77509964182243E-2</v>
      </c>
      <c r="D580" s="61">
        <v>0.88574593879999997</v>
      </c>
      <c r="E580" s="62">
        <v>1.5802167424381099E-2</v>
      </c>
      <c r="F580" s="61">
        <v>11.470955313799999</v>
      </c>
      <c r="G580" s="62">
        <v>2.10833603667629E-2</v>
      </c>
      <c r="H580" s="90">
        <v>5.7973429595000097</v>
      </c>
      <c r="I580" s="91">
        <v>3.2389928460475399E-2</v>
      </c>
      <c r="J580" s="90">
        <v>0.80154546510000002</v>
      </c>
      <c r="K580" s="91">
        <v>9.2965910019324801E-3</v>
      </c>
      <c r="L580" s="90">
        <v>2.3942253882000002</v>
      </c>
      <c r="M580" s="91">
        <v>1.21285792341483E-2</v>
      </c>
      <c r="N580" s="90">
        <v>1.1670863360999999</v>
      </c>
      <c r="O580" s="91">
        <v>6.2575563346299297E-3</v>
      </c>
    </row>
    <row r="581" spans="1:15" customFormat="1" x14ac:dyDescent="0.3">
      <c r="A581" s="58" t="s">
        <v>260</v>
      </c>
      <c r="B581" s="59">
        <v>217.98348476539999</v>
      </c>
      <c r="C581" s="60">
        <v>0.178188378244199</v>
      </c>
      <c r="D581" s="59">
        <v>5.8076113200000004</v>
      </c>
      <c r="E581" s="60">
        <v>0.103610801240256</v>
      </c>
      <c r="F581" s="59">
        <v>101.1405960452</v>
      </c>
      <c r="G581" s="60">
        <v>0.18589416276121301</v>
      </c>
      <c r="H581" s="86">
        <v>50.519247765899998</v>
      </c>
      <c r="I581" s="89">
        <v>0.282252547838857</v>
      </c>
      <c r="J581" s="86">
        <v>19.456365913999999</v>
      </c>
      <c r="K581" s="88">
        <v>0.225661405574582</v>
      </c>
      <c r="L581" s="86">
        <v>23.4698206005</v>
      </c>
      <c r="M581" s="88">
        <v>0.118892557136576</v>
      </c>
      <c r="N581" s="86">
        <v>26.911187933099999</v>
      </c>
      <c r="O581" s="88">
        <v>0.14428947483518301</v>
      </c>
    </row>
    <row r="582" spans="1:15" customFormat="1" x14ac:dyDescent="0.3">
      <c r="A582" s="58" t="s">
        <v>261</v>
      </c>
      <c r="B582" s="61">
        <v>116.417705642</v>
      </c>
      <c r="C582" s="62">
        <v>9.51644671135711E-2</v>
      </c>
      <c r="D582" s="61">
        <v>6.5162757847999897</v>
      </c>
      <c r="E582" s="62">
        <v>0.116253743228396</v>
      </c>
      <c r="F582" s="61">
        <v>47.884222838999897</v>
      </c>
      <c r="G582" s="62">
        <v>8.8010135021838506E-2</v>
      </c>
      <c r="H582" s="90">
        <v>23.997468715499998</v>
      </c>
      <c r="I582" s="91">
        <v>0.13407457525931499</v>
      </c>
      <c r="J582" s="90">
        <v>12.5585814487</v>
      </c>
      <c r="K582" s="91">
        <v>0.145658606250682</v>
      </c>
      <c r="L582" s="90">
        <v>18.628715115599999</v>
      </c>
      <c r="M582" s="91">
        <v>9.4368662375514403E-2</v>
      </c>
      <c r="N582" s="90">
        <v>12.420427141299999</v>
      </c>
      <c r="O582" s="91">
        <v>6.6594492740416997E-2</v>
      </c>
    </row>
    <row r="583" spans="1:15" customFormat="1" x14ac:dyDescent="0.3">
      <c r="A583" s="58" t="s">
        <v>262</v>
      </c>
      <c r="B583" s="59">
        <v>5.8664224514000001</v>
      </c>
      <c r="C583" s="60">
        <v>4.7954472506728501E-3</v>
      </c>
      <c r="D583" s="59">
        <v>0</v>
      </c>
      <c r="E583" s="60">
        <v>0</v>
      </c>
      <c r="F583" s="59">
        <v>2.58560524229999</v>
      </c>
      <c r="G583" s="60">
        <v>4.7522848444907298E-3</v>
      </c>
      <c r="H583" s="86">
        <v>2.5820188474000001</v>
      </c>
      <c r="I583" s="88">
        <v>1.4425816505100801E-2</v>
      </c>
      <c r="J583" s="86">
        <v>0</v>
      </c>
      <c r="K583" s="88">
        <v>0</v>
      </c>
      <c r="L583" s="86">
        <v>0.69879836169999798</v>
      </c>
      <c r="M583" s="88">
        <v>3.5399471329403001E-3</v>
      </c>
      <c r="N583" s="86">
        <v>0</v>
      </c>
      <c r="O583" s="88">
        <v>0</v>
      </c>
    </row>
    <row r="584" spans="1:15" customFormat="1" x14ac:dyDescent="0.3">
      <c r="A584" s="58" t="s">
        <v>263</v>
      </c>
      <c r="B584" s="61">
        <v>156.1808920405</v>
      </c>
      <c r="C584" s="62">
        <v>0.12766847862524999</v>
      </c>
      <c r="D584" s="61">
        <v>13.1127313812</v>
      </c>
      <c r="E584" s="63">
        <v>0.23393793592481399</v>
      </c>
      <c r="F584" s="61">
        <v>64.496925146400002</v>
      </c>
      <c r="G584" s="62">
        <v>0.118543911837384</v>
      </c>
      <c r="H584" s="90">
        <v>24.478508654999999</v>
      </c>
      <c r="I584" s="91">
        <v>0.136762159784826</v>
      </c>
      <c r="J584" s="90">
        <v>3.4801259765000001</v>
      </c>
      <c r="K584" s="87">
        <v>4.0363659015505801E-2</v>
      </c>
      <c r="L584" s="90">
        <v>21.841010380899998</v>
      </c>
      <c r="M584" s="91">
        <v>0.110641390014562</v>
      </c>
      <c r="N584" s="90">
        <v>29.769682277299999</v>
      </c>
      <c r="O584" s="91">
        <v>0.15961583830785001</v>
      </c>
    </row>
    <row r="585" spans="1:15" customFormat="1" x14ac:dyDescent="0.3">
      <c r="A585" s="58" t="s">
        <v>264</v>
      </c>
      <c r="B585" s="59">
        <v>56.301115551999999</v>
      </c>
      <c r="C585" s="60">
        <v>4.6022773167183201E-2</v>
      </c>
      <c r="D585" s="59">
        <v>0</v>
      </c>
      <c r="E585" s="60">
        <v>0</v>
      </c>
      <c r="F585" s="59">
        <v>29.230021760500101</v>
      </c>
      <c r="G585" s="60">
        <v>5.3724128936632601E-2</v>
      </c>
      <c r="H585" s="86">
        <v>7.4013451286999699</v>
      </c>
      <c r="I585" s="88">
        <v>4.13515365408978E-2</v>
      </c>
      <c r="J585" s="86">
        <v>6.2902444625999996</v>
      </c>
      <c r="K585" s="88">
        <v>7.2956348226194706E-2</v>
      </c>
      <c r="L585" s="86">
        <v>4.2099221369000004</v>
      </c>
      <c r="M585" s="88">
        <v>2.1326469286742599E-2</v>
      </c>
      <c r="N585" s="86">
        <v>12.643643555600001</v>
      </c>
      <c r="O585" s="88">
        <v>6.7791310185786005E-2</v>
      </c>
    </row>
    <row r="586" spans="1:15" customFormat="1" x14ac:dyDescent="0.3">
      <c r="A586" s="58" t="s">
        <v>265</v>
      </c>
      <c r="B586" s="61">
        <v>21.227546590500001</v>
      </c>
      <c r="C586" s="62">
        <v>1.73522416394765E-2</v>
      </c>
      <c r="D586" s="61">
        <v>0</v>
      </c>
      <c r="E586" s="62">
        <v>0</v>
      </c>
      <c r="F586" s="61">
        <v>7.9792541674000104</v>
      </c>
      <c r="G586" s="62">
        <v>1.4665691432596E-2</v>
      </c>
      <c r="H586" s="90">
        <v>5.2301387976999996</v>
      </c>
      <c r="I586" s="91">
        <v>2.9220941848586101E-2</v>
      </c>
      <c r="J586" s="90">
        <v>3.5491494377999899</v>
      </c>
      <c r="K586" s="91">
        <v>4.1164216085794701E-2</v>
      </c>
      <c r="L586" s="90">
        <v>1.5427972876</v>
      </c>
      <c r="M586" s="91">
        <v>7.8154459630692796E-3</v>
      </c>
      <c r="N586" s="90">
        <v>2.9262068999999999</v>
      </c>
      <c r="O586" s="91">
        <v>1.5689417275436102E-2</v>
      </c>
    </row>
    <row r="587" spans="1:15" customFormat="1" x14ac:dyDescent="0.3">
      <c r="A587" s="58" t="s">
        <v>266</v>
      </c>
      <c r="B587" s="59">
        <v>303.62859381419997</v>
      </c>
      <c r="C587" s="60">
        <v>0.24819809986314401</v>
      </c>
      <c r="D587" s="59">
        <v>9.8354173752000005</v>
      </c>
      <c r="E587" s="60">
        <v>0.17546895248782099</v>
      </c>
      <c r="F587" s="59">
        <v>148.25207462040001</v>
      </c>
      <c r="G587" s="60">
        <v>0.27248401103802</v>
      </c>
      <c r="H587" s="86">
        <v>51.061798001</v>
      </c>
      <c r="I587" s="88">
        <v>0.28528379222509798</v>
      </c>
      <c r="J587" s="86">
        <v>16.091974532799998</v>
      </c>
      <c r="K587" s="88">
        <v>0.18664007490366299</v>
      </c>
      <c r="L587" s="86">
        <v>48.8536162531</v>
      </c>
      <c r="M587" s="88">
        <v>0.24748085895366101</v>
      </c>
      <c r="N587" s="86">
        <v>35.288484094099999</v>
      </c>
      <c r="O587" s="88">
        <v>0.189205948482291</v>
      </c>
    </row>
    <row r="588" spans="1:15" customFormat="1" x14ac:dyDescent="0.3">
      <c r="A588" s="58" t="s">
        <v>272</v>
      </c>
      <c r="B588" s="61">
        <v>46.056947612099997</v>
      </c>
      <c r="C588" s="62">
        <v>3.7648782478684299E-2</v>
      </c>
      <c r="D588" s="61">
        <v>1.2619603572</v>
      </c>
      <c r="E588" s="62">
        <v>2.2514027977845401E-2</v>
      </c>
      <c r="F588" s="61">
        <v>29.248514695299999</v>
      </c>
      <c r="G588" s="62">
        <v>5.3758118538889899E-2</v>
      </c>
      <c r="H588" s="90">
        <v>9.1864016553999797</v>
      </c>
      <c r="I588" s="91">
        <v>5.1324700730360301E-2</v>
      </c>
      <c r="J588" s="90">
        <v>1.6772355564000001</v>
      </c>
      <c r="K588" s="91">
        <v>1.9453136048625901E-2</v>
      </c>
      <c r="L588" s="90">
        <v>4.2673595041999999</v>
      </c>
      <c r="M588" s="91">
        <v>2.1617433397194401E-2</v>
      </c>
      <c r="N588" s="90">
        <v>2.0927114000000002</v>
      </c>
      <c r="O588" s="91">
        <v>1.1220471933020899E-2</v>
      </c>
    </row>
    <row r="589" spans="1:15" customFormat="1" x14ac:dyDescent="0.3">
      <c r="A589" s="58" t="s">
        <v>273</v>
      </c>
      <c r="B589" s="59">
        <v>98.687600470000206</v>
      </c>
      <c r="C589" s="60">
        <v>8.0671173320704698E-2</v>
      </c>
      <c r="D589" s="59">
        <v>2.9917655650000001</v>
      </c>
      <c r="E589" s="60">
        <v>5.3374650993802703E-2</v>
      </c>
      <c r="F589" s="59">
        <v>39.681013635000099</v>
      </c>
      <c r="G589" s="60">
        <v>7.2932819220266995E-2</v>
      </c>
      <c r="H589" s="86">
        <v>29.544685805899999</v>
      </c>
      <c r="I589" s="89">
        <v>0.165067043010141</v>
      </c>
      <c r="J589" s="86">
        <v>15.7773318607</v>
      </c>
      <c r="K589" s="89">
        <v>0.18299074450179501</v>
      </c>
      <c r="L589" s="86">
        <v>11.2221042114</v>
      </c>
      <c r="M589" s="88">
        <v>5.6848524275386399E-2</v>
      </c>
      <c r="N589" s="86">
        <v>7.1141737177000204</v>
      </c>
      <c r="O589" s="88">
        <v>3.8144001378349598E-2</v>
      </c>
    </row>
    <row r="590" spans="1:15" customFormat="1" x14ac:dyDescent="0.3">
      <c r="A590" s="58" t="s">
        <v>267</v>
      </c>
      <c r="B590" s="61">
        <v>69.088970050599997</v>
      </c>
      <c r="C590" s="62">
        <v>5.6476074511460098E-2</v>
      </c>
      <c r="D590" s="61">
        <v>3.1490124192</v>
      </c>
      <c r="E590" s="62">
        <v>5.6180016514746599E-2</v>
      </c>
      <c r="F590" s="61">
        <v>32.1023562435999</v>
      </c>
      <c r="G590" s="62">
        <v>5.9003415739207997E-2</v>
      </c>
      <c r="H590" s="90">
        <v>6.4008245964000201</v>
      </c>
      <c r="I590" s="91">
        <v>3.5761598410477401E-2</v>
      </c>
      <c r="J590" s="90">
        <v>4.7051153897000004</v>
      </c>
      <c r="K590" s="91">
        <v>5.4571493819732197E-2</v>
      </c>
      <c r="L590" s="90">
        <v>15.8436751645</v>
      </c>
      <c r="M590" s="91">
        <v>8.0260309050191103E-2</v>
      </c>
      <c r="N590" s="90">
        <v>8.9510097985999995</v>
      </c>
      <c r="O590" s="91">
        <v>4.7992548909221999E-2</v>
      </c>
    </row>
    <row r="591" spans="1:15" customFormat="1" x14ac:dyDescent="0.3">
      <c r="A591" s="58" t="s">
        <v>274</v>
      </c>
      <c r="B591" s="59">
        <v>309.53821110950003</v>
      </c>
      <c r="C591" s="60">
        <v>0.25302885629878302</v>
      </c>
      <c r="D591" s="59">
        <v>23.6908234817001</v>
      </c>
      <c r="E591" s="63">
        <v>0.42265659110610199</v>
      </c>
      <c r="F591" s="59">
        <v>131.8666878818</v>
      </c>
      <c r="G591" s="60">
        <v>0.242368035174782</v>
      </c>
      <c r="H591" s="86">
        <v>28.970734460199999</v>
      </c>
      <c r="I591" s="87">
        <v>0.16186035968005499</v>
      </c>
      <c r="J591" s="86">
        <v>11.9284089912999</v>
      </c>
      <c r="K591" s="87">
        <v>0.13834965641288399</v>
      </c>
      <c r="L591" s="86">
        <v>59.946518057600002</v>
      </c>
      <c r="M591" s="88">
        <v>0.30367487441085</v>
      </c>
      <c r="N591" s="86">
        <v>58.5106576899001</v>
      </c>
      <c r="O591" s="88">
        <v>0.31371606825103399</v>
      </c>
    </row>
    <row r="592" spans="1:15" customFormat="1" x14ac:dyDescent="0.3">
      <c r="A592" s="65" t="s">
        <v>1</v>
      </c>
      <c r="H592" s="84"/>
      <c r="I592" s="84"/>
      <c r="J592" s="84"/>
      <c r="K592" s="84"/>
      <c r="L592" s="84"/>
      <c r="M592" s="84"/>
      <c r="N592" s="84"/>
      <c r="O592" s="84"/>
    </row>
    <row r="593" spans="1:15" customFormat="1" x14ac:dyDescent="0.3">
      <c r="A593" s="65" t="s">
        <v>1</v>
      </c>
      <c r="H593" s="84"/>
      <c r="I593" s="84"/>
      <c r="J593" s="84"/>
      <c r="K593" s="84"/>
      <c r="L593" s="84"/>
      <c r="M593" s="84"/>
      <c r="N593" s="84"/>
      <c r="O593" s="84"/>
    </row>
    <row r="594" spans="1:15" customFormat="1" x14ac:dyDescent="0.3">
      <c r="A594" s="53" t="s">
        <v>406</v>
      </c>
      <c r="H594" s="84"/>
      <c r="I594" s="84"/>
      <c r="J594" s="84"/>
      <c r="K594" s="84"/>
      <c r="L594" s="84"/>
      <c r="M594" s="84"/>
      <c r="N594" s="84"/>
      <c r="O594" s="84"/>
    </row>
    <row r="595" spans="1:15" customFormat="1" x14ac:dyDescent="0.3">
      <c r="A595" s="54" t="s">
        <v>1</v>
      </c>
      <c r="H595" s="84"/>
      <c r="I595" s="84"/>
      <c r="J595" s="84"/>
      <c r="K595" s="84"/>
      <c r="L595" s="84"/>
      <c r="M595" s="84"/>
      <c r="N595" s="84"/>
      <c r="O595" s="84"/>
    </row>
    <row r="596" spans="1:15" customFormat="1" ht="25.5" customHeight="1" x14ac:dyDescent="0.3">
      <c r="A596" s="114" t="s">
        <v>1</v>
      </c>
      <c r="B596" s="113" t="s">
        <v>502</v>
      </c>
      <c r="C596" s="113" t="s">
        <v>1</v>
      </c>
      <c r="D596" s="113" t="s">
        <v>496</v>
      </c>
      <c r="E596" s="113" t="s">
        <v>1</v>
      </c>
      <c r="F596" s="113" t="s">
        <v>497</v>
      </c>
      <c r="G596" s="113" t="s">
        <v>1</v>
      </c>
      <c r="H596" s="116" t="s">
        <v>498</v>
      </c>
      <c r="I596" s="116" t="s">
        <v>1</v>
      </c>
      <c r="J596" s="116" t="s">
        <v>499</v>
      </c>
      <c r="K596" s="116" t="s">
        <v>1</v>
      </c>
      <c r="L596" s="116" t="s">
        <v>500</v>
      </c>
      <c r="M596" s="116" t="s">
        <v>1</v>
      </c>
      <c r="N596" s="116" t="s">
        <v>501</v>
      </c>
      <c r="O596" s="116" t="s">
        <v>1</v>
      </c>
    </row>
    <row r="597" spans="1:15" customFormat="1" x14ac:dyDescent="0.3">
      <c r="A597" s="115" t="s">
        <v>1</v>
      </c>
      <c r="B597" s="55" t="s">
        <v>14</v>
      </c>
      <c r="C597" s="55" t="s">
        <v>15</v>
      </c>
      <c r="D597" s="55" t="s">
        <v>14</v>
      </c>
      <c r="E597" s="55" t="s">
        <v>15</v>
      </c>
      <c r="F597" s="55" t="s">
        <v>14</v>
      </c>
      <c r="G597" s="55" t="s">
        <v>15</v>
      </c>
      <c r="H597" s="80" t="s">
        <v>14</v>
      </c>
      <c r="I597" s="80" t="s">
        <v>15</v>
      </c>
      <c r="J597" s="80" t="s">
        <v>14</v>
      </c>
      <c r="K597" s="80" t="s">
        <v>15</v>
      </c>
      <c r="L597" s="80" t="s">
        <v>14</v>
      </c>
      <c r="M597" s="80" t="s">
        <v>15</v>
      </c>
      <c r="N597" s="80" t="s">
        <v>14</v>
      </c>
      <c r="O597" s="80" t="s">
        <v>15</v>
      </c>
    </row>
    <row r="598" spans="1:15" customFormat="1" x14ac:dyDescent="0.3">
      <c r="A598" s="56" t="s">
        <v>16</v>
      </c>
      <c r="B598" s="57">
        <v>913.79345009830001</v>
      </c>
      <c r="C598" s="57">
        <v>913.79345009830001</v>
      </c>
      <c r="D598" s="57">
        <v>32.361356894099998</v>
      </c>
      <c r="E598" s="57">
        <v>32.361356894099998</v>
      </c>
      <c r="F598" s="57">
        <v>412.20954637369999</v>
      </c>
      <c r="G598" s="57">
        <v>412.20954637369999</v>
      </c>
      <c r="H598" s="85">
        <v>150.01524158399999</v>
      </c>
      <c r="I598" s="85">
        <v>150.01524158399999</v>
      </c>
      <c r="J598" s="85">
        <v>74.290879878499993</v>
      </c>
      <c r="K598" s="85">
        <v>74.290879878499993</v>
      </c>
      <c r="L598" s="85">
        <v>137.45709715390001</v>
      </c>
      <c r="M598" s="85">
        <v>137.45709715390001</v>
      </c>
      <c r="N598" s="85">
        <v>127.9976649985</v>
      </c>
      <c r="O598" s="85">
        <v>127.9976649985</v>
      </c>
    </row>
    <row r="599" spans="1:15" customFormat="1" ht="25.5" customHeight="1" x14ac:dyDescent="0.3">
      <c r="A599" s="66" t="s">
        <v>252</v>
      </c>
      <c r="B599" s="59">
        <v>20.3260077404999</v>
      </c>
      <c r="C599" s="60">
        <v>2.2243547202394E-2</v>
      </c>
      <c r="D599" s="59">
        <v>1.6158563381</v>
      </c>
      <c r="E599" s="60">
        <v>4.9931662117499102E-2</v>
      </c>
      <c r="F599" s="59">
        <v>6.0848650476000001</v>
      </c>
      <c r="G599" s="60">
        <v>1.4761582067009201E-2</v>
      </c>
      <c r="H599" s="86">
        <v>4.2400324259</v>
      </c>
      <c r="I599" s="88">
        <v>2.8264010917356201E-2</v>
      </c>
      <c r="J599" s="86">
        <v>0</v>
      </c>
      <c r="K599" s="88">
        <v>0</v>
      </c>
      <c r="L599" s="86">
        <v>1.1987839511</v>
      </c>
      <c r="M599" s="88">
        <v>8.7211499145643592E-3</v>
      </c>
      <c r="N599" s="86">
        <v>7.1864699777999999</v>
      </c>
      <c r="O599" s="89">
        <v>5.6145320915691799E-2</v>
      </c>
    </row>
    <row r="600" spans="1:15" customFormat="1" x14ac:dyDescent="0.3">
      <c r="A600" s="58" t="s">
        <v>253</v>
      </c>
      <c r="B600" s="61">
        <v>255.00500584930001</v>
      </c>
      <c r="C600" s="62">
        <v>0.27906197600986099</v>
      </c>
      <c r="D600" s="61">
        <v>5.3100301264999903</v>
      </c>
      <c r="E600" s="62">
        <v>0.16408552162619899</v>
      </c>
      <c r="F600" s="61">
        <v>117.9901293441</v>
      </c>
      <c r="G600" s="62">
        <v>0.28623822612087901</v>
      </c>
      <c r="H600" s="90">
        <v>32.162725177299997</v>
      </c>
      <c r="I600" s="91">
        <v>0.214396382912137</v>
      </c>
      <c r="J600" s="90">
        <v>28.979619289999999</v>
      </c>
      <c r="K600" s="91">
        <v>0.39008313453004101</v>
      </c>
      <c r="L600" s="90">
        <v>31.669662802400001</v>
      </c>
      <c r="M600" s="91">
        <v>0.23039670892323599</v>
      </c>
      <c r="N600" s="90">
        <v>45.479958383899998</v>
      </c>
      <c r="O600" s="91">
        <v>0.35531865666793999</v>
      </c>
    </row>
    <row r="601" spans="1:15" customFormat="1" ht="22.8" x14ac:dyDescent="0.3">
      <c r="A601" s="66" t="s">
        <v>254</v>
      </c>
      <c r="B601" s="59">
        <v>14.0591323885</v>
      </c>
      <c r="C601" s="60">
        <v>1.5385459796179999E-2</v>
      </c>
      <c r="D601" s="59">
        <v>0.42384980229999902</v>
      </c>
      <c r="E601" s="60">
        <v>1.3097405145495501E-2</v>
      </c>
      <c r="F601" s="59">
        <v>5.4435083904999901</v>
      </c>
      <c r="G601" s="60">
        <v>1.3205682494226E-2</v>
      </c>
      <c r="H601" s="86">
        <v>2.8071342901</v>
      </c>
      <c r="I601" s="88">
        <v>1.8712327230617901E-2</v>
      </c>
      <c r="J601" s="86">
        <v>0.605314939000001</v>
      </c>
      <c r="K601" s="88">
        <v>8.1479037533270602E-3</v>
      </c>
      <c r="L601" s="86">
        <v>5.1219511107000004</v>
      </c>
      <c r="M601" s="88">
        <v>3.7262180103842503E-2</v>
      </c>
      <c r="N601" s="86">
        <v>0.26268879490000002</v>
      </c>
      <c r="O601" s="88">
        <v>2.0522936485058399E-3</v>
      </c>
    </row>
    <row r="602" spans="1:15" customFormat="1" x14ac:dyDescent="0.3">
      <c r="A602" s="58" t="s">
        <v>255</v>
      </c>
      <c r="B602" s="61">
        <v>11.0034884571</v>
      </c>
      <c r="C602" s="62">
        <v>1.2041548837887101E-2</v>
      </c>
      <c r="D602" s="61">
        <v>0</v>
      </c>
      <c r="E602" s="62">
        <v>0</v>
      </c>
      <c r="F602" s="61">
        <v>6.0643299961999899</v>
      </c>
      <c r="G602" s="62">
        <v>1.47117650465625E-2</v>
      </c>
      <c r="H602" s="90">
        <v>0.69879836170000098</v>
      </c>
      <c r="I602" s="91">
        <v>4.6581824241419701E-3</v>
      </c>
      <c r="J602" s="90">
        <v>0.69879836169999998</v>
      </c>
      <c r="K602" s="91">
        <v>9.4062469423280403E-3</v>
      </c>
      <c r="L602" s="90">
        <v>4.2403600992000001</v>
      </c>
      <c r="M602" s="91">
        <v>3.08486079438474E-2</v>
      </c>
      <c r="N602" s="90">
        <v>0</v>
      </c>
      <c r="O602" s="91">
        <v>0</v>
      </c>
    </row>
    <row r="603" spans="1:15" customFormat="1" x14ac:dyDescent="0.3">
      <c r="A603" s="58" t="s">
        <v>256</v>
      </c>
      <c r="B603" s="59">
        <v>6.0241857011000102</v>
      </c>
      <c r="C603" s="60">
        <v>6.5925026059794603E-3</v>
      </c>
      <c r="D603" s="59">
        <v>0</v>
      </c>
      <c r="E603" s="60">
        <v>0</v>
      </c>
      <c r="F603" s="59">
        <v>3.2584420908</v>
      </c>
      <c r="G603" s="60">
        <v>7.9048195740861592E-3</v>
      </c>
      <c r="H603" s="86">
        <v>2.7657436102999999</v>
      </c>
      <c r="I603" s="88">
        <v>1.8436417400636899E-2</v>
      </c>
      <c r="J603" s="86">
        <v>0</v>
      </c>
      <c r="K603" s="88">
        <v>0</v>
      </c>
      <c r="L603" s="86">
        <v>0</v>
      </c>
      <c r="M603" s="88">
        <v>0</v>
      </c>
      <c r="N603" s="86">
        <v>0</v>
      </c>
      <c r="O603" s="88">
        <v>0</v>
      </c>
    </row>
    <row r="604" spans="1:15" customFormat="1" x14ac:dyDescent="0.3">
      <c r="A604" s="58" t="s">
        <v>257</v>
      </c>
      <c r="B604" s="61">
        <v>5.6806438239999997</v>
      </c>
      <c r="C604" s="62">
        <v>6.2165512604505004E-3</v>
      </c>
      <c r="D604" s="61">
        <v>0</v>
      </c>
      <c r="E604" s="62">
        <v>0</v>
      </c>
      <c r="F604" s="61">
        <v>2.9601979864999901</v>
      </c>
      <c r="G604" s="62">
        <v>7.1812941076729699E-3</v>
      </c>
      <c r="H604" s="90">
        <v>2.7204458374999998</v>
      </c>
      <c r="I604" s="91">
        <v>1.8134462930399699E-2</v>
      </c>
      <c r="J604" s="90">
        <v>0</v>
      </c>
      <c r="K604" s="91">
        <v>0</v>
      </c>
      <c r="L604" s="90">
        <v>0</v>
      </c>
      <c r="M604" s="91">
        <v>0</v>
      </c>
      <c r="N604" s="90">
        <v>0</v>
      </c>
      <c r="O604" s="91">
        <v>0</v>
      </c>
    </row>
    <row r="605" spans="1:15" customFormat="1" x14ac:dyDescent="0.3">
      <c r="A605" s="58" t="s">
        <v>258</v>
      </c>
      <c r="B605" s="59">
        <v>9.4694978696999907</v>
      </c>
      <c r="C605" s="60">
        <v>1.0362842794158099E-2</v>
      </c>
      <c r="D605" s="59">
        <v>0</v>
      </c>
      <c r="E605" s="60">
        <v>0</v>
      </c>
      <c r="F605" s="59">
        <v>2.0389974597</v>
      </c>
      <c r="G605" s="60">
        <v>4.9465071288074701E-3</v>
      </c>
      <c r="H605" s="86">
        <v>7.4305004099999898</v>
      </c>
      <c r="I605" s="89">
        <v>4.95316364626813E-2</v>
      </c>
      <c r="J605" s="86">
        <v>0</v>
      </c>
      <c r="K605" s="88">
        <v>0</v>
      </c>
      <c r="L605" s="86">
        <v>0</v>
      </c>
      <c r="M605" s="88">
        <v>0</v>
      </c>
      <c r="N605" s="86">
        <v>0</v>
      </c>
      <c r="O605" s="88">
        <v>0</v>
      </c>
    </row>
    <row r="606" spans="1:15" customFormat="1" x14ac:dyDescent="0.3">
      <c r="A606" s="58" t="s">
        <v>259</v>
      </c>
      <c r="B606" s="61">
        <v>6.1263688643999998</v>
      </c>
      <c r="C606" s="62">
        <v>6.7043256479251004E-3</v>
      </c>
      <c r="D606" s="61">
        <v>0</v>
      </c>
      <c r="E606" s="62">
        <v>0</v>
      </c>
      <c r="F606" s="61">
        <v>3.29878251709999</v>
      </c>
      <c r="G606" s="62">
        <v>8.0026834558300005E-3</v>
      </c>
      <c r="H606" s="90">
        <v>2.8275863473</v>
      </c>
      <c r="I606" s="91">
        <v>1.88486604257256E-2</v>
      </c>
      <c r="J606" s="90">
        <v>0</v>
      </c>
      <c r="K606" s="91">
        <v>0</v>
      </c>
      <c r="L606" s="90">
        <v>0</v>
      </c>
      <c r="M606" s="91">
        <v>0</v>
      </c>
      <c r="N606" s="90">
        <v>0</v>
      </c>
      <c r="O606" s="91">
        <v>0</v>
      </c>
    </row>
    <row r="607" spans="1:15" customFormat="1" x14ac:dyDescent="0.3">
      <c r="A607" s="58" t="s">
        <v>260</v>
      </c>
      <c r="B607" s="59">
        <v>95.671272101300005</v>
      </c>
      <c r="C607" s="60">
        <v>0.104696824091931</v>
      </c>
      <c r="D607" s="59">
        <v>2.1672600514</v>
      </c>
      <c r="E607" s="60">
        <v>6.6970617409281993E-2</v>
      </c>
      <c r="F607" s="59">
        <v>46.646563221999898</v>
      </c>
      <c r="G607" s="60">
        <v>0.11316225844927701</v>
      </c>
      <c r="H607" s="86">
        <v>14.440683995000001</v>
      </c>
      <c r="I607" s="88">
        <v>9.6261445453954403E-2</v>
      </c>
      <c r="J607" s="86">
        <v>8.5434108733999992</v>
      </c>
      <c r="K607" s="88">
        <v>0.114999457367747</v>
      </c>
      <c r="L607" s="86">
        <v>14.970701329100001</v>
      </c>
      <c r="M607" s="88">
        <v>0.108911810587259</v>
      </c>
      <c r="N607" s="86">
        <v>9.6242507079999999</v>
      </c>
      <c r="O607" s="88">
        <v>7.5190830302355793E-2</v>
      </c>
    </row>
    <row r="608" spans="1:15" customFormat="1" x14ac:dyDescent="0.3">
      <c r="A608" s="58" t="s">
        <v>261</v>
      </c>
      <c r="B608" s="61">
        <v>42.794970608900002</v>
      </c>
      <c r="C608" s="62">
        <v>4.6832214221163897E-2</v>
      </c>
      <c r="D608" s="61">
        <v>1.6523932321999999</v>
      </c>
      <c r="E608" s="62">
        <v>5.1060690613416698E-2</v>
      </c>
      <c r="F608" s="61">
        <v>12.1086000135</v>
      </c>
      <c r="G608" s="62">
        <v>2.93748655750991E-2</v>
      </c>
      <c r="H608" s="90">
        <v>10.1657853746</v>
      </c>
      <c r="I608" s="91">
        <v>6.7765016856022195E-2</v>
      </c>
      <c r="J608" s="90">
        <v>4.4734591578000096</v>
      </c>
      <c r="K608" s="91">
        <v>6.02154553172096E-2</v>
      </c>
      <c r="L608" s="90">
        <v>11.894351359</v>
      </c>
      <c r="M608" s="91">
        <v>8.6531373099512102E-2</v>
      </c>
      <c r="N608" s="90">
        <v>4.9630630124000001</v>
      </c>
      <c r="O608" s="91">
        <v>3.8774637119030002E-2</v>
      </c>
    </row>
    <row r="609" spans="1:15" customFormat="1" x14ac:dyDescent="0.3">
      <c r="A609" s="58" t="s">
        <v>262</v>
      </c>
      <c r="B609" s="59">
        <v>3.7378582936</v>
      </c>
      <c r="C609" s="60">
        <v>4.0904848827685398E-3</v>
      </c>
      <c r="D609" s="59">
        <v>0</v>
      </c>
      <c r="E609" s="60">
        <v>0</v>
      </c>
      <c r="F609" s="59">
        <v>0.87084878480000005</v>
      </c>
      <c r="G609" s="60">
        <v>2.1126361397038299E-3</v>
      </c>
      <c r="H609" s="86">
        <v>2.1682111471000001</v>
      </c>
      <c r="I609" s="88">
        <v>1.44532723755668E-2</v>
      </c>
      <c r="J609" s="86">
        <v>0</v>
      </c>
      <c r="K609" s="88">
        <v>0</v>
      </c>
      <c r="L609" s="86">
        <v>0.69879836169999998</v>
      </c>
      <c r="M609" s="88">
        <v>5.0837561404167399E-3</v>
      </c>
      <c r="N609" s="86">
        <v>0</v>
      </c>
      <c r="O609" s="88">
        <v>0</v>
      </c>
    </row>
    <row r="610" spans="1:15" customFormat="1" x14ac:dyDescent="0.3">
      <c r="A610" s="58" t="s">
        <v>263</v>
      </c>
      <c r="B610" s="61">
        <v>87.791680897899894</v>
      </c>
      <c r="C610" s="62">
        <v>9.6073878498971393E-2</v>
      </c>
      <c r="D610" s="61">
        <v>10.349461203700001</v>
      </c>
      <c r="E610" s="63">
        <v>0.31980924772616298</v>
      </c>
      <c r="F610" s="61">
        <v>33.084775769900098</v>
      </c>
      <c r="G610" s="62">
        <v>8.0262031922730098E-2</v>
      </c>
      <c r="H610" s="90">
        <v>8.3055286775999697</v>
      </c>
      <c r="I610" s="91">
        <v>5.5364565559489397E-2</v>
      </c>
      <c r="J610" s="90">
        <v>1.3744672107</v>
      </c>
      <c r="K610" s="87">
        <v>1.8501156709247402E-2</v>
      </c>
      <c r="L610" s="90">
        <v>15.048643028600001</v>
      </c>
      <c r="M610" s="91">
        <v>0.109478836234634</v>
      </c>
      <c r="N610" s="90">
        <v>19.126552957400001</v>
      </c>
      <c r="O610" s="91">
        <v>0.14942892089183099</v>
      </c>
    </row>
    <row r="611" spans="1:15" customFormat="1" x14ac:dyDescent="0.3">
      <c r="A611" s="58" t="s">
        <v>264</v>
      </c>
      <c r="B611" s="59">
        <v>19.507745065000002</v>
      </c>
      <c r="C611" s="60">
        <v>2.1348090274559799E-2</v>
      </c>
      <c r="D611" s="59">
        <v>0</v>
      </c>
      <c r="E611" s="60">
        <v>0</v>
      </c>
      <c r="F611" s="59">
        <v>11.6750376882</v>
      </c>
      <c r="G611" s="60">
        <v>2.83230647880621E-2</v>
      </c>
      <c r="H611" s="86">
        <v>4.4896728896000004</v>
      </c>
      <c r="I611" s="88">
        <v>2.99281115851554E-2</v>
      </c>
      <c r="J611" s="86">
        <v>4.5338728757000002</v>
      </c>
      <c r="K611" s="89">
        <v>6.1028660356627698E-2</v>
      </c>
      <c r="L611" s="86">
        <v>0</v>
      </c>
      <c r="M611" s="88">
        <v>0</v>
      </c>
      <c r="N611" s="86">
        <v>2.6277026987999998</v>
      </c>
      <c r="O611" s="88">
        <v>2.0529301833988899E-2</v>
      </c>
    </row>
    <row r="612" spans="1:15" customFormat="1" x14ac:dyDescent="0.3">
      <c r="A612" s="58" t="s">
        <v>269</v>
      </c>
      <c r="B612" s="61">
        <v>10.860783607</v>
      </c>
      <c r="C612" s="62">
        <v>1.18853813253221E-2</v>
      </c>
      <c r="D612" s="61">
        <v>0</v>
      </c>
      <c r="E612" s="62">
        <v>0</v>
      </c>
      <c r="F612" s="61">
        <v>6.3744356461999896</v>
      </c>
      <c r="G612" s="62">
        <v>1.54640660369886E-2</v>
      </c>
      <c r="H612" s="90">
        <v>1.7563715869000001</v>
      </c>
      <c r="I612" s="91">
        <v>1.17079542608778E-2</v>
      </c>
      <c r="J612" s="90">
        <v>0.605314939000001</v>
      </c>
      <c r="K612" s="91">
        <v>8.1479037533270602E-3</v>
      </c>
      <c r="L612" s="90">
        <v>0</v>
      </c>
      <c r="M612" s="91">
        <v>0</v>
      </c>
      <c r="N612" s="90">
        <v>2.1246614349000001</v>
      </c>
      <c r="O612" s="91">
        <v>1.6599220266439198E-2</v>
      </c>
    </row>
    <row r="613" spans="1:15" customFormat="1" x14ac:dyDescent="0.3">
      <c r="A613" s="58" t="s">
        <v>266</v>
      </c>
      <c r="B613" s="59">
        <v>227.14952191789999</v>
      </c>
      <c r="C613" s="60">
        <v>0.24857862779982101</v>
      </c>
      <c r="D613" s="59">
        <v>8.1127625677000097</v>
      </c>
      <c r="E613" s="60">
        <v>0.25069290494364599</v>
      </c>
      <c r="F613" s="59">
        <v>110.6189838432</v>
      </c>
      <c r="G613" s="60">
        <v>0.26835619120503201</v>
      </c>
      <c r="H613" s="86">
        <v>32.261528701499998</v>
      </c>
      <c r="I613" s="88">
        <v>0.215055006150394</v>
      </c>
      <c r="J613" s="86">
        <v>13.2987759101</v>
      </c>
      <c r="K613" s="88">
        <v>0.17900953565026601</v>
      </c>
      <c r="L613" s="86">
        <v>40.855733499000003</v>
      </c>
      <c r="M613" s="88">
        <v>0.29722534772618597</v>
      </c>
      <c r="N613" s="86">
        <v>27.087971271000001</v>
      </c>
      <c r="O613" s="88">
        <v>0.21162863612642799</v>
      </c>
    </row>
    <row r="614" spans="1:15" customFormat="1" x14ac:dyDescent="0.3">
      <c r="A614" s="58" t="s">
        <v>272</v>
      </c>
      <c r="B614" s="61">
        <v>9.9187621529999994</v>
      </c>
      <c r="C614" s="62">
        <v>1.0854490313903E-2</v>
      </c>
      <c r="D614" s="61">
        <v>0</v>
      </c>
      <c r="E614" s="62">
        <v>0</v>
      </c>
      <c r="F614" s="61">
        <v>3.3313007266999901</v>
      </c>
      <c r="G614" s="62">
        <v>8.08157102620791E-3</v>
      </c>
      <c r="H614" s="90">
        <v>5.7038195179000004</v>
      </c>
      <c r="I614" s="89">
        <v>3.8021600056592803E-2</v>
      </c>
      <c r="J614" s="90">
        <v>1.6772355564000101</v>
      </c>
      <c r="K614" s="91">
        <v>2.2576601046360702E-2</v>
      </c>
      <c r="L614" s="90">
        <v>0.88364190839999701</v>
      </c>
      <c r="M614" s="91">
        <v>6.4284924292461604E-3</v>
      </c>
      <c r="N614" s="90">
        <v>0</v>
      </c>
      <c r="O614" s="91">
        <v>0</v>
      </c>
    </row>
    <row r="615" spans="1:15" customFormat="1" x14ac:dyDescent="0.3">
      <c r="A615" s="58" t="s">
        <v>273</v>
      </c>
      <c r="B615" s="59">
        <v>40.419647855400001</v>
      </c>
      <c r="C615" s="60">
        <v>4.4232805401540003E-2</v>
      </c>
      <c r="D615" s="59">
        <v>1.2619603572</v>
      </c>
      <c r="E615" s="60">
        <v>3.8995903704831199E-2</v>
      </c>
      <c r="F615" s="59">
        <v>16.183385939099999</v>
      </c>
      <c r="G615" s="60">
        <v>3.9260094972251101E-2</v>
      </c>
      <c r="H615" s="86">
        <v>11.3498060764</v>
      </c>
      <c r="I615" s="88">
        <v>7.5657686222801293E-2</v>
      </c>
      <c r="J615" s="86">
        <v>7.4754528140999996</v>
      </c>
      <c r="K615" s="89">
        <v>0.100624098493999</v>
      </c>
      <c r="L615" s="86">
        <v>1.5130723304</v>
      </c>
      <c r="M615" s="88">
        <v>1.10075970010187E-2</v>
      </c>
      <c r="N615" s="86">
        <v>2.6359703381999999</v>
      </c>
      <c r="O615" s="88">
        <v>2.0593893945103501E-2</v>
      </c>
    </row>
    <row r="616" spans="1:15" customFormat="1" x14ac:dyDescent="0.3">
      <c r="A616" s="58" t="s">
        <v>275</v>
      </c>
      <c r="B616" s="61">
        <v>48.246876903699999</v>
      </c>
      <c r="C616" s="62">
        <v>5.2798449035183999E-2</v>
      </c>
      <c r="D616" s="61">
        <v>1.4677832150000001</v>
      </c>
      <c r="E616" s="62">
        <v>4.5356046713467699E-2</v>
      </c>
      <c r="F616" s="61">
        <v>24.1763619076</v>
      </c>
      <c r="G616" s="62">
        <v>5.8650659889575303E-2</v>
      </c>
      <c r="H616" s="90">
        <v>3.7208671572999998</v>
      </c>
      <c r="I616" s="91">
        <v>2.48032607754494E-2</v>
      </c>
      <c r="J616" s="90">
        <v>2.0251579506000001</v>
      </c>
      <c r="K616" s="91">
        <v>2.7259846079519701E-2</v>
      </c>
      <c r="L616" s="90">
        <v>9.3613973742999992</v>
      </c>
      <c r="M616" s="91">
        <v>6.8104139896238106E-2</v>
      </c>
      <c r="N616" s="90">
        <v>6.8783754212000003</v>
      </c>
      <c r="O616" s="91">
        <v>5.3738288282685502E-2</v>
      </c>
    </row>
    <row r="617" spans="1:15" customFormat="1" x14ac:dyDescent="0.3">
      <c r="A617" s="58" t="s">
        <v>274</v>
      </c>
      <c r="B617" s="59">
        <v>0</v>
      </c>
      <c r="C617" s="60">
        <v>0</v>
      </c>
      <c r="D617" s="59">
        <v>0</v>
      </c>
      <c r="E617" s="60">
        <v>0</v>
      </c>
      <c r="F617" s="59">
        <v>0</v>
      </c>
      <c r="G617" s="60">
        <v>0</v>
      </c>
      <c r="H617" s="86">
        <v>0</v>
      </c>
      <c r="I617" s="88">
        <v>0</v>
      </c>
      <c r="J617" s="86">
        <v>0</v>
      </c>
      <c r="K617" s="88">
        <v>0</v>
      </c>
      <c r="L617" s="86">
        <v>0</v>
      </c>
      <c r="M617" s="88">
        <v>0</v>
      </c>
      <c r="N617" s="86">
        <v>0</v>
      </c>
      <c r="O617" s="88">
        <v>0</v>
      </c>
    </row>
    <row r="618" spans="1:15" customFormat="1" x14ac:dyDescent="0.3">
      <c r="A618" s="65" t="s">
        <v>1</v>
      </c>
      <c r="H618" s="84"/>
      <c r="I618" s="84"/>
      <c r="J618" s="84"/>
      <c r="K618" s="84"/>
      <c r="L618" s="84"/>
      <c r="M618" s="84"/>
      <c r="N618" s="84"/>
      <c r="O618" s="84"/>
    </row>
    <row r="619" spans="1:15" customFormat="1" x14ac:dyDescent="0.3">
      <c r="A619" s="65" t="s">
        <v>1</v>
      </c>
      <c r="H619" s="84"/>
      <c r="I619" s="84"/>
      <c r="J619" s="84"/>
      <c r="K619" s="84"/>
      <c r="L619" s="84"/>
      <c r="M619" s="84"/>
      <c r="N619" s="84"/>
      <c r="O619" s="84"/>
    </row>
    <row r="620" spans="1:15" customFormat="1" x14ac:dyDescent="0.3">
      <c r="A620" s="53" t="s">
        <v>407</v>
      </c>
      <c r="H620" s="84"/>
      <c r="I620" s="84"/>
      <c r="J620" s="84"/>
      <c r="K620" s="84"/>
      <c r="L620" s="84"/>
      <c r="M620" s="84"/>
      <c r="N620" s="84"/>
      <c r="O620" s="84"/>
    </row>
    <row r="621" spans="1:15" customFormat="1" x14ac:dyDescent="0.3">
      <c r="A621" s="54" t="s">
        <v>1</v>
      </c>
      <c r="H621" s="84"/>
      <c r="I621" s="84"/>
      <c r="J621" s="84"/>
      <c r="K621" s="84"/>
      <c r="L621" s="84"/>
      <c r="M621" s="84"/>
      <c r="N621" s="84"/>
      <c r="O621" s="84"/>
    </row>
    <row r="622" spans="1:15" customFormat="1" ht="25.5" customHeight="1" x14ac:dyDescent="0.3">
      <c r="A622" s="114" t="s">
        <v>1</v>
      </c>
      <c r="B622" s="113" t="s">
        <v>502</v>
      </c>
      <c r="C622" s="113" t="s">
        <v>1</v>
      </c>
      <c r="D622" s="113" t="s">
        <v>496</v>
      </c>
      <c r="E622" s="113" t="s">
        <v>1</v>
      </c>
      <c r="F622" s="113" t="s">
        <v>497</v>
      </c>
      <c r="G622" s="113" t="s">
        <v>1</v>
      </c>
      <c r="H622" s="116" t="s">
        <v>498</v>
      </c>
      <c r="I622" s="116" t="s">
        <v>1</v>
      </c>
      <c r="J622" s="116" t="s">
        <v>499</v>
      </c>
      <c r="K622" s="116" t="s">
        <v>1</v>
      </c>
      <c r="L622" s="116" t="s">
        <v>500</v>
      </c>
      <c r="M622" s="116" t="s">
        <v>1</v>
      </c>
      <c r="N622" s="116" t="s">
        <v>501</v>
      </c>
      <c r="O622" s="116" t="s">
        <v>1</v>
      </c>
    </row>
    <row r="623" spans="1:15" customFormat="1" x14ac:dyDescent="0.3">
      <c r="A623" s="115" t="s">
        <v>1</v>
      </c>
      <c r="B623" s="55" t="s">
        <v>14</v>
      </c>
      <c r="C623" s="55" t="s">
        <v>15</v>
      </c>
      <c r="D623" s="55" t="s">
        <v>14</v>
      </c>
      <c r="E623" s="55" t="s">
        <v>15</v>
      </c>
      <c r="F623" s="55" t="s">
        <v>14</v>
      </c>
      <c r="G623" s="55" t="s">
        <v>15</v>
      </c>
      <c r="H623" s="80" t="s">
        <v>14</v>
      </c>
      <c r="I623" s="80" t="s">
        <v>15</v>
      </c>
      <c r="J623" s="80" t="s">
        <v>14</v>
      </c>
      <c r="K623" s="80" t="s">
        <v>15</v>
      </c>
      <c r="L623" s="80" t="s">
        <v>14</v>
      </c>
      <c r="M623" s="80" t="s">
        <v>15</v>
      </c>
      <c r="N623" s="80" t="s">
        <v>14</v>
      </c>
      <c r="O623" s="80" t="s">
        <v>15</v>
      </c>
    </row>
    <row r="624" spans="1:15" customFormat="1" x14ac:dyDescent="0.3">
      <c r="A624" s="56" t="s">
        <v>16</v>
      </c>
      <c r="B624" s="57">
        <v>1223.3316612077999</v>
      </c>
      <c r="C624" s="57">
        <v>1223.3316612077999</v>
      </c>
      <c r="D624" s="57">
        <v>56.052180375799999</v>
      </c>
      <c r="E624" s="57">
        <v>56.052180375799999</v>
      </c>
      <c r="F624" s="57">
        <v>544.07623425550003</v>
      </c>
      <c r="G624" s="57">
        <v>544.07623425550003</v>
      </c>
      <c r="H624" s="85">
        <v>178.98597604419999</v>
      </c>
      <c r="I624" s="85">
        <v>178.98597604419999</v>
      </c>
      <c r="J624" s="85">
        <v>86.219288869799996</v>
      </c>
      <c r="K624" s="85">
        <v>86.219288869799996</v>
      </c>
      <c r="L624" s="85">
        <v>197.40361521150001</v>
      </c>
      <c r="M624" s="85">
        <v>197.40361521150001</v>
      </c>
      <c r="N624" s="85">
        <v>186.5083226884</v>
      </c>
      <c r="O624" s="85">
        <v>186.5083226884</v>
      </c>
    </row>
    <row r="625" spans="1:15" customFormat="1" x14ac:dyDescent="0.3">
      <c r="A625" s="58" t="s">
        <v>276</v>
      </c>
      <c r="B625" s="59">
        <v>370.79862425990001</v>
      </c>
      <c r="C625" s="60">
        <v>0.30310555674967898</v>
      </c>
      <c r="D625" s="59">
        <v>10.842577048600001</v>
      </c>
      <c r="E625" s="60">
        <v>0.19343720397505099</v>
      </c>
      <c r="F625" s="59">
        <v>179.62976283559999</v>
      </c>
      <c r="G625" s="60">
        <v>0.33015550308202801</v>
      </c>
      <c r="H625" s="86">
        <v>61.938326785899797</v>
      </c>
      <c r="I625" s="88">
        <v>0.34605128376429101</v>
      </c>
      <c r="J625" s="86">
        <v>24.368785199600001</v>
      </c>
      <c r="K625" s="88">
        <v>0.28263727895505403</v>
      </c>
      <c r="L625" s="86">
        <v>58.9006062696999</v>
      </c>
      <c r="M625" s="88">
        <v>0.29837653280358301</v>
      </c>
      <c r="N625" s="86">
        <v>46.389758936299998</v>
      </c>
      <c r="O625" s="88">
        <v>0.248727554178928</v>
      </c>
    </row>
    <row r="626" spans="1:15" customFormat="1" x14ac:dyDescent="0.3">
      <c r="A626" s="58" t="s">
        <v>277</v>
      </c>
      <c r="B626" s="61">
        <v>312.15677068600002</v>
      </c>
      <c r="C626" s="62">
        <v>0.25516937113996302</v>
      </c>
      <c r="D626" s="61">
        <v>15.5251119098</v>
      </c>
      <c r="E626" s="62">
        <v>0.27697605705455902</v>
      </c>
      <c r="F626" s="61">
        <v>120.588966035</v>
      </c>
      <c r="G626" s="62">
        <v>0.22163983361635101</v>
      </c>
      <c r="H626" s="90">
        <v>50.154116734600002</v>
      </c>
      <c r="I626" s="91">
        <v>0.28021254984923899</v>
      </c>
      <c r="J626" s="90">
        <v>34.438719880100003</v>
      </c>
      <c r="K626" s="89">
        <v>0.39943173194232701</v>
      </c>
      <c r="L626" s="90">
        <v>68.281437071999804</v>
      </c>
      <c r="M626" s="89">
        <v>0.34589760171738798</v>
      </c>
      <c r="N626" s="90">
        <v>31.745634833299999</v>
      </c>
      <c r="O626" s="87">
        <v>0.17021028539481101</v>
      </c>
    </row>
    <row r="627" spans="1:15" customFormat="1" x14ac:dyDescent="0.3">
      <c r="A627" s="58" t="s">
        <v>278</v>
      </c>
      <c r="B627" s="59">
        <v>326.6394619834</v>
      </c>
      <c r="C627" s="60">
        <v>0.26700809955405502</v>
      </c>
      <c r="D627" s="59">
        <v>15.9978999642</v>
      </c>
      <c r="E627" s="60">
        <v>0.28541084141495698</v>
      </c>
      <c r="F627" s="59">
        <v>133.7567571715</v>
      </c>
      <c r="G627" s="60">
        <v>0.24584194043051599</v>
      </c>
      <c r="H627" s="86">
        <v>55.096152106399998</v>
      </c>
      <c r="I627" s="88">
        <v>0.30782384924277101</v>
      </c>
      <c r="J627" s="86">
        <v>28.7432925136</v>
      </c>
      <c r="K627" s="88">
        <v>0.33337427030980699</v>
      </c>
      <c r="L627" s="86">
        <v>64.984274287900107</v>
      </c>
      <c r="M627" s="88">
        <v>0.32919495531161003</v>
      </c>
      <c r="N627" s="86">
        <v>34.901858795599999</v>
      </c>
      <c r="O627" s="87">
        <v>0.187132983088967</v>
      </c>
    </row>
    <row r="628" spans="1:15" customFormat="1" x14ac:dyDescent="0.3">
      <c r="A628" s="58" t="s">
        <v>279</v>
      </c>
      <c r="B628" s="61">
        <v>17.2803042729</v>
      </c>
      <c r="C628" s="62">
        <v>1.4125608631627399E-2</v>
      </c>
      <c r="D628" s="61">
        <v>0</v>
      </c>
      <c r="E628" s="62">
        <v>0</v>
      </c>
      <c r="F628" s="61">
        <v>2.9718388514999998</v>
      </c>
      <c r="G628" s="62">
        <v>5.46217361536952E-3</v>
      </c>
      <c r="H628" s="90">
        <v>0</v>
      </c>
      <c r="I628" s="91">
        <v>0</v>
      </c>
      <c r="J628" s="90">
        <v>0</v>
      </c>
      <c r="K628" s="91">
        <v>0</v>
      </c>
      <c r="L628" s="90">
        <v>8.9466632722000092</v>
      </c>
      <c r="M628" s="89">
        <v>4.53216789500763E-2</v>
      </c>
      <c r="N628" s="90">
        <v>5.3618021491999999</v>
      </c>
      <c r="O628" s="91">
        <v>2.87483264656129E-2</v>
      </c>
    </row>
    <row r="629" spans="1:15" customFormat="1" x14ac:dyDescent="0.3">
      <c r="A629" s="58" t="s">
        <v>280</v>
      </c>
      <c r="B629" s="59">
        <v>253.45233500539999</v>
      </c>
      <c r="C629" s="60">
        <v>0.20718202842487199</v>
      </c>
      <c r="D629" s="59">
        <v>10.5718261324</v>
      </c>
      <c r="E629" s="60">
        <v>0.18860686705711599</v>
      </c>
      <c r="F629" s="59">
        <v>123.7315958425</v>
      </c>
      <c r="G629" s="60">
        <v>0.22741591720471099</v>
      </c>
      <c r="H629" s="86">
        <v>32.289502346399999</v>
      </c>
      <c r="I629" s="88">
        <v>0.18040241509438801</v>
      </c>
      <c r="J629" s="86">
        <v>26.915663434599999</v>
      </c>
      <c r="K629" s="89">
        <v>0.31217682014572701</v>
      </c>
      <c r="L629" s="86">
        <v>44.552395452100001</v>
      </c>
      <c r="M629" s="88">
        <v>0.225691892239999</v>
      </c>
      <c r="N629" s="86">
        <v>23.1788291003</v>
      </c>
      <c r="O629" s="87">
        <v>0.124277719976201</v>
      </c>
    </row>
    <row r="630" spans="1:15" customFormat="1" x14ac:dyDescent="0.3">
      <c r="A630" s="58" t="s">
        <v>281</v>
      </c>
      <c r="B630" s="61">
        <v>632.51020890489997</v>
      </c>
      <c r="C630" s="62">
        <v>0.51703902462592999</v>
      </c>
      <c r="D630" s="61">
        <v>22.574556418</v>
      </c>
      <c r="E630" s="62">
        <v>0.40274180712774499</v>
      </c>
      <c r="F630" s="61">
        <v>284.5140984162</v>
      </c>
      <c r="G630" s="62">
        <v>0.52293057572257595</v>
      </c>
      <c r="H630" s="90">
        <v>82.039334731600206</v>
      </c>
      <c r="I630" s="91">
        <v>0.458356216195065</v>
      </c>
      <c r="J630" s="90">
        <v>40.602773108900003</v>
      </c>
      <c r="K630" s="91">
        <v>0.47092447225138201</v>
      </c>
      <c r="L630" s="90">
        <v>122.7562731403</v>
      </c>
      <c r="M630" s="89">
        <v>0.62185423001892803</v>
      </c>
      <c r="N630" s="90">
        <v>96.336868903500203</v>
      </c>
      <c r="O630" s="91">
        <v>0.51652852545594097</v>
      </c>
    </row>
    <row r="631" spans="1:15" customFormat="1" x14ac:dyDescent="0.3">
      <c r="A631" s="58" t="s">
        <v>282</v>
      </c>
      <c r="B631" s="59">
        <v>353.73424615660002</v>
      </c>
      <c r="C631" s="60">
        <v>0.28915645476497898</v>
      </c>
      <c r="D631" s="59">
        <v>7.4499849850000102</v>
      </c>
      <c r="E631" s="64">
        <v>0.132911600138511</v>
      </c>
      <c r="F631" s="59">
        <v>165.8269878548</v>
      </c>
      <c r="G631" s="60">
        <v>0.30478631010544599</v>
      </c>
      <c r="H631" s="86">
        <v>30.133708223100001</v>
      </c>
      <c r="I631" s="87">
        <v>0.168357928867335</v>
      </c>
      <c r="J631" s="86">
        <v>14.872773759399999</v>
      </c>
      <c r="K631" s="87">
        <v>0.17249937866988699</v>
      </c>
      <c r="L631" s="86">
        <v>70.458862659199795</v>
      </c>
      <c r="M631" s="88">
        <v>0.35692792446435001</v>
      </c>
      <c r="N631" s="86">
        <v>67.4634666291998</v>
      </c>
      <c r="O631" s="88">
        <v>0.36171826359680198</v>
      </c>
    </row>
    <row r="632" spans="1:15" customFormat="1" x14ac:dyDescent="0.3">
      <c r="A632" s="58" t="s">
        <v>283</v>
      </c>
      <c r="B632" s="61">
        <v>76.596965994900003</v>
      </c>
      <c r="C632" s="62">
        <v>6.2613409285324606E-2</v>
      </c>
      <c r="D632" s="61">
        <v>4.0128353620000103</v>
      </c>
      <c r="E632" s="62">
        <v>7.1591066308145004E-2</v>
      </c>
      <c r="F632" s="61">
        <v>33.213860693000001</v>
      </c>
      <c r="G632" s="62">
        <v>6.10463361599482E-2</v>
      </c>
      <c r="H632" s="90">
        <v>3.3991824554000001</v>
      </c>
      <c r="I632" s="87">
        <v>1.8991334016920901E-2</v>
      </c>
      <c r="J632" s="90">
        <v>2.3694245420000102</v>
      </c>
      <c r="K632" s="91">
        <v>2.74813742152069E-2</v>
      </c>
      <c r="L632" s="90">
        <v>5.47135106819999</v>
      </c>
      <c r="M632" s="91">
        <v>2.7716569741328901E-2</v>
      </c>
      <c r="N632" s="90">
        <v>27.151874679599999</v>
      </c>
      <c r="O632" s="89">
        <v>0.14557996280392699</v>
      </c>
    </row>
    <row r="633" spans="1:15" customFormat="1" x14ac:dyDescent="0.3">
      <c r="A633" s="58" t="s">
        <v>284</v>
      </c>
      <c r="B633" s="59">
        <v>380.8636377217</v>
      </c>
      <c r="C633" s="60">
        <v>0.311333099435742</v>
      </c>
      <c r="D633" s="59">
        <v>11.017686020299999</v>
      </c>
      <c r="E633" s="60">
        <v>0.196561238946144</v>
      </c>
      <c r="F633" s="59">
        <v>185.5023807927</v>
      </c>
      <c r="G633" s="60">
        <v>0.340949244082563</v>
      </c>
      <c r="H633" s="86">
        <v>44.222857723300002</v>
      </c>
      <c r="I633" s="88">
        <v>0.247074428403147</v>
      </c>
      <c r="J633" s="86">
        <v>24.363917122099998</v>
      </c>
      <c r="K633" s="88">
        <v>0.28258081737245599</v>
      </c>
      <c r="L633" s="86">
        <v>77.768697491499907</v>
      </c>
      <c r="M633" s="89">
        <v>0.39395781788584699</v>
      </c>
      <c r="N633" s="86">
        <v>49.050740555499999</v>
      </c>
      <c r="O633" s="88">
        <v>0.26299491544647702</v>
      </c>
    </row>
    <row r="634" spans="1:15" customFormat="1" x14ac:dyDescent="0.3">
      <c r="A634" s="58" t="s">
        <v>285</v>
      </c>
      <c r="B634" s="61">
        <v>57.39729784</v>
      </c>
      <c r="C634" s="62">
        <v>4.6918836207779799E-2</v>
      </c>
      <c r="D634" s="61">
        <v>1.2619603572</v>
      </c>
      <c r="E634" s="62">
        <v>2.2514027977845401E-2</v>
      </c>
      <c r="F634" s="61">
        <v>23.870537374900099</v>
      </c>
      <c r="G634" s="62">
        <v>4.3873516011159401E-2</v>
      </c>
      <c r="H634" s="90">
        <v>7.1744587987000097</v>
      </c>
      <c r="I634" s="91">
        <v>4.0083915831083297E-2</v>
      </c>
      <c r="J634" s="90">
        <v>8.7960995415000003</v>
      </c>
      <c r="K634" s="89">
        <v>0.102020089202812</v>
      </c>
      <c r="L634" s="90">
        <v>5.7978773403000199</v>
      </c>
      <c r="M634" s="91">
        <v>2.9370674564840701E-2</v>
      </c>
      <c r="N634" s="90">
        <v>12.2135294843</v>
      </c>
      <c r="O634" s="91">
        <v>6.5485171429615893E-2</v>
      </c>
    </row>
    <row r="635" spans="1:15" customFormat="1" x14ac:dyDescent="0.3">
      <c r="A635" s="58" t="s">
        <v>286</v>
      </c>
      <c r="B635" s="59">
        <v>421.91156054739997</v>
      </c>
      <c r="C635" s="60">
        <v>0.34488730564763198</v>
      </c>
      <c r="D635" s="59">
        <v>21.6337995812999</v>
      </c>
      <c r="E635" s="60">
        <v>0.385958216723362</v>
      </c>
      <c r="F635" s="59">
        <v>178.22881316799999</v>
      </c>
      <c r="G635" s="60">
        <v>0.327580588797237</v>
      </c>
      <c r="H635" s="86">
        <v>73.7254832174999</v>
      </c>
      <c r="I635" s="88">
        <v>0.411906479194179</v>
      </c>
      <c r="J635" s="86">
        <v>38.986403948400003</v>
      </c>
      <c r="K635" s="88">
        <v>0.45217728491444098</v>
      </c>
      <c r="L635" s="86">
        <v>76.894902485000202</v>
      </c>
      <c r="M635" s="88">
        <v>0.38953137916250502</v>
      </c>
      <c r="N635" s="86">
        <v>46.711919422299999</v>
      </c>
      <c r="O635" s="87">
        <v>0.25045487916559001</v>
      </c>
    </row>
    <row r="636" spans="1:15" customFormat="1" x14ac:dyDescent="0.3">
      <c r="A636" s="58" t="s">
        <v>287</v>
      </c>
      <c r="B636" s="61">
        <v>189.27530528200001</v>
      </c>
      <c r="C636" s="62">
        <v>0.15472116947837999</v>
      </c>
      <c r="D636" s="61">
        <v>4.6611616676000001</v>
      </c>
      <c r="E636" s="62">
        <v>8.3157544208796105E-2</v>
      </c>
      <c r="F636" s="61">
        <v>110.9423456841</v>
      </c>
      <c r="G636" s="63">
        <v>0.20390956027680701</v>
      </c>
      <c r="H636" s="90">
        <v>21.839418381400002</v>
      </c>
      <c r="I636" s="91">
        <v>0.12201748351505901</v>
      </c>
      <c r="J636" s="90">
        <v>6.8930763438999998</v>
      </c>
      <c r="K636" s="91">
        <v>7.9948192965372894E-2</v>
      </c>
      <c r="L636" s="90">
        <v>25.509908954299998</v>
      </c>
      <c r="M636" s="91">
        <v>0.12922716195936201</v>
      </c>
      <c r="N636" s="90">
        <v>24.1046816263</v>
      </c>
      <c r="O636" s="91">
        <v>0.12924185515609299</v>
      </c>
    </row>
    <row r="637" spans="1:15" customFormat="1" x14ac:dyDescent="0.3">
      <c r="A637" s="58" t="s">
        <v>288</v>
      </c>
      <c r="B637" s="59">
        <v>112.3459244349</v>
      </c>
      <c r="C637" s="60">
        <v>9.1836031059623194E-2</v>
      </c>
      <c r="D637" s="59">
        <v>4.49330875089999</v>
      </c>
      <c r="E637" s="60">
        <v>8.0162961026221599E-2</v>
      </c>
      <c r="F637" s="59">
        <v>24.850475659099999</v>
      </c>
      <c r="G637" s="64">
        <v>4.5674620750720298E-2</v>
      </c>
      <c r="H637" s="86">
        <v>32.503371983000001</v>
      </c>
      <c r="I637" s="89">
        <v>0.18159731114896599</v>
      </c>
      <c r="J637" s="86">
        <v>8.25493101</v>
      </c>
      <c r="K637" s="88">
        <v>9.5743436511820407E-2</v>
      </c>
      <c r="L637" s="86">
        <v>36.193912271199999</v>
      </c>
      <c r="M637" s="89">
        <v>0.18334979444232299</v>
      </c>
      <c r="N637" s="86">
        <v>10.3552018443</v>
      </c>
      <c r="O637" s="88">
        <v>5.5521392799185998E-2</v>
      </c>
    </row>
    <row r="638" spans="1:15" customFormat="1" x14ac:dyDescent="0.3">
      <c r="A638" s="58" t="s">
        <v>289</v>
      </c>
      <c r="B638" s="61">
        <v>83.119999586000006</v>
      </c>
      <c r="C638" s="62">
        <v>6.7945596620899398E-2</v>
      </c>
      <c r="D638" s="61">
        <v>2.8613682555999902</v>
      </c>
      <c r="E638" s="62">
        <v>5.1048295292280298E-2</v>
      </c>
      <c r="F638" s="61">
        <v>27.433439015800001</v>
      </c>
      <c r="G638" s="62">
        <v>5.0422049868322598E-2</v>
      </c>
      <c r="H638" s="90">
        <v>18.158694069300001</v>
      </c>
      <c r="I638" s="91">
        <v>0.10145316672640201</v>
      </c>
      <c r="J638" s="90">
        <v>9.8186752204999905</v>
      </c>
      <c r="K638" s="91">
        <v>0.113880262168796</v>
      </c>
      <c r="L638" s="90">
        <v>3.2513518719999999</v>
      </c>
      <c r="M638" s="87">
        <v>1.6470579166022199E-2</v>
      </c>
      <c r="N638" s="90">
        <v>25.442602891300002</v>
      </c>
      <c r="O638" s="89">
        <v>0.136415375595903</v>
      </c>
    </row>
    <row r="639" spans="1:15" customFormat="1" x14ac:dyDescent="0.3">
      <c r="A639" s="58" t="s">
        <v>290</v>
      </c>
      <c r="B639" s="59">
        <v>61.323676885600001</v>
      </c>
      <c r="C639" s="60">
        <v>5.0128414746541297E-2</v>
      </c>
      <c r="D639" s="59">
        <v>1.6650397854000001</v>
      </c>
      <c r="E639" s="60">
        <v>2.9705174254360801E-2</v>
      </c>
      <c r="F639" s="59">
        <v>20.306310508599999</v>
      </c>
      <c r="G639" s="60">
        <v>3.7322546419228601E-2</v>
      </c>
      <c r="H639" s="86">
        <v>11.932757650099999</v>
      </c>
      <c r="I639" s="88">
        <v>6.6668673791254199E-2</v>
      </c>
      <c r="J639" s="86">
        <v>2.2084058692000101</v>
      </c>
      <c r="K639" s="88">
        <v>2.5613826072433999E-2</v>
      </c>
      <c r="L639" s="86">
        <v>20.455517323900001</v>
      </c>
      <c r="M639" s="89">
        <v>0.103622810058386</v>
      </c>
      <c r="N639" s="86">
        <v>5.3609606874000004</v>
      </c>
      <c r="O639" s="88">
        <v>2.8743814807431298E-2</v>
      </c>
    </row>
    <row r="640" spans="1:15" customFormat="1" x14ac:dyDescent="0.3">
      <c r="A640" s="58" t="s">
        <v>291</v>
      </c>
      <c r="B640" s="61">
        <v>5.2092723992999996</v>
      </c>
      <c r="C640" s="62">
        <v>4.2582666373212801E-3</v>
      </c>
      <c r="D640" s="61">
        <v>0</v>
      </c>
      <c r="E640" s="62">
        <v>0</v>
      </c>
      <c r="F640" s="61">
        <v>1.543758891</v>
      </c>
      <c r="G640" s="62">
        <v>2.8373944565184702E-3</v>
      </c>
      <c r="H640" s="90">
        <v>3.6655135083000001</v>
      </c>
      <c r="I640" s="89">
        <v>2.0479333573010301E-2</v>
      </c>
      <c r="J640" s="90">
        <v>0</v>
      </c>
      <c r="K640" s="91">
        <v>0</v>
      </c>
      <c r="L640" s="90">
        <v>0</v>
      </c>
      <c r="M640" s="91">
        <v>0</v>
      </c>
      <c r="N640" s="90">
        <v>0</v>
      </c>
      <c r="O640" s="91">
        <v>0</v>
      </c>
    </row>
    <row r="641" spans="1:15" customFormat="1" x14ac:dyDescent="0.3">
      <c r="A641" s="58" t="s">
        <v>292</v>
      </c>
      <c r="B641" s="59">
        <v>14.9619837051</v>
      </c>
      <c r="C641" s="60">
        <v>1.2230521108501299E-2</v>
      </c>
      <c r="D641" s="59">
        <v>1.6872914039</v>
      </c>
      <c r="E641" s="60">
        <v>3.0102154681363201E-2</v>
      </c>
      <c r="F641" s="59">
        <v>4.2682421927999998</v>
      </c>
      <c r="G641" s="60">
        <v>7.8449340810494202E-3</v>
      </c>
      <c r="H641" s="86">
        <v>4.2180148752999997</v>
      </c>
      <c r="I641" s="88">
        <v>2.3566175230725201E-2</v>
      </c>
      <c r="J641" s="86">
        <v>1.7641096030000001</v>
      </c>
      <c r="K641" s="88">
        <v>2.04607301466379E-2</v>
      </c>
      <c r="L641" s="86">
        <v>1.0515978385</v>
      </c>
      <c r="M641" s="88">
        <v>5.3271457940286902E-3</v>
      </c>
      <c r="N641" s="86">
        <v>1.328144115</v>
      </c>
      <c r="O641" s="88">
        <v>7.1210983823973102E-3</v>
      </c>
    </row>
    <row r="642" spans="1:15" customFormat="1" x14ac:dyDescent="0.3">
      <c r="A642" s="58" t="s">
        <v>293</v>
      </c>
      <c r="B642" s="61">
        <v>24.3704214513</v>
      </c>
      <c r="C642" s="62">
        <v>1.9921352666732201E-2</v>
      </c>
      <c r="D642" s="61">
        <v>0.85551823299999996</v>
      </c>
      <c r="E642" s="62">
        <v>1.52628894587901E-2</v>
      </c>
      <c r="F642" s="61">
        <v>9.0300504989999997</v>
      </c>
      <c r="G642" s="62">
        <v>1.6597031685011001E-2</v>
      </c>
      <c r="H642" s="90">
        <v>4.0669000831000002</v>
      </c>
      <c r="I642" s="91">
        <v>2.2721892368236098E-2</v>
      </c>
      <c r="J642" s="90">
        <v>0.58546749060000003</v>
      </c>
      <c r="K642" s="91">
        <v>6.7904467581971798E-3</v>
      </c>
      <c r="L642" s="90">
        <v>5.1348377461999997</v>
      </c>
      <c r="M642" s="91">
        <v>2.6011872886413399E-2</v>
      </c>
      <c r="N642" s="90">
        <v>5.2831148900000002</v>
      </c>
      <c r="O642" s="91">
        <v>2.83264296941135E-2</v>
      </c>
    </row>
    <row r="643" spans="1:15" customFormat="1" x14ac:dyDescent="0.3">
      <c r="A643" s="58" t="s">
        <v>294</v>
      </c>
      <c r="B643" s="59">
        <v>37.463681679600001</v>
      </c>
      <c r="C643" s="60">
        <v>3.0624304812492099E-2</v>
      </c>
      <c r="D643" s="59">
        <v>2.33391131820001</v>
      </c>
      <c r="E643" s="60">
        <v>4.1638189675269902E-2</v>
      </c>
      <c r="F643" s="59">
        <v>11.944323272</v>
      </c>
      <c r="G643" s="60">
        <v>2.1953400130304002E-2</v>
      </c>
      <c r="H643" s="86">
        <v>7.0612637146999804</v>
      </c>
      <c r="I643" s="88">
        <v>3.94514915121408E-2</v>
      </c>
      <c r="J643" s="86">
        <v>0.85188840669999999</v>
      </c>
      <c r="K643" s="88">
        <v>9.8804851891835799E-3</v>
      </c>
      <c r="L643" s="86">
        <v>7.6130049148000101</v>
      </c>
      <c r="M643" s="88">
        <v>3.85656813156302E-2</v>
      </c>
      <c r="N643" s="86">
        <v>7.9040100699999796</v>
      </c>
      <c r="O643" s="88">
        <v>4.2378859860346597E-2</v>
      </c>
    </row>
    <row r="644" spans="1:15" customFormat="1" x14ac:dyDescent="0.3">
      <c r="A644" s="58" t="s">
        <v>295</v>
      </c>
      <c r="B644" s="61">
        <v>41.175984469200003</v>
      </c>
      <c r="C644" s="62">
        <v>3.3658888897346799E-2</v>
      </c>
      <c r="D644" s="61">
        <v>0</v>
      </c>
      <c r="E644" s="62">
        <v>0</v>
      </c>
      <c r="F644" s="61">
        <v>20.4931022693</v>
      </c>
      <c r="G644" s="62">
        <v>3.7665865514861598E-2</v>
      </c>
      <c r="H644" s="90">
        <v>4.1897563223000001</v>
      </c>
      <c r="I644" s="91">
        <v>2.3408293850158201E-2</v>
      </c>
      <c r="J644" s="90">
        <v>0.605314939</v>
      </c>
      <c r="K644" s="91">
        <v>7.0206440685690197E-3</v>
      </c>
      <c r="L644" s="90">
        <v>5.1677771886999899</v>
      </c>
      <c r="M644" s="91">
        <v>2.6178736307150199E-2</v>
      </c>
      <c r="N644" s="90">
        <v>10.720033749900001</v>
      </c>
      <c r="O644" s="91">
        <v>5.7477508753376101E-2</v>
      </c>
    </row>
    <row r="645" spans="1:15" customFormat="1" x14ac:dyDescent="0.3">
      <c r="A645" s="58" t="s">
        <v>296</v>
      </c>
      <c r="B645" s="59">
        <v>84.269361265199706</v>
      </c>
      <c r="C645" s="60">
        <v>6.8885130612903897E-2</v>
      </c>
      <c r="D645" s="59">
        <v>2.10597410659999</v>
      </c>
      <c r="E645" s="60">
        <v>3.7571671476124002E-2</v>
      </c>
      <c r="F645" s="59">
        <v>42.548075608700003</v>
      </c>
      <c r="G645" s="60">
        <v>7.82024152680032E-2</v>
      </c>
      <c r="H645" s="86">
        <v>22.1757459568</v>
      </c>
      <c r="I645" s="89">
        <v>0.12389655573531499</v>
      </c>
      <c r="J645" s="86">
        <v>9.1859972156000005</v>
      </c>
      <c r="K645" s="88">
        <v>0.10654225215742399</v>
      </c>
      <c r="L645" s="86">
        <v>9.7065423771000194</v>
      </c>
      <c r="M645" s="88">
        <v>4.9171046673589597E-2</v>
      </c>
      <c r="N645" s="86">
        <v>4.8610164236999998</v>
      </c>
      <c r="O645" s="87">
        <v>2.6063268135338501E-2</v>
      </c>
    </row>
    <row r="646" spans="1:15" customFormat="1" x14ac:dyDescent="0.3">
      <c r="A646" s="58" t="s">
        <v>297</v>
      </c>
      <c r="B646" s="61">
        <v>210.4248256802</v>
      </c>
      <c r="C646" s="62">
        <v>0.172009629402093</v>
      </c>
      <c r="D646" s="61">
        <v>6.00725703949999</v>
      </c>
      <c r="E646" s="62">
        <v>0.107172584531494</v>
      </c>
      <c r="F646" s="61">
        <v>105.4548795628</v>
      </c>
      <c r="G646" s="62">
        <v>0.19382371977173701</v>
      </c>
      <c r="H646" s="90">
        <v>21.235675242199999</v>
      </c>
      <c r="I646" s="91">
        <v>0.118644352543888</v>
      </c>
      <c r="J646" s="90">
        <v>16.263377633800001</v>
      </c>
      <c r="K646" s="91">
        <v>0.18862806509990299</v>
      </c>
      <c r="L646" s="90">
        <v>23.1825672899</v>
      </c>
      <c r="M646" s="91">
        <v>0.117437399842257</v>
      </c>
      <c r="N646" s="90">
        <v>41.464826329499999</v>
      </c>
      <c r="O646" s="91">
        <v>0.22232158721825701</v>
      </c>
    </row>
    <row r="647" spans="1:15" customFormat="1" x14ac:dyDescent="0.3">
      <c r="A647" s="58" t="s">
        <v>298</v>
      </c>
      <c r="B647" s="59">
        <v>142.91016834530001</v>
      </c>
      <c r="C647" s="60">
        <v>0.116820460776928</v>
      </c>
      <c r="D647" s="59">
        <v>7.08750735649999</v>
      </c>
      <c r="E647" s="60">
        <v>0.126444811048955</v>
      </c>
      <c r="F647" s="59">
        <v>68.629306455600002</v>
      </c>
      <c r="G647" s="60">
        <v>0.126139136640494</v>
      </c>
      <c r="H647" s="86">
        <v>17.461632826500001</v>
      </c>
      <c r="I647" s="88">
        <v>9.7558664720122604E-2</v>
      </c>
      <c r="J647" s="86">
        <v>7.7592938690000004</v>
      </c>
      <c r="K647" s="88">
        <v>8.9994872037477996E-2</v>
      </c>
      <c r="L647" s="86">
        <v>19.8138133697</v>
      </c>
      <c r="M647" s="88">
        <v>0.100372089682711</v>
      </c>
      <c r="N647" s="86">
        <v>23.657985994099999</v>
      </c>
      <c r="O647" s="88">
        <v>0.12684681119365099</v>
      </c>
    </row>
    <row r="648" spans="1:15" customFormat="1" x14ac:dyDescent="0.3">
      <c r="A648" s="58" t="s">
        <v>299</v>
      </c>
      <c r="B648" s="61">
        <v>64.080896778899998</v>
      </c>
      <c r="C648" s="62">
        <v>5.2382276050660398E-2</v>
      </c>
      <c r="D648" s="61">
        <v>0.80154546510000002</v>
      </c>
      <c r="E648" s="62">
        <v>1.4299987256982101E-2</v>
      </c>
      <c r="F648" s="61">
        <v>21.7121763982</v>
      </c>
      <c r="G648" s="62">
        <v>3.9906496610553802E-2</v>
      </c>
      <c r="H648" s="90">
        <v>13.712554106000001</v>
      </c>
      <c r="I648" s="91">
        <v>7.6612449807876196E-2</v>
      </c>
      <c r="J648" s="90">
        <v>10.785410282300001</v>
      </c>
      <c r="K648" s="89">
        <v>0.12509277707668301</v>
      </c>
      <c r="L648" s="90">
        <v>6.4405290732999898</v>
      </c>
      <c r="M648" s="91">
        <v>3.2626196163629301E-2</v>
      </c>
      <c r="N648" s="90">
        <v>12.678524728599999</v>
      </c>
      <c r="O648" s="91">
        <v>6.7978332258030405E-2</v>
      </c>
    </row>
    <row r="649" spans="1:15" customFormat="1" x14ac:dyDescent="0.3">
      <c r="A649" s="58" t="s">
        <v>300</v>
      </c>
      <c r="B649" s="59">
        <v>34.361506100100002</v>
      </c>
      <c r="C649" s="60">
        <v>2.8088462997986001E-2</v>
      </c>
      <c r="D649" s="59">
        <v>1.712993456</v>
      </c>
      <c r="E649" s="60">
        <v>3.0560692635242599E-2</v>
      </c>
      <c r="F649" s="59">
        <v>10.828837658799999</v>
      </c>
      <c r="G649" s="60">
        <v>1.9903162419174399E-2</v>
      </c>
      <c r="H649" s="86">
        <v>9.2067304784000097</v>
      </c>
      <c r="I649" s="88">
        <v>5.1438278472311298E-2</v>
      </c>
      <c r="J649" s="86">
        <v>1.6192589296000099</v>
      </c>
      <c r="K649" s="88">
        <v>1.8780703840474099E-2</v>
      </c>
      <c r="L649" s="86">
        <v>0.97213374859999802</v>
      </c>
      <c r="M649" s="88">
        <v>4.92459951940823E-3</v>
      </c>
      <c r="N649" s="86">
        <v>9.7244538009000294</v>
      </c>
      <c r="O649" s="88">
        <v>5.2139516675331801E-2</v>
      </c>
    </row>
    <row r="650" spans="1:15" customFormat="1" x14ac:dyDescent="0.3">
      <c r="A650" s="58" t="s">
        <v>301</v>
      </c>
      <c r="B650" s="61">
        <v>18.6539235718</v>
      </c>
      <c r="C650" s="62">
        <v>1.52484597295413E-2</v>
      </c>
      <c r="D650" s="61">
        <v>0</v>
      </c>
      <c r="E650" s="62">
        <v>0</v>
      </c>
      <c r="F650" s="61">
        <v>0</v>
      </c>
      <c r="G650" s="64">
        <v>0</v>
      </c>
      <c r="H650" s="90">
        <v>10.6244305523</v>
      </c>
      <c r="I650" s="89">
        <v>5.9359011175693102E-2</v>
      </c>
      <c r="J650" s="90">
        <v>6.3713042999000002</v>
      </c>
      <c r="K650" s="89">
        <v>7.3896507190187199E-2</v>
      </c>
      <c r="L650" s="90">
        <v>3.1495290222999999</v>
      </c>
      <c r="M650" s="91">
        <v>1.59547687053531E-2</v>
      </c>
      <c r="N650" s="90">
        <v>4.8799639972</v>
      </c>
      <c r="O650" s="91">
        <v>2.6164859170134599E-2</v>
      </c>
    </row>
    <row r="651" spans="1:15" customFormat="1" x14ac:dyDescent="0.3">
      <c r="A651" s="58" t="s">
        <v>302</v>
      </c>
      <c r="B651" s="59">
        <v>85.214390085700103</v>
      </c>
      <c r="C651" s="60">
        <v>6.9657634791833595E-2</v>
      </c>
      <c r="D651" s="59">
        <v>3.86787217749999</v>
      </c>
      <c r="E651" s="60">
        <v>6.9004847832287303E-2</v>
      </c>
      <c r="F651" s="59">
        <v>40.7446943164</v>
      </c>
      <c r="G651" s="60">
        <v>7.4887840620632903E-2</v>
      </c>
      <c r="H651" s="86">
        <v>15.0284328109</v>
      </c>
      <c r="I651" s="88">
        <v>8.3964303478104796E-2</v>
      </c>
      <c r="J651" s="86">
        <v>6.8293085724000004</v>
      </c>
      <c r="K651" s="88">
        <v>7.9208593134106706E-2</v>
      </c>
      <c r="L651" s="86">
        <v>5.7986911420999903</v>
      </c>
      <c r="M651" s="87">
        <v>2.9374797092177E-2</v>
      </c>
      <c r="N651" s="86">
        <v>13.947344859099999</v>
      </c>
      <c r="O651" s="88">
        <v>7.4781353765117894E-2</v>
      </c>
    </row>
    <row r="652" spans="1:15" customFormat="1" x14ac:dyDescent="0.3">
      <c r="A652" s="58" t="s">
        <v>303</v>
      </c>
      <c r="B652" s="61">
        <v>27.300185632600002</v>
      </c>
      <c r="C652" s="62">
        <v>2.23162585407513E-2</v>
      </c>
      <c r="D652" s="61">
        <v>4.2400324259000097</v>
      </c>
      <c r="E652" s="63">
        <v>7.5644379888040805E-2</v>
      </c>
      <c r="F652" s="61">
        <v>14.056643512000001</v>
      </c>
      <c r="G652" s="62">
        <v>2.5835797682350101E-2</v>
      </c>
      <c r="H652" s="90">
        <v>0</v>
      </c>
      <c r="I652" s="91">
        <v>0</v>
      </c>
      <c r="J652" s="90">
        <v>0</v>
      </c>
      <c r="K652" s="91">
        <v>0</v>
      </c>
      <c r="L652" s="90">
        <v>6.1080137591999799</v>
      </c>
      <c r="M652" s="91">
        <v>3.09417522706249E-2</v>
      </c>
      <c r="N652" s="90">
        <v>2.8954959355000001</v>
      </c>
      <c r="O652" s="91">
        <v>1.55247545726821E-2</v>
      </c>
    </row>
    <row r="653" spans="1:15" customFormat="1" x14ac:dyDescent="0.3">
      <c r="A653" s="65" t="s">
        <v>1</v>
      </c>
      <c r="H653" s="84"/>
      <c r="I653" s="84"/>
      <c r="J653" s="84"/>
      <c r="K653" s="84"/>
      <c r="L653" s="84"/>
      <c r="M653" s="84"/>
      <c r="N653" s="84"/>
      <c r="O653" s="84"/>
    </row>
    <row r="654" spans="1:15" customFormat="1" x14ac:dyDescent="0.3">
      <c r="A654" s="65" t="s">
        <v>1</v>
      </c>
      <c r="H654" s="84"/>
      <c r="I654" s="84"/>
      <c r="J654" s="84"/>
      <c r="K654" s="84"/>
      <c r="L654" s="84"/>
      <c r="M654" s="84"/>
      <c r="N654" s="84"/>
      <c r="O654" s="84"/>
    </row>
    <row r="655" spans="1:15" customFormat="1" x14ac:dyDescent="0.3">
      <c r="A655" s="53" t="s">
        <v>304</v>
      </c>
      <c r="H655" s="84"/>
      <c r="I655" s="84"/>
      <c r="J655" s="84"/>
      <c r="K655" s="84"/>
      <c r="L655" s="84"/>
      <c r="M655" s="84"/>
      <c r="N655" s="84"/>
      <c r="O655" s="84"/>
    </row>
    <row r="656" spans="1:15" customFormat="1" x14ac:dyDescent="0.3">
      <c r="A656" s="54" t="s">
        <v>1</v>
      </c>
      <c r="H656" s="84"/>
      <c r="I656" s="84"/>
      <c r="J656" s="84"/>
      <c r="K656" s="84"/>
      <c r="L656" s="84"/>
      <c r="M656" s="84"/>
      <c r="N656" s="84"/>
      <c r="O656" s="84"/>
    </row>
    <row r="657" spans="1:15" customFormat="1" ht="25.5" customHeight="1" x14ac:dyDescent="0.3">
      <c r="A657" s="114" t="s">
        <v>1</v>
      </c>
      <c r="B657" s="113" t="s">
        <v>502</v>
      </c>
      <c r="C657" s="113" t="s">
        <v>1</v>
      </c>
      <c r="D657" s="113" t="s">
        <v>496</v>
      </c>
      <c r="E657" s="113" t="s">
        <v>1</v>
      </c>
      <c r="F657" s="113" t="s">
        <v>497</v>
      </c>
      <c r="G657" s="113" t="s">
        <v>1</v>
      </c>
      <c r="H657" s="116" t="s">
        <v>498</v>
      </c>
      <c r="I657" s="116" t="s">
        <v>1</v>
      </c>
      <c r="J657" s="116" t="s">
        <v>499</v>
      </c>
      <c r="K657" s="116" t="s">
        <v>1</v>
      </c>
      <c r="L657" s="116" t="s">
        <v>500</v>
      </c>
      <c r="M657" s="116" t="s">
        <v>1</v>
      </c>
      <c r="N657" s="116" t="s">
        <v>501</v>
      </c>
      <c r="O657" s="116" t="s">
        <v>1</v>
      </c>
    </row>
    <row r="658" spans="1:15" customFormat="1" x14ac:dyDescent="0.3">
      <c r="A658" s="115" t="s">
        <v>1</v>
      </c>
      <c r="B658" s="55" t="s">
        <v>14</v>
      </c>
      <c r="C658" s="55" t="s">
        <v>15</v>
      </c>
      <c r="D658" s="55" t="s">
        <v>14</v>
      </c>
      <c r="E658" s="55" t="s">
        <v>15</v>
      </c>
      <c r="F658" s="55" t="s">
        <v>14</v>
      </c>
      <c r="G658" s="55" t="s">
        <v>15</v>
      </c>
      <c r="H658" s="80" t="s">
        <v>14</v>
      </c>
      <c r="I658" s="80" t="s">
        <v>15</v>
      </c>
      <c r="J658" s="80" t="s">
        <v>14</v>
      </c>
      <c r="K658" s="80" t="s">
        <v>15</v>
      </c>
      <c r="L658" s="80" t="s">
        <v>14</v>
      </c>
      <c r="M658" s="80" t="s">
        <v>15</v>
      </c>
      <c r="N658" s="80" t="s">
        <v>14</v>
      </c>
      <c r="O658" s="80" t="s">
        <v>15</v>
      </c>
    </row>
    <row r="659" spans="1:15" customFormat="1" x14ac:dyDescent="0.3">
      <c r="A659" s="56" t="s">
        <v>16</v>
      </c>
      <c r="B659" s="57">
        <v>1196.0314755751999</v>
      </c>
      <c r="C659" s="57">
        <v>1196.0314755751999</v>
      </c>
      <c r="D659" s="57">
        <v>51.812147949900002</v>
      </c>
      <c r="E659" s="57">
        <v>51.812147949900002</v>
      </c>
      <c r="F659" s="57">
        <v>530.01959074349998</v>
      </c>
      <c r="G659" s="57">
        <v>530.01959074349998</v>
      </c>
      <c r="H659" s="85">
        <v>178.98597604419999</v>
      </c>
      <c r="I659" s="85">
        <v>178.98597604419999</v>
      </c>
      <c r="J659" s="85">
        <v>86.219288869799996</v>
      </c>
      <c r="K659" s="85">
        <v>86.219288869799996</v>
      </c>
      <c r="L659" s="85">
        <v>191.29560145229999</v>
      </c>
      <c r="M659" s="85">
        <v>191.29560145229999</v>
      </c>
      <c r="N659" s="85">
        <v>183.61282675289999</v>
      </c>
      <c r="O659" s="85">
        <v>183.61282675289999</v>
      </c>
    </row>
    <row r="660" spans="1:15" customFormat="1" x14ac:dyDescent="0.3">
      <c r="A660" s="58" t="s">
        <v>276</v>
      </c>
      <c r="B660" s="59">
        <v>58.377217431299997</v>
      </c>
      <c r="C660" s="60">
        <v>4.8809097940524501E-2</v>
      </c>
      <c r="D660" s="59">
        <v>1.2372864175</v>
      </c>
      <c r="E660" s="60">
        <v>2.3880237868084499E-2</v>
      </c>
      <c r="F660" s="59">
        <v>36.799684208899997</v>
      </c>
      <c r="G660" s="60">
        <v>6.9430800014916805E-2</v>
      </c>
      <c r="H660" s="86">
        <v>5.8844764392000002</v>
      </c>
      <c r="I660" s="88">
        <v>3.2876745816928399E-2</v>
      </c>
      <c r="J660" s="86">
        <v>3.0168301772000001</v>
      </c>
      <c r="K660" s="88">
        <v>3.49902001831136E-2</v>
      </c>
      <c r="L660" s="86">
        <v>6.7974393912000002</v>
      </c>
      <c r="M660" s="88">
        <v>3.5533694134075297E-2</v>
      </c>
      <c r="N660" s="86">
        <v>5.3903611473000002</v>
      </c>
      <c r="O660" s="88">
        <v>2.9357214540104901E-2</v>
      </c>
    </row>
    <row r="661" spans="1:15" customFormat="1" x14ac:dyDescent="0.3">
      <c r="A661" s="58" t="s">
        <v>277</v>
      </c>
      <c r="B661" s="61">
        <v>67.995534926100007</v>
      </c>
      <c r="C661" s="62">
        <v>5.6850957783865501E-2</v>
      </c>
      <c r="D661" s="61">
        <v>3.3142563626000099</v>
      </c>
      <c r="E661" s="62">
        <v>6.3966781801919004E-2</v>
      </c>
      <c r="F661" s="61">
        <v>19.900837420899901</v>
      </c>
      <c r="G661" s="62">
        <v>3.7547361962571101E-2</v>
      </c>
      <c r="H661" s="90">
        <v>10.5969432183</v>
      </c>
      <c r="I661" s="91">
        <v>5.9205438618739198E-2</v>
      </c>
      <c r="J661" s="90">
        <v>4.3063290118000097</v>
      </c>
      <c r="K661" s="91">
        <v>4.9946236720915201E-2</v>
      </c>
      <c r="L661" s="90">
        <v>22.211039487699999</v>
      </c>
      <c r="M661" s="89">
        <v>0.116108469400633</v>
      </c>
      <c r="N661" s="90">
        <v>8.1267031029999792</v>
      </c>
      <c r="O661" s="91">
        <v>4.4259996682784297E-2</v>
      </c>
    </row>
    <row r="662" spans="1:15" customFormat="1" x14ac:dyDescent="0.3">
      <c r="A662" s="58" t="s">
        <v>278</v>
      </c>
      <c r="B662" s="59">
        <v>92.465908162700003</v>
      </c>
      <c r="C662" s="60">
        <v>7.73105976314135E-2</v>
      </c>
      <c r="D662" s="59">
        <v>6.7744751256000102</v>
      </c>
      <c r="E662" s="60">
        <v>0.13075070989434001</v>
      </c>
      <c r="F662" s="59">
        <v>34.982495195300103</v>
      </c>
      <c r="G662" s="60">
        <v>6.6002268229797503E-2</v>
      </c>
      <c r="H662" s="86">
        <v>21.102282122799998</v>
      </c>
      <c r="I662" s="88">
        <v>0.117899081197227</v>
      </c>
      <c r="J662" s="86">
        <v>11.402989440300001</v>
      </c>
      <c r="K662" s="88">
        <v>0.13225566563787899</v>
      </c>
      <c r="L662" s="86">
        <v>13.678328523599999</v>
      </c>
      <c r="M662" s="88">
        <v>7.1503622768925607E-2</v>
      </c>
      <c r="N662" s="86">
        <v>5.9016268919999897</v>
      </c>
      <c r="O662" s="87">
        <v>3.21416918216842E-2</v>
      </c>
    </row>
    <row r="663" spans="1:15" customFormat="1" x14ac:dyDescent="0.3">
      <c r="A663" s="58" t="s">
        <v>279</v>
      </c>
      <c r="B663" s="61">
        <v>0.49860807070000002</v>
      </c>
      <c r="C663" s="62">
        <v>4.1688540885615702E-4</v>
      </c>
      <c r="D663" s="61">
        <v>0</v>
      </c>
      <c r="E663" s="62">
        <v>0</v>
      </c>
      <c r="F663" s="61">
        <v>0.49860807070000002</v>
      </c>
      <c r="G663" s="62">
        <v>9.4073517169537704E-4</v>
      </c>
      <c r="H663" s="90">
        <v>0</v>
      </c>
      <c r="I663" s="91">
        <v>0</v>
      </c>
      <c r="J663" s="90">
        <v>0</v>
      </c>
      <c r="K663" s="91">
        <v>0</v>
      </c>
      <c r="L663" s="90">
        <v>0</v>
      </c>
      <c r="M663" s="91">
        <v>0</v>
      </c>
      <c r="N663" s="90">
        <v>0</v>
      </c>
      <c r="O663" s="91">
        <v>0</v>
      </c>
    </row>
    <row r="664" spans="1:15" customFormat="1" x14ac:dyDescent="0.3">
      <c r="A664" s="58" t="s">
        <v>280</v>
      </c>
      <c r="B664" s="59">
        <v>28.247160594499999</v>
      </c>
      <c r="C664" s="60">
        <v>2.3617405704908601E-2</v>
      </c>
      <c r="D664" s="59">
        <v>0.7854459842</v>
      </c>
      <c r="E664" s="60">
        <v>1.5159494737788E-2</v>
      </c>
      <c r="F664" s="59">
        <v>9.5314298235999999</v>
      </c>
      <c r="G664" s="60">
        <v>1.7983165132121798E-2</v>
      </c>
      <c r="H664" s="86">
        <v>2.5664559422000002</v>
      </c>
      <c r="I664" s="88">
        <v>1.4338866088403599E-2</v>
      </c>
      <c r="J664" s="86">
        <v>7.4636216195999996</v>
      </c>
      <c r="K664" s="89">
        <v>8.6565566910101005E-2</v>
      </c>
      <c r="L664" s="86">
        <v>6.9769096478000199</v>
      </c>
      <c r="M664" s="88">
        <v>3.6471877005178899E-2</v>
      </c>
      <c r="N664" s="86">
        <v>1.7087435612999999</v>
      </c>
      <c r="O664" s="88">
        <v>9.3062319856312102E-3</v>
      </c>
    </row>
    <row r="665" spans="1:15" customFormat="1" x14ac:dyDescent="0.3">
      <c r="A665" s="58" t="s">
        <v>281</v>
      </c>
      <c r="B665" s="61">
        <v>118.6921404531</v>
      </c>
      <c r="C665" s="62">
        <v>9.9238308419950405E-2</v>
      </c>
      <c r="D665" s="61">
        <v>10.531016685999999</v>
      </c>
      <c r="E665" s="63">
        <v>0.20325381407045701</v>
      </c>
      <c r="F665" s="61">
        <v>62.506459373600002</v>
      </c>
      <c r="G665" s="62">
        <v>0.11793235658689</v>
      </c>
      <c r="H665" s="90">
        <v>12.658899826400001</v>
      </c>
      <c r="I665" s="91">
        <v>7.0725651842543993E-2</v>
      </c>
      <c r="J665" s="90">
        <v>7.3404644434000001</v>
      </c>
      <c r="K665" s="91">
        <v>8.51371490025261E-2</v>
      </c>
      <c r="L665" s="90">
        <v>20.292259323100001</v>
      </c>
      <c r="M665" s="91">
        <v>0.10607802358780299</v>
      </c>
      <c r="N665" s="90">
        <v>9.5981934089999807</v>
      </c>
      <c r="O665" s="91">
        <v>5.2274089881078602E-2</v>
      </c>
    </row>
    <row r="666" spans="1:15" customFormat="1" x14ac:dyDescent="0.3">
      <c r="A666" s="58" t="s">
        <v>282</v>
      </c>
      <c r="B666" s="59">
        <v>45.073126345299997</v>
      </c>
      <c r="C666" s="60">
        <v>3.7685568704304603E-2</v>
      </c>
      <c r="D666" s="59">
        <v>0.85335730839999901</v>
      </c>
      <c r="E666" s="60">
        <v>1.64702167766748E-2</v>
      </c>
      <c r="F666" s="59">
        <v>16.397932132099999</v>
      </c>
      <c r="G666" s="60">
        <v>3.0938350993964799E-2</v>
      </c>
      <c r="H666" s="86">
        <v>5.4601316771999997</v>
      </c>
      <c r="I666" s="88">
        <v>3.0505918943345801E-2</v>
      </c>
      <c r="J666" s="86">
        <v>1.2153531654</v>
      </c>
      <c r="K666" s="88">
        <v>1.40960703959796E-2</v>
      </c>
      <c r="L666" s="86">
        <v>10.1692962657</v>
      </c>
      <c r="M666" s="88">
        <v>5.3160115488780503E-2</v>
      </c>
      <c r="N666" s="86">
        <v>9.2998202400999794</v>
      </c>
      <c r="O666" s="88">
        <v>5.0649077216241498E-2</v>
      </c>
    </row>
    <row r="667" spans="1:15" customFormat="1" x14ac:dyDescent="0.3">
      <c r="A667" s="58" t="s">
        <v>283</v>
      </c>
      <c r="B667" s="61">
        <v>20.6172363612</v>
      </c>
      <c r="C667" s="62">
        <v>1.7238038280961401E-2</v>
      </c>
      <c r="D667" s="61">
        <v>0</v>
      </c>
      <c r="E667" s="62">
        <v>0</v>
      </c>
      <c r="F667" s="61">
        <v>6.9188970173</v>
      </c>
      <c r="G667" s="62">
        <v>1.30540401489581E-2</v>
      </c>
      <c r="H667" s="90">
        <v>0</v>
      </c>
      <c r="I667" s="91">
        <v>0</v>
      </c>
      <c r="J667" s="90">
        <v>0</v>
      </c>
      <c r="K667" s="91">
        <v>0</v>
      </c>
      <c r="L667" s="90">
        <v>0.87084878480000205</v>
      </c>
      <c r="M667" s="91">
        <v>4.5523722353707601E-3</v>
      </c>
      <c r="N667" s="90">
        <v>12.827490559099999</v>
      </c>
      <c r="O667" s="89">
        <v>6.9861625606161007E-2</v>
      </c>
    </row>
    <row r="668" spans="1:15" customFormat="1" x14ac:dyDescent="0.3">
      <c r="A668" s="58" t="s">
        <v>284</v>
      </c>
      <c r="B668" s="59">
        <v>149.46709041720001</v>
      </c>
      <c r="C668" s="60">
        <v>0.124969194765813</v>
      </c>
      <c r="D668" s="59">
        <v>4.0794628203999999</v>
      </c>
      <c r="E668" s="60">
        <v>7.8735643701640295E-2</v>
      </c>
      <c r="F668" s="59">
        <v>82.244060984399894</v>
      </c>
      <c r="G668" s="60">
        <v>0.15517173783902899</v>
      </c>
      <c r="H668" s="86">
        <v>16.234834987399999</v>
      </c>
      <c r="I668" s="88">
        <v>9.0704508510716306E-2</v>
      </c>
      <c r="J668" s="86">
        <v>3.9195574923999899</v>
      </c>
      <c r="K668" s="87">
        <v>4.5460331948677199E-2</v>
      </c>
      <c r="L668" s="86">
        <v>23.5070600361</v>
      </c>
      <c r="M668" s="88">
        <v>0.12288343201639999</v>
      </c>
      <c r="N668" s="86">
        <v>21.4249803895</v>
      </c>
      <c r="O668" s="88">
        <v>0.116685641021872</v>
      </c>
    </row>
    <row r="669" spans="1:15" customFormat="1" x14ac:dyDescent="0.3">
      <c r="A669" s="58" t="s">
        <v>285</v>
      </c>
      <c r="B669" s="61">
        <v>25.398160187399998</v>
      </c>
      <c r="C669" s="62">
        <v>2.1235361030265E-2</v>
      </c>
      <c r="D669" s="61">
        <v>0</v>
      </c>
      <c r="E669" s="62">
        <v>0</v>
      </c>
      <c r="F669" s="61">
        <v>10.6845221397</v>
      </c>
      <c r="G669" s="62">
        <v>2.0158730594678601E-2</v>
      </c>
      <c r="H669" s="90">
        <v>5.9571974827999998</v>
      </c>
      <c r="I669" s="91">
        <v>3.3283040461946002E-2</v>
      </c>
      <c r="J669" s="90">
        <v>8.0807677531000106</v>
      </c>
      <c r="K669" s="89">
        <v>9.3723433109066695E-2</v>
      </c>
      <c r="L669" s="90">
        <v>0</v>
      </c>
      <c r="M669" s="91">
        <v>0</v>
      </c>
      <c r="N669" s="90">
        <v>2.3928378687</v>
      </c>
      <c r="O669" s="91">
        <v>1.3031975548855299E-2</v>
      </c>
    </row>
    <row r="670" spans="1:15" customFormat="1" x14ac:dyDescent="0.3">
      <c r="A670" s="58" t="s">
        <v>286</v>
      </c>
      <c r="B670" s="59">
        <v>143.810121221</v>
      </c>
      <c r="C670" s="60">
        <v>0.12023941188657999</v>
      </c>
      <c r="D670" s="59">
        <v>5.7419882553000097</v>
      </c>
      <c r="E670" s="60">
        <v>0.11082320425804899</v>
      </c>
      <c r="F670" s="59">
        <v>68.537649115199997</v>
      </c>
      <c r="G670" s="60">
        <v>0.12931153925660899</v>
      </c>
      <c r="H670" s="86">
        <v>17.009913813200001</v>
      </c>
      <c r="I670" s="88">
        <v>9.5034897086012302E-2</v>
      </c>
      <c r="J670" s="86">
        <v>17.3674578858</v>
      </c>
      <c r="K670" s="89">
        <v>0.201433555222505</v>
      </c>
      <c r="L670" s="86">
        <v>20.407749644599999</v>
      </c>
      <c r="M670" s="88">
        <v>0.10668175059785</v>
      </c>
      <c r="N670" s="86">
        <v>19.937651208199998</v>
      </c>
      <c r="O670" s="88">
        <v>0.108585285466093</v>
      </c>
    </row>
    <row r="671" spans="1:15" customFormat="1" x14ac:dyDescent="0.3">
      <c r="A671" s="58" t="s">
        <v>287</v>
      </c>
      <c r="B671" s="61">
        <v>46.998682707</v>
      </c>
      <c r="C671" s="62">
        <v>3.9295523292476202E-2</v>
      </c>
      <c r="D671" s="61">
        <v>0</v>
      </c>
      <c r="E671" s="62">
        <v>0</v>
      </c>
      <c r="F671" s="61">
        <v>27.031088732899999</v>
      </c>
      <c r="G671" s="62">
        <v>5.1000169059753797E-2</v>
      </c>
      <c r="H671" s="90">
        <v>13.244341609799999</v>
      </c>
      <c r="I671" s="91">
        <v>7.3996532591633593E-2</v>
      </c>
      <c r="J671" s="90">
        <v>3.5471388811</v>
      </c>
      <c r="K671" s="91">
        <v>4.1140896980216897E-2</v>
      </c>
      <c r="L671" s="90">
        <v>2.0257087991999998</v>
      </c>
      <c r="M671" s="91">
        <v>1.05894165042008E-2</v>
      </c>
      <c r="N671" s="90">
        <v>4.6975435651000002</v>
      </c>
      <c r="O671" s="91">
        <v>2.5583961906004499E-2</v>
      </c>
    </row>
    <row r="672" spans="1:15" customFormat="1" x14ac:dyDescent="0.3">
      <c r="A672" s="58" t="s">
        <v>288</v>
      </c>
      <c r="B672" s="59">
        <v>28.6024077852</v>
      </c>
      <c r="C672" s="60">
        <v>2.3914427311743099E-2</v>
      </c>
      <c r="D672" s="59">
        <v>0</v>
      </c>
      <c r="E672" s="60">
        <v>0</v>
      </c>
      <c r="F672" s="59">
        <v>3.0943916479000002</v>
      </c>
      <c r="G672" s="64">
        <v>5.8382590038969203E-3</v>
      </c>
      <c r="H672" s="86">
        <v>5.4235603171999998</v>
      </c>
      <c r="I672" s="88">
        <v>3.0301593661509401E-2</v>
      </c>
      <c r="J672" s="86">
        <v>0.19717885260000001</v>
      </c>
      <c r="K672" s="88">
        <v>2.2869459396465302E-3</v>
      </c>
      <c r="L672" s="86">
        <v>19.8872769675</v>
      </c>
      <c r="M672" s="89">
        <v>0.103960973574497</v>
      </c>
      <c r="N672" s="86">
        <v>0</v>
      </c>
      <c r="O672" s="88">
        <v>0</v>
      </c>
    </row>
    <row r="673" spans="1:15" customFormat="1" x14ac:dyDescent="0.3">
      <c r="A673" s="58" t="s">
        <v>289</v>
      </c>
      <c r="B673" s="61">
        <v>61.989645707199998</v>
      </c>
      <c r="C673" s="62">
        <v>5.1829443432822503E-2</v>
      </c>
      <c r="D673" s="61">
        <v>2.8613682555999902</v>
      </c>
      <c r="E673" s="62">
        <v>5.5225818052685498E-2</v>
      </c>
      <c r="F673" s="61">
        <v>19.007293084399901</v>
      </c>
      <c r="G673" s="62">
        <v>3.5861491568145602E-2</v>
      </c>
      <c r="H673" s="90">
        <v>14.4375330669</v>
      </c>
      <c r="I673" s="91">
        <v>8.0662928939945006E-2</v>
      </c>
      <c r="J673" s="90">
        <v>5.7370139570000003</v>
      </c>
      <c r="K673" s="91">
        <v>6.6539796746218599E-2</v>
      </c>
      <c r="L673" s="90">
        <v>3.2513518719999999</v>
      </c>
      <c r="M673" s="87">
        <v>1.6996480040921001E-2</v>
      </c>
      <c r="N673" s="90">
        <v>17.2805529619</v>
      </c>
      <c r="O673" s="89">
        <v>9.4114083789775704E-2</v>
      </c>
    </row>
    <row r="674" spans="1:15" customFormat="1" x14ac:dyDescent="0.3">
      <c r="A674" s="58" t="s">
        <v>290</v>
      </c>
      <c r="B674" s="59">
        <v>24.394295908</v>
      </c>
      <c r="C674" s="60">
        <v>2.03960317150251E-2</v>
      </c>
      <c r="D674" s="59">
        <v>0</v>
      </c>
      <c r="E674" s="60">
        <v>0</v>
      </c>
      <c r="F674" s="59">
        <v>7.0583041387000103</v>
      </c>
      <c r="G674" s="60">
        <v>1.3317062731207301E-2</v>
      </c>
      <c r="H674" s="86">
        <v>6.1252677522000001</v>
      </c>
      <c r="I674" s="88">
        <v>3.4222054082535397E-2</v>
      </c>
      <c r="J674" s="86">
        <v>1.4068604040999899</v>
      </c>
      <c r="K674" s="88">
        <v>1.63172350705015E-2</v>
      </c>
      <c r="L674" s="86">
        <v>7.6517726502000096</v>
      </c>
      <c r="M674" s="88">
        <v>3.9999731264641701E-2</v>
      </c>
      <c r="N674" s="86">
        <v>2.7574059017999999</v>
      </c>
      <c r="O674" s="88">
        <v>1.5017501503371699E-2</v>
      </c>
    </row>
    <row r="675" spans="1:15" customFormat="1" x14ac:dyDescent="0.3">
      <c r="A675" s="58" t="s">
        <v>291</v>
      </c>
      <c r="B675" s="61">
        <v>0</v>
      </c>
      <c r="C675" s="62">
        <v>0</v>
      </c>
      <c r="D675" s="61">
        <v>0</v>
      </c>
      <c r="E675" s="62">
        <v>0</v>
      </c>
      <c r="F675" s="61">
        <v>0</v>
      </c>
      <c r="G675" s="62">
        <v>0</v>
      </c>
      <c r="H675" s="90">
        <v>0</v>
      </c>
      <c r="I675" s="91">
        <v>0</v>
      </c>
      <c r="J675" s="90">
        <v>0</v>
      </c>
      <c r="K675" s="91">
        <v>0</v>
      </c>
      <c r="L675" s="90">
        <v>0</v>
      </c>
      <c r="M675" s="91">
        <v>0</v>
      </c>
      <c r="N675" s="90">
        <v>0</v>
      </c>
      <c r="O675" s="91">
        <v>0</v>
      </c>
    </row>
    <row r="676" spans="1:15" customFormat="1" x14ac:dyDescent="0.3">
      <c r="A676" s="58" t="s">
        <v>292</v>
      </c>
      <c r="B676" s="59">
        <v>5.5448599072000002</v>
      </c>
      <c r="C676" s="60">
        <v>4.6360484823640196E-3</v>
      </c>
      <c r="D676" s="59">
        <v>0</v>
      </c>
      <c r="E676" s="60">
        <v>0</v>
      </c>
      <c r="F676" s="59">
        <v>2.0200098001999902</v>
      </c>
      <c r="G676" s="60">
        <v>3.81119836979304E-3</v>
      </c>
      <c r="H676" s="86">
        <v>2.4732522685</v>
      </c>
      <c r="I676" s="88">
        <v>1.3818134376568401E-2</v>
      </c>
      <c r="J676" s="86">
        <v>0</v>
      </c>
      <c r="K676" s="88">
        <v>0</v>
      </c>
      <c r="L676" s="86">
        <v>1.0515978385</v>
      </c>
      <c r="M676" s="88">
        <v>5.4972400333115796E-3</v>
      </c>
      <c r="N676" s="86">
        <v>0</v>
      </c>
      <c r="O676" s="88">
        <v>0</v>
      </c>
    </row>
    <row r="677" spans="1:15" customFormat="1" x14ac:dyDescent="0.3">
      <c r="A677" s="58" t="s">
        <v>293</v>
      </c>
      <c r="B677" s="61">
        <v>12.829943737300001</v>
      </c>
      <c r="C677" s="62">
        <v>1.07270953978279E-2</v>
      </c>
      <c r="D677" s="61">
        <v>0.85551823299999996</v>
      </c>
      <c r="E677" s="62">
        <v>1.6511923686839802E-2</v>
      </c>
      <c r="F677" s="61">
        <v>5.4701987871999904</v>
      </c>
      <c r="G677" s="62">
        <v>1.03207482944669E-2</v>
      </c>
      <c r="H677" s="90">
        <v>1.2211118271000001</v>
      </c>
      <c r="I677" s="91">
        <v>6.8223882903454399E-3</v>
      </c>
      <c r="J677" s="90">
        <v>0</v>
      </c>
      <c r="K677" s="91">
        <v>0</v>
      </c>
      <c r="L677" s="90">
        <v>0</v>
      </c>
      <c r="M677" s="91">
        <v>0</v>
      </c>
      <c r="N677" s="90">
        <v>5.2831148900000002</v>
      </c>
      <c r="O677" s="91">
        <v>2.8773125404304399E-2</v>
      </c>
    </row>
    <row r="678" spans="1:15" customFormat="1" x14ac:dyDescent="0.3">
      <c r="A678" s="58" t="s">
        <v>294</v>
      </c>
      <c r="B678" s="59">
        <v>29.378730279399999</v>
      </c>
      <c r="C678" s="60">
        <v>2.4563509305029801E-2</v>
      </c>
      <c r="D678" s="59">
        <v>2.33391131820001</v>
      </c>
      <c r="E678" s="60">
        <v>4.5045639112603203E-2</v>
      </c>
      <c r="F678" s="59">
        <v>9.5639473263999992</v>
      </c>
      <c r="G678" s="60">
        <v>1.80445166432129E-2</v>
      </c>
      <c r="H678" s="86">
        <v>4.3856437559000003</v>
      </c>
      <c r="I678" s="88">
        <v>2.45027227988911E-2</v>
      </c>
      <c r="J678" s="86">
        <v>0.34447959500000003</v>
      </c>
      <c r="K678" s="88">
        <v>3.9953889612822004E-3</v>
      </c>
      <c r="L678" s="86">
        <v>7.2685253197999904</v>
      </c>
      <c r="M678" s="88">
        <v>3.7996301350464799E-2</v>
      </c>
      <c r="N678" s="86">
        <v>5.2195341692000001</v>
      </c>
      <c r="O678" s="88">
        <v>2.8426849373787401E-2</v>
      </c>
    </row>
    <row r="679" spans="1:15" customFormat="1" x14ac:dyDescent="0.3">
      <c r="A679" s="58" t="s">
        <v>295</v>
      </c>
      <c r="B679" s="61">
        <v>31.3641719976</v>
      </c>
      <c r="C679" s="62">
        <v>2.62235339438005E-2</v>
      </c>
      <c r="D679" s="61">
        <v>0</v>
      </c>
      <c r="E679" s="62">
        <v>0</v>
      </c>
      <c r="F679" s="61">
        <v>14.717680937800001</v>
      </c>
      <c r="G679" s="62">
        <v>2.77681829027383E-2</v>
      </c>
      <c r="H679" s="90">
        <v>2.1682111471000001</v>
      </c>
      <c r="I679" s="91">
        <v>1.2113860510303699E-2</v>
      </c>
      <c r="J679" s="90">
        <v>0.605314939</v>
      </c>
      <c r="K679" s="91">
        <v>7.0206440685690197E-3</v>
      </c>
      <c r="L679" s="90">
        <v>4.4689788269999999</v>
      </c>
      <c r="M679" s="91">
        <v>2.33616392278332E-2</v>
      </c>
      <c r="N679" s="90">
        <v>9.4039861467000101</v>
      </c>
      <c r="O679" s="91">
        <v>5.1216390014819403E-2</v>
      </c>
    </row>
    <row r="680" spans="1:15" customFormat="1" x14ac:dyDescent="0.3">
      <c r="A680" s="58" t="s">
        <v>296</v>
      </c>
      <c r="B680" s="59">
        <v>11.350601388299999</v>
      </c>
      <c r="C680" s="60">
        <v>9.4902196305839091E-3</v>
      </c>
      <c r="D680" s="59">
        <v>0.397680217599999</v>
      </c>
      <c r="E680" s="60">
        <v>7.6754242650688602E-3</v>
      </c>
      <c r="F680" s="59">
        <v>9.3624145507999899</v>
      </c>
      <c r="G680" s="60">
        <v>1.7664280178147002E-2</v>
      </c>
      <c r="H680" s="86">
        <v>0.59753246319999997</v>
      </c>
      <c r="I680" s="88">
        <v>3.3384317386544399E-3</v>
      </c>
      <c r="J680" s="86">
        <v>0.45409895789999899</v>
      </c>
      <c r="K680" s="88">
        <v>5.2667908057759099E-3</v>
      </c>
      <c r="L680" s="86">
        <v>0</v>
      </c>
      <c r="M680" s="88">
        <v>0</v>
      </c>
      <c r="N680" s="86">
        <v>0.53887519880000001</v>
      </c>
      <c r="O680" s="88">
        <v>2.9348450668166002E-3</v>
      </c>
    </row>
    <row r="681" spans="1:15" customFormat="1" x14ac:dyDescent="0.3">
      <c r="A681" s="58" t="s">
        <v>297</v>
      </c>
      <c r="B681" s="61">
        <v>63.494130774399999</v>
      </c>
      <c r="C681" s="62">
        <v>5.3087340986460403E-2</v>
      </c>
      <c r="D681" s="61">
        <v>2.9302578342999999</v>
      </c>
      <c r="E681" s="62">
        <v>5.65554208857241E-2</v>
      </c>
      <c r="F681" s="61">
        <v>33.1117240385</v>
      </c>
      <c r="G681" s="62">
        <v>6.2472641798110899E-2</v>
      </c>
      <c r="H681" s="90">
        <v>1.3284058272999999</v>
      </c>
      <c r="I681" s="87">
        <v>7.4218430776495804E-3</v>
      </c>
      <c r="J681" s="90">
        <v>0.80154546510000002</v>
      </c>
      <c r="K681" s="91">
        <v>9.2965910019324801E-3</v>
      </c>
      <c r="L681" s="90">
        <v>6.2293156111000201</v>
      </c>
      <c r="M681" s="91">
        <v>3.2563820410963798E-2</v>
      </c>
      <c r="N681" s="90">
        <v>19.092881998100001</v>
      </c>
      <c r="O681" s="89">
        <v>0.10398446740213101</v>
      </c>
    </row>
    <row r="682" spans="1:15" customFormat="1" x14ac:dyDescent="0.3">
      <c r="A682" s="58" t="s">
        <v>298</v>
      </c>
      <c r="B682" s="59">
        <v>25.4338526921</v>
      </c>
      <c r="C682" s="60">
        <v>2.1265203476244901E-2</v>
      </c>
      <c r="D682" s="59">
        <v>4.2925971270999996</v>
      </c>
      <c r="E682" s="63">
        <v>8.2849240901009299E-2</v>
      </c>
      <c r="F682" s="59">
        <v>13.8644452861</v>
      </c>
      <c r="G682" s="60">
        <v>2.6158363819441598E-2</v>
      </c>
      <c r="H682" s="86">
        <v>0.82099701559999805</v>
      </c>
      <c r="I682" s="88">
        <v>4.5869348747035804E-3</v>
      </c>
      <c r="J682" s="86">
        <v>0</v>
      </c>
      <c r="K682" s="88">
        <v>0</v>
      </c>
      <c r="L682" s="86">
        <v>3.9780422873000001</v>
      </c>
      <c r="M682" s="88">
        <v>2.07952627091216E-2</v>
      </c>
      <c r="N682" s="86">
        <v>1.8923034854</v>
      </c>
      <c r="O682" s="88">
        <v>1.0305943864948999E-2</v>
      </c>
    </row>
    <row r="683" spans="1:15" customFormat="1" x14ac:dyDescent="0.3">
      <c r="A683" s="58" t="s">
        <v>299</v>
      </c>
      <c r="B683" s="61">
        <v>19.142971986900001</v>
      </c>
      <c r="C683" s="62">
        <v>1.6005408200226199E-2</v>
      </c>
      <c r="D683" s="61">
        <v>0.80154546510000002</v>
      </c>
      <c r="E683" s="62">
        <v>1.5470222656568101E-2</v>
      </c>
      <c r="F683" s="61">
        <v>4.8097341492999997</v>
      </c>
      <c r="G683" s="62">
        <v>9.0746346612452702E-3</v>
      </c>
      <c r="H683" s="90">
        <v>9.6092642855000001</v>
      </c>
      <c r="I683" s="89">
        <v>5.3687246888700503E-2</v>
      </c>
      <c r="J683" s="90">
        <v>1.3535723415000001</v>
      </c>
      <c r="K683" s="91">
        <v>1.5699182389964199E-2</v>
      </c>
      <c r="L683" s="90">
        <v>2.8785142074999999</v>
      </c>
      <c r="M683" s="91">
        <v>1.50474667773151E-2</v>
      </c>
      <c r="N683" s="90">
        <v>1.0439138795</v>
      </c>
      <c r="O683" s="91">
        <v>5.68540824713115E-3</v>
      </c>
    </row>
    <row r="684" spans="1:15" customFormat="1" x14ac:dyDescent="0.3">
      <c r="A684" s="58" t="s">
        <v>300</v>
      </c>
      <c r="B684" s="59">
        <v>11.7137112786</v>
      </c>
      <c r="C684" s="60">
        <v>9.7938152279534296E-3</v>
      </c>
      <c r="D684" s="59">
        <v>0.61194637690000098</v>
      </c>
      <c r="E684" s="60">
        <v>1.18108667776469E-2</v>
      </c>
      <c r="F684" s="59">
        <v>0.55128045289999905</v>
      </c>
      <c r="G684" s="64">
        <v>1.0401133515209799E-3</v>
      </c>
      <c r="H684" s="86">
        <v>6.8048667892999903</v>
      </c>
      <c r="I684" s="89">
        <v>3.8018994223433203E-2</v>
      </c>
      <c r="J684" s="86">
        <v>1.1118501179</v>
      </c>
      <c r="K684" s="88">
        <v>1.2895607612572701E-2</v>
      </c>
      <c r="L684" s="86">
        <v>0</v>
      </c>
      <c r="M684" s="88">
        <v>0</v>
      </c>
      <c r="N684" s="86">
        <v>2.6337675416000002</v>
      </c>
      <c r="O684" s="88">
        <v>1.4344136998361399E-2</v>
      </c>
    </row>
    <row r="685" spans="1:15" customFormat="1" x14ac:dyDescent="0.3">
      <c r="A685" s="58" t="s">
        <v>301</v>
      </c>
      <c r="B685" s="61">
        <v>11.8741648916</v>
      </c>
      <c r="C685" s="62">
        <v>9.9279702366440094E-3</v>
      </c>
      <c r="D685" s="61">
        <v>0</v>
      </c>
      <c r="E685" s="62">
        <v>0</v>
      </c>
      <c r="F685" s="61">
        <v>0</v>
      </c>
      <c r="G685" s="64">
        <v>0</v>
      </c>
      <c r="H685" s="90">
        <v>5.8952275038000197</v>
      </c>
      <c r="I685" s="89">
        <v>3.2936812336315097E-2</v>
      </c>
      <c r="J685" s="90">
        <v>3.1905500520999999</v>
      </c>
      <c r="K685" s="89">
        <v>3.7005061093905098E-2</v>
      </c>
      <c r="L685" s="90">
        <v>2.7657436102999999</v>
      </c>
      <c r="M685" s="91">
        <v>1.4457957157941501E-2</v>
      </c>
      <c r="N685" s="90">
        <v>3.2131937774999999</v>
      </c>
      <c r="O685" s="91">
        <v>1.7499832851134101E-2</v>
      </c>
    </row>
    <row r="686" spans="1:15" customFormat="1" x14ac:dyDescent="0.3">
      <c r="A686" s="58" t="s">
        <v>305</v>
      </c>
      <c r="B686" s="59">
        <v>61.277000363900001</v>
      </c>
      <c r="C686" s="60">
        <v>5.1233601803355899E-2</v>
      </c>
      <c r="D686" s="59">
        <v>3.4100341620999899</v>
      </c>
      <c r="E686" s="60">
        <v>6.5815340552901794E-2</v>
      </c>
      <c r="F686" s="59">
        <v>31.354502328700001</v>
      </c>
      <c r="G686" s="60">
        <v>5.9157251687086902E-2</v>
      </c>
      <c r="H686" s="86">
        <v>6.9796249053000103</v>
      </c>
      <c r="I686" s="88">
        <v>3.8995373042949498E-2</v>
      </c>
      <c r="J686" s="86">
        <v>3.3563143174999999</v>
      </c>
      <c r="K686" s="88">
        <v>3.8927650198650798E-2</v>
      </c>
      <c r="L686" s="86">
        <v>4.9278423573000003</v>
      </c>
      <c r="M686" s="88">
        <v>2.5760353713772E-2</v>
      </c>
      <c r="N686" s="86">
        <v>13.947344859099999</v>
      </c>
      <c r="O686" s="88">
        <v>7.5960623806908004E-2</v>
      </c>
    </row>
    <row r="687" spans="1:15" customFormat="1" x14ac:dyDescent="0.3">
      <c r="A687" s="65" t="s">
        <v>1</v>
      </c>
      <c r="H687" s="84"/>
      <c r="I687" s="84"/>
      <c r="J687" s="84"/>
      <c r="K687" s="84"/>
      <c r="L687" s="84"/>
      <c r="M687" s="84"/>
      <c r="N687" s="84"/>
      <c r="O687" s="84"/>
    </row>
    <row r="688" spans="1:15" customFormat="1" x14ac:dyDescent="0.3">
      <c r="A688" s="65" t="s">
        <v>1</v>
      </c>
      <c r="H688" s="84"/>
      <c r="I688" s="84"/>
      <c r="J688" s="84"/>
      <c r="K688" s="84"/>
      <c r="L688" s="84"/>
      <c r="M688" s="84"/>
      <c r="N688" s="84"/>
      <c r="O688" s="84"/>
    </row>
    <row r="689" spans="1:15" customFormat="1" x14ac:dyDescent="0.3">
      <c r="A689" s="53" t="s">
        <v>408</v>
      </c>
      <c r="H689" s="84"/>
      <c r="I689" s="84"/>
      <c r="J689" s="84"/>
      <c r="K689" s="84"/>
      <c r="L689" s="84"/>
      <c r="M689" s="84"/>
      <c r="N689" s="84"/>
      <c r="O689" s="84"/>
    </row>
    <row r="690" spans="1:15" customFormat="1" x14ac:dyDescent="0.3">
      <c r="A690" s="54" t="s">
        <v>1</v>
      </c>
      <c r="H690" s="84"/>
      <c r="I690" s="84"/>
      <c r="J690" s="84"/>
      <c r="K690" s="84"/>
      <c r="L690" s="84"/>
      <c r="M690" s="84"/>
      <c r="N690" s="84"/>
      <c r="O690" s="84"/>
    </row>
    <row r="691" spans="1:15" customFormat="1" ht="25.5" customHeight="1" x14ac:dyDescent="0.3">
      <c r="A691" s="114" t="s">
        <v>1</v>
      </c>
      <c r="B691" s="113" t="s">
        <v>502</v>
      </c>
      <c r="C691" s="113" t="s">
        <v>1</v>
      </c>
      <c r="D691" s="113" t="s">
        <v>496</v>
      </c>
      <c r="E691" s="113" t="s">
        <v>1</v>
      </c>
      <c r="F691" s="113" t="s">
        <v>497</v>
      </c>
      <c r="G691" s="113" t="s">
        <v>1</v>
      </c>
      <c r="H691" s="116" t="s">
        <v>498</v>
      </c>
      <c r="I691" s="116" t="s">
        <v>1</v>
      </c>
      <c r="J691" s="116" t="s">
        <v>499</v>
      </c>
      <c r="K691" s="116" t="s">
        <v>1</v>
      </c>
      <c r="L691" s="116" t="s">
        <v>500</v>
      </c>
      <c r="M691" s="116" t="s">
        <v>1</v>
      </c>
      <c r="N691" s="116" t="s">
        <v>501</v>
      </c>
      <c r="O691" s="116" t="s">
        <v>1</v>
      </c>
    </row>
    <row r="692" spans="1:15" customFormat="1" x14ac:dyDescent="0.3">
      <c r="A692" s="115" t="s">
        <v>1</v>
      </c>
      <c r="B692" s="55" t="s">
        <v>14</v>
      </c>
      <c r="C692" s="55" t="s">
        <v>15</v>
      </c>
      <c r="D692" s="55" t="s">
        <v>14</v>
      </c>
      <c r="E692" s="55" t="s">
        <v>15</v>
      </c>
      <c r="F692" s="55" t="s">
        <v>14</v>
      </c>
      <c r="G692" s="55" t="s">
        <v>15</v>
      </c>
      <c r="H692" s="80" t="s">
        <v>14</v>
      </c>
      <c r="I692" s="80" t="s">
        <v>15</v>
      </c>
      <c r="J692" s="80" t="s">
        <v>14</v>
      </c>
      <c r="K692" s="80" t="s">
        <v>15</v>
      </c>
      <c r="L692" s="80" t="s">
        <v>14</v>
      </c>
      <c r="M692" s="80" t="s">
        <v>15</v>
      </c>
      <c r="N692" s="80" t="s">
        <v>14</v>
      </c>
      <c r="O692" s="80" t="s">
        <v>15</v>
      </c>
    </row>
    <row r="693" spans="1:15" customFormat="1" x14ac:dyDescent="0.3">
      <c r="A693" s="56" t="s">
        <v>16</v>
      </c>
      <c r="B693" s="57">
        <v>370.79862425990001</v>
      </c>
      <c r="C693" s="57">
        <v>370.79862425990001</v>
      </c>
      <c r="D693" s="57">
        <v>10.842577048600001</v>
      </c>
      <c r="E693" s="57">
        <v>10.842577048600001</v>
      </c>
      <c r="F693" s="57">
        <v>179.62976283559999</v>
      </c>
      <c r="G693" s="57">
        <v>179.62976283559999</v>
      </c>
      <c r="H693" s="85">
        <v>61.938326785900003</v>
      </c>
      <c r="I693" s="85">
        <v>61.938326785900003</v>
      </c>
      <c r="J693" s="85">
        <v>24.368785199600001</v>
      </c>
      <c r="K693" s="85">
        <v>24.368785199600001</v>
      </c>
      <c r="L693" s="85">
        <v>58.900606269699999</v>
      </c>
      <c r="M693" s="85">
        <v>58.900606269699999</v>
      </c>
      <c r="N693" s="85">
        <v>46.389758936299998</v>
      </c>
      <c r="O693" s="85">
        <v>46.389758936299998</v>
      </c>
    </row>
    <row r="694" spans="1:15" customFormat="1" x14ac:dyDescent="0.3">
      <c r="A694" s="58" t="s">
        <v>306</v>
      </c>
      <c r="B694" s="59">
        <v>71.320896429499996</v>
      </c>
      <c r="C694" s="60">
        <v>0.19234401576287899</v>
      </c>
      <c r="D694" s="67">
        <v>1.1204521600999999</v>
      </c>
      <c r="E694" s="71">
        <v>10.3338178283425</v>
      </c>
      <c r="F694" s="59">
        <v>33.993369830100001</v>
      </c>
      <c r="G694" s="60">
        <v>0.18924129995768699</v>
      </c>
      <c r="H694" s="86">
        <v>5.0817848722000099</v>
      </c>
      <c r="I694" s="87">
        <v>8.2045885575275895E-2</v>
      </c>
      <c r="J694" s="92">
        <v>2.8853840984999999</v>
      </c>
      <c r="K694" s="93">
        <v>11.8404921495527</v>
      </c>
      <c r="L694" s="86">
        <v>18.249092996500099</v>
      </c>
      <c r="M694" s="89">
        <v>0.30982861047200799</v>
      </c>
      <c r="N694" s="86">
        <v>10.109767533799999</v>
      </c>
      <c r="O694" s="88">
        <v>0.217931021104943</v>
      </c>
    </row>
    <row r="695" spans="1:15" customFormat="1" x14ac:dyDescent="0.3">
      <c r="A695" s="58" t="s">
        <v>307</v>
      </c>
      <c r="B695" s="61">
        <v>100.9846910066</v>
      </c>
      <c r="C695" s="62">
        <v>0.27234375857828902</v>
      </c>
      <c r="D695" s="69">
        <v>0.605314939</v>
      </c>
      <c r="E695" s="72">
        <v>5.58275893532302</v>
      </c>
      <c r="F695" s="61">
        <v>48.318053447499999</v>
      </c>
      <c r="G695" s="62">
        <v>0.26898690219683402</v>
      </c>
      <c r="H695" s="90">
        <v>28.910533562299999</v>
      </c>
      <c r="I695" s="89">
        <v>0.46676323146787602</v>
      </c>
      <c r="J695" s="94">
        <v>5.2706371811999997</v>
      </c>
      <c r="K695" s="95">
        <v>21.628641469114001</v>
      </c>
      <c r="L695" s="90">
        <v>13.767633378799999</v>
      </c>
      <c r="M695" s="91">
        <v>0.23374349180311299</v>
      </c>
      <c r="N695" s="90">
        <v>6.41723116</v>
      </c>
      <c r="O695" s="91">
        <v>0.13833292750694801</v>
      </c>
    </row>
    <row r="696" spans="1:15" customFormat="1" x14ac:dyDescent="0.3">
      <c r="A696" s="58" t="s">
        <v>308</v>
      </c>
      <c r="B696" s="59">
        <v>198.4930368238</v>
      </c>
      <c r="C696" s="60">
        <v>0.53531222565883196</v>
      </c>
      <c r="D696" s="67">
        <v>9.1168099495000003</v>
      </c>
      <c r="E696" s="68">
        <v>84.083423236334497</v>
      </c>
      <c r="F696" s="59">
        <v>97.318339557999806</v>
      </c>
      <c r="G696" s="60">
        <v>0.54177179784547902</v>
      </c>
      <c r="H696" s="86">
        <v>27.9460083513999</v>
      </c>
      <c r="I696" s="88">
        <v>0.45119088295684801</v>
      </c>
      <c r="J696" s="92">
        <v>16.212763919899999</v>
      </c>
      <c r="K696" s="93">
        <v>66.530866381333297</v>
      </c>
      <c r="L696" s="86">
        <v>26.8838798944</v>
      </c>
      <c r="M696" s="88">
        <v>0.45642789772487902</v>
      </c>
      <c r="N696" s="86">
        <v>29.862760242499998</v>
      </c>
      <c r="O696" s="88">
        <v>0.64373605138810897</v>
      </c>
    </row>
    <row r="697" spans="1:15" customFormat="1" x14ac:dyDescent="0.3">
      <c r="A697" s="65" t="s">
        <v>1</v>
      </c>
      <c r="H697" s="84"/>
      <c r="I697" s="84"/>
      <c r="J697" s="84"/>
      <c r="K697" s="84"/>
      <c r="L697" s="84"/>
      <c r="M697" s="84"/>
      <c r="N697" s="84"/>
      <c r="O697" s="84"/>
    </row>
    <row r="698" spans="1:15" customFormat="1" x14ac:dyDescent="0.3">
      <c r="A698" s="65" t="s">
        <v>1</v>
      </c>
      <c r="H698" s="84"/>
      <c r="I698" s="84"/>
      <c r="J698" s="84"/>
      <c r="K698" s="84"/>
      <c r="L698" s="84"/>
      <c r="M698" s="84"/>
      <c r="N698" s="84"/>
      <c r="O698" s="84"/>
    </row>
    <row r="699" spans="1:15" customFormat="1" x14ac:dyDescent="0.3">
      <c r="A699" s="53" t="s">
        <v>409</v>
      </c>
      <c r="H699" s="84"/>
      <c r="I699" s="84"/>
      <c r="J699" s="84"/>
      <c r="K699" s="84"/>
      <c r="L699" s="84"/>
      <c r="M699" s="84"/>
      <c r="N699" s="84"/>
      <c r="O699" s="84"/>
    </row>
    <row r="700" spans="1:15" customFormat="1" x14ac:dyDescent="0.3">
      <c r="A700" s="54" t="s">
        <v>1</v>
      </c>
      <c r="H700" s="84"/>
      <c r="I700" s="84"/>
      <c r="J700" s="84"/>
      <c r="K700" s="84"/>
      <c r="L700" s="84"/>
      <c r="M700" s="84"/>
      <c r="N700" s="84"/>
      <c r="O700" s="84"/>
    </row>
    <row r="701" spans="1:15" customFormat="1" ht="25.5" customHeight="1" x14ac:dyDescent="0.3">
      <c r="A701" s="114" t="s">
        <v>1</v>
      </c>
      <c r="B701" s="113" t="s">
        <v>502</v>
      </c>
      <c r="C701" s="113" t="s">
        <v>1</v>
      </c>
      <c r="D701" s="113" t="s">
        <v>496</v>
      </c>
      <c r="E701" s="113" t="s">
        <v>1</v>
      </c>
      <c r="F701" s="113" t="s">
        <v>497</v>
      </c>
      <c r="G701" s="113" t="s">
        <v>1</v>
      </c>
      <c r="H701" s="116" t="s">
        <v>498</v>
      </c>
      <c r="I701" s="116" t="s">
        <v>1</v>
      </c>
      <c r="J701" s="116" t="s">
        <v>499</v>
      </c>
      <c r="K701" s="116" t="s">
        <v>1</v>
      </c>
      <c r="L701" s="116" t="s">
        <v>500</v>
      </c>
      <c r="M701" s="116" t="s">
        <v>1</v>
      </c>
      <c r="N701" s="116" t="s">
        <v>501</v>
      </c>
      <c r="O701" s="116" t="s">
        <v>1</v>
      </c>
    </row>
    <row r="702" spans="1:15" customFormat="1" x14ac:dyDescent="0.3">
      <c r="A702" s="115" t="s">
        <v>1</v>
      </c>
      <c r="B702" s="55" t="s">
        <v>14</v>
      </c>
      <c r="C702" s="55" t="s">
        <v>15</v>
      </c>
      <c r="D702" s="55" t="s">
        <v>14</v>
      </c>
      <c r="E702" s="55" t="s">
        <v>15</v>
      </c>
      <c r="F702" s="55" t="s">
        <v>14</v>
      </c>
      <c r="G702" s="55" t="s">
        <v>15</v>
      </c>
      <c r="H702" s="80" t="s">
        <v>14</v>
      </c>
      <c r="I702" s="80" t="s">
        <v>15</v>
      </c>
      <c r="J702" s="80" t="s">
        <v>14</v>
      </c>
      <c r="K702" s="80" t="s">
        <v>15</v>
      </c>
      <c r="L702" s="80" t="s">
        <v>14</v>
      </c>
      <c r="M702" s="80" t="s">
        <v>15</v>
      </c>
      <c r="N702" s="80" t="s">
        <v>14</v>
      </c>
      <c r="O702" s="80" t="s">
        <v>15</v>
      </c>
    </row>
    <row r="703" spans="1:15" customFormat="1" x14ac:dyDescent="0.3">
      <c r="A703" s="56" t="s">
        <v>16</v>
      </c>
      <c r="B703" s="57">
        <v>312.15677068600002</v>
      </c>
      <c r="C703" s="57">
        <v>312.15677068600002</v>
      </c>
      <c r="D703" s="57">
        <v>15.5251119098</v>
      </c>
      <c r="E703" s="57">
        <v>15.5251119098</v>
      </c>
      <c r="F703" s="57">
        <v>120.588966035</v>
      </c>
      <c r="G703" s="57">
        <v>120.588966035</v>
      </c>
      <c r="H703" s="85">
        <v>50.154116734600002</v>
      </c>
      <c r="I703" s="85">
        <v>50.154116734600002</v>
      </c>
      <c r="J703" s="85">
        <v>34.438719880100003</v>
      </c>
      <c r="K703" s="85">
        <v>34.438719880100003</v>
      </c>
      <c r="L703" s="85">
        <v>68.281437072000003</v>
      </c>
      <c r="M703" s="85">
        <v>68.281437072000003</v>
      </c>
      <c r="N703" s="85">
        <v>31.745634833299999</v>
      </c>
      <c r="O703" s="85">
        <v>31.745634833299999</v>
      </c>
    </row>
    <row r="704" spans="1:15" customFormat="1" x14ac:dyDescent="0.3">
      <c r="A704" s="58" t="s">
        <v>306</v>
      </c>
      <c r="B704" s="59">
        <v>55.019878428699997</v>
      </c>
      <c r="C704" s="60">
        <v>0.17625720021317401</v>
      </c>
      <c r="D704" s="67">
        <v>0.50761947659999995</v>
      </c>
      <c r="E704" s="71">
        <v>3.2696671015915402</v>
      </c>
      <c r="F704" s="59">
        <v>15.844630131900001</v>
      </c>
      <c r="G704" s="60">
        <v>0.13139369755688299</v>
      </c>
      <c r="H704" s="86">
        <v>2.5146911906999998</v>
      </c>
      <c r="I704" s="87">
        <v>5.0139277778670999E-2</v>
      </c>
      <c r="J704" s="92">
        <v>8.5342829858000098</v>
      </c>
      <c r="K704" s="93">
        <v>24.7810691440115</v>
      </c>
      <c r="L704" s="86">
        <v>18.5882342857</v>
      </c>
      <c r="M704" s="88">
        <v>0.27222968763969402</v>
      </c>
      <c r="N704" s="86">
        <v>8.6859407629999907</v>
      </c>
      <c r="O704" s="88">
        <v>0.27361055491915298</v>
      </c>
    </row>
    <row r="705" spans="1:15" customFormat="1" x14ac:dyDescent="0.3">
      <c r="A705" s="58" t="s">
        <v>307</v>
      </c>
      <c r="B705" s="61">
        <v>79.709321410300007</v>
      </c>
      <c r="C705" s="62">
        <v>0.25535028836673901</v>
      </c>
      <c r="D705" s="69">
        <v>1.3443176804000001</v>
      </c>
      <c r="E705" s="72">
        <v>8.6589886643678202</v>
      </c>
      <c r="F705" s="61">
        <v>35.084195924799999</v>
      </c>
      <c r="G705" s="62">
        <v>0.290940349506082</v>
      </c>
      <c r="H705" s="90">
        <v>13.4142566206</v>
      </c>
      <c r="I705" s="91">
        <v>0.267460728928476</v>
      </c>
      <c r="J705" s="94">
        <v>3.7298127366999898</v>
      </c>
      <c r="K705" s="95">
        <v>10.8302885522038</v>
      </c>
      <c r="L705" s="90">
        <v>23.833913901600098</v>
      </c>
      <c r="M705" s="91">
        <v>0.34905407565555602</v>
      </c>
      <c r="N705" s="90">
        <v>3.6391980527000101</v>
      </c>
      <c r="O705" s="91">
        <v>0.114636171927569</v>
      </c>
    </row>
    <row r="706" spans="1:15" customFormat="1" x14ac:dyDescent="0.3">
      <c r="A706" s="58" t="s">
        <v>308</v>
      </c>
      <c r="B706" s="59">
        <v>177.427570847</v>
      </c>
      <c r="C706" s="60">
        <v>0.56839251142008795</v>
      </c>
      <c r="D706" s="67">
        <v>13.6731747528</v>
      </c>
      <c r="E706" s="68">
        <v>88.071344234040595</v>
      </c>
      <c r="F706" s="59">
        <v>69.660139978299995</v>
      </c>
      <c r="G706" s="60">
        <v>0.57766595293703504</v>
      </c>
      <c r="H706" s="86">
        <v>34.225168923299897</v>
      </c>
      <c r="I706" s="88">
        <v>0.68239999329285295</v>
      </c>
      <c r="J706" s="92">
        <v>22.1746241576</v>
      </c>
      <c r="K706" s="93">
        <v>64.388642303784806</v>
      </c>
      <c r="L706" s="86">
        <v>25.8592888847</v>
      </c>
      <c r="M706" s="87">
        <v>0.37871623670474902</v>
      </c>
      <c r="N706" s="86">
        <v>19.420496017600001</v>
      </c>
      <c r="O706" s="88">
        <v>0.61175327315327799</v>
      </c>
    </row>
    <row r="707" spans="1:15" customFormat="1" x14ac:dyDescent="0.3">
      <c r="A707" s="65" t="s">
        <v>1</v>
      </c>
      <c r="H707" s="84"/>
      <c r="I707" s="84"/>
      <c r="J707" s="84"/>
      <c r="K707" s="84"/>
      <c r="L707" s="84"/>
      <c r="M707" s="84"/>
      <c r="N707" s="84"/>
      <c r="O707" s="84"/>
    </row>
    <row r="708" spans="1:15" customFormat="1" x14ac:dyDescent="0.3">
      <c r="A708" s="65" t="s">
        <v>1</v>
      </c>
      <c r="H708" s="84"/>
      <c r="I708" s="84"/>
      <c r="J708" s="84"/>
      <c r="K708" s="84"/>
      <c r="L708" s="84"/>
      <c r="M708" s="84"/>
      <c r="N708" s="84"/>
      <c r="O708" s="84"/>
    </row>
    <row r="709" spans="1:15" customFormat="1" x14ac:dyDescent="0.3">
      <c r="A709" s="53" t="s">
        <v>410</v>
      </c>
      <c r="H709" s="84"/>
      <c r="I709" s="84"/>
      <c r="J709" s="84"/>
      <c r="K709" s="84"/>
      <c r="L709" s="84"/>
      <c r="M709" s="84"/>
      <c r="N709" s="84"/>
      <c r="O709" s="84"/>
    </row>
    <row r="710" spans="1:15" customFormat="1" x14ac:dyDescent="0.3">
      <c r="A710" s="54" t="s">
        <v>1</v>
      </c>
      <c r="H710" s="84"/>
      <c r="I710" s="84"/>
      <c r="J710" s="84"/>
      <c r="K710" s="84"/>
      <c r="L710" s="84"/>
      <c r="M710" s="84"/>
      <c r="N710" s="84"/>
      <c r="O710" s="84"/>
    </row>
    <row r="711" spans="1:15" customFormat="1" ht="25.5" customHeight="1" x14ac:dyDescent="0.3">
      <c r="A711" s="114" t="s">
        <v>1</v>
      </c>
      <c r="B711" s="113" t="s">
        <v>502</v>
      </c>
      <c r="C711" s="113" t="s">
        <v>1</v>
      </c>
      <c r="D711" s="113" t="s">
        <v>496</v>
      </c>
      <c r="E711" s="113" t="s">
        <v>1</v>
      </c>
      <c r="F711" s="113" t="s">
        <v>497</v>
      </c>
      <c r="G711" s="113" t="s">
        <v>1</v>
      </c>
      <c r="H711" s="116" t="s">
        <v>498</v>
      </c>
      <c r="I711" s="116" t="s">
        <v>1</v>
      </c>
      <c r="J711" s="116" t="s">
        <v>499</v>
      </c>
      <c r="K711" s="116" t="s">
        <v>1</v>
      </c>
      <c r="L711" s="116" t="s">
        <v>500</v>
      </c>
      <c r="M711" s="116" t="s">
        <v>1</v>
      </c>
      <c r="N711" s="116" t="s">
        <v>501</v>
      </c>
      <c r="O711" s="116" t="s">
        <v>1</v>
      </c>
    </row>
    <row r="712" spans="1:15" customFormat="1" x14ac:dyDescent="0.3">
      <c r="A712" s="115" t="s">
        <v>1</v>
      </c>
      <c r="B712" s="55" t="s">
        <v>14</v>
      </c>
      <c r="C712" s="55" t="s">
        <v>15</v>
      </c>
      <c r="D712" s="55" t="s">
        <v>14</v>
      </c>
      <c r="E712" s="55" t="s">
        <v>15</v>
      </c>
      <c r="F712" s="55" t="s">
        <v>14</v>
      </c>
      <c r="G712" s="55" t="s">
        <v>15</v>
      </c>
      <c r="H712" s="80" t="s">
        <v>14</v>
      </c>
      <c r="I712" s="80" t="s">
        <v>15</v>
      </c>
      <c r="J712" s="80" t="s">
        <v>14</v>
      </c>
      <c r="K712" s="80" t="s">
        <v>15</v>
      </c>
      <c r="L712" s="80" t="s">
        <v>14</v>
      </c>
      <c r="M712" s="80" t="s">
        <v>15</v>
      </c>
      <c r="N712" s="80" t="s">
        <v>14</v>
      </c>
      <c r="O712" s="80" t="s">
        <v>15</v>
      </c>
    </row>
    <row r="713" spans="1:15" customFormat="1" x14ac:dyDescent="0.3">
      <c r="A713" s="56" t="s">
        <v>16</v>
      </c>
      <c r="B713" s="57">
        <v>326.6394619834</v>
      </c>
      <c r="C713" s="57">
        <v>326.6394619834</v>
      </c>
      <c r="D713" s="57">
        <v>15.9978999642</v>
      </c>
      <c r="E713" s="57">
        <v>15.9978999642</v>
      </c>
      <c r="F713" s="57">
        <v>133.7567571715</v>
      </c>
      <c r="G713" s="57">
        <v>133.7567571715</v>
      </c>
      <c r="H713" s="85">
        <v>55.096152106399998</v>
      </c>
      <c r="I713" s="85">
        <v>55.096152106399998</v>
      </c>
      <c r="J713" s="85">
        <v>28.7432925136</v>
      </c>
      <c r="K713" s="85">
        <v>28.7432925136</v>
      </c>
      <c r="L713" s="85">
        <v>64.984274287900007</v>
      </c>
      <c r="M713" s="85">
        <v>64.984274287900007</v>
      </c>
      <c r="N713" s="85">
        <v>34.901858795599999</v>
      </c>
      <c r="O713" s="85">
        <v>34.901858795599999</v>
      </c>
    </row>
    <row r="714" spans="1:15" customFormat="1" x14ac:dyDescent="0.3">
      <c r="A714" s="58" t="s">
        <v>306</v>
      </c>
      <c r="B714" s="59">
        <v>37.652740188700001</v>
      </c>
      <c r="C714" s="60">
        <v>0.115273090275337</v>
      </c>
      <c r="D714" s="67">
        <v>0.50761947659999995</v>
      </c>
      <c r="E714" s="71">
        <v>3.1730381971130401</v>
      </c>
      <c r="F714" s="59">
        <v>19.042558675599999</v>
      </c>
      <c r="G714" s="60">
        <v>0.14236707795766901</v>
      </c>
      <c r="H714" s="86">
        <v>5.4736861054000103</v>
      </c>
      <c r="I714" s="88">
        <v>9.9347883584127397E-2</v>
      </c>
      <c r="J714" s="86">
        <v>0.44958639090000002</v>
      </c>
      <c r="K714" s="88">
        <v>1.5641436717358501E-2</v>
      </c>
      <c r="L714" s="86">
        <v>7.4932523513999998</v>
      </c>
      <c r="M714" s="88">
        <v>0.11530870250551099</v>
      </c>
      <c r="N714" s="86">
        <v>4.3415575937999904</v>
      </c>
      <c r="O714" s="88">
        <v>0.124393305789986</v>
      </c>
    </row>
    <row r="715" spans="1:15" customFormat="1" x14ac:dyDescent="0.3">
      <c r="A715" s="58" t="s">
        <v>307</v>
      </c>
      <c r="B715" s="61">
        <v>56.042811358999899</v>
      </c>
      <c r="C715" s="62">
        <v>0.17157391522353199</v>
      </c>
      <c r="D715" s="69">
        <v>1.520842144</v>
      </c>
      <c r="E715" s="72">
        <v>9.5065111508593692</v>
      </c>
      <c r="F715" s="61">
        <v>21.240837137700002</v>
      </c>
      <c r="G715" s="62">
        <v>0.158801974471207</v>
      </c>
      <c r="H715" s="90">
        <v>12.673957296599999</v>
      </c>
      <c r="I715" s="91">
        <v>0.23003343812693899</v>
      </c>
      <c r="J715" s="90">
        <v>6.4829121180999802</v>
      </c>
      <c r="K715" s="91">
        <v>0.22554521598500199</v>
      </c>
      <c r="L715" s="90">
        <v>10.4414822343</v>
      </c>
      <c r="M715" s="91">
        <v>0.16067706146938099</v>
      </c>
      <c r="N715" s="90">
        <v>5.2278099979999997</v>
      </c>
      <c r="O715" s="91">
        <v>0.149786005055383</v>
      </c>
    </row>
    <row r="716" spans="1:15" customFormat="1" x14ac:dyDescent="0.3">
      <c r="A716" s="58" t="s">
        <v>308</v>
      </c>
      <c r="B716" s="59">
        <v>232.94391043569999</v>
      </c>
      <c r="C716" s="60">
        <v>0.71315299450113101</v>
      </c>
      <c r="D716" s="67">
        <v>13.9694383436</v>
      </c>
      <c r="E716" s="71">
        <v>87.320450652027603</v>
      </c>
      <c r="F716" s="59">
        <v>93.473361358199796</v>
      </c>
      <c r="G716" s="60">
        <v>0.69883094757112396</v>
      </c>
      <c r="H716" s="86">
        <v>36.948508704400098</v>
      </c>
      <c r="I716" s="88">
        <v>0.67061867828893396</v>
      </c>
      <c r="J716" s="86">
        <v>21.810794004600002</v>
      </c>
      <c r="K716" s="88">
        <v>0.75881334729764005</v>
      </c>
      <c r="L716" s="86">
        <v>47.0495397022001</v>
      </c>
      <c r="M716" s="88">
        <v>0.72401423602510795</v>
      </c>
      <c r="N716" s="86">
        <v>25.3324912038</v>
      </c>
      <c r="O716" s="88">
        <v>0.72582068915463105</v>
      </c>
    </row>
    <row r="717" spans="1:15" customFormat="1" x14ac:dyDescent="0.3">
      <c r="A717" s="65" t="s">
        <v>1</v>
      </c>
      <c r="H717" s="84"/>
      <c r="I717" s="84"/>
      <c r="J717" s="84"/>
      <c r="K717" s="84"/>
      <c r="L717" s="84"/>
      <c r="M717" s="84"/>
      <c r="N717" s="84"/>
      <c r="O717" s="84"/>
    </row>
    <row r="718" spans="1:15" customFormat="1" x14ac:dyDescent="0.3">
      <c r="A718" s="65" t="s">
        <v>1</v>
      </c>
      <c r="H718" s="84"/>
      <c r="I718" s="84"/>
      <c r="J718" s="84"/>
      <c r="K718" s="84"/>
      <c r="L718" s="84"/>
      <c r="M718" s="84"/>
      <c r="N718" s="84"/>
      <c r="O718" s="84"/>
    </row>
    <row r="719" spans="1:15" customFormat="1" x14ac:dyDescent="0.3">
      <c r="A719" s="53" t="s">
        <v>411</v>
      </c>
      <c r="H719" s="84"/>
      <c r="I719" s="84"/>
      <c r="J719" s="84"/>
      <c r="K719" s="84"/>
      <c r="L719" s="84"/>
      <c r="M719" s="84"/>
      <c r="N719" s="84"/>
      <c r="O719" s="84"/>
    </row>
    <row r="720" spans="1:15" customFormat="1" x14ac:dyDescent="0.3">
      <c r="A720" s="54" t="s">
        <v>1</v>
      </c>
      <c r="H720" s="84"/>
      <c r="I720" s="84"/>
      <c r="J720" s="84"/>
      <c r="K720" s="84"/>
      <c r="L720" s="84"/>
      <c r="M720" s="84"/>
      <c r="N720" s="84"/>
      <c r="O720" s="84"/>
    </row>
    <row r="721" spans="1:15" customFormat="1" ht="25.5" customHeight="1" x14ac:dyDescent="0.3">
      <c r="A721" s="114" t="s">
        <v>1</v>
      </c>
      <c r="B721" s="113" t="s">
        <v>502</v>
      </c>
      <c r="C721" s="113" t="s">
        <v>1</v>
      </c>
      <c r="D721" s="113" t="s">
        <v>496</v>
      </c>
      <c r="E721" s="113" t="s">
        <v>1</v>
      </c>
      <c r="F721" s="113" t="s">
        <v>497</v>
      </c>
      <c r="G721" s="113" t="s">
        <v>1</v>
      </c>
      <c r="H721" s="116" t="s">
        <v>498</v>
      </c>
      <c r="I721" s="116" t="s">
        <v>1</v>
      </c>
      <c r="J721" s="116" t="s">
        <v>499</v>
      </c>
      <c r="K721" s="116" t="s">
        <v>1</v>
      </c>
      <c r="L721" s="116" t="s">
        <v>500</v>
      </c>
      <c r="M721" s="116" t="s">
        <v>1</v>
      </c>
      <c r="N721" s="116" t="s">
        <v>501</v>
      </c>
      <c r="O721" s="116" t="s">
        <v>1</v>
      </c>
    </row>
    <row r="722" spans="1:15" customFormat="1" x14ac:dyDescent="0.3">
      <c r="A722" s="115" t="s">
        <v>1</v>
      </c>
      <c r="B722" s="55" t="s">
        <v>14</v>
      </c>
      <c r="C722" s="55" t="s">
        <v>15</v>
      </c>
      <c r="D722" s="55" t="s">
        <v>14</v>
      </c>
      <c r="E722" s="55" t="s">
        <v>15</v>
      </c>
      <c r="F722" s="55" t="s">
        <v>14</v>
      </c>
      <c r="G722" s="55" t="s">
        <v>15</v>
      </c>
      <c r="H722" s="80" t="s">
        <v>14</v>
      </c>
      <c r="I722" s="80" t="s">
        <v>15</v>
      </c>
      <c r="J722" s="80" t="s">
        <v>14</v>
      </c>
      <c r="K722" s="80" t="s">
        <v>15</v>
      </c>
      <c r="L722" s="80" t="s">
        <v>14</v>
      </c>
      <c r="M722" s="80" t="s">
        <v>15</v>
      </c>
      <c r="N722" s="80" t="s">
        <v>14</v>
      </c>
      <c r="O722" s="80" t="s">
        <v>15</v>
      </c>
    </row>
    <row r="723" spans="1:15" customFormat="1" x14ac:dyDescent="0.3">
      <c r="A723" s="56" t="s">
        <v>16</v>
      </c>
      <c r="B723" s="57">
        <v>17.2803042729</v>
      </c>
      <c r="C723" s="57">
        <v>17.2803042729</v>
      </c>
      <c r="D723" s="57">
        <v>0</v>
      </c>
      <c r="E723" s="57">
        <v>0</v>
      </c>
      <c r="F723" s="57">
        <v>2.9718388514999998</v>
      </c>
      <c r="G723" s="57">
        <v>2.9718388514999998</v>
      </c>
      <c r="H723" s="85">
        <v>0</v>
      </c>
      <c r="I723" s="85">
        <v>0</v>
      </c>
      <c r="J723" s="85">
        <v>0</v>
      </c>
      <c r="K723" s="85">
        <v>0</v>
      </c>
      <c r="L723" s="85">
        <v>8.9466632722000003</v>
      </c>
      <c r="M723" s="85">
        <v>8.9466632722000003</v>
      </c>
      <c r="N723" s="85">
        <v>5.3618021491999999</v>
      </c>
      <c r="O723" s="85">
        <v>5.3618021491999999</v>
      </c>
    </row>
    <row r="724" spans="1:15" customFormat="1" x14ac:dyDescent="0.3">
      <c r="A724" s="58" t="s">
        <v>306</v>
      </c>
      <c r="B724" s="67">
        <v>0.3137290277</v>
      </c>
      <c r="C724" s="71">
        <v>1.81552953434974</v>
      </c>
      <c r="D724" s="67"/>
      <c r="E724" s="71"/>
      <c r="F724" s="67">
        <v>0.3137290277</v>
      </c>
      <c r="G724" s="71">
        <v>10.556730811351001</v>
      </c>
      <c r="H724" s="92"/>
      <c r="I724" s="93"/>
      <c r="J724" s="92"/>
      <c r="K724" s="93"/>
      <c r="L724" s="92">
        <v>0</v>
      </c>
      <c r="M724" s="93">
        <v>0</v>
      </c>
      <c r="N724" s="92">
        <v>0</v>
      </c>
      <c r="O724" s="93">
        <v>0</v>
      </c>
    </row>
    <row r="725" spans="1:15" customFormat="1" x14ac:dyDescent="0.3">
      <c r="A725" s="58" t="s">
        <v>307</v>
      </c>
      <c r="B725" s="69">
        <v>6.7656655105999803</v>
      </c>
      <c r="C725" s="72">
        <v>39.1524674783089</v>
      </c>
      <c r="D725" s="69"/>
      <c r="E725" s="72"/>
      <c r="F725" s="69">
        <v>0</v>
      </c>
      <c r="G725" s="72">
        <v>0</v>
      </c>
      <c r="H725" s="94"/>
      <c r="I725" s="95"/>
      <c r="J725" s="94"/>
      <c r="K725" s="95"/>
      <c r="L725" s="94">
        <v>6.1080137592000003</v>
      </c>
      <c r="M725" s="95">
        <v>68.271416654066499</v>
      </c>
      <c r="N725" s="94">
        <v>0.65765175139999899</v>
      </c>
      <c r="O725" s="95">
        <v>12.265498298890501</v>
      </c>
    </row>
    <row r="726" spans="1:15" customFormat="1" x14ac:dyDescent="0.3">
      <c r="A726" s="58" t="s">
        <v>308</v>
      </c>
      <c r="B726" s="67">
        <v>10.2009097346</v>
      </c>
      <c r="C726" s="71">
        <v>59.032002987341301</v>
      </c>
      <c r="D726" s="67"/>
      <c r="E726" s="71"/>
      <c r="F726" s="67">
        <v>2.6581098237999998</v>
      </c>
      <c r="G726" s="71">
        <v>89.443269188648998</v>
      </c>
      <c r="H726" s="92"/>
      <c r="I726" s="93"/>
      <c r="J726" s="92"/>
      <c r="K726" s="93"/>
      <c r="L726" s="92">
        <v>2.838649513</v>
      </c>
      <c r="M726" s="93">
        <v>31.728583345933501</v>
      </c>
      <c r="N726" s="92">
        <v>4.7041503978000003</v>
      </c>
      <c r="O726" s="93">
        <v>87.734501701109494</v>
      </c>
    </row>
    <row r="727" spans="1:15" customFormat="1" x14ac:dyDescent="0.3">
      <c r="A727" s="65" t="s">
        <v>1</v>
      </c>
      <c r="H727" s="84"/>
      <c r="I727" s="84"/>
      <c r="J727" s="84"/>
      <c r="K727" s="84"/>
      <c r="L727" s="84"/>
      <c r="M727" s="84"/>
      <c r="N727" s="84"/>
      <c r="O727" s="84"/>
    </row>
    <row r="728" spans="1:15" customFormat="1" x14ac:dyDescent="0.3">
      <c r="A728" s="65" t="s">
        <v>1</v>
      </c>
      <c r="H728" s="84"/>
      <c r="I728" s="84"/>
      <c r="J728" s="84"/>
      <c r="K728" s="84"/>
      <c r="L728" s="84"/>
      <c r="M728" s="84"/>
      <c r="N728" s="84"/>
      <c r="O728" s="84"/>
    </row>
    <row r="729" spans="1:15" customFormat="1" x14ac:dyDescent="0.3">
      <c r="A729" s="53" t="s">
        <v>412</v>
      </c>
      <c r="H729" s="84"/>
      <c r="I729" s="84"/>
      <c r="J729" s="84"/>
      <c r="K729" s="84"/>
      <c r="L729" s="84"/>
      <c r="M729" s="84"/>
      <c r="N729" s="84"/>
      <c r="O729" s="84"/>
    </row>
    <row r="730" spans="1:15" customFormat="1" x14ac:dyDescent="0.3">
      <c r="A730" s="54" t="s">
        <v>1</v>
      </c>
      <c r="H730" s="84"/>
      <c r="I730" s="84"/>
      <c r="J730" s="84"/>
      <c r="K730" s="84"/>
      <c r="L730" s="84"/>
      <c r="M730" s="84"/>
      <c r="N730" s="84"/>
      <c r="O730" s="84"/>
    </row>
    <row r="731" spans="1:15" customFormat="1" ht="25.5" customHeight="1" x14ac:dyDescent="0.3">
      <c r="A731" s="114" t="s">
        <v>1</v>
      </c>
      <c r="B731" s="113" t="s">
        <v>502</v>
      </c>
      <c r="C731" s="113" t="s">
        <v>1</v>
      </c>
      <c r="D731" s="113" t="s">
        <v>496</v>
      </c>
      <c r="E731" s="113" t="s">
        <v>1</v>
      </c>
      <c r="F731" s="113" t="s">
        <v>497</v>
      </c>
      <c r="G731" s="113" t="s">
        <v>1</v>
      </c>
      <c r="H731" s="116" t="s">
        <v>498</v>
      </c>
      <c r="I731" s="116" t="s">
        <v>1</v>
      </c>
      <c r="J731" s="116" t="s">
        <v>499</v>
      </c>
      <c r="K731" s="116" t="s">
        <v>1</v>
      </c>
      <c r="L731" s="116" t="s">
        <v>500</v>
      </c>
      <c r="M731" s="116" t="s">
        <v>1</v>
      </c>
      <c r="N731" s="116" t="s">
        <v>501</v>
      </c>
      <c r="O731" s="116" t="s">
        <v>1</v>
      </c>
    </row>
    <row r="732" spans="1:15" customFormat="1" x14ac:dyDescent="0.3">
      <c r="A732" s="115" t="s">
        <v>1</v>
      </c>
      <c r="B732" s="55" t="s">
        <v>14</v>
      </c>
      <c r="C732" s="55" t="s">
        <v>15</v>
      </c>
      <c r="D732" s="55" t="s">
        <v>14</v>
      </c>
      <c r="E732" s="55" t="s">
        <v>15</v>
      </c>
      <c r="F732" s="55" t="s">
        <v>14</v>
      </c>
      <c r="G732" s="55" t="s">
        <v>15</v>
      </c>
      <c r="H732" s="80" t="s">
        <v>14</v>
      </c>
      <c r="I732" s="80" t="s">
        <v>15</v>
      </c>
      <c r="J732" s="80" t="s">
        <v>14</v>
      </c>
      <c r="K732" s="80" t="s">
        <v>15</v>
      </c>
      <c r="L732" s="80" t="s">
        <v>14</v>
      </c>
      <c r="M732" s="80" t="s">
        <v>15</v>
      </c>
      <c r="N732" s="80" t="s">
        <v>14</v>
      </c>
      <c r="O732" s="80" t="s">
        <v>15</v>
      </c>
    </row>
    <row r="733" spans="1:15" customFormat="1" x14ac:dyDescent="0.3">
      <c r="A733" s="56" t="s">
        <v>16</v>
      </c>
      <c r="B733" s="57">
        <v>253.45233500539999</v>
      </c>
      <c r="C733" s="57">
        <v>253.45233500539999</v>
      </c>
      <c r="D733" s="57">
        <v>10.5718261324</v>
      </c>
      <c r="E733" s="57">
        <v>10.5718261324</v>
      </c>
      <c r="F733" s="57">
        <v>123.7315958425</v>
      </c>
      <c r="G733" s="57">
        <v>123.7315958425</v>
      </c>
      <c r="H733" s="85">
        <v>32.289502346399999</v>
      </c>
      <c r="I733" s="85">
        <v>32.289502346399999</v>
      </c>
      <c r="J733" s="85">
        <v>26.915663434599999</v>
      </c>
      <c r="K733" s="85">
        <v>26.915663434599999</v>
      </c>
      <c r="L733" s="85">
        <v>44.552395452100001</v>
      </c>
      <c r="M733" s="85">
        <v>44.552395452100001</v>
      </c>
      <c r="N733" s="85">
        <v>23.1788291003</v>
      </c>
      <c r="O733" s="85">
        <v>23.1788291003</v>
      </c>
    </row>
    <row r="734" spans="1:15" customFormat="1" x14ac:dyDescent="0.3">
      <c r="A734" s="58" t="s">
        <v>306</v>
      </c>
      <c r="B734" s="59">
        <v>25.181433393399999</v>
      </c>
      <c r="C734" s="60">
        <v>9.9353724213523203E-2</v>
      </c>
      <c r="D734" s="67">
        <v>1.1204521600999999</v>
      </c>
      <c r="E734" s="71">
        <v>10.598473206687499</v>
      </c>
      <c r="F734" s="59">
        <v>12.8431552024</v>
      </c>
      <c r="G734" s="60">
        <v>0.10379850930516001</v>
      </c>
      <c r="H734" s="92">
        <v>3.1686350578999898</v>
      </c>
      <c r="I734" s="93">
        <v>9.8132049974231794</v>
      </c>
      <c r="J734" s="92">
        <v>1.0181758681999999</v>
      </c>
      <c r="K734" s="93">
        <v>3.7828377170563798</v>
      </c>
      <c r="L734" s="86">
        <v>5.6857425361999896</v>
      </c>
      <c r="M734" s="88">
        <v>0.12761923300651601</v>
      </c>
      <c r="N734" s="92">
        <v>1.3452725686</v>
      </c>
      <c r="O734" s="93">
        <v>5.8038849278309197</v>
      </c>
    </row>
    <row r="735" spans="1:15" customFormat="1" x14ac:dyDescent="0.3">
      <c r="A735" s="58" t="s">
        <v>307</v>
      </c>
      <c r="B735" s="61">
        <v>53.111703704300098</v>
      </c>
      <c r="C735" s="62">
        <v>0.20955302583094501</v>
      </c>
      <c r="D735" s="69">
        <v>1.7436572926</v>
      </c>
      <c r="E735" s="72">
        <v>16.493435199961599</v>
      </c>
      <c r="F735" s="61">
        <v>19.2563880949</v>
      </c>
      <c r="G735" s="62">
        <v>0.155630321938236</v>
      </c>
      <c r="H735" s="94">
        <v>13.2928025116</v>
      </c>
      <c r="I735" s="96">
        <v>41.167566997458003</v>
      </c>
      <c r="J735" s="94">
        <v>5.7224541025000004</v>
      </c>
      <c r="K735" s="95">
        <v>21.260683825997798</v>
      </c>
      <c r="L735" s="90">
        <v>13.097155945700001</v>
      </c>
      <c r="M735" s="91">
        <v>0.29397198091809101</v>
      </c>
      <c r="N735" s="94">
        <v>2.8327237746999998</v>
      </c>
      <c r="O735" s="95">
        <v>12.221168560509099</v>
      </c>
    </row>
    <row r="736" spans="1:15" customFormat="1" x14ac:dyDescent="0.3">
      <c r="A736" s="58" t="s">
        <v>308</v>
      </c>
      <c r="B736" s="59">
        <v>175.15919790769999</v>
      </c>
      <c r="C736" s="60">
        <v>0.69109324995553201</v>
      </c>
      <c r="D736" s="67">
        <v>7.7077166796999999</v>
      </c>
      <c r="E736" s="71">
        <v>72.908091593350903</v>
      </c>
      <c r="F736" s="59">
        <v>91.632052545199898</v>
      </c>
      <c r="G736" s="60">
        <v>0.740571168756604</v>
      </c>
      <c r="H736" s="92">
        <v>15.8280647769</v>
      </c>
      <c r="I736" s="97">
        <v>49.019228005118798</v>
      </c>
      <c r="J736" s="92">
        <v>20.1750334639</v>
      </c>
      <c r="K736" s="93">
        <v>74.956478456945902</v>
      </c>
      <c r="L736" s="86">
        <v>25.769496970199899</v>
      </c>
      <c r="M736" s="88">
        <v>0.57840878607539203</v>
      </c>
      <c r="N736" s="92">
        <v>19.000832757000001</v>
      </c>
      <c r="O736" s="93">
        <v>81.974946511659994</v>
      </c>
    </row>
    <row r="737" spans="1:15" customFormat="1" x14ac:dyDescent="0.3">
      <c r="A737" s="65" t="s">
        <v>1</v>
      </c>
      <c r="H737" s="84"/>
      <c r="I737" s="84"/>
      <c r="J737" s="84"/>
      <c r="K737" s="84"/>
      <c r="L737" s="84"/>
      <c r="M737" s="84"/>
      <c r="N737" s="84"/>
      <c r="O737" s="84"/>
    </row>
    <row r="738" spans="1:15" customFormat="1" x14ac:dyDescent="0.3">
      <c r="A738" s="65" t="s">
        <v>1</v>
      </c>
      <c r="H738" s="84"/>
      <c r="I738" s="84"/>
      <c r="J738" s="84"/>
      <c r="K738" s="84"/>
      <c r="L738" s="84"/>
      <c r="M738" s="84"/>
      <c r="N738" s="84"/>
      <c r="O738" s="84"/>
    </row>
    <row r="739" spans="1:15" customFormat="1" x14ac:dyDescent="0.3">
      <c r="A739" s="53" t="s">
        <v>413</v>
      </c>
      <c r="H739" s="84"/>
      <c r="I739" s="84"/>
      <c r="J739" s="84"/>
      <c r="K739" s="84"/>
      <c r="L739" s="84"/>
      <c r="M739" s="84"/>
      <c r="N739" s="84"/>
      <c r="O739" s="84"/>
    </row>
    <row r="740" spans="1:15" customFormat="1" x14ac:dyDescent="0.3">
      <c r="A740" s="54" t="s">
        <v>1</v>
      </c>
      <c r="H740" s="84"/>
      <c r="I740" s="84"/>
      <c r="J740" s="84"/>
      <c r="K740" s="84"/>
      <c r="L740" s="84"/>
      <c r="M740" s="84"/>
      <c r="N740" s="84"/>
      <c r="O740" s="84"/>
    </row>
    <row r="741" spans="1:15" customFormat="1" ht="25.5" customHeight="1" x14ac:dyDescent="0.3">
      <c r="A741" s="114" t="s">
        <v>1</v>
      </c>
      <c r="B741" s="113" t="s">
        <v>502</v>
      </c>
      <c r="C741" s="113" t="s">
        <v>1</v>
      </c>
      <c r="D741" s="113" t="s">
        <v>496</v>
      </c>
      <c r="E741" s="113" t="s">
        <v>1</v>
      </c>
      <c r="F741" s="113" t="s">
        <v>497</v>
      </c>
      <c r="G741" s="113" t="s">
        <v>1</v>
      </c>
      <c r="H741" s="116" t="s">
        <v>498</v>
      </c>
      <c r="I741" s="116" t="s">
        <v>1</v>
      </c>
      <c r="J741" s="116" t="s">
        <v>499</v>
      </c>
      <c r="K741" s="116" t="s">
        <v>1</v>
      </c>
      <c r="L741" s="116" t="s">
        <v>500</v>
      </c>
      <c r="M741" s="116" t="s">
        <v>1</v>
      </c>
      <c r="N741" s="116" t="s">
        <v>501</v>
      </c>
      <c r="O741" s="116" t="s">
        <v>1</v>
      </c>
    </row>
    <row r="742" spans="1:15" customFormat="1" x14ac:dyDescent="0.3">
      <c r="A742" s="115" t="s">
        <v>1</v>
      </c>
      <c r="B742" s="55" t="s">
        <v>14</v>
      </c>
      <c r="C742" s="55" t="s">
        <v>15</v>
      </c>
      <c r="D742" s="55" t="s">
        <v>14</v>
      </c>
      <c r="E742" s="55" t="s">
        <v>15</v>
      </c>
      <c r="F742" s="55" t="s">
        <v>14</v>
      </c>
      <c r="G742" s="55" t="s">
        <v>15</v>
      </c>
      <c r="H742" s="80" t="s">
        <v>14</v>
      </c>
      <c r="I742" s="80" t="s">
        <v>15</v>
      </c>
      <c r="J742" s="80" t="s">
        <v>14</v>
      </c>
      <c r="K742" s="80" t="s">
        <v>15</v>
      </c>
      <c r="L742" s="80" t="s">
        <v>14</v>
      </c>
      <c r="M742" s="80" t="s">
        <v>15</v>
      </c>
      <c r="N742" s="80" t="s">
        <v>14</v>
      </c>
      <c r="O742" s="80" t="s">
        <v>15</v>
      </c>
    </row>
    <row r="743" spans="1:15" customFormat="1" x14ac:dyDescent="0.3">
      <c r="A743" s="56" t="s">
        <v>16</v>
      </c>
      <c r="B743" s="57">
        <v>632.51020890489997</v>
      </c>
      <c r="C743" s="57">
        <v>632.51020890489997</v>
      </c>
      <c r="D743" s="57">
        <v>22.574556418</v>
      </c>
      <c r="E743" s="57">
        <v>22.574556418</v>
      </c>
      <c r="F743" s="57">
        <v>284.5140984162</v>
      </c>
      <c r="G743" s="57">
        <v>284.5140984162</v>
      </c>
      <c r="H743" s="85">
        <v>82.039334731599993</v>
      </c>
      <c r="I743" s="85">
        <v>82.039334731599993</v>
      </c>
      <c r="J743" s="85">
        <v>40.602773108900003</v>
      </c>
      <c r="K743" s="85">
        <v>40.602773108900003</v>
      </c>
      <c r="L743" s="85">
        <v>122.7562731403</v>
      </c>
      <c r="M743" s="85">
        <v>122.7562731403</v>
      </c>
      <c r="N743" s="85">
        <v>96.336868903500005</v>
      </c>
      <c r="O743" s="85">
        <v>96.336868903500005</v>
      </c>
    </row>
    <row r="744" spans="1:15" customFormat="1" x14ac:dyDescent="0.3">
      <c r="A744" s="58" t="s">
        <v>306</v>
      </c>
      <c r="B744" s="59">
        <v>136.69537654390001</v>
      </c>
      <c r="C744" s="60">
        <v>0.21611568417301599</v>
      </c>
      <c r="D744" s="67">
        <v>7.1671779591999796</v>
      </c>
      <c r="E744" s="71">
        <v>31.748920450482</v>
      </c>
      <c r="F744" s="59">
        <v>55.599610368999898</v>
      </c>
      <c r="G744" s="60">
        <v>0.19541952640837601</v>
      </c>
      <c r="H744" s="86">
        <v>12.6581992018</v>
      </c>
      <c r="I744" s="88">
        <v>0.15429426924551001</v>
      </c>
      <c r="J744" s="86">
        <v>5.0387126822999999</v>
      </c>
      <c r="K744" s="88">
        <v>0.124097747431826</v>
      </c>
      <c r="L744" s="86">
        <v>40.882385758700003</v>
      </c>
      <c r="M744" s="89">
        <v>0.33303703927191503</v>
      </c>
      <c r="N744" s="86">
        <v>18.217322965600001</v>
      </c>
      <c r="O744" s="88">
        <v>0.189100218565835</v>
      </c>
    </row>
    <row r="745" spans="1:15" customFormat="1" x14ac:dyDescent="0.3">
      <c r="A745" s="58" t="s">
        <v>307</v>
      </c>
      <c r="B745" s="61">
        <v>143.63654192800001</v>
      </c>
      <c r="C745" s="62">
        <v>0.22708968156685699</v>
      </c>
      <c r="D745" s="69">
        <v>3.2115929766</v>
      </c>
      <c r="E745" s="72">
        <v>14.2266050199738</v>
      </c>
      <c r="F745" s="61">
        <v>62.6183070684</v>
      </c>
      <c r="G745" s="62">
        <v>0.22008859109962001</v>
      </c>
      <c r="H745" s="90">
        <v>36.145864552100001</v>
      </c>
      <c r="I745" s="89">
        <v>0.44059187791264798</v>
      </c>
      <c r="J745" s="90">
        <v>15.5714253894</v>
      </c>
      <c r="K745" s="89">
        <v>0.38350645035096798</v>
      </c>
      <c r="L745" s="90">
        <v>13.8235500787</v>
      </c>
      <c r="M745" s="87">
        <v>0.11260972433482801</v>
      </c>
      <c r="N745" s="90">
        <v>23.671381705200002</v>
      </c>
      <c r="O745" s="91">
        <v>0.245714667443795</v>
      </c>
    </row>
    <row r="746" spans="1:15" customFormat="1" x14ac:dyDescent="0.3">
      <c r="A746" s="58" t="s">
        <v>308</v>
      </c>
      <c r="B746" s="59">
        <v>352.17829043299901</v>
      </c>
      <c r="C746" s="60">
        <v>0.55679463426012599</v>
      </c>
      <c r="D746" s="67">
        <v>12.1957854822</v>
      </c>
      <c r="E746" s="71">
        <v>54.0244745295442</v>
      </c>
      <c r="F746" s="59">
        <v>166.29618097880001</v>
      </c>
      <c r="G746" s="60">
        <v>0.58449188249200401</v>
      </c>
      <c r="H746" s="86">
        <v>33.235270977699997</v>
      </c>
      <c r="I746" s="87">
        <v>0.40511385284184198</v>
      </c>
      <c r="J746" s="86">
        <v>19.992635037199999</v>
      </c>
      <c r="K746" s="88">
        <v>0.49239580221720602</v>
      </c>
      <c r="L746" s="86">
        <v>68.050337302900004</v>
      </c>
      <c r="M746" s="88">
        <v>0.55435323639325795</v>
      </c>
      <c r="N746" s="86">
        <v>54.448164232700002</v>
      </c>
      <c r="O746" s="88">
        <v>0.56518511399036997</v>
      </c>
    </row>
    <row r="747" spans="1:15" customFormat="1" x14ac:dyDescent="0.3">
      <c r="A747" s="65" t="s">
        <v>1</v>
      </c>
      <c r="H747" s="84"/>
      <c r="I747" s="84"/>
      <c r="J747" s="84"/>
      <c r="K747" s="84"/>
      <c r="L747" s="84"/>
      <c r="M747" s="84"/>
      <c r="N747" s="84"/>
      <c r="O747" s="84"/>
    </row>
    <row r="748" spans="1:15" customFormat="1" x14ac:dyDescent="0.3">
      <c r="A748" s="65" t="s">
        <v>1</v>
      </c>
      <c r="H748" s="84"/>
      <c r="I748" s="84"/>
      <c r="J748" s="84"/>
      <c r="K748" s="84"/>
      <c r="L748" s="84"/>
      <c r="M748" s="84"/>
      <c r="N748" s="84"/>
      <c r="O748" s="84"/>
    </row>
    <row r="749" spans="1:15" customFormat="1" x14ac:dyDescent="0.3">
      <c r="A749" s="53" t="s">
        <v>414</v>
      </c>
      <c r="H749" s="84"/>
      <c r="I749" s="84"/>
      <c r="J749" s="84"/>
      <c r="K749" s="84"/>
      <c r="L749" s="84"/>
      <c r="M749" s="84"/>
      <c r="N749" s="84"/>
      <c r="O749" s="84"/>
    </row>
    <row r="750" spans="1:15" customFormat="1" x14ac:dyDescent="0.3">
      <c r="A750" s="54" t="s">
        <v>1</v>
      </c>
      <c r="H750" s="84"/>
      <c r="I750" s="84"/>
      <c r="J750" s="84"/>
      <c r="K750" s="84"/>
      <c r="L750" s="84"/>
      <c r="M750" s="84"/>
      <c r="N750" s="84"/>
      <c r="O750" s="84"/>
    </row>
    <row r="751" spans="1:15" customFormat="1" ht="25.5" customHeight="1" x14ac:dyDescent="0.3">
      <c r="A751" s="114" t="s">
        <v>1</v>
      </c>
      <c r="B751" s="113" t="s">
        <v>502</v>
      </c>
      <c r="C751" s="113" t="s">
        <v>1</v>
      </c>
      <c r="D751" s="113" t="s">
        <v>496</v>
      </c>
      <c r="E751" s="113" t="s">
        <v>1</v>
      </c>
      <c r="F751" s="113" t="s">
        <v>497</v>
      </c>
      <c r="G751" s="113" t="s">
        <v>1</v>
      </c>
      <c r="H751" s="116" t="s">
        <v>498</v>
      </c>
      <c r="I751" s="116" t="s">
        <v>1</v>
      </c>
      <c r="J751" s="116" t="s">
        <v>499</v>
      </c>
      <c r="K751" s="116" t="s">
        <v>1</v>
      </c>
      <c r="L751" s="116" t="s">
        <v>500</v>
      </c>
      <c r="M751" s="116" t="s">
        <v>1</v>
      </c>
      <c r="N751" s="116" t="s">
        <v>501</v>
      </c>
      <c r="O751" s="116" t="s">
        <v>1</v>
      </c>
    </row>
    <row r="752" spans="1:15" customFormat="1" x14ac:dyDescent="0.3">
      <c r="A752" s="115" t="s">
        <v>1</v>
      </c>
      <c r="B752" s="55" t="s">
        <v>14</v>
      </c>
      <c r="C752" s="55" t="s">
        <v>15</v>
      </c>
      <c r="D752" s="55" t="s">
        <v>14</v>
      </c>
      <c r="E752" s="55" t="s">
        <v>15</v>
      </c>
      <c r="F752" s="55" t="s">
        <v>14</v>
      </c>
      <c r="G752" s="55" t="s">
        <v>15</v>
      </c>
      <c r="H752" s="80" t="s">
        <v>14</v>
      </c>
      <c r="I752" s="80" t="s">
        <v>15</v>
      </c>
      <c r="J752" s="80" t="s">
        <v>14</v>
      </c>
      <c r="K752" s="80" t="s">
        <v>15</v>
      </c>
      <c r="L752" s="80" t="s">
        <v>14</v>
      </c>
      <c r="M752" s="80" t="s">
        <v>15</v>
      </c>
      <c r="N752" s="80" t="s">
        <v>14</v>
      </c>
      <c r="O752" s="80" t="s">
        <v>15</v>
      </c>
    </row>
    <row r="753" spans="1:15" customFormat="1" x14ac:dyDescent="0.3">
      <c r="A753" s="56" t="s">
        <v>16</v>
      </c>
      <c r="B753" s="57">
        <v>353.73424615660002</v>
      </c>
      <c r="C753" s="57">
        <v>353.73424615660002</v>
      </c>
      <c r="D753" s="57">
        <v>7.4499849850000004</v>
      </c>
      <c r="E753" s="57">
        <v>7.4499849850000004</v>
      </c>
      <c r="F753" s="57">
        <v>165.8269878548</v>
      </c>
      <c r="G753" s="57">
        <v>165.8269878548</v>
      </c>
      <c r="H753" s="85">
        <v>30.133708223100001</v>
      </c>
      <c r="I753" s="85">
        <v>30.133708223100001</v>
      </c>
      <c r="J753" s="85">
        <v>14.872773759399999</v>
      </c>
      <c r="K753" s="85">
        <v>14.872773759399999</v>
      </c>
      <c r="L753" s="85">
        <v>70.458862659199994</v>
      </c>
      <c r="M753" s="85">
        <v>70.458862659199994</v>
      </c>
      <c r="N753" s="85">
        <v>67.463466629199999</v>
      </c>
      <c r="O753" s="85">
        <v>67.463466629199999</v>
      </c>
    </row>
    <row r="754" spans="1:15" customFormat="1" x14ac:dyDescent="0.3">
      <c r="A754" s="58" t="s">
        <v>306</v>
      </c>
      <c r="B754" s="59">
        <v>18.295164007499999</v>
      </c>
      <c r="C754" s="60">
        <v>5.1720081406538797E-2</v>
      </c>
      <c r="D754" s="67">
        <v>0</v>
      </c>
      <c r="E754" s="71">
        <v>0</v>
      </c>
      <c r="F754" s="59">
        <v>8.3336598717000001</v>
      </c>
      <c r="G754" s="60">
        <v>5.0255148329637699E-2</v>
      </c>
      <c r="H754" s="86">
        <v>4.0759677437999899</v>
      </c>
      <c r="I754" s="88">
        <v>0.13526273346854201</v>
      </c>
      <c r="J754" s="92">
        <v>1.6772355564000001</v>
      </c>
      <c r="K754" s="93">
        <v>11.2772209376206</v>
      </c>
      <c r="L754" s="86">
        <v>3.2151505045</v>
      </c>
      <c r="M754" s="88">
        <v>4.56315981149348E-2</v>
      </c>
      <c r="N754" s="86">
        <v>2.6703858875000002</v>
      </c>
      <c r="O754" s="88">
        <v>3.95826959527186E-2</v>
      </c>
    </row>
    <row r="755" spans="1:15" customFormat="1" x14ac:dyDescent="0.3">
      <c r="A755" s="58" t="s">
        <v>307</v>
      </c>
      <c r="B755" s="61">
        <v>36.343218180700099</v>
      </c>
      <c r="C755" s="62">
        <v>0.102741588001662</v>
      </c>
      <c r="D755" s="69">
        <v>0</v>
      </c>
      <c r="E755" s="72">
        <v>0</v>
      </c>
      <c r="F755" s="61">
        <v>23.2657736092</v>
      </c>
      <c r="G755" s="62">
        <v>0.140301490789737</v>
      </c>
      <c r="H755" s="90">
        <v>3.0748615638999999</v>
      </c>
      <c r="I755" s="91">
        <v>0.10204059656829299</v>
      </c>
      <c r="J755" s="94">
        <v>1.7627352478</v>
      </c>
      <c r="K755" s="95">
        <v>11.852094816448799</v>
      </c>
      <c r="L755" s="90">
        <v>7.3061526760999902</v>
      </c>
      <c r="M755" s="91">
        <v>0.103693877538712</v>
      </c>
      <c r="N755" s="90">
        <v>2.4337415365999999</v>
      </c>
      <c r="O755" s="91">
        <v>3.60749552046679E-2</v>
      </c>
    </row>
    <row r="756" spans="1:15" customFormat="1" x14ac:dyDescent="0.3">
      <c r="A756" s="58" t="s">
        <v>308</v>
      </c>
      <c r="B756" s="59">
        <v>299.09586396840001</v>
      </c>
      <c r="C756" s="60">
        <v>0.84553833059179895</v>
      </c>
      <c r="D756" s="67">
        <v>7.4499849850000102</v>
      </c>
      <c r="E756" s="71">
        <v>100</v>
      </c>
      <c r="F756" s="59">
        <v>134.22755437390001</v>
      </c>
      <c r="G756" s="60">
        <v>0.80944336088062596</v>
      </c>
      <c r="H756" s="86">
        <v>22.982878915400001</v>
      </c>
      <c r="I756" s="88">
        <v>0.76269666996316399</v>
      </c>
      <c r="J756" s="92">
        <v>11.4328029552</v>
      </c>
      <c r="K756" s="93">
        <v>76.870684245930605</v>
      </c>
      <c r="L756" s="86">
        <v>59.937559478600001</v>
      </c>
      <c r="M756" s="88">
        <v>0.85067452434635404</v>
      </c>
      <c r="N756" s="86">
        <v>62.3593392051</v>
      </c>
      <c r="O756" s="88">
        <v>0.92434234884261401</v>
      </c>
    </row>
    <row r="757" spans="1:15" customFormat="1" x14ac:dyDescent="0.3">
      <c r="A757" s="65" t="s">
        <v>1</v>
      </c>
      <c r="H757" s="84"/>
      <c r="I757" s="84"/>
      <c r="J757" s="84"/>
      <c r="K757" s="84"/>
      <c r="L757" s="84"/>
      <c r="M757" s="84"/>
      <c r="N757" s="84"/>
      <c r="O757" s="84"/>
    </row>
    <row r="758" spans="1:15" customFormat="1" x14ac:dyDescent="0.3">
      <c r="A758" s="65" t="s">
        <v>1</v>
      </c>
      <c r="H758" s="84"/>
      <c r="I758" s="84"/>
      <c r="J758" s="84"/>
      <c r="K758" s="84"/>
      <c r="L758" s="84"/>
      <c r="M758" s="84"/>
      <c r="N758" s="84"/>
      <c r="O758" s="84"/>
    </row>
    <row r="759" spans="1:15" customFormat="1" x14ac:dyDescent="0.3">
      <c r="A759" s="53" t="s">
        <v>415</v>
      </c>
      <c r="H759" s="84"/>
      <c r="I759" s="84"/>
      <c r="J759" s="84"/>
      <c r="K759" s="84"/>
      <c r="L759" s="84"/>
      <c r="M759" s="84"/>
      <c r="N759" s="84"/>
      <c r="O759" s="84"/>
    </row>
    <row r="760" spans="1:15" customFormat="1" x14ac:dyDescent="0.3">
      <c r="A760" s="54" t="s">
        <v>1</v>
      </c>
      <c r="H760" s="84"/>
      <c r="I760" s="84"/>
      <c r="J760" s="84"/>
      <c r="K760" s="84"/>
      <c r="L760" s="84"/>
      <c r="M760" s="84"/>
      <c r="N760" s="84"/>
      <c r="O760" s="84"/>
    </row>
    <row r="761" spans="1:15" customFormat="1" ht="25.5" customHeight="1" x14ac:dyDescent="0.3">
      <c r="A761" s="114" t="s">
        <v>1</v>
      </c>
      <c r="B761" s="113" t="s">
        <v>502</v>
      </c>
      <c r="C761" s="113" t="s">
        <v>1</v>
      </c>
      <c r="D761" s="113" t="s">
        <v>496</v>
      </c>
      <c r="E761" s="113" t="s">
        <v>1</v>
      </c>
      <c r="F761" s="113" t="s">
        <v>497</v>
      </c>
      <c r="G761" s="113" t="s">
        <v>1</v>
      </c>
      <c r="H761" s="116" t="s">
        <v>498</v>
      </c>
      <c r="I761" s="116" t="s">
        <v>1</v>
      </c>
      <c r="J761" s="116" t="s">
        <v>499</v>
      </c>
      <c r="K761" s="116" t="s">
        <v>1</v>
      </c>
      <c r="L761" s="116" t="s">
        <v>500</v>
      </c>
      <c r="M761" s="116" t="s">
        <v>1</v>
      </c>
      <c r="N761" s="116" t="s">
        <v>501</v>
      </c>
      <c r="O761" s="116" t="s">
        <v>1</v>
      </c>
    </row>
    <row r="762" spans="1:15" customFormat="1" x14ac:dyDescent="0.3">
      <c r="A762" s="115" t="s">
        <v>1</v>
      </c>
      <c r="B762" s="55" t="s">
        <v>14</v>
      </c>
      <c r="C762" s="55" t="s">
        <v>15</v>
      </c>
      <c r="D762" s="55" t="s">
        <v>14</v>
      </c>
      <c r="E762" s="55" t="s">
        <v>15</v>
      </c>
      <c r="F762" s="55" t="s">
        <v>14</v>
      </c>
      <c r="G762" s="55" t="s">
        <v>15</v>
      </c>
      <c r="H762" s="80" t="s">
        <v>14</v>
      </c>
      <c r="I762" s="80" t="s">
        <v>15</v>
      </c>
      <c r="J762" s="80" t="s">
        <v>14</v>
      </c>
      <c r="K762" s="80" t="s">
        <v>15</v>
      </c>
      <c r="L762" s="80" t="s">
        <v>14</v>
      </c>
      <c r="M762" s="80" t="s">
        <v>15</v>
      </c>
      <c r="N762" s="80" t="s">
        <v>14</v>
      </c>
      <c r="O762" s="80" t="s">
        <v>15</v>
      </c>
    </row>
    <row r="763" spans="1:15" customFormat="1" x14ac:dyDescent="0.3">
      <c r="A763" s="56" t="s">
        <v>16</v>
      </c>
      <c r="B763" s="57">
        <v>76.596965994900003</v>
      </c>
      <c r="C763" s="57">
        <v>76.596965994900003</v>
      </c>
      <c r="D763" s="57">
        <v>4.0128353619999997</v>
      </c>
      <c r="E763" s="57">
        <v>4.0128353619999997</v>
      </c>
      <c r="F763" s="57">
        <v>33.213860693000001</v>
      </c>
      <c r="G763" s="57">
        <v>33.213860693000001</v>
      </c>
      <c r="H763" s="85">
        <v>3.3991824554000001</v>
      </c>
      <c r="I763" s="85">
        <v>3.3991824554000001</v>
      </c>
      <c r="J763" s="85">
        <v>2.369424542</v>
      </c>
      <c r="K763" s="85">
        <v>2.369424542</v>
      </c>
      <c r="L763" s="85">
        <v>5.4713510681999997</v>
      </c>
      <c r="M763" s="85">
        <v>5.4713510681999997</v>
      </c>
      <c r="N763" s="85">
        <v>27.151874679599999</v>
      </c>
      <c r="O763" s="85">
        <v>27.151874679599999</v>
      </c>
    </row>
    <row r="764" spans="1:15" customFormat="1" x14ac:dyDescent="0.3">
      <c r="A764" s="58" t="s">
        <v>306</v>
      </c>
      <c r="B764" s="59">
        <v>14.6536951649001</v>
      </c>
      <c r="C764" s="60">
        <v>0.191309080908971</v>
      </c>
      <c r="D764" s="67">
        <v>0</v>
      </c>
      <c r="E764" s="71">
        <v>0</v>
      </c>
      <c r="F764" s="59">
        <v>5.0767691950999998</v>
      </c>
      <c r="G764" s="60">
        <v>0.15285092094608399</v>
      </c>
      <c r="H764" s="92">
        <v>0</v>
      </c>
      <c r="I764" s="93">
        <v>0</v>
      </c>
      <c r="J764" s="92">
        <v>0</v>
      </c>
      <c r="K764" s="93">
        <v>0</v>
      </c>
      <c r="L764" s="92">
        <v>0.38378541200000099</v>
      </c>
      <c r="M764" s="93">
        <v>7.0144541488225203</v>
      </c>
      <c r="N764" s="92">
        <v>9.1931405578000103</v>
      </c>
      <c r="O764" s="93">
        <v>33.858216665632597</v>
      </c>
    </row>
    <row r="765" spans="1:15" customFormat="1" x14ac:dyDescent="0.3">
      <c r="A765" s="58" t="s">
        <v>307</v>
      </c>
      <c r="B765" s="61">
        <v>9.2401586905999995</v>
      </c>
      <c r="C765" s="62">
        <v>0.120633481634445</v>
      </c>
      <c r="D765" s="69">
        <v>0</v>
      </c>
      <c r="E765" s="72">
        <v>0</v>
      </c>
      <c r="F765" s="61">
        <v>0.79939844680000105</v>
      </c>
      <c r="G765" s="62">
        <v>2.4068218211334799E-2</v>
      </c>
      <c r="H765" s="94">
        <v>1.2963308249000001</v>
      </c>
      <c r="I765" s="95">
        <v>38.136547299502197</v>
      </c>
      <c r="J765" s="94">
        <v>1.3041133007000001</v>
      </c>
      <c r="K765" s="96">
        <v>55.039241705465599</v>
      </c>
      <c r="L765" s="94">
        <v>1.1574203087999999</v>
      </c>
      <c r="M765" s="95">
        <v>21.1541956341832</v>
      </c>
      <c r="N765" s="94">
        <v>5.3816941711000004</v>
      </c>
      <c r="O765" s="95">
        <v>19.820709378654499</v>
      </c>
    </row>
    <row r="766" spans="1:15" customFormat="1" x14ac:dyDescent="0.3">
      <c r="A766" s="58" t="s">
        <v>308</v>
      </c>
      <c r="B766" s="59">
        <v>52.703112139399998</v>
      </c>
      <c r="C766" s="60">
        <v>0.68805743745658399</v>
      </c>
      <c r="D766" s="67">
        <v>4.0128353620000103</v>
      </c>
      <c r="E766" s="71">
        <v>100</v>
      </c>
      <c r="F766" s="59">
        <v>27.3376930511</v>
      </c>
      <c r="G766" s="60">
        <v>0.82308086084258103</v>
      </c>
      <c r="H766" s="92">
        <v>2.1028516305</v>
      </c>
      <c r="I766" s="93">
        <v>61.863452700497803</v>
      </c>
      <c r="J766" s="92">
        <v>1.0653112413000001</v>
      </c>
      <c r="K766" s="93">
        <v>44.9607582945345</v>
      </c>
      <c r="L766" s="92">
        <v>3.9301453473999901</v>
      </c>
      <c r="M766" s="93">
        <v>71.831350216994295</v>
      </c>
      <c r="N766" s="92">
        <v>12.5770399507</v>
      </c>
      <c r="O766" s="93">
        <v>46.321073955712897</v>
      </c>
    </row>
    <row r="767" spans="1:15" customFormat="1" x14ac:dyDescent="0.3">
      <c r="A767" s="65" t="s">
        <v>1</v>
      </c>
      <c r="H767" s="84"/>
      <c r="I767" s="84"/>
      <c r="J767" s="84"/>
      <c r="K767" s="84"/>
      <c r="L767" s="84"/>
      <c r="M767" s="84"/>
      <c r="N767" s="84"/>
      <c r="O767" s="84"/>
    </row>
    <row r="768" spans="1:15" customFormat="1" x14ac:dyDescent="0.3">
      <c r="A768" s="65" t="s">
        <v>1</v>
      </c>
      <c r="H768" s="84"/>
      <c r="I768" s="84"/>
      <c r="J768" s="84"/>
      <c r="K768" s="84"/>
      <c r="L768" s="84"/>
      <c r="M768" s="84"/>
      <c r="N768" s="84"/>
      <c r="O768" s="84"/>
    </row>
    <row r="769" spans="1:15" customFormat="1" x14ac:dyDescent="0.3">
      <c r="A769" s="53" t="s">
        <v>416</v>
      </c>
      <c r="H769" s="84"/>
      <c r="I769" s="84"/>
      <c r="J769" s="84"/>
      <c r="K769" s="84"/>
      <c r="L769" s="84"/>
      <c r="M769" s="84"/>
      <c r="N769" s="84"/>
      <c r="O769" s="84"/>
    </row>
    <row r="770" spans="1:15" customFormat="1" x14ac:dyDescent="0.3">
      <c r="A770" s="54" t="s">
        <v>1</v>
      </c>
      <c r="H770" s="84"/>
      <c r="I770" s="84"/>
      <c r="J770" s="84"/>
      <c r="K770" s="84"/>
      <c r="L770" s="84"/>
      <c r="M770" s="84"/>
      <c r="N770" s="84"/>
      <c r="O770" s="84"/>
    </row>
    <row r="771" spans="1:15" customFormat="1" ht="25.5" customHeight="1" x14ac:dyDescent="0.3">
      <c r="A771" s="114" t="s">
        <v>1</v>
      </c>
      <c r="B771" s="113" t="s">
        <v>502</v>
      </c>
      <c r="C771" s="113" t="s">
        <v>1</v>
      </c>
      <c r="D771" s="113" t="s">
        <v>496</v>
      </c>
      <c r="E771" s="113" t="s">
        <v>1</v>
      </c>
      <c r="F771" s="113" t="s">
        <v>497</v>
      </c>
      <c r="G771" s="113" t="s">
        <v>1</v>
      </c>
      <c r="H771" s="116" t="s">
        <v>498</v>
      </c>
      <c r="I771" s="116" t="s">
        <v>1</v>
      </c>
      <c r="J771" s="116" t="s">
        <v>499</v>
      </c>
      <c r="K771" s="116" t="s">
        <v>1</v>
      </c>
      <c r="L771" s="116" t="s">
        <v>500</v>
      </c>
      <c r="M771" s="116" t="s">
        <v>1</v>
      </c>
      <c r="N771" s="116" t="s">
        <v>501</v>
      </c>
      <c r="O771" s="116" t="s">
        <v>1</v>
      </c>
    </row>
    <row r="772" spans="1:15" customFormat="1" x14ac:dyDescent="0.3">
      <c r="A772" s="115" t="s">
        <v>1</v>
      </c>
      <c r="B772" s="55" t="s">
        <v>14</v>
      </c>
      <c r="C772" s="55" t="s">
        <v>15</v>
      </c>
      <c r="D772" s="55" t="s">
        <v>14</v>
      </c>
      <c r="E772" s="55" t="s">
        <v>15</v>
      </c>
      <c r="F772" s="55" t="s">
        <v>14</v>
      </c>
      <c r="G772" s="55" t="s">
        <v>15</v>
      </c>
      <c r="H772" s="80" t="s">
        <v>14</v>
      </c>
      <c r="I772" s="80" t="s">
        <v>15</v>
      </c>
      <c r="J772" s="80" t="s">
        <v>14</v>
      </c>
      <c r="K772" s="80" t="s">
        <v>15</v>
      </c>
      <c r="L772" s="80" t="s">
        <v>14</v>
      </c>
      <c r="M772" s="80" t="s">
        <v>15</v>
      </c>
      <c r="N772" s="80" t="s">
        <v>14</v>
      </c>
      <c r="O772" s="80" t="s">
        <v>15</v>
      </c>
    </row>
    <row r="773" spans="1:15" customFormat="1" x14ac:dyDescent="0.3">
      <c r="A773" s="56" t="s">
        <v>16</v>
      </c>
      <c r="B773" s="57">
        <v>380.8636377217</v>
      </c>
      <c r="C773" s="57">
        <v>380.8636377217</v>
      </c>
      <c r="D773" s="57">
        <v>11.017686020299999</v>
      </c>
      <c r="E773" s="57">
        <v>11.017686020299999</v>
      </c>
      <c r="F773" s="57">
        <v>185.5023807927</v>
      </c>
      <c r="G773" s="57">
        <v>185.5023807927</v>
      </c>
      <c r="H773" s="85">
        <v>44.222857723300002</v>
      </c>
      <c r="I773" s="85">
        <v>44.222857723300002</v>
      </c>
      <c r="J773" s="85">
        <v>24.363917122099998</v>
      </c>
      <c r="K773" s="85">
        <v>24.363917122099998</v>
      </c>
      <c r="L773" s="85">
        <v>77.768697491500006</v>
      </c>
      <c r="M773" s="85">
        <v>77.768697491500006</v>
      </c>
      <c r="N773" s="85">
        <v>49.050740555499999</v>
      </c>
      <c r="O773" s="85">
        <v>49.050740555499999</v>
      </c>
    </row>
    <row r="774" spans="1:15" customFormat="1" x14ac:dyDescent="0.3">
      <c r="A774" s="58" t="s">
        <v>306</v>
      </c>
      <c r="B774" s="59">
        <v>122.6979544446</v>
      </c>
      <c r="C774" s="60">
        <v>0.322157177247402</v>
      </c>
      <c r="D774" s="67">
        <v>0</v>
      </c>
      <c r="E774" s="70">
        <v>0</v>
      </c>
      <c r="F774" s="59">
        <v>64.245060668700006</v>
      </c>
      <c r="G774" s="60">
        <v>0.346330113900232</v>
      </c>
      <c r="H774" s="86">
        <v>13.726665451800001</v>
      </c>
      <c r="I774" s="88">
        <v>0.31039752197126202</v>
      </c>
      <c r="J774" s="92">
        <v>3.6428646501999999</v>
      </c>
      <c r="K774" s="93">
        <v>14.951884099521999</v>
      </c>
      <c r="L774" s="86">
        <v>25.355431135300101</v>
      </c>
      <c r="M774" s="88">
        <v>0.32603646393938002</v>
      </c>
      <c r="N774" s="86">
        <v>16.237277254999999</v>
      </c>
      <c r="O774" s="88">
        <v>0.331030216284458</v>
      </c>
    </row>
    <row r="775" spans="1:15" customFormat="1" x14ac:dyDescent="0.3">
      <c r="A775" s="58" t="s">
        <v>307</v>
      </c>
      <c r="B775" s="61">
        <v>69.360583800800001</v>
      </c>
      <c r="C775" s="62">
        <v>0.182113956101744</v>
      </c>
      <c r="D775" s="69">
        <v>0.68889590550000002</v>
      </c>
      <c r="E775" s="72">
        <v>6.2526369351124602</v>
      </c>
      <c r="F775" s="61">
        <v>32.348315832700003</v>
      </c>
      <c r="G775" s="62">
        <v>0.17438221382640601</v>
      </c>
      <c r="H775" s="90">
        <v>8.29153486219999</v>
      </c>
      <c r="I775" s="91">
        <v>0.187494325085902</v>
      </c>
      <c r="J775" s="94">
        <v>8.7686359358000008</v>
      </c>
      <c r="K775" s="96">
        <v>35.990255145984499</v>
      </c>
      <c r="L775" s="90">
        <v>20.5515409124</v>
      </c>
      <c r="M775" s="91">
        <v>0.26426494946307</v>
      </c>
      <c r="N775" s="90">
        <v>4.5355899038</v>
      </c>
      <c r="O775" s="91">
        <v>9.2467307372618907E-2</v>
      </c>
    </row>
    <row r="776" spans="1:15" customFormat="1" x14ac:dyDescent="0.3">
      <c r="A776" s="58" t="s">
        <v>308</v>
      </c>
      <c r="B776" s="59">
        <v>188.8050994763</v>
      </c>
      <c r="C776" s="60">
        <v>0.49572886665085503</v>
      </c>
      <c r="D776" s="67">
        <v>10.3287901148</v>
      </c>
      <c r="E776" s="68">
        <v>93.747363064887594</v>
      </c>
      <c r="F776" s="59">
        <v>88.909004291299794</v>
      </c>
      <c r="G776" s="60">
        <v>0.479287672273362</v>
      </c>
      <c r="H776" s="86">
        <v>22.204657409300001</v>
      </c>
      <c r="I776" s="88">
        <v>0.50210815294283595</v>
      </c>
      <c r="J776" s="92">
        <v>11.952416536099999</v>
      </c>
      <c r="K776" s="93">
        <v>49.057860754493397</v>
      </c>
      <c r="L776" s="86">
        <v>31.861725443800001</v>
      </c>
      <c r="M776" s="88">
        <v>0.40969858659754999</v>
      </c>
      <c r="N776" s="86">
        <v>28.277873396700102</v>
      </c>
      <c r="O776" s="88">
        <v>0.57650247634292295</v>
      </c>
    </row>
    <row r="777" spans="1:15" customFormat="1" x14ac:dyDescent="0.3">
      <c r="A777" s="65" t="s">
        <v>1</v>
      </c>
      <c r="H777" s="84"/>
      <c r="I777" s="84"/>
      <c r="J777" s="84"/>
      <c r="K777" s="84"/>
      <c r="L777" s="84"/>
      <c r="M777" s="84"/>
      <c r="N777" s="84"/>
      <c r="O777" s="84"/>
    </row>
    <row r="778" spans="1:15" customFormat="1" x14ac:dyDescent="0.3">
      <c r="A778" s="65" t="s">
        <v>1</v>
      </c>
      <c r="H778" s="84"/>
      <c r="I778" s="84"/>
      <c r="J778" s="84"/>
      <c r="K778" s="84"/>
      <c r="L778" s="84"/>
      <c r="M778" s="84"/>
      <c r="N778" s="84"/>
      <c r="O778" s="84"/>
    </row>
    <row r="779" spans="1:15" customFormat="1" x14ac:dyDescent="0.3">
      <c r="A779" s="53" t="s">
        <v>417</v>
      </c>
      <c r="H779" s="84"/>
      <c r="I779" s="84"/>
      <c r="J779" s="84"/>
      <c r="K779" s="84"/>
      <c r="L779" s="84"/>
      <c r="M779" s="84"/>
      <c r="N779" s="84"/>
      <c r="O779" s="84"/>
    </row>
    <row r="780" spans="1:15" customFormat="1" x14ac:dyDescent="0.3">
      <c r="A780" s="54" t="s">
        <v>1</v>
      </c>
      <c r="H780" s="84"/>
      <c r="I780" s="84"/>
      <c r="J780" s="84"/>
      <c r="K780" s="84"/>
      <c r="L780" s="84"/>
      <c r="M780" s="84"/>
      <c r="N780" s="84"/>
      <c r="O780" s="84"/>
    </row>
    <row r="781" spans="1:15" customFormat="1" ht="25.5" customHeight="1" x14ac:dyDescent="0.3">
      <c r="A781" s="114" t="s">
        <v>1</v>
      </c>
      <c r="B781" s="113" t="s">
        <v>502</v>
      </c>
      <c r="C781" s="113" t="s">
        <v>1</v>
      </c>
      <c r="D781" s="113" t="s">
        <v>496</v>
      </c>
      <c r="E781" s="113" t="s">
        <v>1</v>
      </c>
      <c r="F781" s="113" t="s">
        <v>497</v>
      </c>
      <c r="G781" s="113" t="s">
        <v>1</v>
      </c>
      <c r="H781" s="116" t="s">
        <v>498</v>
      </c>
      <c r="I781" s="116" t="s">
        <v>1</v>
      </c>
      <c r="J781" s="116" t="s">
        <v>499</v>
      </c>
      <c r="K781" s="116" t="s">
        <v>1</v>
      </c>
      <c r="L781" s="116" t="s">
        <v>500</v>
      </c>
      <c r="M781" s="116" t="s">
        <v>1</v>
      </c>
      <c r="N781" s="116" t="s">
        <v>501</v>
      </c>
      <c r="O781" s="116" t="s">
        <v>1</v>
      </c>
    </row>
    <row r="782" spans="1:15" customFormat="1" x14ac:dyDescent="0.3">
      <c r="A782" s="115" t="s">
        <v>1</v>
      </c>
      <c r="B782" s="55" t="s">
        <v>14</v>
      </c>
      <c r="C782" s="55" t="s">
        <v>15</v>
      </c>
      <c r="D782" s="55" t="s">
        <v>14</v>
      </c>
      <c r="E782" s="55" t="s">
        <v>15</v>
      </c>
      <c r="F782" s="55" t="s">
        <v>14</v>
      </c>
      <c r="G782" s="55" t="s">
        <v>15</v>
      </c>
      <c r="H782" s="80" t="s">
        <v>14</v>
      </c>
      <c r="I782" s="80" t="s">
        <v>15</v>
      </c>
      <c r="J782" s="80" t="s">
        <v>14</v>
      </c>
      <c r="K782" s="80" t="s">
        <v>15</v>
      </c>
      <c r="L782" s="80" t="s">
        <v>14</v>
      </c>
      <c r="M782" s="80" t="s">
        <v>15</v>
      </c>
      <c r="N782" s="80" t="s">
        <v>14</v>
      </c>
      <c r="O782" s="80" t="s">
        <v>15</v>
      </c>
    </row>
    <row r="783" spans="1:15" customFormat="1" x14ac:dyDescent="0.3">
      <c r="A783" s="56" t="s">
        <v>16</v>
      </c>
      <c r="B783" s="57">
        <v>57.39729784</v>
      </c>
      <c r="C783" s="57">
        <v>57.39729784</v>
      </c>
      <c r="D783" s="57">
        <v>1.2619603572</v>
      </c>
      <c r="E783" s="57">
        <v>1.2619603572</v>
      </c>
      <c r="F783" s="57">
        <v>23.8705373749</v>
      </c>
      <c r="G783" s="57">
        <v>23.8705373749</v>
      </c>
      <c r="H783" s="85">
        <v>7.1744587986999999</v>
      </c>
      <c r="I783" s="85">
        <v>7.1744587986999999</v>
      </c>
      <c r="J783" s="85">
        <v>8.7960995415000003</v>
      </c>
      <c r="K783" s="85">
        <v>8.7960995415000003</v>
      </c>
      <c r="L783" s="85">
        <v>5.7978773403000003</v>
      </c>
      <c r="M783" s="85">
        <v>5.7978773403000003</v>
      </c>
      <c r="N783" s="85">
        <v>12.2135294843</v>
      </c>
      <c r="O783" s="85">
        <v>12.2135294843</v>
      </c>
    </row>
    <row r="784" spans="1:15" customFormat="1" x14ac:dyDescent="0.3">
      <c r="A784" s="58" t="s">
        <v>306</v>
      </c>
      <c r="B784" s="59">
        <v>15.3791339085</v>
      </c>
      <c r="C784" s="60">
        <v>0.26794177578482298</v>
      </c>
      <c r="D784" s="67">
        <v>0</v>
      </c>
      <c r="E784" s="71">
        <v>0</v>
      </c>
      <c r="F784" s="67">
        <v>8.29749033179999</v>
      </c>
      <c r="G784" s="71">
        <v>34.760383486485097</v>
      </c>
      <c r="H784" s="92">
        <v>1.1118501179</v>
      </c>
      <c r="I784" s="93">
        <v>15.4973378354541</v>
      </c>
      <c r="J784" s="92">
        <v>1.1118501179</v>
      </c>
      <c r="K784" s="93">
        <v>12.6402630240175</v>
      </c>
      <c r="L784" s="92">
        <v>3.6832531267999902</v>
      </c>
      <c r="M784" s="93">
        <v>63.5276138251213</v>
      </c>
      <c r="N784" s="92">
        <v>2.286540332</v>
      </c>
      <c r="O784" s="93">
        <v>18.7213723513687</v>
      </c>
    </row>
    <row r="785" spans="1:15" customFormat="1" x14ac:dyDescent="0.3">
      <c r="A785" s="58" t="s">
        <v>307</v>
      </c>
      <c r="B785" s="61">
        <v>21.8463976363999</v>
      </c>
      <c r="C785" s="62">
        <v>0.38061717987663402</v>
      </c>
      <c r="D785" s="69">
        <v>1.2619603572</v>
      </c>
      <c r="E785" s="72">
        <v>100</v>
      </c>
      <c r="F785" s="69">
        <v>5.9071868834000103</v>
      </c>
      <c r="G785" s="72">
        <v>24.746769587229501</v>
      </c>
      <c r="H785" s="94">
        <v>6.0626086808000101</v>
      </c>
      <c r="I785" s="95">
        <v>84.502662164545896</v>
      </c>
      <c r="J785" s="94">
        <v>7.6842494235999999</v>
      </c>
      <c r="K785" s="95">
        <v>87.359736975982401</v>
      </c>
      <c r="L785" s="94">
        <v>0.83690886870000003</v>
      </c>
      <c r="M785" s="95">
        <v>14.434746021320599</v>
      </c>
      <c r="N785" s="94">
        <v>0.69879836169999998</v>
      </c>
      <c r="O785" s="95">
        <v>5.7215104167741</v>
      </c>
    </row>
    <row r="786" spans="1:15" customFormat="1" x14ac:dyDescent="0.3">
      <c r="A786" s="58" t="s">
        <v>308</v>
      </c>
      <c r="B786" s="59">
        <v>20.171766295099999</v>
      </c>
      <c r="C786" s="60">
        <v>0.35144104433854301</v>
      </c>
      <c r="D786" s="67">
        <v>0</v>
      </c>
      <c r="E786" s="71">
        <v>0</v>
      </c>
      <c r="F786" s="67">
        <v>9.66586015970001</v>
      </c>
      <c r="G786" s="71">
        <v>40.492846926285402</v>
      </c>
      <c r="H786" s="92">
        <v>0</v>
      </c>
      <c r="I786" s="93">
        <v>0</v>
      </c>
      <c r="J786" s="92">
        <v>0</v>
      </c>
      <c r="K786" s="93">
        <v>0</v>
      </c>
      <c r="L786" s="92">
        <v>1.2777153448</v>
      </c>
      <c r="M786" s="93">
        <v>22.037640153558101</v>
      </c>
      <c r="N786" s="92">
        <v>9.22819079060001</v>
      </c>
      <c r="O786" s="96">
        <v>75.557117231857205</v>
      </c>
    </row>
    <row r="787" spans="1:15" customFormat="1" x14ac:dyDescent="0.3">
      <c r="A787" s="65" t="s">
        <v>1</v>
      </c>
      <c r="H787" s="84"/>
      <c r="I787" s="84"/>
      <c r="J787" s="84"/>
      <c r="K787" s="84"/>
      <c r="L787" s="84"/>
      <c r="M787" s="84"/>
      <c r="N787" s="84"/>
      <c r="O787" s="84"/>
    </row>
    <row r="788" spans="1:15" customFormat="1" x14ac:dyDescent="0.3">
      <c r="A788" s="65" t="s">
        <v>1</v>
      </c>
      <c r="H788" s="84"/>
      <c r="I788" s="84"/>
      <c r="J788" s="84"/>
      <c r="K788" s="84"/>
      <c r="L788" s="84"/>
      <c r="M788" s="84"/>
      <c r="N788" s="84"/>
      <c r="O788" s="84"/>
    </row>
    <row r="789" spans="1:15" customFormat="1" x14ac:dyDescent="0.3">
      <c r="A789" s="53" t="s">
        <v>418</v>
      </c>
      <c r="H789" s="84"/>
      <c r="I789" s="84"/>
      <c r="J789" s="84"/>
      <c r="K789" s="84"/>
      <c r="L789" s="84"/>
      <c r="M789" s="84"/>
      <c r="N789" s="84"/>
      <c r="O789" s="84"/>
    </row>
    <row r="790" spans="1:15" customFormat="1" x14ac:dyDescent="0.3">
      <c r="A790" s="54" t="s">
        <v>1</v>
      </c>
      <c r="H790" s="84"/>
      <c r="I790" s="84"/>
      <c r="J790" s="84"/>
      <c r="K790" s="84"/>
      <c r="L790" s="84"/>
      <c r="M790" s="84"/>
      <c r="N790" s="84"/>
      <c r="O790" s="84"/>
    </row>
    <row r="791" spans="1:15" customFormat="1" ht="25.5" customHeight="1" x14ac:dyDescent="0.3">
      <c r="A791" s="114" t="s">
        <v>1</v>
      </c>
      <c r="B791" s="113" t="s">
        <v>502</v>
      </c>
      <c r="C791" s="113" t="s">
        <v>1</v>
      </c>
      <c r="D791" s="113" t="s">
        <v>496</v>
      </c>
      <c r="E791" s="113" t="s">
        <v>1</v>
      </c>
      <c r="F791" s="113" t="s">
        <v>497</v>
      </c>
      <c r="G791" s="113" t="s">
        <v>1</v>
      </c>
      <c r="H791" s="116" t="s">
        <v>498</v>
      </c>
      <c r="I791" s="116" t="s">
        <v>1</v>
      </c>
      <c r="J791" s="116" t="s">
        <v>499</v>
      </c>
      <c r="K791" s="116" t="s">
        <v>1</v>
      </c>
      <c r="L791" s="116" t="s">
        <v>500</v>
      </c>
      <c r="M791" s="116" t="s">
        <v>1</v>
      </c>
      <c r="N791" s="116" t="s">
        <v>501</v>
      </c>
      <c r="O791" s="116" t="s">
        <v>1</v>
      </c>
    </row>
    <row r="792" spans="1:15" customFormat="1" x14ac:dyDescent="0.3">
      <c r="A792" s="115" t="s">
        <v>1</v>
      </c>
      <c r="B792" s="55" t="s">
        <v>14</v>
      </c>
      <c r="C792" s="55" t="s">
        <v>15</v>
      </c>
      <c r="D792" s="55" t="s">
        <v>14</v>
      </c>
      <c r="E792" s="55" t="s">
        <v>15</v>
      </c>
      <c r="F792" s="55" t="s">
        <v>14</v>
      </c>
      <c r="G792" s="55" t="s">
        <v>15</v>
      </c>
      <c r="H792" s="80" t="s">
        <v>14</v>
      </c>
      <c r="I792" s="80" t="s">
        <v>15</v>
      </c>
      <c r="J792" s="80" t="s">
        <v>14</v>
      </c>
      <c r="K792" s="80" t="s">
        <v>15</v>
      </c>
      <c r="L792" s="80" t="s">
        <v>14</v>
      </c>
      <c r="M792" s="80" t="s">
        <v>15</v>
      </c>
      <c r="N792" s="80" t="s">
        <v>14</v>
      </c>
      <c r="O792" s="80" t="s">
        <v>15</v>
      </c>
    </row>
    <row r="793" spans="1:15" customFormat="1" x14ac:dyDescent="0.3">
      <c r="A793" s="56" t="s">
        <v>16</v>
      </c>
      <c r="B793" s="57">
        <v>421.91156054739997</v>
      </c>
      <c r="C793" s="57">
        <v>421.91156054739997</v>
      </c>
      <c r="D793" s="57">
        <v>21.6337995813</v>
      </c>
      <c r="E793" s="57">
        <v>21.6337995813</v>
      </c>
      <c r="F793" s="57">
        <v>178.22881316799999</v>
      </c>
      <c r="G793" s="57">
        <v>178.22881316799999</v>
      </c>
      <c r="H793" s="85">
        <v>73.725483217499999</v>
      </c>
      <c r="I793" s="85">
        <v>73.725483217499999</v>
      </c>
      <c r="J793" s="85">
        <v>38.986403948400003</v>
      </c>
      <c r="K793" s="85">
        <v>38.986403948400003</v>
      </c>
      <c r="L793" s="85">
        <v>76.894902485000003</v>
      </c>
      <c r="M793" s="85">
        <v>76.894902485000003</v>
      </c>
      <c r="N793" s="85">
        <v>46.711919422299999</v>
      </c>
      <c r="O793" s="85">
        <v>46.711919422299999</v>
      </c>
    </row>
    <row r="794" spans="1:15" customFormat="1" x14ac:dyDescent="0.3">
      <c r="A794" s="58" t="s">
        <v>306</v>
      </c>
      <c r="B794" s="59">
        <v>64.627869516100006</v>
      </c>
      <c r="C794" s="60">
        <v>0.15317871222170301</v>
      </c>
      <c r="D794" s="67">
        <v>2.9580291812000001</v>
      </c>
      <c r="E794" s="71">
        <v>13.673183807050201</v>
      </c>
      <c r="F794" s="59">
        <v>28.237179236399999</v>
      </c>
      <c r="G794" s="60">
        <v>0.15843217903147599</v>
      </c>
      <c r="H794" s="86">
        <v>6.1247527528000001</v>
      </c>
      <c r="I794" s="88">
        <v>8.3075111691450904E-2</v>
      </c>
      <c r="J794" s="86">
        <v>3.5959474845999901</v>
      </c>
      <c r="K794" s="88">
        <v>9.2235936644974301E-2</v>
      </c>
      <c r="L794" s="86">
        <v>13.7092440396</v>
      </c>
      <c r="M794" s="88">
        <v>0.17828547272394701</v>
      </c>
      <c r="N794" s="86">
        <v>11.230805163899999</v>
      </c>
      <c r="O794" s="88">
        <v>0.24042696816561299</v>
      </c>
    </row>
    <row r="795" spans="1:15" customFormat="1" x14ac:dyDescent="0.3">
      <c r="A795" s="58" t="s">
        <v>307</v>
      </c>
      <c r="B795" s="61">
        <v>101.1398184036</v>
      </c>
      <c r="C795" s="62">
        <v>0.23971805435332999</v>
      </c>
      <c r="D795" s="69">
        <v>5.8000640805000003</v>
      </c>
      <c r="E795" s="72">
        <v>26.810196048564201</v>
      </c>
      <c r="F795" s="61">
        <v>41.844761822000002</v>
      </c>
      <c r="G795" s="62">
        <v>0.23478112813643001</v>
      </c>
      <c r="H795" s="90">
        <v>19.4335599526</v>
      </c>
      <c r="I795" s="91">
        <v>0.26359352430784899</v>
      </c>
      <c r="J795" s="90">
        <v>15.251394343499999</v>
      </c>
      <c r="K795" s="91">
        <v>0.391197771502235</v>
      </c>
      <c r="L795" s="90">
        <v>16.713988653800001</v>
      </c>
      <c r="M795" s="91">
        <v>0.217361464982161</v>
      </c>
      <c r="N795" s="90">
        <v>7.3302089321999997</v>
      </c>
      <c r="O795" s="91">
        <v>0.15692373644360699</v>
      </c>
    </row>
    <row r="796" spans="1:15" customFormat="1" x14ac:dyDescent="0.3">
      <c r="A796" s="58" t="s">
        <v>308</v>
      </c>
      <c r="B796" s="59">
        <v>256.14387262769901</v>
      </c>
      <c r="C796" s="60">
        <v>0.60710323342496597</v>
      </c>
      <c r="D796" s="67">
        <v>12.875706319600001</v>
      </c>
      <c r="E796" s="71">
        <v>59.516620144385598</v>
      </c>
      <c r="F796" s="59">
        <v>108.1468721096</v>
      </c>
      <c r="G796" s="60">
        <v>0.60678669283209496</v>
      </c>
      <c r="H796" s="86">
        <v>48.1671705121</v>
      </c>
      <c r="I796" s="88">
        <v>0.65333136400070002</v>
      </c>
      <c r="J796" s="86">
        <v>20.1390621203</v>
      </c>
      <c r="K796" s="88">
        <v>0.51656629185279102</v>
      </c>
      <c r="L796" s="86">
        <v>46.4716697916</v>
      </c>
      <c r="M796" s="88">
        <v>0.60435306229389196</v>
      </c>
      <c r="N796" s="86">
        <v>28.1509053262</v>
      </c>
      <c r="O796" s="88">
        <v>0.60264929539078005</v>
      </c>
    </row>
    <row r="797" spans="1:15" customFormat="1" x14ac:dyDescent="0.3">
      <c r="A797" s="65" t="s">
        <v>1</v>
      </c>
      <c r="H797" s="84"/>
      <c r="I797" s="84"/>
      <c r="J797" s="84"/>
      <c r="K797" s="84"/>
      <c r="L797" s="84"/>
      <c r="M797" s="84"/>
      <c r="N797" s="84"/>
      <c r="O797" s="84"/>
    </row>
    <row r="798" spans="1:15" customFormat="1" x14ac:dyDescent="0.3">
      <c r="A798" s="65" t="s">
        <v>1</v>
      </c>
      <c r="H798" s="84"/>
      <c r="I798" s="84"/>
      <c r="J798" s="84"/>
      <c r="K798" s="84"/>
      <c r="L798" s="84"/>
      <c r="M798" s="84"/>
      <c r="N798" s="84"/>
      <c r="O798" s="84"/>
    </row>
    <row r="799" spans="1:15" customFormat="1" x14ac:dyDescent="0.3">
      <c r="A799" s="53" t="s">
        <v>419</v>
      </c>
      <c r="H799" s="84"/>
      <c r="I799" s="84"/>
      <c r="J799" s="84"/>
      <c r="K799" s="84"/>
      <c r="L799" s="84"/>
      <c r="M799" s="84"/>
      <c r="N799" s="84"/>
      <c r="O799" s="84"/>
    </row>
    <row r="800" spans="1:15" customFormat="1" x14ac:dyDescent="0.3">
      <c r="A800" s="54" t="s">
        <v>1</v>
      </c>
      <c r="H800" s="84"/>
      <c r="I800" s="84"/>
      <c r="J800" s="84"/>
      <c r="K800" s="84"/>
      <c r="L800" s="84"/>
      <c r="M800" s="84"/>
      <c r="N800" s="84"/>
      <c r="O800" s="84"/>
    </row>
    <row r="801" spans="1:15" customFormat="1" ht="25.5" customHeight="1" x14ac:dyDescent="0.3">
      <c r="A801" s="114" t="s">
        <v>1</v>
      </c>
      <c r="B801" s="113" t="s">
        <v>502</v>
      </c>
      <c r="C801" s="113" t="s">
        <v>1</v>
      </c>
      <c r="D801" s="113" t="s">
        <v>496</v>
      </c>
      <c r="E801" s="113" t="s">
        <v>1</v>
      </c>
      <c r="F801" s="113" t="s">
        <v>497</v>
      </c>
      <c r="G801" s="113" t="s">
        <v>1</v>
      </c>
      <c r="H801" s="116" t="s">
        <v>498</v>
      </c>
      <c r="I801" s="116" t="s">
        <v>1</v>
      </c>
      <c r="J801" s="116" t="s">
        <v>499</v>
      </c>
      <c r="K801" s="116" t="s">
        <v>1</v>
      </c>
      <c r="L801" s="116" t="s">
        <v>500</v>
      </c>
      <c r="M801" s="116" t="s">
        <v>1</v>
      </c>
      <c r="N801" s="116" t="s">
        <v>501</v>
      </c>
      <c r="O801" s="116" t="s">
        <v>1</v>
      </c>
    </row>
    <row r="802" spans="1:15" customFormat="1" x14ac:dyDescent="0.3">
      <c r="A802" s="115" t="s">
        <v>1</v>
      </c>
      <c r="B802" s="55" t="s">
        <v>14</v>
      </c>
      <c r="C802" s="55" t="s">
        <v>15</v>
      </c>
      <c r="D802" s="55" t="s">
        <v>14</v>
      </c>
      <c r="E802" s="55" t="s">
        <v>15</v>
      </c>
      <c r="F802" s="55" t="s">
        <v>14</v>
      </c>
      <c r="G802" s="55" t="s">
        <v>15</v>
      </c>
      <c r="H802" s="80" t="s">
        <v>14</v>
      </c>
      <c r="I802" s="80" t="s">
        <v>15</v>
      </c>
      <c r="J802" s="80" t="s">
        <v>14</v>
      </c>
      <c r="K802" s="80" t="s">
        <v>15</v>
      </c>
      <c r="L802" s="80" t="s">
        <v>14</v>
      </c>
      <c r="M802" s="80" t="s">
        <v>15</v>
      </c>
      <c r="N802" s="80" t="s">
        <v>14</v>
      </c>
      <c r="O802" s="80" t="s">
        <v>15</v>
      </c>
    </row>
    <row r="803" spans="1:15" customFormat="1" x14ac:dyDescent="0.3">
      <c r="A803" s="56" t="s">
        <v>16</v>
      </c>
      <c r="B803" s="57">
        <v>189.27530528200001</v>
      </c>
      <c r="C803" s="57">
        <v>189.27530528200001</v>
      </c>
      <c r="D803" s="57">
        <v>4.6611616676000001</v>
      </c>
      <c r="E803" s="57">
        <v>4.6611616676000001</v>
      </c>
      <c r="F803" s="57">
        <v>110.9423456841</v>
      </c>
      <c r="G803" s="57">
        <v>110.9423456841</v>
      </c>
      <c r="H803" s="85">
        <v>21.839418381400002</v>
      </c>
      <c r="I803" s="85">
        <v>21.839418381400002</v>
      </c>
      <c r="J803" s="85">
        <v>6.8930763438999998</v>
      </c>
      <c r="K803" s="85">
        <v>6.8930763438999998</v>
      </c>
      <c r="L803" s="85">
        <v>25.509908954299998</v>
      </c>
      <c r="M803" s="85">
        <v>25.509908954299998</v>
      </c>
      <c r="N803" s="85">
        <v>24.1046816263</v>
      </c>
      <c r="O803" s="85">
        <v>24.1046816263</v>
      </c>
    </row>
    <row r="804" spans="1:15" customFormat="1" x14ac:dyDescent="0.3">
      <c r="A804" s="58" t="s">
        <v>306</v>
      </c>
      <c r="B804" s="59">
        <v>36.877085123900002</v>
      </c>
      <c r="C804" s="60">
        <v>0.19483305056070099</v>
      </c>
      <c r="D804" s="67">
        <v>1.4925266097000001</v>
      </c>
      <c r="E804" s="71">
        <v>32.020485795947302</v>
      </c>
      <c r="F804" s="59">
        <v>25.8861371542</v>
      </c>
      <c r="G804" s="60">
        <v>0.23332963616894201</v>
      </c>
      <c r="H804" s="92">
        <v>1.5342366086000001</v>
      </c>
      <c r="I804" s="93">
        <v>7.0250799806402604</v>
      </c>
      <c r="J804" s="92">
        <v>0</v>
      </c>
      <c r="K804" s="93">
        <v>0</v>
      </c>
      <c r="L804" s="92">
        <v>4.0104891518000096</v>
      </c>
      <c r="M804" s="93">
        <v>15.7212993546337</v>
      </c>
      <c r="N804" s="92">
        <v>3.3682281089999999</v>
      </c>
      <c r="O804" s="93">
        <v>13.9733358076176</v>
      </c>
    </row>
    <row r="805" spans="1:15" customFormat="1" x14ac:dyDescent="0.3">
      <c r="A805" s="58" t="s">
        <v>307</v>
      </c>
      <c r="B805" s="61">
        <v>56.715052037</v>
      </c>
      <c r="C805" s="62">
        <v>0.29964316767314497</v>
      </c>
      <c r="D805" s="69">
        <v>0</v>
      </c>
      <c r="E805" s="72">
        <v>0</v>
      </c>
      <c r="F805" s="61">
        <v>30.343864223299999</v>
      </c>
      <c r="G805" s="62">
        <v>0.273510209615559</v>
      </c>
      <c r="H805" s="94">
        <v>14.506033026500001</v>
      </c>
      <c r="I805" s="96">
        <v>66.421333998777001</v>
      </c>
      <c r="J805" s="94">
        <v>1.6200148737</v>
      </c>
      <c r="K805" s="95">
        <v>23.5020590644354</v>
      </c>
      <c r="L805" s="94">
        <v>4.5053857745999801</v>
      </c>
      <c r="M805" s="95">
        <v>17.6613165600521</v>
      </c>
      <c r="N805" s="94">
        <v>6.9459613122999802</v>
      </c>
      <c r="O805" s="95">
        <v>28.815818520172598</v>
      </c>
    </row>
    <row r="806" spans="1:15" customFormat="1" x14ac:dyDescent="0.3">
      <c r="A806" s="58" t="s">
        <v>308</v>
      </c>
      <c r="B806" s="59">
        <v>95.683168121099797</v>
      </c>
      <c r="C806" s="60">
        <v>0.50552378176615398</v>
      </c>
      <c r="D806" s="67">
        <v>3.1686350579</v>
      </c>
      <c r="E806" s="71">
        <v>67.979514204052606</v>
      </c>
      <c r="F806" s="59">
        <v>54.712344306600002</v>
      </c>
      <c r="G806" s="60">
        <v>0.49316015421549902</v>
      </c>
      <c r="H806" s="92">
        <v>5.7991487463000002</v>
      </c>
      <c r="I806" s="93">
        <v>26.553586020582699</v>
      </c>
      <c r="J806" s="92">
        <v>5.2730614702</v>
      </c>
      <c r="K806" s="93">
        <v>76.4979409355646</v>
      </c>
      <c r="L806" s="92">
        <v>16.9940340279</v>
      </c>
      <c r="M806" s="93">
        <v>66.6173840853142</v>
      </c>
      <c r="N806" s="92">
        <v>13.790492205</v>
      </c>
      <c r="O806" s="93">
        <v>57.2108456722098</v>
      </c>
    </row>
    <row r="807" spans="1:15" customFormat="1" x14ac:dyDescent="0.3">
      <c r="A807" s="65" t="s">
        <v>1</v>
      </c>
      <c r="H807" s="84"/>
      <c r="I807" s="84"/>
      <c r="J807" s="84"/>
      <c r="K807" s="84"/>
      <c r="L807" s="84"/>
      <c r="M807" s="84"/>
      <c r="N807" s="84"/>
      <c r="O807" s="84"/>
    </row>
    <row r="808" spans="1:15" customFormat="1" x14ac:dyDescent="0.3">
      <c r="A808" s="65" t="s">
        <v>1</v>
      </c>
      <c r="H808" s="84"/>
      <c r="I808" s="84"/>
      <c r="J808" s="84"/>
      <c r="K808" s="84"/>
      <c r="L808" s="84"/>
      <c r="M808" s="84"/>
      <c r="N808" s="84"/>
      <c r="O808" s="84"/>
    </row>
    <row r="809" spans="1:15" customFormat="1" x14ac:dyDescent="0.3">
      <c r="A809" s="53" t="s">
        <v>420</v>
      </c>
      <c r="H809" s="84"/>
      <c r="I809" s="84"/>
      <c r="J809" s="84"/>
      <c r="K809" s="84"/>
      <c r="L809" s="84"/>
      <c r="M809" s="84"/>
      <c r="N809" s="84"/>
      <c r="O809" s="84"/>
    </row>
    <row r="810" spans="1:15" customFormat="1" x14ac:dyDescent="0.3">
      <c r="A810" s="54" t="s">
        <v>1</v>
      </c>
      <c r="H810" s="84"/>
      <c r="I810" s="84"/>
      <c r="J810" s="84"/>
      <c r="K810" s="84"/>
      <c r="L810" s="84"/>
      <c r="M810" s="84"/>
      <c r="N810" s="84"/>
      <c r="O810" s="84"/>
    </row>
    <row r="811" spans="1:15" customFormat="1" ht="25.5" customHeight="1" x14ac:dyDescent="0.3">
      <c r="A811" s="114" t="s">
        <v>1</v>
      </c>
      <c r="B811" s="113" t="s">
        <v>502</v>
      </c>
      <c r="C811" s="113" t="s">
        <v>1</v>
      </c>
      <c r="D811" s="113" t="s">
        <v>496</v>
      </c>
      <c r="E811" s="113" t="s">
        <v>1</v>
      </c>
      <c r="F811" s="113" t="s">
        <v>497</v>
      </c>
      <c r="G811" s="113" t="s">
        <v>1</v>
      </c>
      <c r="H811" s="116" t="s">
        <v>498</v>
      </c>
      <c r="I811" s="116" t="s">
        <v>1</v>
      </c>
      <c r="J811" s="116" t="s">
        <v>499</v>
      </c>
      <c r="K811" s="116" t="s">
        <v>1</v>
      </c>
      <c r="L811" s="116" t="s">
        <v>500</v>
      </c>
      <c r="M811" s="116" t="s">
        <v>1</v>
      </c>
      <c r="N811" s="116" t="s">
        <v>501</v>
      </c>
      <c r="O811" s="116" t="s">
        <v>1</v>
      </c>
    </row>
    <row r="812" spans="1:15" customFormat="1" x14ac:dyDescent="0.3">
      <c r="A812" s="115" t="s">
        <v>1</v>
      </c>
      <c r="B812" s="55" t="s">
        <v>14</v>
      </c>
      <c r="C812" s="55" t="s">
        <v>15</v>
      </c>
      <c r="D812" s="55" t="s">
        <v>14</v>
      </c>
      <c r="E812" s="55" t="s">
        <v>15</v>
      </c>
      <c r="F812" s="55" t="s">
        <v>14</v>
      </c>
      <c r="G812" s="55" t="s">
        <v>15</v>
      </c>
      <c r="H812" s="80" t="s">
        <v>14</v>
      </c>
      <c r="I812" s="80" t="s">
        <v>15</v>
      </c>
      <c r="J812" s="80" t="s">
        <v>14</v>
      </c>
      <c r="K812" s="80" t="s">
        <v>15</v>
      </c>
      <c r="L812" s="80" t="s">
        <v>14</v>
      </c>
      <c r="M812" s="80" t="s">
        <v>15</v>
      </c>
      <c r="N812" s="80" t="s">
        <v>14</v>
      </c>
      <c r="O812" s="80" t="s">
        <v>15</v>
      </c>
    </row>
    <row r="813" spans="1:15" customFormat="1" x14ac:dyDescent="0.3">
      <c r="A813" s="56" t="s">
        <v>16</v>
      </c>
      <c r="B813" s="57">
        <v>112.3459244349</v>
      </c>
      <c r="C813" s="57">
        <v>112.3459244349</v>
      </c>
      <c r="D813" s="57">
        <v>4.4933087508999998</v>
      </c>
      <c r="E813" s="57">
        <v>4.4933087508999998</v>
      </c>
      <c r="F813" s="57">
        <v>24.850475659099999</v>
      </c>
      <c r="G813" s="57">
        <v>24.850475659099999</v>
      </c>
      <c r="H813" s="85">
        <v>32.503371983000001</v>
      </c>
      <c r="I813" s="85">
        <v>32.503371983000001</v>
      </c>
      <c r="J813" s="85">
        <v>8.25493101</v>
      </c>
      <c r="K813" s="85">
        <v>8.25493101</v>
      </c>
      <c r="L813" s="85">
        <v>36.193912271199999</v>
      </c>
      <c r="M813" s="85">
        <v>36.193912271199999</v>
      </c>
      <c r="N813" s="85">
        <v>10.3552018443</v>
      </c>
      <c r="O813" s="85">
        <v>10.3552018443</v>
      </c>
    </row>
    <row r="814" spans="1:15" customFormat="1" x14ac:dyDescent="0.3">
      <c r="A814" s="58" t="s">
        <v>306</v>
      </c>
      <c r="B814" s="59">
        <v>12.646112701</v>
      </c>
      <c r="C814" s="60">
        <v>0.11256405396644301</v>
      </c>
      <c r="D814" s="67">
        <v>0</v>
      </c>
      <c r="E814" s="71">
        <v>0</v>
      </c>
      <c r="F814" s="67">
        <v>3.0006134524000001</v>
      </c>
      <c r="G814" s="71">
        <v>12.074672105124099</v>
      </c>
      <c r="H814" s="92">
        <v>5.4224780128999903</v>
      </c>
      <c r="I814" s="93">
        <v>16.682816834315201</v>
      </c>
      <c r="J814" s="92">
        <v>0.19717885260000001</v>
      </c>
      <c r="K814" s="93">
        <v>2.3886190249335599</v>
      </c>
      <c r="L814" s="92">
        <v>2.3446131789</v>
      </c>
      <c r="M814" s="93">
        <v>6.4779213734394796</v>
      </c>
      <c r="N814" s="92">
        <v>1.6812292042000001</v>
      </c>
      <c r="O814" s="93">
        <v>16.2356005172939</v>
      </c>
    </row>
    <row r="815" spans="1:15" customFormat="1" x14ac:dyDescent="0.3">
      <c r="A815" s="58" t="s">
        <v>307</v>
      </c>
      <c r="B815" s="61">
        <v>21.449017380899999</v>
      </c>
      <c r="C815" s="62">
        <v>0.190919407969524</v>
      </c>
      <c r="D815" s="69">
        <v>0.374264031</v>
      </c>
      <c r="E815" s="72">
        <v>8.3293637661786697</v>
      </c>
      <c r="F815" s="69">
        <v>1.6331166990999999</v>
      </c>
      <c r="G815" s="72">
        <v>6.5717723938292796</v>
      </c>
      <c r="H815" s="94">
        <v>9.3763097483000006</v>
      </c>
      <c r="I815" s="95">
        <v>28.847190849011099</v>
      </c>
      <c r="J815" s="94">
        <v>2.935214566</v>
      </c>
      <c r="K815" s="95">
        <v>35.557105958175697</v>
      </c>
      <c r="L815" s="94">
        <v>9.2798809182999999</v>
      </c>
      <c r="M815" s="95">
        <v>25.6393419113306</v>
      </c>
      <c r="N815" s="94">
        <v>0.7854459842</v>
      </c>
      <c r="O815" s="95">
        <v>7.58503789699036</v>
      </c>
    </row>
    <row r="816" spans="1:15" customFormat="1" x14ac:dyDescent="0.3">
      <c r="A816" s="58" t="s">
        <v>308</v>
      </c>
      <c r="B816" s="59">
        <v>78.250794353000003</v>
      </c>
      <c r="C816" s="60">
        <v>0.69651653806403302</v>
      </c>
      <c r="D816" s="67">
        <v>4.1190447198999998</v>
      </c>
      <c r="E816" s="71">
        <v>91.670636233821298</v>
      </c>
      <c r="F816" s="67">
        <v>20.216745507599999</v>
      </c>
      <c r="G816" s="71">
        <v>81.3535555010466</v>
      </c>
      <c r="H816" s="92">
        <v>17.704584221800001</v>
      </c>
      <c r="I816" s="93">
        <v>54.469992316673803</v>
      </c>
      <c r="J816" s="92">
        <v>5.1225375914000004</v>
      </c>
      <c r="K816" s="93">
        <v>62.054275016890799</v>
      </c>
      <c r="L816" s="92">
        <v>24.569418173999999</v>
      </c>
      <c r="M816" s="93">
        <v>67.882736715229996</v>
      </c>
      <c r="N816" s="92">
        <v>7.8885266558999998</v>
      </c>
      <c r="O816" s="93">
        <v>76.179361585715696</v>
      </c>
    </row>
    <row r="817" spans="1:15" customFormat="1" x14ac:dyDescent="0.3">
      <c r="A817" s="65" t="s">
        <v>1</v>
      </c>
      <c r="H817" s="84"/>
      <c r="I817" s="84"/>
      <c r="J817" s="84"/>
      <c r="K817" s="84"/>
      <c r="L817" s="84"/>
      <c r="M817" s="84"/>
      <c r="N817" s="84"/>
      <c r="O817" s="84"/>
    </row>
    <row r="818" spans="1:15" customFormat="1" x14ac:dyDescent="0.3">
      <c r="A818" s="65" t="s">
        <v>1</v>
      </c>
      <c r="H818" s="84"/>
      <c r="I818" s="84"/>
      <c r="J818" s="84"/>
      <c r="K818" s="84"/>
      <c r="L818" s="84"/>
      <c r="M818" s="84"/>
      <c r="N818" s="84"/>
      <c r="O818" s="84"/>
    </row>
    <row r="819" spans="1:15" customFormat="1" x14ac:dyDescent="0.3">
      <c r="A819" s="53" t="s">
        <v>421</v>
      </c>
      <c r="H819" s="84"/>
      <c r="I819" s="84"/>
      <c r="J819" s="84"/>
      <c r="K819" s="84"/>
      <c r="L819" s="84"/>
      <c r="M819" s="84"/>
      <c r="N819" s="84"/>
      <c r="O819" s="84"/>
    </row>
    <row r="820" spans="1:15" customFormat="1" x14ac:dyDescent="0.3">
      <c r="A820" s="54" t="s">
        <v>1</v>
      </c>
      <c r="H820" s="84"/>
      <c r="I820" s="84"/>
      <c r="J820" s="84"/>
      <c r="K820" s="84"/>
      <c r="L820" s="84"/>
      <c r="M820" s="84"/>
      <c r="N820" s="84"/>
      <c r="O820" s="84"/>
    </row>
    <row r="821" spans="1:15" customFormat="1" ht="25.5" customHeight="1" x14ac:dyDescent="0.3">
      <c r="A821" s="114" t="s">
        <v>1</v>
      </c>
      <c r="B821" s="113" t="s">
        <v>502</v>
      </c>
      <c r="C821" s="113" t="s">
        <v>1</v>
      </c>
      <c r="D821" s="113" t="s">
        <v>496</v>
      </c>
      <c r="E821" s="113" t="s">
        <v>1</v>
      </c>
      <c r="F821" s="113" t="s">
        <v>497</v>
      </c>
      <c r="G821" s="113" t="s">
        <v>1</v>
      </c>
      <c r="H821" s="116" t="s">
        <v>498</v>
      </c>
      <c r="I821" s="116" t="s">
        <v>1</v>
      </c>
      <c r="J821" s="116" t="s">
        <v>499</v>
      </c>
      <c r="K821" s="116" t="s">
        <v>1</v>
      </c>
      <c r="L821" s="116" t="s">
        <v>500</v>
      </c>
      <c r="M821" s="116" t="s">
        <v>1</v>
      </c>
      <c r="N821" s="116" t="s">
        <v>501</v>
      </c>
      <c r="O821" s="116" t="s">
        <v>1</v>
      </c>
    </row>
    <row r="822" spans="1:15" customFormat="1" x14ac:dyDescent="0.3">
      <c r="A822" s="115" t="s">
        <v>1</v>
      </c>
      <c r="B822" s="55" t="s">
        <v>14</v>
      </c>
      <c r="C822" s="55" t="s">
        <v>15</v>
      </c>
      <c r="D822" s="55" t="s">
        <v>14</v>
      </c>
      <c r="E822" s="55" t="s">
        <v>15</v>
      </c>
      <c r="F822" s="55" t="s">
        <v>14</v>
      </c>
      <c r="G822" s="55" t="s">
        <v>15</v>
      </c>
      <c r="H822" s="80" t="s">
        <v>14</v>
      </c>
      <c r="I822" s="80" t="s">
        <v>15</v>
      </c>
      <c r="J822" s="80" t="s">
        <v>14</v>
      </c>
      <c r="K822" s="80" t="s">
        <v>15</v>
      </c>
      <c r="L822" s="80" t="s">
        <v>14</v>
      </c>
      <c r="M822" s="80" t="s">
        <v>15</v>
      </c>
      <c r="N822" s="80" t="s">
        <v>14</v>
      </c>
      <c r="O822" s="80" t="s">
        <v>15</v>
      </c>
    </row>
    <row r="823" spans="1:15" customFormat="1" x14ac:dyDescent="0.3">
      <c r="A823" s="56" t="s">
        <v>16</v>
      </c>
      <c r="B823" s="57">
        <v>83.119999586000006</v>
      </c>
      <c r="C823" s="57">
        <v>83.119999586000006</v>
      </c>
      <c r="D823" s="57">
        <v>2.8613682556</v>
      </c>
      <c r="E823" s="57">
        <v>2.8613682556</v>
      </c>
      <c r="F823" s="57">
        <v>27.433439015800001</v>
      </c>
      <c r="G823" s="57">
        <v>27.433439015800001</v>
      </c>
      <c r="H823" s="85">
        <v>18.158694069300001</v>
      </c>
      <c r="I823" s="85">
        <v>18.158694069300001</v>
      </c>
      <c r="J823" s="85">
        <v>9.8186752204999994</v>
      </c>
      <c r="K823" s="85">
        <v>9.8186752204999994</v>
      </c>
      <c r="L823" s="85">
        <v>3.2513518719999999</v>
      </c>
      <c r="M823" s="85">
        <v>3.2513518719999999</v>
      </c>
      <c r="N823" s="85">
        <v>25.442602891300002</v>
      </c>
      <c r="O823" s="85">
        <v>25.442602891300002</v>
      </c>
    </row>
    <row r="824" spans="1:15" customFormat="1" x14ac:dyDescent="0.3">
      <c r="A824" s="58" t="s">
        <v>306</v>
      </c>
      <c r="B824" s="59">
        <v>57.2116844045999</v>
      </c>
      <c r="C824" s="60">
        <v>0.68830227008610601</v>
      </c>
      <c r="D824" s="67">
        <v>2.0988692259000001</v>
      </c>
      <c r="E824" s="71">
        <v>73.351943490401496</v>
      </c>
      <c r="F824" s="67">
        <v>12.207251981400001</v>
      </c>
      <c r="G824" s="70">
        <v>44.497709435442502</v>
      </c>
      <c r="H824" s="92">
        <v>14.3757074451</v>
      </c>
      <c r="I824" s="93">
        <v>79.167077710749595</v>
      </c>
      <c r="J824" s="92">
        <v>5.8181854020000001</v>
      </c>
      <c r="K824" s="93">
        <v>59.256317897677803</v>
      </c>
      <c r="L824" s="92">
        <v>1.9566049879</v>
      </c>
      <c r="M824" s="93">
        <v>60.178198636385602</v>
      </c>
      <c r="N824" s="92">
        <v>23.210436177599998</v>
      </c>
      <c r="O824" s="93">
        <v>91.226657416945002</v>
      </c>
    </row>
    <row r="825" spans="1:15" customFormat="1" x14ac:dyDescent="0.3">
      <c r="A825" s="58" t="s">
        <v>307</v>
      </c>
      <c r="B825" s="61">
        <v>14.6462796438</v>
      </c>
      <c r="C825" s="62">
        <v>0.176206445100451</v>
      </c>
      <c r="D825" s="69">
        <v>0.76249902969999905</v>
      </c>
      <c r="E825" s="72">
        <v>26.648056509598501</v>
      </c>
      <c r="F825" s="69">
        <v>6.7571616708999898</v>
      </c>
      <c r="G825" s="72">
        <v>24.631114119554201</v>
      </c>
      <c r="H825" s="94">
        <v>2.3264088376999998</v>
      </c>
      <c r="I825" s="95">
        <v>12.811542662823699</v>
      </c>
      <c r="J825" s="94">
        <v>3.2150438342999998</v>
      </c>
      <c r="K825" s="95">
        <v>32.744171307219197</v>
      </c>
      <c r="L825" s="94">
        <v>0.83690886870000103</v>
      </c>
      <c r="M825" s="95">
        <v>25.740335148197701</v>
      </c>
      <c r="N825" s="94">
        <v>1.3535723415000001</v>
      </c>
      <c r="O825" s="95">
        <v>5.3201016707408098</v>
      </c>
    </row>
    <row r="826" spans="1:15" customFormat="1" x14ac:dyDescent="0.3">
      <c r="A826" s="58" t="s">
        <v>308</v>
      </c>
      <c r="B826" s="59">
        <v>11.262035537599999</v>
      </c>
      <c r="C826" s="60">
        <v>0.135491284813443</v>
      </c>
      <c r="D826" s="67">
        <v>0</v>
      </c>
      <c r="E826" s="71">
        <v>0</v>
      </c>
      <c r="F826" s="67">
        <v>8.4690253635000108</v>
      </c>
      <c r="G826" s="68">
        <v>30.8711764450033</v>
      </c>
      <c r="H826" s="92">
        <v>1.4565777865</v>
      </c>
      <c r="I826" s="93">
        <v>8.0213796264267891</v>
      </c>
      <c r="J826" s="92">
        <v>0.7854459842</v>
      </c>
      <c r="K826" s="93">
        <v>7.9995107951029896</v>
      </c>
      <c r="L826" s="92">
        <v>0.45783801540000202</v>
      </c>
      <c r="M826" s="93">
        <v>14.0814662154168</v>
      </c>
      <c r="N826" s="92">
        <v>0.87859437219999903</v>
      </c>
      <c r="O826" s="93">
        <v>3.4532409123141701</v>
      </c>
    </row>
    <row r="827" spans="1:15" customFormat="1" x14ac:dyDescent="0.3">
      <c r="A827" s="65" t="s">
        <v>1</v>
      </c>
      <c r="H827" s="84"/>
      <c r="I827" s="84"/>
      <c r="J827" s="84"/>
      <c r="K827" s="84"/>
      <c r="L827" s="84"/>
      <c r="M827" s="84"/>
      <c r="N827" s="84"/>
      <c r="O827" s="84"/>
    </row>
    <row r="828" spans="1:15" customFormat="1" x14ac:dyDescent="0.3">
      <c r="A828" s="65" t="s">
        <v>1</v>
      </c>
      <c r="H828" s="84"/>
      <c r="I828" s="84"/>
      <c r="J828" s="84"/>
      <c r="K828" s="84"/>
      <c r="L828" s="84"/>
      <c r="M828" s="84"/>
      <c r="N828" s="84"/>
      <c r="O828" s="84"/>
    </row>
    <row r="829" spans="1:15" customFormat="1" x14ac:dyDescent="0.3">
      <c r="A829" s="53" t="s">
        <v>422</v>
      </c>
      <c r="H829" s="84"/>
      <c r="I829" s="84"/>
      <c r="J829" s="84"/>
      <c r="K829" s="84"/>
      <c r="L829" s="84"/>
      <c r="M829" s="84"/>
      <c r="N829" s="84"/>
      <c r="O829" s="84"/>
    </row>
    <row r="830" spans="1:15" customFormat="1" x14ac:dyDescent="0.3">
      <c r="A830" s="54" t="s">
        <v>1</v>
      </c>
      <c r="H830" s="84"/>
      <c r="I830" s="84"/>
      <c r="J830" s="84"/>
      <c r="K830" s="84"/>
      <c r="L830" s="84"/>
      <c r="M830" s="84"/>
      <c r="N830" s="84"/>
      <c r="O830" s="84"/>
    </row>
    <row r="831" spans="1:15" customFormat="1" ht="25.5" customHeight="1" x14ac:dyDescent="0.3">
      <c r="A831" s="114" t="s">
        <v>1</v>
      </c>
      <c r="B831" s="113" t="s">
        <v>502</v>
      </c>
      <c r="C831" s="113" t="s">
        <v>1</v>
      </c>
      <c r="D831" s="113" t="s">
        <v>496</v>
      </c>
      <c r="E831" s="113" t="s">
        <v>1</v>
      </c>
      <c r="F831" s="113" t="s">
        <v>497</v>
      </c>
      <c r="G831" s="113" t="s">
        <v>1</v>
      </c>
      <c r="H831" s="116" t="s">
        <v>498</v>
      </c>
      <c r="I831" s="116" t="s">
        <v>1</v>
      </c>
      <c r="J831" s="116" t="s">
        <v>499</v>
      </c>
      <c r="K831" s="116" t="s">
        <v>1</v>
      </c>
      <c r="L831" s="116" t="s">
        <v>500</v>
      </c>
      <c r="M831" s="116" t="s">
        <v>1</v>
      </c>
      <c r="N831" s="116" t="s">
        <v>501</v>
      </c>
      <c r="O831" s="116" t="s">
        <v>1</v>
      </c>
    </row>
    <row r="832" spans="1:15" customFormat="1" x14ac:dyDescent="0.3">
      <c r="A832" s="115" t="s">
        <v>1</v>
      </c>
      <c r="B832" s="55" t="s">
        <v>14</v>
      </c>
      <c r="C832" s="55" t="s">
        <v>15</v>
      </c>
      <c r="D832" s="55" t="s">
        <v>14</v>
      </c>
      <c r="E832" s="55" t="s">
        <v>15</v>
      </c>
      <c r="F832" s="55" t="s">
        <v>14</v>
      </c>
      <c r="G832" s="55" t="s">
        <v>15</v>
      </c>
      <c r="H832" s="80" t="s">
        <v>14</v>
      </c>
      <c r="I832" s="80" t="s">
        <v>15</v>
      </c>
      <c r="J832" s="80" t="s">
        <v>14</v>
      </c>
      <c r="K832" s="80" t="s">
        <v>15</v>
      </c>
      <c r="L832" s="80" t="s">
        <v>14</v>
      </c>
      <c r="M832" s="80" t="s">
        <v>15</v>
      </c>
      <c r="N832" s="80" t="s">
        <v>14</v>
      </c>
      <c r="O832" s="80" t="s">
        <v>15</v>
      </c>
    </row>
    <row r="833" spans="1:15" customFormat="1" x14ac:dyDescent="0.3">
      <c r="A833" s="56" t="s">
        <v>16</v>
      </c>
      <c r="B833" s="57">
        <v>61.323676885600001</v>
      </c>
      <c r="C833" s="57">
        <v>61.323676885600001</v>
      </c>
      <c r="D833" s="57">
        <v>1.6650397854000001</v>
      </c>
      <c r="E833" s="57">
        <v>1.6650397854000001</v>
      </c>
      <c r="F833" s="57">
        <v>20.306310508599999</v>
      </c>
      <c r="G833" s="57">
        <v>20.306310508599999</v>
      </c>
      <c r="H833" s="85">
        <v>11.932757650099999</v>
      </c>
      <c r="I833" s="85">
        <v>11.932757650099999</v>
      </c>
      <c r="J833" s="85">
        <v>2.2084058691999999</v>
      </c>
      <c r="K833" s="85">
        <v>2.2084058691999999</v>
      </c>
      <c r="L833" s="85">
        <v>20.455517323900001</v>
      </c>
      <c r="M833" s="85">
        <v>20.455517323900001</v>
      </c>
      <c r="N833" s="85">
        <v>5.3609606874000004</v>
      </c>
      <c r="O833" s="85">
        <v>5.3609606874000004</v>
      </c>
    </row>
    <row r="834" spans="1:15" customFormat="1" x14ac:dyDescent="0.3">
      <c r="A834" s="58" t="s">
        <v>306</v>
      </c>
      <c r="B834" s="59">
        <v>19.636751670700001</v>
      </c>
      <c r="C834" s="60">
        <v>0.32021484470562001</v>
      </c>
      <c r="D834" s="67">
        <v>0.50761947659999995</v>
      </c>
      <c r="E834" s="71">
        <v>30.486927762993499</v>
      </c>
      <c r="F834" s="67">
        <v>2.9311815910000001</v>
      </c>
      <c r="G834" s="71">
        <v>14.4348309347412</v>
      </c>
      <c r="H834" s="92">
        <v>4.2400324259</v>
      </c>
      <c r="I834" s="93">
        <v>35.532712137704998</v>
      </c>
      <c r="J834" s="92">
        <v>0.80154546509999802</v>
      </c>
      <c r="K834" s="93">
        <v>36.295206251664297</v>
      </c>
      <c r="L834" s="92">
        <v>7.9779170838999898</v>
      </c>
      <c r="M834" s="93">
        <v>39.001297095423197</v>
      </c>
      <c r="N834" s="92">
        <v>3.1784556282000098</v>
      </c>
      <c r="O834" s="93">
        <v>59.2889187878285</v>
      </c>
    </row>
    <row r="835" spans="1:15" customFormat="1" x14ac:dyDescent="0.3">
      <c r="A835" s="58" t="s">
        <v>307</v>
      </c>
      <c r="B835" s="61">
        <v>29.266885683500099</v>
      </c>
      <c r="C835" s="62">
        <v>0.47725262361710102</v>
      </c>
      <c r="D835" s="69">
        <v>1.1574203087999999</v>
      </c>
      <c r="E835" s="72">
        <v>69.513072237006497</v>
      </c>
      <c r="F835" s="69">
        <v>7.7170602347000097</v>
      </c>
      <c r="G835" s="72">
        <v>38.003261259260903</v>
      </c>
      <c r="H835" s="94">
        <v>7.6927252242000002</v>
      </c>
      <c r="I835" s="95">
        <v>64.467287862294995</v>
      </c>
      <c r="J835" s="94">
        <v>1.4068604040999999</v>
      </c>
      <c r="K835" s="95">
        <v>63.704793748335703</v>
      </c>
      <c r="L835" s="94">
        <v>10.3483738584</v>
      </c>
      <c r="M835" s="95">
        <v>50.589646277530598</v>
      </c>
      <c r="N835" s="94">
        <v>1.5497605923</v>
      </c>
      <c r="O835" s="95">
        <v>28.908262579549199</v>
      </c>
    </row>
    <row r="836" spans="1:15" customFormat="1" x14ac:dyDescent="0.3">
      <c r="A836" s="58" t="s">
        <v>308</v>
      </c>
      <c r="B836" s="59">
        <v>12.4200395314</v>
      </c>
      <c r="C836" s="60">
        <v>0.202532531677279</v>
      </c>
      <c r="D836" s="67">
        <v>0</v>
      </c>
      <c r="E836" s="71">
        <v>0</v>
      </c>
      <c r="F836" s="67">
        <v>9.6580686829000104</v>
      </c>
      <c r="G836" s="68">
        <v>47.561907805997897</v>
      </c>
      <c r="H836" s="92">
        <v>0</v>
      </c>
      <c r="I836" s="93">
        <v>0</v>
      </c>
      <c r="J836" s="92">
        <v>0</v>
      </c>
      <c r="K836" s="93">
        <v>0</v>
      </c>
      <c r="L836" s="92">
        <v>2.1292263816000001</v>
      </c>
      <c r="M836" s="93">
        <v>10.409056627046199</v>
      </c>
      <c r="N836" s="92">
        <v>0.63274446689999997</v>
      </c>
      <c r="O836" s="93">
        <v>11.8028186326222</v>
      </c>
    </row>
    <row r="837" spans="1:15" customFormat="1" x14ac:dyDescent="0.3">
      <c r="A837" s="65" t="s">
        <v>1</v>
      </c>
      <c r="H837" s="84"/>
      <c r="I837" s="84"/>
      <c r="J837" s="84"/>
      <c r="K837" s="84"/>
      <c r="L837" s="84"/>
      <c r="M837" s="84"/>
      <c r="N837" s="84"/>
      <c r="O837" s="84"/>
    </row>
    <row r="838" spans="1:15" customFormat="1" x14ac:dyDescent="0.3">
      <c r="A838" s="65" t="s">
        <v>1</v>
      </c>
      <c r="H838" s="84"/>
      <c r="I838" s="84"/>
      <c r="J838" s="84"/>
      <c r="K838" s="84"/>
      <c r="L838" s="84"/>
      <c r="M838" s="84"/>
      <c r="N838" s="84"/>
      <c r="O838" s="84"/>
    </row>
    <row r="839" spans="1:15" customFormat="1" x14ac:dyDescent="0.3">
      <c r="A839" s="53" t="s">
        <v>423</v>
      </c>
      <c r="H839" s="84"/>
      <c r="I839" s="84"/>
      <c r="J839" s="84"/>
      <c r="K839" s="84"/>
      <c r="L839" s="84"/>
      <c r="M839" s="84"/>
      <c r="N839" s="84"/>
      <c r="O839" s="84"/>
    </row>
    <row r="840" spans="1:15" customFormat="1" x14ac:dyDescent="0.3">
      <c r="A840" s="54" t="s">
        <v>1</v>
      </c>
      <c r="H840" s="84"/>
      <c r="I840" s="84"/>
      <c r="J840" s="84"/>
      <c r="K840" s="84"/>
      <c r="L840" s="84"/>
      <c r="M840" s="84"/>
      <c r="N840" s="84"/>
      <c r="O840" s="84"/>
    </row>
    <row r="841" spans="1:15" customFormat="1" ht="25.5" customHeight="1" x14ac:dyDescent="0.3">
      <c r="A841" s="114" t="s">
        <v>1</v>
      </c>
      <c r="B841" s="113" t="s">
        <v>502</v>
      </c>
      <c r="C841" s="113" t="s">
        <v>1</v>
      </c>
      <c r="D841" s="113" t="s">
        <v>496</v>
      </c>
      <c r="E841" s="113" t="s">
        <v>1</v>
      </c>
      <c r="F841" s="113" t="s">
        <v>497</v>
      </c>
      <c r="G841" s="113" t="s">
        <v>1</v>
      </c>
      <c r="H841" s="116" t="s">
        <v>498</v>
      </c>
      <c r="I841" s="116" t="s">
        <v>1</v>
      </c>
      <c r="J841" s="116" t="s">
        <v>499</v>
      </c>
      <c r="K841" s="116" t="s">
        <v>1</v>
      </c>
      <c r="L841" s="116" t="s">
        <v>500</v>
      </c>
      <c r="M841" s="116" t="s">
        <v>1</v>
      </c>
      <c r="N841" s="116" t="s">
        <v>501</v>
      </c>
      <c r="O841" s="116" t="s">
        <v>1</v>
      </c>
    </row>
    <row r="842" spans="1:15" customFormat="1" x14ac:dyDescent="0.3">
      <c r="A842" s="115" t="s">
        <v>1</v>
      </c>
      <c r="B842" s="55" t="s">
        <v>14</v>
      </c>
      <c r="C842" s="55" t="s">
        <v>15</v>
      </c>
      <c r="D842" s="55" t="s">
        <v>14</v>
      </c>
      <c r="E842" s="55" t="s">
        <v>15</v>
      </c>
      <c r="F842" s="55" t="s">
        <v>14</v>
      </c>
      <c r="G842" s="55" t="s">
        <v>15</v>
      </c>
      <c r="H842" s="80" t="s">
        <v>14</v>
      </c>
      <c r="I842" s="80" t="s">
        <v>15</v>
      </c>
      <c r="J842" s="80" t="s">
        <v>14</v>
      </c>
      <c r="K842" s="80" t="s">
        <v>15</v>
      </c>
      <c r="L842" s="80" t="s">
        <v>14</v>
      </c>
      <c r="M842" s="80" t="s">
        <v>15</v>
      </c>
      <c r="N842" s="80" t="s">
        <v>14</v>
      </c>
      <c r="O842" s="80" t="s">
        <v>15</v>
      </c>
    </row>
    <row r="843" spans="1:15" customFormat="1" x14ac:dyDescent="0.3">
      <c r="A843" s="56" t="s">
        <v>16</v>
      </c>
      <c r="B843" s="57">
        <v>5.2092723992999996</v>
      </c>
      <c r="C843" s="57">
        <v>5.2092723992999996</v>
      </c>
      <c r="D843" s="57">
        <v>0</v>
      </c>
      <c r="E843" s="57">
        <v>0</v>
      </c>
      <c r="F843" s="57">
        <v>1.543758891</v>
      </c>
      <c r="G843" s="57">
        <v>1.543758891</v>
      </c>
      <c r="H843" s="85">
        <v>3.6655135083000001</v>
      </c>
      <c r="I843" s="85">
        <v>3.6655135083000001</v>
      </c>
      <c r="J843" s="85">
        <v>0</v>
      </c>
      <c r="K843" s="85">
        <v>0</v>
      </c>
      <c r="L843" s="85">
        <v>0</v>
      </c>
      <c r="M843" s="85">
        <v>0</v>
      </c>
      <c r="N843" s="85">
        <v>0</v>
      </c>
      <c r="O843" s="85">
        <v>0</v>
      </c>
    </row>
    <row r="844" spans="1:15" customFormat="1" x14ac:dyDescent="0.3">
      <c r="A844" s="58" t="s">
        <v>306</v>
      </c>
      <c r="B844" s="67">
        <v>3.6655135083000001</v>
      </c>
      <c r="C844" s="71">
        <v>70.365172471928304</v>
      </c>
      <c r="D844" s="67"/>
      <c r="E844" s="71"/>
      <c r="F844" s="67">
        <v>0</v>
      </c>
      <c r="G844" s="71">
        <v>0</v>
      </c>
      <c r="H844" s="92">
        <v>3.6655135083000099</v>
      </c>
      <c r="I844" s="93">
        <v>100</v>
      </c>
      <c r="J844" s="92"/>
      <c r="K844" s="93"/>
      <c r="L844" s="92"/>
      <c r="M844" s="93"/>
      <c r="N844" s="92"/>
      <c r="O844" s="93"/>
    </row>
    <row r="845" spans="1:15" customFormat="1" x14ac:dyDescent="0.3">
      <c r="A845" s="58" t="s">
        <v>307</v>
      </c>
      <c r="B845" s="69">
        <v>0</v>
      </c>
      <c r="C845" s="72">
        <v>0</v>
      </c>
      <c r="D845" s="69"/>
      <c r="E845" s="72"/>
      <c r="F845" s="69">
        <v>0</v>
      </c>
      <c r="G845" s="72">
        <v>0</v>
      </c>
      <c r="H845" s="94">
        <v>0</v>
      </c>
      <c r="I845" s="95">
        <v>0</v>
      </c>
      <c r="J845" s="94"/>
      <c r="K845" s="95"/>
      <c r="L845" s="94"/>
      <c r="M845" s="95"/>
      <c r="N845" s="94"/>
      <c r="O845" s="95"/>
    </row>
    <row r="846" spans="1:15" customFormat="1" x14ac:dyDescent="0.3">
      <c r="A846" s="58" t="s">
        <v>308</v>
      </c>
      <c r="B846" s="67">
        <v>1.543758891</v>
      </c>
      <c r="C846" s="71">
        <v>29.634827528071799</v>
      </c>
      <c r="D846" s="67"/>
      <c r="E846" s="71"/>
      <c r="F846" s="67">
        <v>1.543758891</v>
      </c>
      <c r="G846" s="71">
        <v>100</v>
      </c>
      <c r="H846" s="92">
        <v>0</v>
      </c>
      <c r="I846" s="93">
        <v>0</v>
      </c>
      <c r="J846" s="92"/>
      <c r="K846" s="93"/>
      <c r="L846" s="92"/>
      <c r="M846" s="93"/>
      <c r="N846" s="92"/>
      <c r="O846" s="93"/>
    </row>
    <row r="847" spans="1:15" customFormat="1" x14ac:dyDescent="0.3">
      <c r="A847" s="65" t="s">
        <v>1</v>
      </c>
      <c r="H847" s="84"/>
      <c r="I847" s="84"/>
      <c r="J847" s="84"/>
      <c r="K847" s="84"/>
      <c r="L847" s="84"/>
      <c r="M847" s="84"/>
      <c r="N847" s="84"/>
      <c r="O847" s="84"/>
    </row>
    <row r="848" spans="1:15" customFormat="1" x14ac:dyDescent="0.3">
      <c r="A848" s="65" t="s">
        <v>1</v>
      </c>
      <c r="H848" s="84"/>
      <c r="I848" s="84"/>
      <c r="J848" s="84"/>
      <c r="K848" s="84"/>
      <c r="L848" s="84"/>
      <c r="M848" s="84"/>
      <c r="N848" s="84"/>
      <c r="O848" s="84"/>
    </row>
    <row r="849" spans="1:15" customFormat="1" x14ac:dyDescent="0.3">
      <c r="A849" s="53" t="s">
        <v>424</v>
      </c>
      <c r="H849" s="84"/>
      <c r="I849" s="84"/>
      <c r="J849" s="84"/>
      <c r="K849" s="84"/>
      <c r="L849" s="84"/>
      <c r="M849" s="84"/>
      <c r="N849" s="84"/>
      <c r="O849" s="84"/>
    </row>
    <row r="850" spans="1:15" customFormat="1" x14ac:dyDescent="0.3">
      <c r="A850" s="54" t="s">
        <v>1</v>
      </c>
      <c r="H850" s="84"/>
      <c r="I850" s="84"/>
      <c r="J850" s="84"/>
      <c r="K850" s="84"/>
      <c r="L850" s="84"/>
      <c r="M850" s="84"/>
      <c r="N850" s="84"/>
      <c r="O850" s="84"/>
    </row>
    <row r="851" spans="1:15" customFormat="1" ht="25.5" customHeight="1" x14ac:dyDescent="0.3">
      <c r="A851" s="114" t="s">
        <v>1</v>
      </c>
      <c r="B851" s="113" t="s">
        <v>502</v>
      </c>
      <c r="C851" s="113" t="s">
        <v>1</v>
      </c>
      <c r="D851" s="113" t="s">
        <v>496</v>
      </c>
      <c r="E851" s="113" t="s">
        <v>1</v>
      </c>
      <c r="F851" s="113" t="s">
        <v>497</v>
      </c>
      <c r="G851" s="113" t="s">
        <v>1</v>
      </c>
      <c r="H851" s="116" t="s">
        <v>498</v>
      </c>
      <c r="I851" s="116" t="s">
        <v>1</v>
      </c>
      <c r="J851" s="116" t="s">
        <v>499</v>
      </c>
      <c r="K851" s="116" t="s">
        <v>1</v>
      </c>
      <c r="L851" s="116" t="s">
        <v>500</v>
      </c>
      <c r="M851" s="116" t="s">
        <v>1</v>
      </c>
      <c r="N851" s="116" t="s">
        <v>501</v>
      </c>
      <c r="O851" s="116" t="s">
        <v>1</v>
      </c>
    </row>
    <row r="852" spans="1:15" customFormat="1" x14ac:dyDescent="0.3">
      <c r="A852" s="115" t="s">
        <v>1</v>
      </c>
      <c r="B852" s="55" t="s">
        <v>14</v>
      </c>
      <c r="C852" s="55" t="s">
        <v>15</v>
      </c>
      <c r="D852" s="55" t="s">
        <v>14</v>
      </c>
      <c r="E852" s="55" t="s">
        <v>15</v>
      </c>
      <c r="F852" s="55" t="s">
        <v>14</v>
      </c>
      <c r="G852" s="55" t="s">
        <v>15</v>
      </c>
      <c r="H852" s="80" t="s">
        <v>14</v>
      </c>
      <c r="I852" s="80" t="s">
        <v>15</v>
      </c>
      <c r="J852" s="80" t="s">
        <v>14</v>
      </c>
      <c r="K852" s="80" t="s">
        <v>15</v>
      </c>
      <c r="L852" s="80" t="s">
        <v>14</v>
      </c>
      <c r="M852" s="80" t="s">
        <v>15</v>
      </c>
      <c r="N852" s="80" t="s">
        <v>14</v>
      </c>
      <c r="O852" s="80" t="s">
        <v>15</v>
      </c>
    </row>
    <row r="853" spans="1:15" customFormat="1" x14ac:dyDescent="0.3">
      <c r="A853" s="56" t="s">
        <v>16</v>
      </c>
      <c r="B853" s="57">
        <v>14.9619837051</v>
      </c>
      <c r="C853" s="57">
        <v>14.9619837051</v>
      </c>
      <c r="D853" s="57">
        <v>1.6872914039</v>
      </c>
      <c r="E853" s="57">
        <v>1.6872914039</v>
      </c>
      <c r="F853" s="57">
        <v>4.2682421927999998</v>
      </c>
      <c r="G853" s="57">
        <v>4.2682421927999998</v>
      </c>
      <c r="H853" s="85">
        <v>4.2180148752999997</v>
      </c>
      <c r="I853" s="85">
        <v>4.2180148752999997</v>
      </c>
      <c r="J853" s="85">
        <v>1.7641096030000001</v>
      </c>
      <c r="K853" s="85">
        <v>1.7641096030000001</v>
      </c>
      <c r="L853" s="85">
        <v>1.0515978385</v>
      </c>
      <c r="M853" s="85">
        <v>1.0515978385</v>
      </c>
      <c r="N853" s="85">
        <v>1.328144115</v>
      </c>
      <c r="O853" s="85">
        <v>1.328144115</v>
      </c>
    </row>
    <row r="854" spans="1:15" customFormat="1" x14ac:dyDescent="0.3">
      <c r="A854" s="58" t="s">
        <v>306</v>
      </c>
      <c r="B854" s="67">
        <v>5.1520594839999996</v>
      </c>
      <c r="C854" s="71">
        <v>34.434334280446002</v>
      </c>
      <c r="D854" s="67">
        <v>0.80154546510000102</v>
      </c>
      <c r="E854" s="71">
        <v>47.504862719463297</v>
      </c>
      <c r="F854" s="67">
        <v>0.374264031000001</v>
      </c>
      <c r="G854" s="71">
        <v>8.7685753079180309</v>
      </c>
      <c r="H854" s="92">
        <v>1.5812701111</v>
      </c>
      <c r="I854" s="93">
        <v>37.488490625285799</v>
      </c>
      <c r="J854" s="92">
        <v>0</v>
      </c>
      <c r="K854" s="93">
        <v>0</v>
      </c>
      <c r="L854" s="92">
        <v>1.0515978385</v>
      </c>
      <c r="M854" s="93">
        <v>100</v>
      </c>
      <c r="N854" s="92">
        <v>0</v>
      </c>
      <c r="O854" s="93">
        <v>0</v>
      </c>
    </row>
    <row r="855" spans="1:15" customFormat="1" x14ac:dyDescent="0.3">
      <c r="A855" s="58" t="s">
        <v>307</v>
      </c>
      <c r="B855" s="69">
        <v>8.4636815277999702</v>
      </c>
      <c r="C855" s="72">
        <v>56.567910342764499</v>
      </c>
      <c r="D855" s="69">
        <v>0</v>
      </c>
      <c r="E855" s="72">
        <v>0</v>
      </c>
      <c r="F855" s="69">
        <v>3.89397816179999</v>
      </c>
      <c r="G855" s="72">
        <v>91.231424692082001</v>
      </c>
      <c r="H855" s="94">
        <v>2.1762480097000001</v>
      </c>
      <c r="I855" s="95">
        <v>51.594128376449099</v>
      </c>
      <c r="J855" s="94">
        <v>1.7641096030000001</v>
      </c>
      <c r="K855" s="95">
        <v>100</v>
      </c>
      <c r="L855" s="94">
        <v>0</v>
      </c>
      <c r="M855" s="95">
        <v>0</v>
      </c>
      <c r="N855" s="94">
        <v>1.328144115</v>
      </c>
      <c r="O855" s="95">
        <v>100</v>
      </c>
    </row>
    <row r="856" spans="1:15" customFormat="1" x14ac:dyDescent="0.3">
      <c r="A856" s="58" t="s">
        <v>308</v>
      </c>
      <c r="B856" s="67">
        <v>1.3462426933</v>
      </c>
      <c r="C856" s="71">
        <v>8.9977553767894705</v>
      </c>
      <c r="D856" s="67">
        <v>0.88574593880000296</v>
      </c>
      <c r="E856" s="71">
        <v>52.495137280536703</v>
      </c>
      <c r="F856" s="67">
        <v>0</v>
      </c>
      <c r="G856" s="71">
        <v>0</v>
      </c>
      <c r="H856" s="92">
        <v>0.46049675449999899</v>
      </c>
      <c r="I856" s="93">
        <v>10.9173809982652</v>
      </c>
      <c r="J856" s="92">
        <v>0</v>
      </c>
      <c r="K856" s="93">
        <v>0</v>
      </c>
      <c r="L856" s="92">
        <v>0</v>
      </c>
      <c r="M856" s="93">
        <v>0</v>
      </c>
      <c r="N856" s="92">
        <v>0</v>
      </c>
      <c r="O856" s="93">
        <v>0</v>
      </c>
    </row>
    <row r="857" spans="1:15" customFormat="1" x14ac:dyDescent="0.3">
      <c r="A857" s="65" t="s">
        <v>1</v>
      </c>
      <c r="H857" s="84"/>
      <c r="I857" s="84"/>
      <c r="J857" s="84"/>
      <c r="K857" s="84"/>
      <c r="L857" s="84"/>
      <c r="M857" s="84"/>
      <c r="N857" s="84"/>
      <c r="O857" s="84"/>
    </row>
    <row r="858" spans="1:15" customFormat="1" x14ac:dyDescent="0.3">
      <c r="A858" s="65" t="s">
        <v>1</v>
      </c>
      <c r="H858" s="84"/>
      <c r="I858" s="84"/>
      <c r="J858" s="84"/>
      <c r="K858" s="84"/>
      <c r="L858" s="84"/>
      <c r="M858" s="84"/>
      <c r="N858" s="84"/>
      <c r="O858" s="84"/>
    </row>
    <row r="859" spans="1:15" customFormat="1" x14ac:dyDescent="0.3">
      <c r="A859" s="53" t="s">
        <v>425</v>
      </c>
      <c r="H859" s="84"/>
      <c r="I859" s="84"/>
      <c r="J859" s="84"/>
      <c r="K859" s="84"/>
      <c r="L859" s="84"/>
      <c r="M859" s="84"/>
      <c r="N859" s="84"/>
      <c r="O859" s="84"/>
    </row>
    <row r="860" spans="1:15" customFormat="1" x14ac:dyDescent="0.3">
      <c r="A860" s="54" t="s">
        <v>1</v>
      </c>
      <c r="H860" s="84"/>
      <c r="I860" s="84"/>
      <c r="J860" s="84"/>
      <c r="K860" s="84"/>
      <c r="L860" s="84"/>
      <c r="M860" s="84"/>
      <c r="N860" s="84"/>
      <c r="O860" s="84"/>
    </row>
    <row r="861" spans="1:15" customFormat="1" ht="25.5" customHeight="1" x14ac:dyDescent="0.3">
      <c r="A861" s="114" t="s">
        <v>1</v>
      </c>
      <c r="B861" s="113" t="s">
        <v>502</v>
      </c>
      <c r="C861" s="113" t="s">
        <v>1</v>
      </c>
      <c r="D861" s="113" t="s">
        <v>496</v>
      </c>
      <c r="E861" s="113" t="s">
        <v>1</v>
      </c>
      <c r="F861" s="113" t="s">
        <v>497</v>
      </c>
      <c r="G861" s="113" t="s">
        <v>1</v>
      </c>
      <c r="H861" s="116" t="s">
        <v>498</v>
      </c>
      <c r="I861" s="116" t="s">
        <v>1</v>
      </c>
      <c r="J861" s="116" t="s">
        <v>499</v>
      </c>
      <c r="K861" s="116" t="s">
        <v>1</v>
      </c>
      <c r="L861" s="116" t="s">
        <v>500</v>
      </c>
      <c r="M861" s="116" t="s">
        <v>1</v>
      </c>
      <c r="N861" s="116" t="s">
        <v>501</v>
      </c>
      <c r="O861" s="116" t="s">
        <v>1</v>
      </c>
    </row>
    <row r="862" spans="1:15" customFormat="1" x14ac:dyDescent="0.3">
      <c r="A862" s="115" t="s">
        <v>1</v>
      </c>
      <c r="B862" s="55" t="s">
        <v>14</v>
      </c>
      <c r="C862" s="55" t="s">
        <v>15</v>
      </c>
      <c r="D862" s="55" t="s">
        <v>14</v>
      </c>
      <c r="E862" s="55" t="s">
        <v>15</v>
      </c>
      <c r="F862" s="55" t="s">
        <v>14</v>
      </c>
      <c r="G862" s="55" t="s">
        <v>15</v>
      </c>
      <c r="H862" s="80" t="s">
        <v>14</v>
      </c>
      <c r="I862" s="80" t="s">
        <v>15</v>
      </c>
      <c r="J862" s="80" t="s">
        <v>14</v>
      </c>
      <c r="K862" s="80" t="s">
        <v>15</v>
      </c>
      <c r="L862" s="80" t="s">
        <v>14</v>
      </c>
      <c r="M862" s="80" t="s">
        <v>15</v>
      </c>
      <c r="N862" s="80" t="s">
        <v>14</v>
      </c>
      <c r="O862" s="80" t="s">
        <v>15</v>
      </c>
    </row>
    <row r="863" spans="1:15" customFormat="1" x14ac:dyDescent="0.3">
      <c r="A863" s="56" t="s">
        <v>16</v>
      </c>
      <c r="B863" s="57">
        <v>24.3704214513</v>
      </c>
      <c r="C863" s="57">
        <v>24.3704214513</v>
      </c>
      <c r="D863" s="57">
        <v>0.85551823299999996</v>
      </c>
      <c r="E863" s="57">
        <v>0.85551823299999996</v>
      </c>
      <c r="F863" s="57">
        <v>9.0300504989999997</v>
      </c>
      <c r="G863" s="57">
        <v>9.0300504989999997</v>
      </c>
      <c r="H863" s="85">
        <v>4.0669000831000002</v>
      </c>
      <c r="I863" s="85">
        <v>4.0669000831000002</v>
      </c>
      <c r="J863" s="85">
        <v>0.58546749060000003</v>
      </c>
      <c r="K863" s="85">
        <v>0.58546749060000003</v>
      </c>
      <c r="L863" s="85">
        <v>5.1348377461999997</v>
      </c>
      <c r="M863" s="85">
        <v>5.1348377461999997</v>
      </c>
      <c r="N863" s="85">
        <v>5.2831148900000002</v>
      </c>
      <c r="O863" s="85">
        <v>5.2831148900000002</v>
      </c>
    </row>
    <row r="864" spans="1:15" customFormat="1" x14ac:dyDescent="0.3">
      <c r="A864" s="58" t="s">
        <v>306</v>
      </c>
      <c r="B864" s="67">
        <v>16.081486484300001</v>
      </c>
      <c r="C864" s="71">
        <v>65.987724161586698</v>
      </c>
      <c r="D864" s="67">
        <v>0.85551823299999996</v>
      </c>
      <c r="E864" s="71">
        <v>100</v>
      </c>
      <c r="F864" s="67">
        <v>4.2118985256999997</v>
      </c>
      <c r="G864" s="71">
        <v>46.6431336808851</v>
      </c>
      <c r="H864" s="92">
        <v>1.2211118271000001</v>
      </c>
      <c r="I864" s="93">
        <v>30.025616615818301</v>
      </c>
      <c r="J864" s="92">
        <v>0</v>
      </c>
      <c r="K864" s="93">
        <v>0</v>
      </c>
      <c r="L864" s="92">
        <v>4.7510523342000104</v>
      </c>
      <c r="M864" s="93">
        <v>92.525851234851203</v>
      </c>
      <c r="N864" s="92">
        <v>5.0419055643000004</v>
      </c>
      <c r="O864" s="93">
        <v>95.434335032982801</v>
      </c>
    </row>
    <row r="865" spans="1:15" customFormat="1" x14ac:dyDescent="0.3">
      <c r="A865" s="58" t="s">
        <v>307</v>
      </c>
      <c r="B865" s="69">
        <v>4.1510597289999902</v>
      </c>
      <c r="C865" s="72">
        <v>17.033188110001099</v>
      </c>
      <c r="D865" s="69">
        <v>0</v>
      </c>
      <c r="E865" s="72">
        <v>0</v>
      </c>
      <c r="F865" s="69">
        <v>2.6588438145</v>
      </c>
      <c r="G865" s="72">
        <v>29.444395851323801</v>
      </c>
      <c r="H865" s="94">
        <v>1.4922159145</v>
      </c>
      <c r="I865" s="95">
        <v>36.691727950261203</v>
      </c>
      <c r="J865" s="94">
        <v>0.58546749060000003</v>
      </c>
      <c r="K865" s="95">
        <v>100</v>
      </c>
      <c r="L865" s="94">
        <v>0</v>
      </c>
      <c r="M865" s="95">
        <v>0</v>
      </c>
      <c r="N865" s="94">
        <v>0</v>
      </c>
      <c r="O865" s="95">
        <v>0</v>
      </c>
    </row>
    <row r="866" spans="1:15" customFormat="1" x14ac:dyDescent="0.3">
      <c r="A866" s="58" t="s">
        <v>308</v>
      </c>
      <c r="B866" s="67">
        <v>4.1378752379999897</v>
      </c>
      <c r="C866" s="71">
        <v>16.9790877284121</v>
      </c>
      <c r="D866" s="67">
        <v>0</v>
      </c>
      <c r="E866" s="71">
        <v>0</v>
      </c>
      <c r="F866" s="67">
        <v>2.1593081588</v>
      </c>
      <c r="G866" s="71">
        <v>23.912470467791099</v>
      </c>
      <c r="H866" s="92">
        <v>1.3535723415000001</v>
      </c>
      <c r="I866" s="93">
        <v>33.282655433920503</v>
      </c>
      <c r="J866" s="92">
        <v>0</v>
      </c>
      <c r="K866" s="93">
        <v>0</v>
      </c>
      <c r="L866" s="92">
        <v>0.38378541199999999</v>
      </c>
      <c r="M866" s="93">
        <v>7.4741487651487697</v>
      </c>
      <c r="N866" s="92">
        <v>0.2412093257</v>
      </c>
      <c r="O866" s="93">
        <v>4.5656649670172103</v>
      </c>
    </row>
    <row r="867" spans="1:15" customFormat="1" x14ac:dyDescent="0.3">
      <c r="A867" s="65" t="s">
        <v>1</v>
      </c>
      <c r="H867" s="84"/>
      <c r="I867" s="84"/>
      <c r="J867" s="84"/>
      <c r="K867" s="84"/>
      <c r="L867" s="84"/>
      <c r="M867" s="84"/>
      <c r="N867" s="84"/>
      <c r="O867" s="84"/>
    </row>
    <row r="868" spans="1:15" customFormat="1" x14ac:dyDescent="0.3">
      <c r="A868" s="65" t="s">
        <v>1</v>
      </c>
      <c r="H868" s="84"/>
      <c r="I868" s="84"/>
      <c r="J868" s="84"/>
      <c r="K868" s="84"/>
      <c r="L868" s="84"/>
      <c r="M868" s="84"/>
      <c r="N868" s="84"/>
      <c r="O868" s="84"/>
    </row>
    <row r="869" spans="1:15" customFormat="1" x14ac:dyDescent="0.3">
      <c r="A869" s="53" t="s">
        <v>426</v>
      </c>
      <c r="H869" s="84"/>
      <c r="I869" s="84"/>
      <c r="J869" s="84"/>
      <c r="K869" s="84"/>
      <c r="L869" s="84"/>
      <c r="M869" s="84"/>
      <c r="N869" s="84"/>
      <c r="O869" s="84"/>
    </row>
    <row r="870" spans="1:15" customFormat="1" x14ac:dyDescent="0.3">
      <c r="A870" s="54" t="s">
        <v>1</v>
      </c>
      <c r="H870" s="84"/>
      <c r="I870" s="84"/>
      <c r="J870" s="84"/>
      <c r="K870" s="84"/>
      <c r="L870" s="84"/>
      <c r="M870" s="84"/>
      <c r="N870" s="84"/>
      <c r="O870" s="84"/>
    </row>
    <row r="871" spans="1:15" customFormat="1" ht="25.5" customHeight="1" x14ac:dyDescent="0.3">
      <c r="A871" s="114" t="s">
        <v>1</v>
      </c>
      <c r="B871" s="113" t="s">
        <v>502</v>
      </c>
      <c r="C871" s="113" t="s">
        <v>1</v>
      </c>
      <c r="D871" s="113" t="s">
        <v>496</v>
      </c>
      <c r="E871" s="113" t="s">
        <v>1</v>
      </c>
      <c r="F871" s="113" t="s">
        <v>497</v>
      </c>
      <c r="G871" s="113" t="s">
        <v>1</v>
      </c>
      <c r="H871" s="116" t="s">
        <v>498</v>
      </c>
      <c r="I871" s="116" t="s">
        <v>1</v>
      </c>
      <c r="J871" s="116" t="s">
        <v>499</v>
      </c>
      <c r="K871" s="116" t="s">
        <v>1</v>
      </c>
      <c r="L871" s="116" t="s">
        <v>500</v>
      </c>
      <c r="M871" s="116" t="s">
        <v>1</v>
      </c>
      <c r="N871" s="116" t="s">
        <v>501</v>
      </c>
      <c r="O871" s="116" t="s">
        <v>1</v>
      </c>
    </row>
    <row r="872" spans="1:15" customFormat="1" x14ac:dyDescent="0.3">
      <c r="A872" s="115" t="s">
        <v>1</v>
      </c>
      <c r="B872" s="55" t="s">
        <v>14</v>
      </c>
      <c r="C872" s="55" t="s">
        <v>15</v>
      </c>
      <c r="D872" s="55" t="s">
        <v>14</v>
      </c>
      <c r="E872" s="55" t="s">
        <v>15</v>
      </c>
      <c r="F872" s="55" t="s">
        <v>14</v>
      </c>
      <c r="G872" s="55" t="s">
        <v>15</v>
      </c>
      <c r="H872" s="80" t="s">
        <v>14</v>
      </c>
      <c r="I872" s="80" t="s">
        <v>15</v>
      </c>
      <c r="J872" s="80" t="s">
        <v>14</v>
      </c>
      <c r="K872" s="80" t="s">
        <v>15</v>
      </c>
      <c r="L872" s="80" t="s">
        <v>14</v>
      </c>
      <c r="M872" s="80" t="s">
        <v>15</v>
      </c>
      <c r="N872" s="80" t="s">
        <v>14</v>
      </c>
      <c r="O872" s="80" t="s">
        <v>15</v>
      </c>
    </row>
    <row r="873" spans="1:15" customFormat="1" x14ac:dyDescent="0.3">
      <c r="A873" s="56" t="s">
        <v>16</v>
      </c>
      <c r="B873" s="57">
        <v>37.463681679600001</v>
      </c>
      <c r="C873" s="57">
        <v>37.463681679600001</v>
      </c>
      <c r="D873" s="57">
        <v>2.3339113182000002</v>
      </c>
      <c r="E873" s="57">
        <v>2.3339113182000002</v>
      </c>
      <c r="F873" s="57">
        <v>11.944323272</v>
      </c>
      <c r="G873" s="57">
        <v>11.944323272</v>
      </c>
      <c r="H873" s="85">
        <v>7.0612637146999999</v>
      </c>
      <c r="I873" s="85">
        <v>7.0612637146999999</v>
      </c>
      <c r="J873" s="85">
        <v>0.85188840669999999</v>
      </c>
      <c r="K873" s="85">
        <v>0.85188840669999999</v>
      </c>
      <c r="L873" s="85">
        <v>7.6130049148000003</v>
      </c>
      <c r="M873" s="85">
        <v>7.6130049148000003</v>
      </c>
      <c r="N873" s="85">
        <v>7.90401007</v>
      </c>
      <c r="O873" s="85">
        <v>7.90401007</v>
      </c>
    </row>
    <row r="874" spans="1:15" customFormat="1" x14ac:dyDescent="0.3">
      <c r="A874" s="58" t="s">
        <v>306</v>
      </c>
      <c r="B874" s="59">
        <v>30.338861263799998</v>
      </c>
      <c r="C874" s="60">
        <v>0.80982060234406505</v>
      </c>
      <c r="D874" s="67">
        <v>1.9501259062</v>
      </c>
      <c r="E874" s="71">
        <v>83.556127047021207</v>
      </c>
      <c r="F874" s="67">
        <v>8.3510783852999992</v>
      </c>
      <c r="G874" s="71">
        <v>69.916714368211004</v>
      </c>
      <c r="H874" s="92">
        <v>4.2877376286000004</v>
      </c>
      <c r="I874" s="93">
        <v>60.721958587580801</v>
      </c>
      <c r="J874" s="92">
        <v>0.85188840669999999</v>
      </c>
      <c r="K874" s="93">
        <v>100</v>
      </c>
      <c r="L874" s="92">
        <v>7.6130049148000101</v>
      </c>
      <c r="M874" s="93">
        <v>100</v>
      </c>
      <c r="N874" s="92">
        <v>7.5297460389999999</v>
      </c>
      <c r="O874" s="93">
        <v>95.264884183023298</v>
      </c>
    </row>
    <row r="875" spans="1:15" customFormat="1" x14ac:dyDescent="0.3">
      <c r="A875" s="58" t="s">
        <v>307</v>
      </c>
      <c r="B875" s="61">
        <v>2.8961699448</v>
      </c>
      <c r="C875" s="62">
        <v>7.7306068569791497E-2</v>
      </c>
      <c r="D875" s="69">
        <v>0.38378541199999999</v>
      </c>
      <c r="E875" s="72">
        <v>16.443872952978801</v>
      </c>
      <c r="F875" s="69">
        <v>1.5328055627999999</v>
      </c>
      <c r="G875" s="72">
        <v>12.8329209440707</v>
      </c>
      <c r="H875" s="94">
        <v>0.605314938999999</v>
      </c>
      <c r="I875" s="95">
        <v>8.5723315748690592</v>
      </c>
      <c r="J875" s="94">
        <v>0</v>
      </c>
      <c r="K875" s="95">
        <v>0</v>
      </c>
      <c r="L875" s="94">
        <v>0</v>
      </c>
      <c r="M875" s="95">
        <v>0</v>
      </c>
      <c r="N875" s="94">
        <v>0.374264031</v>
      </c>
      <c r="O875" s="95">
        <v>4.7351158169766903</v>
      </c>
    </row>
    <row r="876" spans="1:15" customFormat="1" x14ac:dyDescent="0.3">
      <c r="A876" s="58" t="s">
        <v>308</v>
      </c>
      <c r="B876" s="59">
        <v>4.2286504710000097</v>
      </c>
      <c r="C876" s="60">
        <v>0.112873329086143</v>
      </c>
      <c r="D876" s="67">
        <v>0</v>
      </c>
      <c r="E876" s="71">
        <v>0</v>
      </c>
      <c r="F876" s="67">
        <v>2.0604393238999998</v>
      </c>
      <c r="G876" s="71">
        <v>17.2503646877182</v>
      </c>
      <c r="H876" s="92">
        <v>2.1682111471000001</v>
      </c>
      <c r="I876" s="93">
        <v>30.705709837550199</v>
      </c>
      <c r="J876" s="92">
        <v>0</v>
      </c>
      <c r="K876" s="93">
        <v>0</v>
      </c>
      <c r="L876" s="92">
        <v>0</v>
      </c>
      <c r="M876" s="93">
        <v>0</v>
      </c>
      <c r="N876" s="92">
        <v>0</v>
      </c>
      <c r="O876" s="93">
        <v>0</v>
      </c>
    </row>
    <row r="877" spans="1:15" customFormat="1" x14ac:dyDescent="0.3">
      <c r="A877" s="65" t="s">
        <v>1</v>
      </c>
      <c r="H877" s="84"/>
      <c r="I877" s="84"/>
      <c r="J877" s="84"/>
      <c r="K877" s="84"/>
      <c r="L877" s="84"/>
      <c r="M877" s="84"/>
      <c r="N877" s="84"/>
      <c r="O877" s="84"/>
    </row>
    <row r="878" spans="1:15" customFormat="1" x14ac:dyDescent="0.3">
      <c r="A878" s="65" t="s">
        <v>1</v>
      </c>
      <c r="H878" s="84"/>
      <c r="I878" s="84"/>
      <c r="J878" s="84"/>
      <c r="K878" s="84"/>
      <c r="L878" s="84"/>
      <c r="M878" s="84"/>
      <c r="N878" s="84"/>
      <c r="O878" s="84"/>
    </row>
    <row r="879" spans="1:15" customFormat="1" x14ac:dyDescent="0.3">
      <c r="A879" s="53" t="s">
        <v>427</v>
      </c>
      <c r="H879" s="84"/>
      <c r="I879" s="84"/>
      <c r="J879" s="84"/>
      <c r="K879" s="84"/>
      <c r="L879" s="84"/>
      <c r="M879" s="84"/>
      <c r="N879" s="84"/>
      <c r="O879" s="84"/>
    </row>
    <row r="880" spans="1:15" customFormat="1" x14ac:dyDescent="0.3">
      <c r="A880" s="54" t="s">
        <v>1</v>
      </c>
      <c r="H880" s="84"/>
      <c r="I880" s="84"/>
      <c r="J880" s="84"/>
      <c r="K880" s="84"/>
      <c r="L880" s="84"/>
      <c r="M880" s="84"/>
      <c r="N880" s="84"/>
      <c r="O880" s="84"/>
    </row>
    <row r="881" spans="1:15" customFormat="1" ht="25.5" customHeight="1" x14ac:dyDescent="0.3">
      <c r="A881" s="114" t="s">
        <v>1</v>
      </c>
      <c r="B881" s="113" t="s">
        <v>502</v>
      </c>
      <c r="C881" s="113" t="s">
        <v>1</v>
      </c>
      <c r="D881" s="113" t="s">
        <v>496</v>
      </c>
      <c r="E881" s="113" t="s">
        <v>1</v>
      </c>
      <c r="F881" s="113" t="s">
        <v>497</v>
      </c>
      <c r="G881" s="113" t="s">
        <v>1</v>
      </c>
      <c r="H881" s="116" t="s">
        <v>498</v>
      </c>
      <c r="I881" s="116" t="s">
        <v>1</v>
      </c>
      <c r="J881" s="116" t="s">
        <v>499</v>
      </c>
      <c r="K881" s="116" t="s">
        <v>1</v>
      </c>
      <c r="L881" s="116" t="s">
        <v>500</v>
      </c>
      <c r="M881" s="116" t="s">
        <v>1</v>
      </c>
      <c r="N881" s="116" t="s">
        <v>501</v>
      </c>
      <c r="O881" s="116" t="s">
        <v>1</v>
      </c>
    </row>
    <row r="882" spans="1:15" customFormat="1" x14ac:dyDescent="0.3">
      <c r="A882" s="115" t="s">
        <v>1</v>
      </c>
      <c r="B882" s="55" t="s">
        <v>14</v>
      </c>
      <c r="C882" s="55" t="s">
        <v>15</v>
      </c>
      <c r="D882" s="55" t="s">
        <v>14</v>
      </c>
      <c r="E882" s="55" t="s">
        <v>15</v>
      </c>
      <c r="F882" s="55" t="s">
        <v>14</v>
      </c>
      <c r="G882" s="55" t="s">
        <v>15</v>
      </c>
      <c r="H882" s="80" t="s">
        <v>14</v>
      </c>
      <c r="I882" s="80" t="s">
        <v>15</v>
      </c>
      <c r="J882" s="80" t="s">
        <v>14</v>
      </c>
      <c r="K882" s="80" t="s">
        <v>15</v>
      </c>
      <c r="L882" s="80" t="s">
        <v>14</v>
      </c>
      <c r="M882" s="80" t="s">
        <v>15</v>
      </c>
      <c r="N882" s="80" t="s">
        <v>14</v>
      </c>
      <c r="O882" s="80" t="s">
        <v>15</v>
      </c>
    </row>
    <row r="883" spans="1:15" customFormat="1" x14ac:dyDescent="0.3">
      <c r="A883" s="56" t="s">
        <v>16</v>
      </c>
      <c r="B883" s="57">
        <v>41.175984469200003</v>
      </c>
      <c r="C883" s="57">
        <v>41.175984469200003</v>
      </c>
      <c r="D883" s="57">
        <v>0</v>
      </c>
      <c r="E883" s="57">
        <v>0</v>
      </c>
      <c r="F883" s="57">
        <v>20.4931022693</v>
      </c>
      <c r="G883" s="57">
        <v>20.4931022693</v>
      </c>
      <c r="H883" s="85">
        <v>4.1897563223000001</v>
      </c>
      <c r="I883" s="85">
        <v>4.1897563223000001</v>
      </c>
      <c r="J883" s="85">
        <v>0.605314939</v>
      </c>
      <c r="K883" s="85">
        <v>0.605314939</v>
      </c>
      <c r="L883" s="85">
        <v>5.1677771886999997</v>
      </c>
      <c r="M883" s="85">
        <v>5.1677771886999997</v>
      </c>
      <c r="N883" s="85">
        <v>10.720033749900001</v>
      </c>
      <c r="O883" s="85">
        <v>10.720033749900001</v>
      </c>
    </row>
    <row r="884" spans="1:15" customFormat="1" x14ac:dyDescent="0.3">
      <c r="A884" s="58" t="s">
        <v>306</v>
      </c>
      <c r="B884" s="59">
        <v>28.977572095199999</v>
      </c>
      <c r="C884" s="60">
        <v>0.70374934488513496</v>
      </c>
      <c r="D884" s="67"/>
      <c r="E884" s="71"/>
      <c r="F884" s="67">
        <v>14.1778967897</v>
      </c>
      <c r="G884" s="71">
        <v>69.183750724454299</v>
      </c>
      <c r="H884" s="92">
        <v>2.1682111471000001</v>
      </c>
      <c r="I884" s="93">
        <v>51.750292387165402</v>
      </c>
      <c r="J884" s="92">
        <v>0</v>
      </c>
      <c r="K884" s="93">
        <v>0</v>
      </c>
      <c r="L884" s="92">
        <v>4.0947147960000096</v>
      </c>
      <c r="M884" s="93">
        <v>79.235513577358006</v>
      </c>
      <c r="N884" s="92">
        <v>8.5367493624000002</v>
      </c>
      <c r="O884" s="93">
        <v>79.633605281136695</v>
      </c>
    </row>
    <row r="885" spans="1:15" customFormat="1" x14ac:dyDescent="0.3">
      <c r="A885" s="58" t="s">
        <v>307</v>
      </c>
      <c r="B885" s="61">
        <v>9.0641852554</v>
      </c>
      <c r="C885" s="62">
        <v>0.22013281217793601</v>
      </c>
      <c r="D885" s="69"/>
      <c r="E885" s="72"/>
      <c r="F885" s="69">
        <v>4.9281925238999804</v>
      </c>
      <c r="G885" s="72">
        <v>24.048055092579901</v>
      </c>
      <c r="H885" s="94">
        <v>1.3504133729000001</v>
      </c>
      <c r="I885" s="95">
        <v>32.231310582728099</v>
      </c>
      <c r="J885" s="94">
        <v>0.605314939000001</v>
      </c>
      <c r="K885" s="95">
        <v>100</v>
      </c>
      <c r="L885" s="94">
        <v>0.69879836169999998</v>
      </c>
      <c r="M885" s="95">
        <v>13.522223118055701</v>
      </c>
      <c r="N885" s="94">
        <v>1.4814660579000001</v>
      </c>
      <c r="O885" s="95">
        <v>13.8196025540854</v>
      </c>
    </row>
    <row r="886" spans="1:15" customFormat="1" x14ac:dyDescent="0.3">
      <c r="A886" s="58" t="s">
        <v>308</v>
      </c>
      <c r="B886" s="59">
        <v>3.1342271186000001</v>
      </c>
      <c r="C886" s="60">
        <v>7.6117842936929206E-2</v>
      </c>
      <c r="D886" s="67"/>
      <c r="E886" s="71"/>
      <c r="F886" s="67">
        <v>1.3870129556999999</v>
      </c>
      <c r="G886" s="71">
        <v>6.7681941829658196</v>
      </c>
      <c r="H886" s="92">
        <v>0.67113180230000002</v>
      </c>
      <c r="I886" s="93">
        <v>16.018397030106399</v>
      </c>
      <c r="J886" s="92">
        <v>0</v>
      </c>
      <c r="K886" s="93">
        <v>0</v>
      </c>
      <c r="L886" s="92">
        <v>0.374264031</v>
      </c>
      <c r="M886" s="93">
        <v>7.2422633045862703</v>
      </c>
      <c r="N886" s="92">
        <v>0.70181832960000001</v>
      </c>
      <c r="O886" s="93">
        <v>6.5467921647778997</v>
      </c>
    </row>
    <row r="887" spans="1:15" customFormat="1" x14ac:dyDescent="0.3">
      <c r="A887" s="65" t="s">
        <v>1</v>
      </c>
      <c r="H887" s="84"/>
      <c r="I887" s="84"/>
      <c r="J887" s="84"/>
      <c r="K887" s="84"/>
      <c r="L887" s="84"/>
      <c r="M887" s="84"/>
      <c r="N887" s="84"/>
      <c r="O887" s="84"/>
    </row>
    <row r="888" spans="1:15" customFormat="1" x14ac:dyDescent="0.3">
      <c r="A888" s="65" t="s">
        <v>1</v>
      </c>
      <c r="H888" s="84"/>
      <c r="I888" s="84"/>
      <c r="J888" s="84"/>
      <c r="K888" s="84"/>
      <c r="L888" s="84"/>
      <c r="M888" s="84"/>
      <c r="N888" s="84"/>
      <c r="O888" s="84"/>
    </row>
    <row r="889" spans="1:15" customFormat="1" x14ac:dyDescent="0.3">
      <c r="A889" s="53" t="s">
        <v>428</v>
      </c>
      <c r="H889" s="84"/>
      <c r="I889" s="84"/>
      <c r="J889" s="84"/>
      <c r="K889" s="84"/>
      <c r="L889" s="84"/>
      <c r="M889" s="84"/>
      <c r="N889" s="84"/>
      <c r="O889" s="84"/>
    </row>
    <row r="890" spans="1:15" customFormat="1" x14ac:dyDescent="0.3">
      <c r="A890" s="54" t="s">
        <v>1</v>
      </c>
      <c r="H890" s="84"/>
      <c r="I890" s="84"/>
      <c r="J890" s="84"/>
      <c r="K890" s="84"/>
      <c r="L890" s="84"/>
      <c r="M890" s="84"/>
      <c r="N890" s="84"/>
      <c r="O890" s="84"/>
    </row>
    <row r="891" spans="1:15" customFormat="1" ht="25.5" customHeight="1" x14ac:dyDescent="0.3">
      <c r="A891" s="114" t="s">
        <v>1</v>
      </c>
      <c r="B891" s="113" t="s">
        <v>502</v>
      </c>
      <c r="C891" s="113" t="s">
        <v>1</v>
      </c>
      <c r="D891" s="113" t="s">
        <v>496</v>
      </c>
      <c r="E891" s="113" t="s">
        <v>1</v>
      </c>
      <c r="F891" s="113" t="s">
        <v>497</v>
      </c>
      <c r="G891" s="113" t="s">
        <v>1</v>
      </c>
      <c r="H891" s="116" t="s">
        <v>498</v>
      </c>
      <c r="I891" s="116" t="s">
        <v>1</v>
      </c>
      <c r="J891" s="116" t="s">
        <v>499</v>
      </c>
      <c r="K891" s="116" t="s">
        <v>1</v>
      </c>
      <c r="L891" s="116" t="s">
        <v>500</v>
      </c>
      <c r="M891" s="116" t="s">
        <v>1</v>
      </c>
      <c r="N891" s="116" t="s">
        <v>501</v>
      </c>
      <c r="O891" s="116" t="s">
        <v>1</v>
      </c>
    </row>
    <row r="892" spans="1:15" customFormat="1" x14ac:dyDescent="0.3">
      <c r="A892" s="115" t="s">
        <v>1</v>
      </c>
      <c r="B892" s="55" t="s">
        <v>14</v>
      </c>
      <c r="C892" s="55" t="s">
        <v>15</v>
      </c>
      <c r="D892" s="55" t="s">
        <v>14</v>
      </c>
      <c r="E892" s="55" t="s">
        <v>15</v>
      </c>
      <c r="F892" s="55" t="s">
        <v>14</v>
      </c>
      <c r="G892" s="55" t="s">
        <v>15</v>
      </c>
      <c r="H892" s="80" t="s">
        <v>14</v>
      </c>
      <c r="I892" s="80" t="s">
        <v>15</v>
      </c>
      <c r="J892" s="80" t="s">
        <v>14</v>
      </c>
      <c r="K892" s="80" t="s">
        <v>15</v>
      </c>
      <c r="L892" s="80" t="s">
        <v>14</v>
      </c>
      <c r="M892" s="80" t="s">
        <v>15</v>
      </c>
      <c r="N892" s="80" t="s">
        <v>14</v>
      </c>
      <c r="O892" s="80" t="s">
        <v>15</v>
      </c>
    </row>
    <row r="893" spans="1:15" customFormat="1" x14ac:dyDescent="0.3">
      <c r="A893" s="56" t="s">
        <v>16</v>
      </c>
      <c r="B893" s="57">
        <v>84.269361265200004</v>
      </c>
      <c r="C893" s="57">
        <v>84.269361265200004</v>
      </c>
      <c r="D893" s="57">
        <v>2.1059741066000002</v>
      </c>
      <c r="E893" s="57">
        <v>2.1059741066000002</v>
      </c>
      <c r="F893" s="57">
        <v>42.548075608700003</v>
      </c>
      <c r="G893" s="57">
        <v>42.548075608700003</v>
      </c>
      <c r="H893" s="85">
        <v>22.1757459568</v>
      </c>
      <c r="I893" s="85">
        <v>22.1757459568</v>
      </c>
      <c r="J893" s="85">
        <v>9.1859972156000005</v>
      </c>
      <c r="K893" s="85">
        <v>9.1859972156000005</v>
      </c>
      <c r="L893" s="85">
        <v>9.7065423770999999</v>
      </c>
      <c r="M893" s="85">
        <v>9.7065423770999999</v>
      </c>
      <c r="N893" s="85">
        <v>4.8610164236999998</v>
      </c>
      <c r="O893" s="85">
        <v>4.8610164236999998</v>
      </c>
    </row>
    <row r="894" spans="1:15" customFormat="1" x14ac:dyDescent="0.3">
      <c r="A894" s="58" t="s">
        <v>306</v>
      </c>
      <c r="B894" s="59">
        <v>14.204136141900101</v>
      </c>
      <c r="C894" s="60">
        <v>0.16855635225712501</v>
      </c>
      <c r="D894" s="67">
        <v>0</v>
      </c>
      <c r="E894" s="71">
        <v>0</v>
      </c>
      <c r="F894" s="59">
        <v>8.1729949238000099</v>
      </c>
      <c r="G894" s="60">
        <v>0.19208847419949701</v>
      </c>
      <c r="H894" s="92">
        <v>2.9646220560000001</v>
      </c>
      <c r="I894" s="93">
        <v>13.368759101837201</v>
      </c>
      <c r="J894" s="92">
        <v>0</v>
      </c>
      <c r="K894" s="93">
        <v>0</v>
      </c>
      <c r="L894" s="92">
        <v>0.2412093257</v>
      </c>
      <c r="M894" s="93">
        <v>2.4850180046508501</v>
      </c>
      <c r="N894" s="92">
        <v>2.82530983640001</v>
      </c>
      <c r="O894" s="96">
        <v>58.121791620064002</v>
      </c>
    </row>
    <row r="895" spans="1:15" customFormat="1" x14ac:dyDescent="0.3">
      <c r="A895" s="58" t="s">
        <v>307</v>
      </c>
      <c r="B895" s="61">
        <v>30.997816022399999</v>
      </c>
      <c r="C895" s="62">
        <v>0.367842066879424</v>
      </c>
      <c r="D895" s="69">
        <v>0.90674842389999999</v>
      </c>
      <c r="E895" s="72">
        <v>43.056010093300898</v>
      </c>
      <c r="F895" s="61">
        <v>16.821927013500002</v>
      </c>
      <c r="G895" s="62">
        <v>0.39536281659846301</v>
      </c>
      <c r="H895" s="94">
        <v>6.66967285880001</v>
      </c>
      <c r="I895" s="95">
        <v>30.0764306724699</v>
      </c>
      <c r="J895" s="94">
        <v>2.8280464891000099</v>
      </c>
      <c r="K895" s="95">
        <v>30.786494081418901</v>
      </c>
      <c r="L895" s="94">
        <v>5.9120148317999996</v>
      </c>
      <c r="M895" s="95">
        <v>60.9075261006208</v>
      </c>
      <c r="N895" s="94">
        <v>0.68745289440000001</v>
      </c>
      <c r="O895" s="95">
        <v>14.1421635822563</v>
      </c>
    </row>
    <row r="896" spans="1:15" customFormat="1" x14ac:dyDescent="0.3">
      <c r="A896" s="58" t="s">
        <v>308</v>
      </c>
      <c r="B896" s="59">
        <v>39.067409100899901</v>
      </c>
      <c r="C896" s="60">
        <v>0.46360158086345099</v>
      </c>
      <c r="D896" s="67">
        <v>1.1992256827000001</v>
      </c>
      <c r="E896" s="71">
        <v>56.943989906699102</v>
      </c>
      <c r="F896" s="59">
        <v>17.5531536714</v>
      </c>
      <c r="G896" s="60">
        <v>0.41254870920204001</v>
      </c>
      <c r="H896" s="92">
        <v>12.541451042</v>
      </c>
      <c r="I896" s="93">
        <v>56.554810225692897</v>
      </c>
      <c r="J896" s="92">
        <v>6.3579507265000004</v>
      </c>
      <c r="K896" s="93">
        <v>69.213505918581106</v>
      </c>
      <c r="L896" s="92">
        <v>3.5533182195999999</v>
      </c>
      <c r="M896" s="93">
        <v>36.607455894728403</v>
      </c>
      <c r="N896" s="92">
        <v>1.3482536929</v>
      </c>
      <c r="O896" s="93">
        <v>27.7360447976797</v>
      </c>
    </row>
    <row r="897" spans="1:15" customFormat="1" x14ac:dyDescent="0.3">
      <c r="A897" s="65" t="s">
        <v>1</v>
      </c>
      <c r="H897" s="84"/>
      <c r="I897" s="84"/>
      <c r="J897" s="84"/>
      <c r="K897" s="84"/>
      <c r="L897" s="84"/>
      <c r="M897" s="84"/>
      <c r="N897" s="84"/>
      <c r="O897" s="84"/>
    </row>
    <row r="898" spans="1:15" customFormat="1" x14ac:dyDescent="0.3">
      <c r="A898" s="65" t="s">
        <v>1</v>
      </c>
      <c r="H898" s="84"/>
      <c r="I898" s="84"/>
      <c r="J898" s="84"/>
      <c r="K898" s="84"/>
      <c r="L898" s="84"/>
      <c r="M898" s="84"/>
      <c r="N898" s="84"/>
      <c r="O898" s="84"/>
    </row>
    <row r="899" spans="1:15" customFormat="1" x14ac:dyDescent="0.3">
      <c r="A899" s="53" t="s">
        <v>429</v>
      </c>
      <c r="H899" s="84"/>
      <c r="I899" s="84"/>
      <c r="J899" s="84"/>
      <c r="K899" s="84"/>
      <c r="L899" s="84"/>
      <c r="M899" s="84"/>
      <c r="N899" s="84"/>
      <c r="O899" s="84"/>
    </row>
    <row r="900" spans="1:15" customFormat="1" x14ac:dyDescent="0.3">
      <c r="A900" s="54" t="s">
        <v>1</v>
      </c>
      <c r="H900" s="84"/>
      <c r="I900" s="84"/>
      <c r="J900" s="84"/>
      <c r="K900" s="84"/>
      <c r="L900" s="84"/>
      <c r="M900" s="84"/>
      <c r="N900" s="84"/>
      <c r="O900" s="84"/>
    </row>
    <row r="901" spans="1:15" customFormat="1" ht="25.5" customHeight="1" x14ac:dyDescent="0.3">
      <c r="A901" s="114" t="s">
        <v>1</v>
      </c>
      <c r="B901" s="113" t="s">
        <v>502</v>
      </c>
      <c r="C901" s="113" t="s">
        <v>1</v>
      </c>
      <c r="D901" s="113" t="s">
        <v>496</v>
      </c>
      <c r="E901" s="113" t="s">
        <v>1</v>
      </c>
      <c r="F901" s="113" t="s">
        <v>497</v>
      </c>
      <c r="G901" s="113" t="s">
        <v>1</v>
      </c>
      <c r="H901" s="116" t="s">
        <v>498</v>
      </c>
      <c r="I901" s="116" t="s">
        <v>1</v>
      </c>
      <c r="J901" s="116" t="s">
        <v>499</v>
      </c>
      <c r="K901" s="116" t="s">
        <v>1</v>
      </c>
      <c r="L901" s="116" t="s">
        <v>500</v>
      </c>
      <c r="M901" s="116" t="s">
        <v>1</v>
      </c>
      <c r="N901" s="116" t="s">
        <v>501</v>
      </c>
      <c r="O901" s="116" t="s">
        <v>1</v>
      </c>
    </row>
    <row r="902" spans="1:15" customFormat="1" x14ac:dyDescent="0.3">
      <c r="A902" s="115" t="s">
        <v>1</v>
      </c>
      <c r="B902" s="55" t="s">
        <v>14</v>
      </c>
      <c r="C902" s="55" t="s">
        <v>15</v>
      </c>
      <c r="D902" s="55" t="s">
        <v>14</v>
      </c>
      <c r="E902" s="55" t="s">
        <v>15</v>
      </c>
      <c r="F902" s="55" t="s">
        <v>14</v>
      </c>
      <c r="G902" s="55" t="s">
        <v>15</v>
      </c>
      <c r="H902" s="80" t="s">
        <v>14</v>
      </c>
      <c r="I902" s="80" t="s">
        <v>15</v>
      </c>
      <c r="J902" s="80" t="s">
        <v>14</v>
      </c>
      <c r="K902" s="80" t="s">
        <v>15</v>
      </c>
      <c r="L902" s="80" t="s">
        <v>14</v>
      </c>
      <c r="M902" s="80" t="s">
        <v>15</v>
      </c>
      <c r="N902" s="80" t="s">
        <v>14</v>
      </c>
      <c r="O902" s="80" t="s">
        <v>15</v>
      </c>
    </row>
    <row r="903" spans="1:15" customFormat="1" x14ac:dyDescent="0.3">
      <c r="A903" s="56" t="s">
        <v>16</v>
      </c>
      <c r="B903" s="57">
        <v>210.4248256802</v>
      </c>
      <c r="C903" s="57">
        <v>210.4248256802</v>
      </c>
      <c r="D903" s="57">
        <v>6.0072570394999998</v>
      </c>
      <c r="E903" s="57">
        <v>6.0072570394999998</v>
      </c>
      <c r="F903" s="57">
        <v>105.4548795628</v>
      </c>
      <c r="G903" s="57">
        <v>105.4548795628</v>
      </c>
      <c r="H903" s="85">
        <v>21.235675242199999</v>
      </c>
      <c r="I903" s="85">
        <v>21.235675242199999</v>
      </c>
      <c r="J903" s="85">
        <v>16.263377633800001</v>
      </c>
      <c r="K903" s="85">
        <v>16.263377633800001</v>
      </c>
      <c r="L903" s="85">
        <v>23.1825672899</v>
      </c>
      <c r="M903" s="85">
        <v>23.1825672899</v>
      </c>
      <c r="N903" s="85">
        <v>41.464826329499999</v>
      </c>
      <c r="O903" s="85">
        <v>41.464826329499999</v>
      </c>
    </row>
    <row r="904" spans="1:15" customFormat="1" x14ac:dyDescent="0.3">
      <c r="A904" s="58" t="s">
        <v>306</v>
      </c>
      <c r="B904" s="59">
        <v>68.693896812500199</v>
      </c>
      <c r="C904" s="60">
        <v>0.32645338586094302</v>
      </c>
      <c r="D904" s="67">
        <v>2.82505487550001</v>
      </c>
      <c r="E904" s="71">
        <v>47.0273680137905</v>
      </c>
      <c r="F904" s="59">
        <v>41.384981169299998</v>
      </c>
      <c r="G904" s="60">
        <v>0.39244254358713299</v>
      </c>
      <c r="H904" s="92">
        <v>1.3535723415000001</v>
      </c>
      <c r="I904" s="97">
        <v>6.3740489815466397</v>
      </c>
      <c r="J904" s="92">
        <v>1.7210938987</v>
      </c>
      <c r="K904" s="93">
        <v>10.5826350310102</v>
      </c>
      <c r="L904" s="92">
        <v>14.315664762000001</v>
      </c>
      <c r="M904" s="96">
        <v>61.751852514785703</v>
      </c>
      <c r="N904" s="86">
        <v>7.0935297654999898</v>
      </c>
      <c r="O904" s="88">
        <v>0.17107342278805901</v>
      </c>
    </row>
    <row r="905" spans="1:15" customFormat="1" x14ac:dyDescent="0.3">
      <c r="A905" s="58" t="s">
        <v>307</v>
      </c>
      <c r="B905" s="61">
        <v>65.5774395144999</v>
      </c>
      <c r="C905" s="62">
        <v>0.31164307396962498</v>
      </c>
      <c r="D905" s="69">
        <v>2.0220229167000001</v>
      </c>
      <c r="E905" s="72">
        <v>33.659670352116301</v>
      </c>
      <c r="F905" s="61">
        <v>33.194050514799997</v>
      </c>
      <c r="G905" s="62">
        <v>0.31477017139858798</v>
      </c>
      <c r="H905" s="94">
        <v>8.1678593970000204</v>
      </c>
      <c r="I905" s="95">
        <v>38.462913487999899</v>
      </c>
      <c r="J905" s="94">
        <v>11.2842624902</v>
      </c>
      <c r="K905" s="96">
        <v>69.384495301566602</v>
      </c>
      <c r="L905" s="94">
        <v>3.0903619667000002</v>
      </c>
      <c r="M905" s="95">
        <v>13.3305424203228</v>
      </c>
      <c r="N905" s="90">
        <v>9.2462680596999895</v>
      </c>
      <c r="O905" s="91">
        <v>0.22299063756410301</v>
      </c>
    </row>
    <row r="906" spans="1:15" customFormat="1" x14ac:dyDescent="0.3">
      <c r="A906" s="58" t="s">
        <v>308</v>
      </c>
      <c r="B906" s="59">
        <v>76.153489353200101</v>
      </c>
      <c r="C906" s="60">
        <v>0.36190354016943199</v>
      </c>
      <c r="D906" s="67">
        <v>1.1601792473000001</v>
      </c>
      <c r="E906" s="71">
        <v>19.312961634093199</v>
      </c>
      <c r="F906" s="59">
        <v>30.8758478787</v>
      </c>
      <c r="G906" s="60">
        <v>0.29278728501427898</v>
      </c>
      <c r="H906" s="92">
        <v>11.714243503700001</v>
      </c>
      <c r="I906" s="93">
        <v>55.163037530453501</v>
      </c>
      <c r="J906" s="92">
        <v>3.2580212449000001</v>
      </c>
      <c r="K906" s="93">
        <v>20.0328696674231</v>
      </c>
      <c r="L906" s="92">
        <v>5.7765405612000098</v>
      </c>
      <c r="M906" s="93">
        <v>24.9176050648915</v>
      </c>
      <c r="N906" s="86">
        <v>25.125028504300101</v>
      </c>
      <c r="O906" s="89">
        <v>0.60593593964783798</v>
      </c>
    </row>
    <row r="907" spans="1:15" customFormat="1" x14ac:dyDescent="0.3">
      <c r="A907" s="65" t="s">
        <v>1</v>
      </c>
      <c r="H907" s="84"/>
      <c r="I907" s="84"/>
      <c r="J907" s="84"/>
      <c r="K907" s="84"/>
      <c r="L907" s="84"/>
      <c r="M907" s="84"/>
      <c r="N907" s="84"/>
      <c r="O907" s="84"/>
    </row>
    <row r="908" spans="1:15" customFormat="1" x14ac:dyDescent="0.3">
      <c r="A908" s="65" t="s">
        <v>1</v>
      </c>
      <c r="H908" s="84"/>
      <c r="I908" s="84"/>
      <c r="J908" s="84"/>
      <c r="K908" s="84"/>
      <c r="L908" s="84"/>
      <c r="M908" s="84"/>
      <c r="N908" s="84"/>
      <c r="O908" s="84"/>
    </row>
    <row r="909" spans="1:15" customFormat="1" x14ac:dyDescent="0.3">
      <c r="A909" s="53" t="s">
        <v>430</v>
      </c>
      <c r="H909" s="84"/>
      <c r="I909" s="84"/>
      <c r="J909" s="84"/>
      <c r="K909" s="84"/>
      <c r="L909" s="84"/>
      <c r="M909" s="84"/>
      <c r="N909" s="84"/>
      <c r="O909" s="84"/>
    </row>
    <row r="910" spans="1:15" customFormat="1" x14ac:dyDescent="0.3">
      <c r="A910" s="54" t="s">
        <v>1</v>
      </c>
      <c r="H910" s="84"/>
      <c r="I910" s="84"/>
      <c r="J910" s="84"/>
      <c r="K910" s="84"/>
      <c r="L910" s="84"/>
      <c r="M910" s="84"/>
      <c r="N910" s="84"/>
      <c r="O910" s="84"/>
    </row>
    <row r="911" spans="1:15" customFormat="1" ht="25.5" customHeight="1" x14ac:dyDescent="0.3">
      <c r="A911" s="114" t="s">
        <v>1</v>
      </c>
      <c r="B911" s="113" t="s">
        <v>502</v>
      </c>
      <c r="C911" s="113" t="s">
        <v>1</v>
      </c>
      <c r="D911" s="113" t="s">
        <v>496</v>
      </c>
      <c r="E911" s="113" t="s">
        <v>1</v>
      </c>
      <c r="F911" s="113" t="s">
        <v>497</v>
      </c>
      <c r="G911" s="113" t="s">
        <v>1</v>
      </c>
      <c r="H911" s="116" t="s">
        <v>498</v>
      </c>
      <c r="I911" s="116" t="s">
        <v>1</v>
      </c>
      <c r="J911" s="116" t="s">
        <v>499</v>
      </c>
      <c r="K911" s="116" t="s">
        <v>1</v>
      </c>
      <c r="L911" s="116" t="s">
        <v>500</v>
      </c>
      <c r="M911" s="116" t="s">
        <v>1</v>
      </c>
      <c r="N911" s="116" t="s">
        <v>501</v>
      </c>
      <c r="O911" s="116" t="s">
        <v>1</v>
      </c>
    </row>
    <row r="912" spans="1:15" customFormat="1" x14ac:dyDescent="0.3">
      <c r="A912" s="115" t="s">
        <v>1</v>
      </c>
      <c r="B912" s="55" t="s">
        <v>14</v>
      </c>
      <c r="C912" s="55" t="s">
        <v>15</v>
      </c>
      <c r="D912" s="55" t="s">
        <v>14</v>
      </c>
      <c r="E912" s="55" t="s">
        <v>15</v>
      </c>
      <c r="F912" s="55" t="s">
        <v>14</v>
      </c>
      <c r="G912" s="55" t="s">
        <v>15</v>
      </c>
      <c r="H912" s="80" t="s">
        <v>14</v>
      </c>
      <c r="I912" s="80" t="s">
        <v>15</v>
      </c>
      <c r="J912" s="80" t="s">
        <v>14</v>
      </c>
      <c r="K912" s="80" t="s">
        <v>15</v>
      </c>
      <c r="L912" s="80" t="s">
        <v>14</v>
      </c>
      <c r="M912" s="80" t="s">
        <v>15</v>
      </c>
      <c r="N912" s="80" t="s">
        <v>14</v>
      </c>
      <c r="O912" s="80" t="s">
        <v>15</v>
      </c>
    </row>
    <row r="913" spans="1:15" customFormat="1" x14ac:dyDescent="0.3">
      <c r="A913" s="56" t="s">
        <v>16</v>
      </c>
      <c r="B913" s="57">
        <v>142.91016834530001</v>
      </c>
      <c r="C913" s="57">
        <v>142.91016834530001</v>
      </c>
      <c r="D913" s="57">
        <v>7.0875073564999997</v>
      </c>
      <c r="E913" s="57">
        <v>7.0875073564999997</v>
      </c>
      <c r="F913" s="57">
        <v>68.629306455600002</v>
      </c>
      <c r="G913" s="57">
        <v>68.629306455600002</v>
      </c>
      <c r="H913" s="85">
        <v>17.461632826500001</v>
      </c>
      <c r="I913" s="85">
        <v>17.461632826500001</v>
      </c>
      <c r="J913" s="85">
        <v>7.7592938690000004</v>
      </c>
      <c r="K913" s="85">
        <v>7.7592938690000004</v>
      </c>
      <c r="L913" s="85">
        <v>19.8138133697</v>
      </c>
      <c r="M913" s="85">
        <v>19.8138133697</v>
      </c>
      <c r="N913" s="85">
        <v>23.657985994099999</v>
      </c>
      <c r="O913" s="85">
        <v>23.657985994099999</v>
      </c>
    </row>
    <row r="914" spans="1:15" customFormat="1" x14ac:dyDescent="0.3">
      <c r="A914" s="58" t="s">
        <v>306</v>
      </c>
      <c r="B914" s="59">
        <v>35.100474587500003</v>
      </c>
      <c r="C914" s="60">
        <v>0.24561215618114801</v>
      </c>
      <c r="D914" s="67">
        <v>2.8576886591999999</v>
      </c>
      <c r="E914" s="71">
        <v>40.3200803252669</v>
      </c>
      <c r="F914" s="59">
        <v>19.515934352799999</v>
      </c>
      <c r="G914" s="60">
        <v>0.28436735500781901</v>
      </c>
      <c r="H914" s="92">
        <v>2.0027884224000001</v>
      </c>
      <c r="I914" s="93">
        <v>11.469651448405999</v>
      </c>
      <c r="J914" s="92">
        <v>0</v>
      </c>
      <c r="K914" s="93">
        <v>0</v>
      </c>
      <c r="L914" s="92">
        <v>6.4478074994999997</v>
      </c>
      <c r="M914" s="93">
        <v>32.541981592297702</v>
      </c>
      <c r="N914" s="92">
        <v>3.3165241320000001</v>
      </c>
      <c r="O914" s="93">
        <v>14.0186241247547</v>
      </c>
    </row>
    <row r="915" spans="1:15" customFormat="1" x14ac:dyDescent="0.3">
      <c r="A915" s="58" t="s">
        <v>307</v>
      </c>
      <c r="B915" s="61">
        <v>46.263584854400001</v>
      </c>
      <c r="C915" s="62">
        <v>0.32372493427212101</v>
      </c>
      <c r="D915" s="69">
        <v>2.7652471523000002</v>
      </c>
      <c r="E915" s="72">
        <v>39.0157923400809</v>
      </c>
      <c r="F915" s="61">
        <v>16.5065334558</v>
      </c>
      <c r="G915" s="62">
        <v>0.24051727036581599</v>
      </c>
      <c r="H915" s="94">
        <v>7.5524587731000103</v>
      </c>
      <c r="I915" s="95">
        <v>43.251732802663703</v>
      </c>
      <c r="J915" s="94">
        <v>3.0492263828000001</v>
      </c>
      <c r="K915" s="95">
        <v>39.297730364128803</v>
      </c>
      <c r="L915" s="94">
        <v>7.9788049323999797</v>
      </c>
      <c r="M915" s="95">
        <v>40.268901213137902</v>
      </c>
      <c r="N915" s="94">
        <v>7.3788634969000002</v>
      </c>
      <c r="O915" s="95">
        <v>31.189736517471101</v>
      </c>
    </row>
    <row r="916" spans="1:15" customFormat="1" x14ac:dyDescent="0.3">
      <c r="A916" s="58" t="s">
        <v>308</v>
      </c>
      <c r="B916" s="59">
        <v>61.546108903399997</v>
      </c>
      <c r="C916" s="60">
        <v>0.43066290954673098</v>
      </c>
      <c r="D916" s="67">
        <v>1.4645715450000001</v>
      </c>
      <c r="E916" s="71">
        <v>20.6641273346522</v>
      </c>
      <c r="F916" s="59">
        <v>32.606838646999897</v>
      </c>
      <c r="G916" s="60">
        <v>0.47511537462636499</v>
      </c>
      <c r="H916" s="92">
        <v>7.9063856310000302</v>
      </c>
      <c r="I916" s="93">
        <v>45.2786157489302</v>
      </c>
      <c r="J916" s="92">
        <v>4.7100674861999998</v>
      </c>
      <c r="K916" s="93">
        <v>60.702269635871197</v>
      </c>
      <c r="L916" s="92">
        <v>5.3872009378000003</v>
      </c>
      <c r="M916" s="93">
        <v>27.1891171945644</v>
      </c>
      <c r="N916" s="92">
        <v>12.9625983652</v>
      </c>
      <c r="O916" s="93">
        <v>54.791639357774201</v>
      </c>
    </row>
    <row r="917" spans="1:15" customFormat="1" x14ac:dyDescent="0.3">
      <c r="A917" s="65" t="s">
        <v>1</v>
      </c>
      <c r="H917" s="84"/>
      <c r="I917" s="84"/>
      <c r="J917" s="84"/>
      <c r="K917" s="84"/>
      <c r="L917" s="84"/>
      <c r="M917" s="84"/>
      <c r="N917" s="84"/>
      <c r="O917" s="84"/>
    </row>
    <row r="918" spans="1:15" customFormat="1" x14ac:dyDescent="0.3">
      <c r="A918" s="65" t="s">
        <v>1</v>
      </c>
      <c r="H918" s="84"/>
      <c r="I918" s="84"/>
      <c r="J918" s="84"/>
      <c r="K918" s="84"/>
      <c r="L918" s="84"/>
      <c r="M918" s="84"/>
      <c r="N918" s="84"/>
      <c r="O918" s="84"/>
    </row>
    <row r="919" spans="1:15" customFormat="1" x14ac:dyDescent="0.3">
      <c r="A919" s="53" t="s">
        <v>431</v>
      </c>
      <c r="H919" s="84"/>
      <c r="I919" s="84"/>
      <c r="J919" s="84"/>
      <c r="K919" s="84"/>
      <c r="L919" s="84"/>
      <c r="M919" s="84"/>
      <c r="N919" s="84"/>
      <c r="O919" s="84"/>
    </row>
    <row r="920" spans="1:15" customFormat="1" x14ac:dyDescent="0.3">
      <c r="A920" s="54" t="s">
        <v>1</v>
      </c>
      <c r="H920" s="84"/>
      <c r="I920" s="84"/>
      <c r="J920" s="84"/>
      <c r="K920" s="84"/>
      <c r="L920" s="84"/>
      <c r="M920" s="84"/>
      <c r="N920" s="84"/>
      <c r="O920" s="84"/>
    </row>
    <row r="921" spans="1:15" customFormat="1" ht="25.5" customHeight="1" x14ac:dyDescent="0.3">
      <c r="A921" s="114" t="s">
        <v>1</v>
      </c>
      <c r="B921" s="113" t="s">
        <v>502</v>
      </c>
      <c r="C921" s="113" t="s">
        <v>1</v>
      </c>
      <c r="D921" s="113" t="s">
        <v>496</v>
      </c>
      <c r="E921" s="113" t="s">
        <v>1</v>
      </c>
      <c r="F921" s="113" t="s">
        <v>497</v>
      </c>
      <c r="G921" s="113" t="s">
        <v>1</v>
      </c>
      <c r="H921" s="116" t="s">
        <v>498</v>
      </c>
      <c r="I921" s="116" t="s">
        <v>1</v>
      </c>
      <c r="J921" s="116" t="s">
        <v>499</v>
      </c>
      <c r="K921" s="116" t="s">
        <v>1</v>
      </c>
      <c r="L921" s="116" t="s">
        <v>500</v>
      </c>
      <c r="M921" s="116" t="s">
        <v>1</v>
      </c>
      <c r="N921" s="116" t="s">
        <v>501</v>
      </c>
      <c r="O921" s="116" t="s">
        <v>1</v>
      </c>
    </row>
    <row r="922" spans="1:15" customFormat="1" x14ac:dyDescent="0.3">
      <c r="A922" s="115" t="s">
        <v>1</v>
      </c>
      <c r="B922" s="55" t="s">
        <v>14</v>
      </c>
      <c r="C922" s="55" t="s">
        <v>15</v>
      </c>
      <c r="D922" s="55" t="s">
        <v>14</v>
      </c>
      <c r="E922" s="55" t="s">
        <v>15</v>
      </c>
      <c r="F922" s="55" t="s">
        <v>14</v>
      </c>
      <c r="G922" s="55" t="s">
        <v>15</v>
      </c>
      <c r="H922" s="80" t="s">
        <v>14</v>
      </c>
      <c r="I922" s="80" t="s">
        <v>15</v>
      </c>
      <c r="J922" s="80" t="s">
        <v>14</v>
      </c>
      <c r="K922" s="80" t="s">
        <v>15</v>
      </c>
      <c r="L922" s="80" t="s">
        <v>14</v>
      </c>
      <c r="M922" s="80" t="s">
        <v>15</v>
      </c>
      <c r="N922" s="80" t="s">
        <v>14</v>
      </c>
      <c r="O922" s="80" t="s">
        <v>15</v>
      </c>
    </row>
    <row r="923" spans="1:15" customFormat="1" x14ac:dyDescent="0.3">
      <c r="A923" s="56" t="s">
        <v>16</v>
      </c>
      <c r="B923" s="57">
        <v>64.080896778899998</v>
      </c>
      <c r="C923" s="57">
        <v>64.080896778899998</v>
      </c>
      <c r="D923" s="57">
        <v>0.80154546510000002</v>
      </c>
      <c r="E923" s="57">
        <v>0.80154546510000002</v>
      </c>
      <c r="F923" s="57">
        <v>21.7121763982</v>
      </c>
      <c r="G923" s="57">
        <v>21.7121763982</v>
      </c>
      <c r="H923" s="85">
        <v>13.712554106000001</v>
      </c>
      <c r="I923" s="85">
        <v>13.712554106000001</v>
      </c>
      <c r="J923" s="85">
        <v>10.785410282300001</v>
      </c>
      <c r="K923" s="85">
        <v>10.785410282300001</v>
      </c>
      <c r="L923" s="85">
        <v>6.4405290732999996</v>
      </c>
      <c r="M923" s="85">
        <v>6.4405290732999996</v>
      </c>
      <c r="N923" s="85">
        <v>12.678524728599999</v>
      </c>
      <c r="O923" s="85">
        <v>12.678524728599999</v>
      </c>
    </row>
    <row r="924" spans="1:15" customFormat="1" x14ac:dyDescent="0.3">
      <c r="A924" s="58" t="s">
        <v>306</v>
      </c>
      <c r="B924" s="59">
        <v>24.0025371509001</v>
      </c>
      <c r="C924" s="60">
        <v>0.37456618676415498</v>
      </c>
      <c r="D924" s="67">
        <v>0.80154546510000002</v>
      </c>
      <c r="E924" s="71">
        <v>100</v>
      </c>
      <c r="F924" s="67">
        <v>12.490386277200001</v>
      </c>
      <c r="G924" s="71">
        <v>57.527103907628003</v>
      </c>
      <c r="H924" s="92">
        <v>2.6259088137000002</v>
      </c>
      <c r="I924" s="93">
        <v>19.149669663297999</v>
      </c>
      <c r="J924" s="92">
        <v>7.8643804688000003</v>
      </c>
      <c r="K924" s="93">
        <v>72.916841019078205</v>
      </c>
      <c r="L924" s="92">
        <v>1.7210938987</v>
      </c>
      <c r="M924" s="93">
        <v>26.7228651421667</v>
      </c>
      <c r="N924" s="92">
        <v>0</v>
      </c>
      <c r="O924" s="97">
        <v>0</v>
      </c>
    </row>
    <row r="925" spans="1:15" customFormat="1" x14ac:dyDescent="0.3">
      <c r="A925" s="58" t="s">
        <v>307</v>
      </c>
      <c r="B925" s="61">
        <v>22.573856899999999</v>
      </c>
      <c r="C925" s="62">
        <v>0.352271238929242</v>
      </c>
      <c r="D925" s="69">
        <v>0</v>
      </c>
      <c r="E925" s="72">
        <v>0</v>
      </c>
      <c r="F925" s="69">
        <v>5.9330210799000103</v>
      </c>
      <c r="G925" s="72">
        <v>27.3257778082158</v>
      </c>
      <c r="H925" s="94">
        <v>9.1018554738000201</v>
      </c>
      <c r="I925" s="95">
        <v>66.376077012650995</v>
      </c>
      <c r="J925" s="94">
        <v>2.9210298135000001</v>
      </c>
      <c r="K925" s="95">
        <v>27.083158980921802</v>
      </c>
      <c r="L925" s="94">
        <v>1.9984407204000001</v>
      </c>
      <c r="M925" s="95">
        <v>31.029139029661099</v>
      </c>
      <c r="N925" s="94">
        <v>3.1685753144</v>
      </c>
      <c r="O925" s="95">
        <v>24.991671998338902</v>
      </c>
    </row>
    <row r="926" spans="1:15" customFormat="1" x14ac:dyDescent="0.3">
      <c r="A926" s="58" t="s">
        <v>308</v>
      </c>
      <c r="B926" s="59">
        <v>17.504502727999999</v>
      </c>
      <c r="C926" s="60">
        <v>0.27316257430660301</v>
      </c>
      <c r="D926" s="67">
        <v>0</v>
      </c>
      <c r="E926" s="71">
        <v>0</v>
      </c>
      <c r="F926" s="67">
        <v>3.2887690411000001</v>
      </c>
      <c r="G926" s="71">
        <v>15.1471182841562</v>
      </c>
      <c r="H926" s="92">
        <v>1.9847898184999999</v>
      </c>
      <c r="I926" s="93">
        <v>14.474253324051</v>
      </c>
      <c r="J926" s="92">
        <v>0</v>
      </c>
      <c r="K926" s="93">
        <v>0</v>
      </c>
      <c r="L926" s="92">
        <v>2.7209944542000102</v>
      </c>
      <c r="M926" s="93">
        <v>42.247995828172201</v>
      </c>
      <c r="N926" s="92">
        <v>9.5099494142000207</v>
      </c>
      <c r="O926" s="96">
        <v>75.008328001661098</v>
      </c>
    </row>
    <row r="927" spans="1:15" customFormat="1" x14ac:dyDescent="0.3">
      <c r="A927" s="65" t="s">
        <v>1</v>
      </c>
      <c r="H927" s="84"/>
      <c r="I927" s="84"/>
      <c r="J927" s="84"/>
      <c r="K927" s="84"/>
      <c r="L927" s="84"/>
      <c r="M927" s="84"/>
      <c r="N927" s="84"/>
      <c r="O927" s="84"/>
    </row>
    <row r="928" spans="1:15" customFormat="1" x14ac:dyDescent="0.3">
      <c r="A928" s="65" t="s">
        <v>1</v>
      </c>
      <c r="H928" s="84"/>
      <c r="I928" s="84"/>
      <c r="J928" s="84"/>
      <c r="K928" s="84"/>
      <c r="L928" s="84"/>
      <c r="M928" s="84"/>
      <c r="N928" s="84"/>
      <c r="O928" s="84"/>
    </row>
    <row r="929" spans="1:15" customFormat="1" x14ac:dyDescent="0.3">
      <c r="A929" s="53" t="s">
        <v>432</v>
      </c>
      <c r="H929" s="84"/>
      <c r="I929" s="84"/>
      <c r="J929" s="84"/>
      <c r="K929" s="84"/>
      <c r="L929" s="84"/>
      <c r="M929" s="84"/>
      <c r="N929" s="84"/>
      <c r="O929" s="84"/>
    </row>
    <row r="930" spans="1:15" customFormat="1" x14ac:dyDescent="0.3">
      <c r="A930" s="54" t="s">
        <v>1</v>
      </c>
      <c r="H930" s="84"/>
      <c r="I930" s="84"/>
      <c r="J930" s="84"/>
      <c r="K930" s="84"/>
      <c r="L930" s="84"/>
      <c r="M930" s="84"/>
      <c r="N930" s="84"/>
      <c r="O930" s="84"/>
    </row>
    <row r="931" spans="1:15" customFormat="1" ht="25.5" customHeight="1" x14ac:dyDescent="0.3">
      <c r="A931" s="114" t="s">
        <v>1</v>
      </c>
      <c r="B931" s="113" t="s">
        <v>502</v>
      </c>
      <c r="C931" s="113" t="s">
        <v>1</v>
      </c>
      <c r="D931" s="113" t="s">
        <v>496</v>
      </c>
      <c r="E931" s="113" t="s">
        <v>1</v>
      </c>
      <c r="F931" s="113" t="s">
        <v>497</v>
      </c>
      <c r="G931" s="113" t="s">
        <v>1</v>
      </c>
      <c r="H931" s="116" t="s">
        <v>498</v>
      </c>
      <c r="I931" s="116" t="s">
        <v>1</v>
      </c>
      <c r="J931" s="116" t="s">
        <v>499</v>
      </c>
      <c r="K931" s="116" t="s">
        <v>1</v>
      </c>
      <c r="L931" s="116" t="s">
        <v>500</v>
      </c>
      <c r="M931" s="116" t="s">
        <v>1</v>
      </c>
      <c r="N931" s="116" t="s">
        <v>501</v>
      </c>
      <c r="O931" s="116" t="s">
        <v>1</v>
      </c>
    </row>
    <row r="932" spans="1:15" customFormat="1" x14ac:dyDescent="0.3">
      <c r="A932" s="115" t="s">
        <v>1</v>
      </c>
      <c r="B932" s="55" t="s">
        <v>14</v>
      </c>
      <c r="C932" s="55" t="s">
        <v>15</v>
      </c>
      <c r="D932" s="55" t="s">
        <v>14</v>
      </c>
      <c r="E932" s="55" t="s">
        <v>15</v>
      </c>
      <c r="F932" s="55" t="s">
        <v>14</v>
      </c>
      <c r="G932" s="55" t="s">
        <v>15</v>
      </c>
      <c r="H932" s="80" t="s">
        <v>14</v>
      </c>
      <c r="I932" s="80" t="s">
        <v>15</v>
      </c>
      <c r="J932" s="80" t="s">
        <v>14</v>
      </c>
      <c r="K932" s="80" t="s">
        <v>15</v>
      </c>
      <c r="L932" s="80" t="s">
        <v>14</v>
      </c>
      <c r="M932" s="80" t="s">
        <v>15</v>
      </c>
      <c r="N932" s="80" t="s">
        <v>14</v>
      </c>
      <c r="O932" s="80" t="s">
        <v>15</v>
      </c>
    </row>
    <row r="933" spans="1:15" customFormat="1" x14ac:dyDescent="0.3">
      <c r="A933" s="56" t="s">
        <v>16</v>
      </c>
      <c r="B933" s="57">
        <v>34.361506100100002</v>
      </c>
      <c r="C933" s="57">
        <v>34.361506100100002</v>
      </c>
      <c r="D933" s="57">
        <v>1.712993456</v>
      </c>
      <c r="E933" s="57">
        <v>1.712993456</v>
      </c>
      <c r="F933" s="57">
        <v>10.828837658799999</v>
      </c>
      <c r="G933" s="57">
        <v>10.828837658799999</v>
      </c>
      <c r="H933" s="85">
        <v>9.2067304784000008</v>
      </c>
      <c r="I933" s="85">
        <v>9.2067304784000008</v>
      </c>
      <c r="J933" s="85">
        <v>1.6192589296</v>
      </c>
      <c r="K933" s="85">
        <v>1.6192589296</v>
      </c>
      <c r="L933" s="85">
        <v>0.97213374860000001</v>
      </c>
      <c r="M933" s="85">
        <v>0.97213374860000001</v>
      </c>
      <c r="N933" s="85">
        <v>9.7244538008999992</v>
      </c>
      <c r="O933" s="85">
        <v>9.7244538008999992</v>
      </c>
    </row>
    <row r="934" spans="1:15" customFormat="1" x14ac:dyDescent="0.3">
      <c r="A934" s="58" t="s">
        <v>306</v>
      </c>
      <c r="B934" s="67">
        <v>13.733465836800001</v>
      </c>
      <c r="C934" s="71">
        <v>39.967589886172199</v>
      </c>
      <c r="D934" s="67">
        <v>0.44264235819999997</v>
      </c>
      <c r="E934" s="71">
        <v>25.840283081618502</v>
      </c>
      <c r="F934" s="67">
        <v>7.5129151723999996</v>
      </c>
      <c r="G934" s="71">
        <v>69.378777382396805</v>
      </c>
      <c r="H934" s="92">
        <v>0</v>
      </c>
      <c r="I934" s="93">
        <v>0</v>
      </c>
      <c r="J934" s="92">
        <v>0</v>
      </c>
      <c r="K934" s="93">
        <v>0</v>
      </c>
      <c r="L934" s="92">
        <v>0</v>
      </c>
      <c r="M934" s="93">
        <v>0</v>
      </c>
      <c r="N934" s="92">
        <v>4.9734014666999897</v>
      </c>
      <c r="O934" s="93">
        <v>51.1432474103554</v>
      </c>
    </row>
    <row r="935" spans="1:15" customFormat="1" x14ac:dyDescent="0.3">
      <c r="A935" s="58" t="s">
        <v>307</v>
      </c>
      <c r="B935" s="69">
        <v>11.329915696</v>
      </c>
      <c r="C935" s="72">
        <v>32.972698178579002</v>
      </c>
      <c r="D935" s="69">
        <v>0</v>
      </c>
      <c r="E935" s="72">
        <v>0</v>
      </c>
      <c r="F935" s="69">
        <v>2.6756199588</v>
      </c>
      <c r="G935" s="72">
        <v>24.708283964583</v>
      </c>
      <c r="H935" s="94">
        <v>7.2287165915999996</v>
      </c>
      <c r="I935" s="96">
        <v>78.515566503867603</v>
      </c>
      <c r="J935" s="94">
        <v>1.1118501179</v>
      </c>
      <c r="K935" s="95">
        <v>68.664133794504195</v>
      </c>
      <c r="L935" s="94">
        <v>0.3137290277</v>
      </c>
      <c r="M935" s="95">
        <v>32.272208237993098</v>
      </c>
      <c r="N935" s="94">
        <v>0</v>
      </c>
      <c r="O935" s="95">
        <v>0</v>
      </c>
    </row>
    <row r="936" spans="1:15" customFormat="1" x14ac:dyDescent="0.3">
      <c r="A936" s="58" t="s">
        <v>308</v>
      </c>
      <c r="B936" s="67">
        <v>9.2981245673000092</v>
      </c>
      <c r="C936" s="71">
        <v>27.059711935248799</v>
      </c>
      <c r="D936" s="67">
        <v>1.2703510978000001</v>
      </c>
      <c r="E936" s="71">
        <v>74.159716918381505</v>
      </c>
      <c r="F936" s="67">
        <v>0.64030252759999895</v>
      </c>
      <c r="G936" s="71">
        <v>5.9129386530202703</v>
      </c>
      <c r="H936" s="92">
        <v>1.9780138867999999</v>
      </c>
      <c r="I936" s="93">
        <v>21.4844334961324</v>
      </c>
      <c r="J936" s="92">
        <v>0.50740881169999996</v>
      </c>
      <c r="K936" s="93">
        <v>31.335866205495801</v>
      </c>
      <c r="L936" s="92">
        <v>0.65840472090000002</v>
      </c>
      <c r="M936" s="93">
        <v>67.727791762006902</v>
      </c>
      <c r="N936" s="92">
        <v>4.7510523341999997</v>
      </c>
      <c r="O936" s="93">
        <v>48.8567525896446</v>
      </c>
    </row>
    <row r="937" spans="1:15" customFormat="1" x14ac:dyDescent="0.3">
      <c r="A937" s="65" t="s">
        <v>1</v>
      </c>
      <c r="H937" s="84"/>
      <c r="I937" s="84"/>
      <c r="J937" s="84"/>
      <c r="K937" s="84"/>
      <c r="L937" s="84"/>
      <c r="M937" s="84"/>
      <c r="N937" s="84"/>
      <c r="O937" s="84"/>
    </row>
    <row r="938" spans="1:15" customFormat="1" x14ac:dyDescent="0.3">
      <c r="A938" s="65" t="s">
        <v>1</v>
      </c>
      <c r="H938" s="84"/>
      <c r="I938" s="84"/>
      <c r="J938" s="84"/>
      <c r="K938" s="84"/>
      <c r="L938" s="84"/>
      <c r="M938" s="84"/>
      <c r="N938" s="84"/>
      <c r="O938" s="84"/>
    </row>
    <row r="939" spans="1:15" customFormat="1" x14ac:dyDescent="0.3">
      <c r="A939" s="53" t="s">
        <v>433</v>
      </c>
      <c r="H939" s="84"/>
      <c r="I939" s="84"/>
      <c r="J939" s="84"/>
      <c r="K939" s="84"/>
      <c r="L939" s="84"/>
      <c r="M939" s="84"/>
      <c r="N939" s="84"/>
      <c r="O939" s="84"/>
    </row>
    <row r="940" spans="1:15" customFormat="1" x14ac:dyDescent="0.3">
      <c r="A940" s="54" t="s">
        <v>1</v>
      </c>
      <c r="H940" s="84"/>
      <c r="I940" s="84"/>
      <c r="J940" s="84"/>
      <c r="K940" s="84"/>
      <c r="L940" s="84"/>
      <c r="M940" s="84"/>
      <c r="N940" s="84"/>
      <c r="O940" s="84"/>
    </row>
    <row r="941" spans="1:15" customFormat="1" ht="25.5" customHeight="1" x14ac:dyDescent="0.3">
      <c r="A941" s="114" t="s">
        <v>1</v>
      </c>
      <c r="B941" s="113" t="s">
        <v>502</v>
      </c>
      <c r="C941" s="113" t="s">
        <v>1</v>
      </c>
      <c r="D941" s="113" t="s">
        <v>496</v>
      </c>
      <c r="E941" s="113" t="s">
        <v>1</v>
      </c>
      <c r="F941" s="113" t="s">
        <v>497</v>
      </c>
      <c r="G941" s="113" t="s">
        <v>1</v>
      </c>
      <c r="H941" s="116" t="s">
        <v>498</v>
      </c>
      <c r="I941" s="116" t="s">
        <v>1</v>
      </c>
      <c r="J941" s="116" t="s">
        <v>499</v>
      </c>
      <c r="K941" s="116" t="s">
        <v>1</v>
      </c>
      <c r="L941" s="116" t="s">
        <v>500</v>
      </c>
      <c r="M941" s="116" t="s">
        <v>1</v>
      </c>
      <c r="N941" s="116" t="s">
        <v>501</v>
      </c>
      <c r="O941" s="116" t="s">
        <v>1</v>
      </c>
    </row>
    <row r="942" spans="1:15" customFormat="1" x14ac:dyDescent="0.3">
      <c r="A942" s="115" t="s">
        <v>1</v>
      </c>
      <c r="B942" s="55" t="s">
        <v>14</v>
      </c>
      <c r="C942" s="55" t="s">
        <v>15</v>
      </c>
      <c r="D942" s="55" t="s">
        <v>14</v>
      </c>
      <c r="E942" s="55" t="s">
        <v>15</v>
      </c>
      <c r="F942" s="55" t="s">
        <v>14</v>
      </c>
      <c r="G942" s="55" t="s">
        <v>15</v>
      </c>
      <c r="H942" s="80" t="s">
        <v>14</v>
      </c>
      <c r="I942" s="80" t="s">
        <v>15</v>
      </c>
      <c r="J942" s="80" t="s">
        <v>14</v>
      </c>
      <c r="K942" s="80" t="s">
        <v>15</v>
      </c>
      <c r="L942" s="80" t="s">
        <v>14</v>
      </c>
      <c r="M942" s="80" t="s">
        <v>15</v>
      </c>
      <c r="N942" s="80" t="s">
        <v>14</v>
      </c>
      <c r="O942" s="80" t="s">
        <v>15</v>
      </c>
    </row>
    <row r="943" spans="1:15" customFormat="1" x14ac:dyDescent="0.3">
      <c r="A943" s="56" t="s">
        <v>16</v>
      </c>
      <c r="B943" s="57">
        <v>18.6539235718</v>
      </c>
      <c r="C943" s="57">
        <v>18.6539235718</v>
      </c>
      <c r="D943" s="57">
        <v>0</v>
      </c>
      <c r="E943" s="57">
        <v>0</v>
      </c>
      <c r="F943" s="57">
        <v>0</v>
      </c>
      <c r="G943" s="57">
        <v>0</v>
      </c>
      <c r="H943" s="85">
        <v>10.6244305523</v>
      </c>
      <c r="I943" s="85">
        <v>10.6244305523</v>
      </c>
      <c r="J943" s="85">
        <v>6.3713042999000002</v>
      </c>
      <c r="K943" s="85">
        <v>6.3713042999000002</v>
      </c>
      <c r="L943" s="85">
        <v>3.1495290222999999</v>
      </c>
      <c r="M943" s="85">
        <v>3.1495290222999999</v>
      </c>
      <c r="N943" s="85">
        <v>4.8799639972</v>
      </c>
      <c r="O943" s="85">
        <v>4.8799639972</v>
      </c>
    </row>
    <row r="944" spans="1:15" customFormat="1" x14ac:dyDescent="0.3">
      <c r="A944" s="58" t="s">
        <v>306</v>
      </c>
      <c r="B944" s="67">
        <v>10.746900884900001</v>
      </c>
      <c r="C944" s="71">
        <v>57.612013062745604</v>
      </c>
      <c r="D944" s="67"/>
      <c r="E944" s="71"/>
      <c r="F944" s="67"/>
      <c r="G944" s="71"/>
      <c r="H944" s="92">
        <v>5.5643605271999999</v>
      </c>
      <c r="I944" s="93">
        <v>52.373258969586999</v>
      </c>
      <c r="J944" s="92">
        <v>4.3024001700000003</v>
      </c>
      <c r="K944" s="93">
        <v>67.527777162794195</v>
      </c>
      <c r="L944" s="92">
        <v>2.1682111471000001</v>
      </c>
      <c r="M944" s="93">
        <v>68.842392997433805</v>
      </c>
      <c r="N944" s="92">
        <v>3.0143292106000001</v>
      </c>
      <c r="O944" s="93">
        <v>61.769496912877798</v>
      </c>
    </row>
    <row r="945" spans="1:15" customFormat="1" x14ac:dyDescent="0.3">
      <c r="A945" s="58" t="s">
        <v>307</v>
      </c>
      <c r="B945" s="69">
        <v>5.6576024883000198</v>
      </c>
      <c r="C945" s="72">
        <v>30.3292895273403</v>
      </c>
      <c r="D945" s="69"/>
      <c r="E945" s="72"/>
      <c r="F945" s="69"/>
      <c r="G945" s="72"/>
      <c r="H945" s="94">
        <v>5.0600700250999999</v>
      </c>
      <c r="I945" s="95">
        <v>47.626741030413001</v>
      </c>
      <c r="J945" s="94">
        <v>2.0689041298999902</v>
      </c>
      <c r="K945" s="95">
        <v>32.472222837205798</v>
      </c>
      <c r="L945" s="94">
        <v>0.59753246320000097</v>
      </c>
      <c r="M945" s="95">
        <v>18.972121195557101</v>
      </c>
      <c r="N945" s="94">
        <v>0</v>
      </c>
      <c r="O945" s="95">
        <v>0</v>
      </c>
    </row>
    <row r="946" spans="1:15" customFormat="1" x14ac:dyDescent="0.3">
      <c r="A946" s="58" t="s">
        <v>308</v>
      </c>
      <c r="B946" s="67">
        <v>2.2494201986000002</v>
      </c>
      <c r="C946" s="71">
        <v>12.0586974099141</v>
      </c>
      <c r="D946" s="67"/>
      <c r="E946" s="71"/>
      <c r="F946" s="67"/>
      <c r="G946" s="71"/>
      <c r="H946" s="92">
        <v>0</v>
      </c>
      <c r="I946" s="93">
        <v>0</v>
      </c>
      <c r="J946" s="92">
        <v>0</v>
      </c>
      <c r="K946" s="93">
        <v>0</v>
      </c>
      <c r="L946" s="92">
        <v>0.38378541199999899</v>
      </c>
      <c r="M946" s="93">
        <v>12.185485807009099</v>
      </c>
      <c r="N946" s="92">
        <v>1.8656347866</v>
      </c>
      <c r="O946" s="93">
        <v>38.230503087122202</v>
      </c>
    </row>
    <row r="947" spans="1:15" customFormat="1" x14ac:dyDescent="0.3">
      <c r="A947" s="65" t="s">
        <v>1</v>
      </c>
      <c r="H947" s="84"/>
      <c r="I947" s="84"/>
      <c r="J947" s="84"/>
      <c r="K947" s="84"/>
      <c r="L947" s="84"/>
      <c r="M947" s="84"/>
      <c r="N947" s="84"/>
      <c r="O947" s="84"/>
    </row>
    <row r="948" spans="1:15" customFormat="1" x14ac:dyDescent="0.3">
      <c r="A948" s="65" t="s">
        <v>1</v>
      </c>
      <c r="H948" s="84"/>
      <c r="I948" s="84"/>
      <c r="J948" s="84"/>
      <c r="K948" s="84"/>
      <c r="L948" s="84"/>
      <c r="M948" s="84"/>
      <c r="N948" s="84"/>
      <c r="O948" s="84"/>
    </row>
    <row r="949" spans="1:15" customFormat="1" x14ac:dyDescent="0.3">
      <c r="A949" s="53" t="s">
        <v>434</v>
      </c>
      <c r="H949" s="84"/>
      <c r="I949" s="84"/>
      <c r="J949" s="84"/>
      <c r="K949" s="84"/>
      <c r="L949" s="84"/>
      <c r="M949" s="84"/>
      <c r="N949" s="84"/>
      <c r="O949" s="84"/>
    </row>
    <row r="950" spans="1:15" customFormat="1" x14ac:dyDescent="0.3">
      <c r="A950" s="54" t="s">
        <v>1</v>
      </c>
      <c r="H950" s="84"/>
      <c r="I950" s="84"/>
      <c r="J950" s="84"/>
      <c r="K950" s="84"/>
      <c r="L950" s="84"/>
      <c r="M950" s="84"/>
      <c r="N950" s="84"/>
      <c r="O950" s="84"/>
    </row>
    <row r="951" spans="1:15" customFormat="1" ht="25.5" customHeight="1" x14ac:dyDescent="0.3">
      <c r="A951" s="114" t="s">
        <v>1</v>
      </c>
      <c r="B951" s="113" t="s">
        <v>502</v>
      </c>
      <c r="C951" s="113" t="s">
        <v>1</v>
      </c>
      <c r="D951" s="113" t="s">
        <v>496</v>
      </c>
      <c r="E951" s="113" t="s">
        <v>1</v>
      </c>
      <c r="F951" s="113" t="s">
        <v>497</v>
      </c>
      <c r="G951" s="113" t="s">
        <v>1</v>
      </c>
      <c r="H951" s="116" t="s">
        <v>498</v>
      </c>
      <c r="I951" s="116" t="s">
        <v>1</v>
      </c>
      <c r="J951" s="116" t="s">
        <v>499</v>
      </c>
      <c r="K951" s="116" t="s">
        <v>1</v>
      </c>
      <c r="L951" s="116" t="s">
        <v>500</v>
      </c>
      <c r="M951" s="116" t="s">
        <v>1</v>
      </c>
      <c r="N951" s="116" t="s">
        <v>501</v>
      </c>
      <c r="O951" s="116" t="s">
        <v>1</v>
      </c>
    </row>
    <row r="952" spans="1:15" customFormat="1" x14ac:dyDescent="0.3">
      <c r="A952" s="115" t="s">
        <v>1</v>
      </c>
      <c r="B952" s="55" t="s">
        <v>14</v>
      </c>
      <c r="C952" s="55" t="s">
        <v>15</v>
      </c>
      <c r="D952" s="55" t="s">
        <v>14</v>
      </c>
      <c r="E952" s="55" t="s">
        <v>15</v>
      </c>
      <c r="F952" s="55" t="s">
        <v>14</v>
      </c>
      <c r="G952" s="55" t="s">
        <v>15</v>
      </c>
      <c r="H952" s="80" t="s">
        <v>14</v>
      </c>
      <c r="I952" s="80" t="s">
        <v>15</v>
      </c>
      <c r="J952" s="80" t="s">
        <v>14</v>
      </c>
      <c r="K952" s="80" t="s">
        <v>15</v>
      </c>
      <c r="L952" s="80" t="s">
        <v>14</v>
      </c>
      <c r="M952" s="80" t="s">
        <v>15</v>
      </c>
      <c r="N952" s="80" t="s">
        <v>14</v>
      </c>
      <c r="O952" s="80" t="s">
        <v>15</v>
      </c>
    </row>
    <row r="953" spans="1:15" customFormat="1" x14ac:dyDescent="0.3">
      <c r="A953" s="56" t="s">
        <v>16</v>
      </c>
      <c r="B953" s="57">
        <v>85.214390085700003</v>
      </c>
      <c r="C953" s="57">
        <v>85.214390085700003</v>
      </c>
      <c r="D953" s="57">
        <v>3.8678721774999998</v>
      </c>
      <c r="E953" s="57">
        <v>3.8678721774999998</v>
      </c>
      <c r="F953" s="57">
        <v>40.7446943164</v>
      </c>
      <c r="G953" s="57">
        <v>40.7446943164</v>
      </c>
      <c r="H953" s="85">
        <v>15.0284328109</v>
      </c>
      <c r="I953" s="85">
        <v>15.0284328109</v>
      </c>
      <c r="J953" s="85">
        <v>6.8293085724000004</v>
      </c>
      <c r="K953" s="85">
        <v>6.8293085724000004</v>
      </c>
      <c r="L953" s="85">
        <v>5.7986911421</v>
      </c>
      <c r="M953" s="85">
        <v>5.7986911421</v>
      </c>
      <c r="N953" s="85">
        <v>13.947344859099999</v>
      </c>
      <c r="O953" s="85">
        <v>13.947344859099999</v>
      </c>
    </row>
    <row r="954" spans="1:15" customFormat="1" x14ac:dyDescent="0.3">
      <c r="A954" s="58" t="s">
        <v>306</v>
      </c>
      <c r="B954" s="59">
        <v>55.364890884499999</v>
      </c>
      <c r="C954" s="60">
        <v>0.64971292793176805</v>
      </c>
      <c r="D954" s="67">
        <v>1.4427170945000001</v>
      </c>
      <c r="E954" s="71">
        <v>37.300019966856802</v>
      </c>
      <c r="F954" s="59">
        <v>28.571707312000001</v>
      </c>
      <c r="G954" s="60">
        <v>0.70123749340536101</v>
      </c>
      <c r="H954" s="92">
        <v>6.8651267442999897</v>
      </c>
      <c r="I954" s="93">
        <v>45.680922493267403</v>
      </c>
      <c r="J954" s="92">
        <v>2.0104776694000002</v>
      </c>
      <c r="K954" s="93">
        <v>29.4389636679349</v>
      </c>
      <c r="L954" s="92">
        <v>4.7630077616999902</v>
      </c>
      <c r="M954" s="93">
        <v>82.139359468886497</v>
      </c>
      <c r="N954" s="92">
        <v>10.138473320599999</v>
      </c>
      <c r="O954" s="93">
        <v>72.691063589677498</v>
      </c>
    </row>
    <row r="955" spans="1:15" customFormat="1" x14ac:dyDescent="0.3">
      <c r="A955" s="58" t="s">
        <v>307</v>
      </c>
      <c r="B955" s="61">
        <v>12.310763812600101</v>
      </c>
      <c r="C955" s="62">
        <v>0.14446813267358999</v>
      </c>
      <c r="D955" s="69">
        <v>0.80578521589999996</v>
      </c>
      <c r="E955" s="72">
        <v>20.832777788970802</v>
      </c>
      <c r="F955" s="61">
        <v>5.0681562407999996</v>
      </c>
      <c r="G955" s="62">
        <v>0.124388127726363</v>
      </c>
      <c r="H955" s="94">
        <v>3.4964125691999999</v>
      </c>
      <c r="I955" s="95">
        <v>23.265317236964901</v>
      </c>
      <c r="J955" s="94">
        <v>0.82099701560000105</v>
      </c>
      <c r="K955" s="95">
        <v>12.021671109107301</v>
      </c>
      <c r="L955" s="94">
        <v>0.61772222939999899</v>
      </c>
      <c r="M955" s="95">
        <v>10.6527872284002</v>
      </c>
      <c r="N955" s="94">
        <v>2.3226875573000001</v>
      </c>
      <c r="O955" s="95">
        <v>16.653259676049</v>
      </c>
    </row>
    <row r="956" spans="1:15" customFormat="1" x14ac:dyDescent="0.3">
      <c r="A956" s="58" t="s">
        <v>308</v>
      </c>
      <c r="B956" s="59">
        <v>17.538735388599999</v>
      </c>
      <c r="C956" s="60">
        <v>0.20581893939464099</v>
      </c>
      <c r="D956" s="67">
        <v>1.6193698671000001</v>
      </c>
      <c r="E956" s="71">
        <v>41.867202244172397</v>
      </c>
      <c r="F956" s="59">
        <v>7.1048307636000096</v>
      </c>
      <c r="G956" s="60">
        <v>0.174374378868275</v>
      </c>
      <c r="H956" s="92">
        <v>4.6668934974000003</v>
      </c>
      <c r="I956" s="93">
        <v>31.0537602697677</v>
      </c>
      <c r="J956" s="92">
        <v>3.9978338874000001</v>
      </c>
      <c r="K956" s="96">
        <v>58.539365222957798</v>
      </c>
      <c r="L956" s="92">
        <v>0.41796115099999998</v>
      </c>
      <c r="M956" s="93">
        <v>7.20785330271333</v>
      </c>
      <c r="N956" s="92">
        <v>1.4861839811999999</v>
      </c>
      <c r="O956" s="93">
        <v>10.655676734273399</v>
      </c>
    </row>
    <row r="957" spans="1:15" customFormat="1" x14ac:dyDescent="0.3">
      <c r="A957" s="65" t="s">
        <v>1</v>
      </c>
      <c r="H957" s="84"/>
      <c r="I957" s="84"/>
      <c r="J957" s="84"/>
      <c r="K957" s="84"/>
      <c r="L957" s="84"/>
      <c r="M957" s="84"/>
      <c r="N957" s="84"/>
      <c r="O957" s="84"/>
    </row>
    <row r="958" spans="1:15" customFormat="1" x14ac:dyDescent="0.3">
      <c r="A958" s="65" t="s">
        <v>1</v>
      </c>
      <c r="H958" s="84"/>
      <c r="I958" s="84"/>
      <c r="J958" s="84"/>
      <c r="K958" s="84"/>
      <c r="L958" s="84"/>
      <c r="M958" s="84"/>
      <c r="N958" s="84"/>
      <c r="O958" s="84"/>
    </row>
    <row r="959" spans="1:15" customFormat="1" x14ac:dyDescent="0.3">
      <c r="A959" s="53" t="s">
        <v>309</v>
      </c>
      <c r="H959" s="84"/>
      <c r="I959" s="84"/>
      <c r="J959" s="84"/>
      <c r="K959" s="84"/>
      <c r="L959" s="84"/>
      <c r="M959" s="84"/>
      <c r="N959" s="84"/>
      <c r="O959" s="84"/>
    </row>
    <row r="960" spans="1:15" customFormat="1" x14ac:dyDescent="0.3">
      <c r="A960" s="54" t="s">
        <v>1</v>
      </c>
      <c r="H960" s="84"/>
      <c r="I960" s="84"/>
      <c r="J960" s="84"/>
      <c r="K960" s="84"/>
      <c r="L960" s="84"/>
      <c r="M960" s="84"/>
      <c r="N960" s="84"/>
      <c r="O960" s="84"/>
    </row>
    <row r="961" spans="1:15" customFormat="1" ht="25.5" customHeight="1" x14ac:dyDescent="0.3">
      <c r="A961" s="114" t="s">
        <v>1</v>
      </c>
      <c r="B961" s="113" t="s">
        <v>502</v>
      </c>
      <c r="C961" s="113" t="s">
        <v>1</v>
      </c>
      <c r="D961" s="113" t="s">
        <v>496</v>
      </c>
      <c r="E961" s="113" t="s">
        <v>1</v>
      </c>
      <c r="F961" s="113" t="s">
        <v>497</v>
      </c>
      <c r="G961" s="113" t="s">
        <v>1</v>
      </c>
      <c r="H961" s="116" t="s">
        <v>498</v>
      </c>
      <c r="I961" s="116" t="s">
        <v>1</v>
      </c>
      <c r="J961" s="116" t="s">
        <v>499</v>
      </c>
      <c r="K961" s="116" t="s">
        <v>1</v>
      </c>
      <c r="L961" s="116" t="s">
        <v>500</v>
      </c>
      <c r="M961" s="116" t="s">
        <v>1</v>
      </c>
      <c r="N961" s="116" t="s">
        <v>501</v>
      </c>
      <c r="O961" s="116" t="s">
        <v>1</v>
      </c>
    </row>
    <row r="962" spans="1:15" customFormat="1" x14ac:dyDescent="0.3">
      <c r="A962" s="115" t="s">
        <v>1</v>
      </c>
      <c r="B962" s="55" t="s">
        <v>14</v>
      </c>
      <c r="C962" s="55" t="s">
        <v>15</v>
      </c>
      <c r="D962" s="55" t="s">
        <v>14</v>
      </c>
      <c r="E962" s="55" t="s">
        <v>15</v>
      </c>
      <c r="F962" s="55" t="s">
        <v>14</v>
      </c>
      <c r="G962" s="55" t="s">
        <v>15</v>
      </c>
      <c r="H962" s="80" t="s">
        <v>14</v>
      </c>
      <c r="I962" s="80" t="s">
        <v>15</v>
      </c>
      <c r="J962" s="80" t="s">
        <v>14</v>
      </c>
      <c r="K962" s="80" t="s">
        <v>15</v>
      </c>
      <c r="L962" s="80" t="s">
        <v>14</v>
      </c>
      <c r="M962" s="80" t="s">
        <v>15</v>
      </c>
      <c r="N962" s="80" t="s">
        <v>14</v>
      </c>
      <c r="O962" s="80" t="s">
        <v>15</v>
      </c>
    </row>
    <row r="963" spans="1:15" customFormat="1" x14ac:dyDescent="0.3">
      <c r="A963" s="56" t="s">
        <v>16</v>
      </c>
      <c r="B963" s="57">
        <v>370.79862425990001</v>
      </c>
      <c r="C963" s="57">
        <v>370.79862425990001</v>
      </c>
      <c r="D963" s="57">
        <v>10.842577048600001</v>
      </c>
      <c r="E963" s="57">
        <v>10.842577048600001</v>
      </c>
      <c r="F963" s="57">
        <v>179.62976283559999</v>
      </c>
      <c r="G963" s="57">
        <v>179.62976283559999</v>
      </c>
      <c r="H963" s="85">
        <v>61.938326785900003</v>
      </c>
      <c r="I963" s="85">
        <v>61.938326785900003</v>
      </c>
      <c r="J963" s="85">
        <v>24.368785199600001</v>
      </c>
      <c r="K963" s="85">
        <v>24.368785199600001</v>
      </c>
      <c r="L963" s="85">
        <v>58.900606269699999</v>
      </c>
      <c r="M963" s="85">
        <v>58.900606269699999</v>
      </c>
      <c r="N963" s="85">
        <v>46.389758936299998</v>
      </c>
      <c r="O963" s="85">
        <v>46.389758936299998</v>
      </c>
    </row>
    <row r="964" spans="1:15" customFormat="1" x14ac:dyDescent="0.3">
      <c r="A964" s="58" t="s">
        <v>310</v>
      </c>
      <c r="B964" s="59">
        <v>6.8760064399999896</v>
      </c>
      <c r="C964" s="60">
        <v>1.8543775489254399E-2</v>
      </c>
      <c r="D964" s="67">
        <v>0</v>
      </c>
      <c r="E964" s="71">
        <v>0</v>
      </c>
      <c r="F964" s="59">
        <v>6.2582842106000101</v>
      </c>
      <c r="G964" s="60">
        <v>3.4839906882957301E-2</v>
      </c>
      <c r="H964" s="86">
        <v>0</v>
      </c>
      <c r="I964" s="88">
        <v>0</v>
      </c>
      <c r="J964" s="92">
        <v>0</v>
      </c>
      <c r="K964" s="93">
        <v>0</v>
      </c>
      <c r="L964" s="86">
        <v>0.61772222939999999</v>
      </c>
      <c r="M964" s="88">
        <v>1.04875360123037E-2</v>
      </c>
      <c r="N964" s="86">
        <v>0</v>
      </c>
      <c r="O964" s="88">
        <v>0</v>
      </c>
    </row>
    <row r="965" spans="1:15" customFormat="1" x14ac:dyDescent="0.3">
      <c r="A965" s="58" t="s">
        <v>311</v>
      </c>
      <c r="B965" s="61">
        <v>355.62486899659899</v>
      </c>
      <c r="C965" s="62">
        <v>0.95907817809845897</v>
      </c>
      <c r="D965" s="69">
        <v>10.842577048600001</v>
      </c>
      <c r="E965" s="72">
        <v>100</v>
      </c>
      <c r="F965" s="61">
        <v>169.94839878159999</v>
      </c>
      <c r="G965" s="62">
        <v>0.94610378647072801</v>
      </c>
      <c r="H965" s="90">
        <v>60.068423461199998</v>
      </c>
      <c r="I965" s="91">
        <v>0.96981023831716295</v>
      </c>
      <c r="J965" s="94">
        <v>22.4988818749</v>
      </c>
      <c r="K965" s="95">
        <v>92.326645298959406</v>
      </c>
      <c r="L965" s="90">
        <v>57.075008535400002</v>
      </c>
      <c r="M965" s="91">
        <v>0.96900545087871004</v>
      </c>
      <c r="N965" s="90">
        <v>45.131743984800003</v>
      </c>
      <c r="O965" s="91">
        <v>0.97288162343703</v>
      </c>
    </row>
    <row r="966" spans="1:15" customFormat="1" x14ac:dyDescent="0.3">
      <c r="A966" s="58" t="s">
        <v>312</v>
      </c>
      <c r="B966" s="73">
        <v>4.3886717302429501</v>
      </c>
      <c r="C966" s="73">
        <v>4.3886717302429501</v>
      </c>
      <c r="D966" s="76">
        <v>4.1846648483589499</v>
      </c>
      <c r="E966" s="76">
        <v>4.1846648483589499</v>
      </c>
      <c r="F966" s="73">
        <v>4.3599057109270296</v>
      </c>
      <c r="G966" s="73">
        <v>4.3599057109270296</v>
      </c>
      <c r="H966" s="98">
        <v>4.27265830747214</v>
      </c>
      <c r="I966" s="98">
        <v>4.27265830747214</v>
      </c>
      <c r="J966" s="99">
        <v>4.2967426984550201</v>
      </c>
      <c r="K966" s="99">
        <v>4.2967426984550201</v>
      </c>
      <c r="L966" s="98">
        <v>4.5266628118522103</v>
      </c>
      <c r="M966" s="98">
        <v>4.5266628118522103</v>
      </c>
      <c r="N966" s="98">
        <v>4.5291526474799504</v>
      </c>
      <c r="O966" s="98">
        <v>4.5291526474799504</v>
      </c>
    </row>
    <row r="967" spans="1:15" customFormat="1" x14ac:dyDescent="0.3">
      <c r="A967" s="65" t="s">
        <v>1</v>
      </c>
      <c r="H967" s="84"/>
      <c r="I967" s="84"/>
      <c r="J967" s="84"/>
      <c r="K967" s="84"/>
      <c r="L967" s="84"/>
      <c r="M967" s="84"/>
      <c r="N967" s="84"/>
      <c r="O967" s="84"/>
    </row>
    <row r="968" spans="1:15" customFormat="1" x14ac:dyDescent="0.3">
      <c r="A968" s="65" t="s">
        <v>1</v>
      </c>
      <c r="H968" s="84"/>
      <c r="I968" s="84"/>
      <c r="J968" s="84"/>
      <c r="K968" s="84"/>
      <c r="L968" s="84"/>
      <c r="M968" s="84"/>
      <c r="N968" s="84"/>
      <c r="O968" s="84"/>
    </row>
    <row r="969" spans="1:15" customFormat="1" x14ac:dyDescent="0.3">
      <c r="A969" s="53" t="s">
        <v>435</v>
      </c>
      <c r="H969" s="84"/>
      <c r="I969" s="84"/>
      <c r="J969" s="84"/>
      <c r="K969" s="84"/>
      <c r="L969" s="84"/>
      <c r="M969" s="84"/>
      <c r="N969" s="84"/>
      <c r="O969" s="84"/>
    </row>
    <row r="970" spans="1:15" customFormat="1" x14ac:dyDescent="0.3">
      <c r="A970" s="54" t="s">
        <v>1</v>
      </c>
      <c r="H970" s="84"/>
      <c r="I970" s="84"/>
      <c r="J970" s="84"/>
      <c r="K970" s="84"/>
      <c r="L970" s="84"/>
      <c r="M970" s="84"/>
      <c r="N970" s="84"/>
      <c r="O970" s="84"/>
    </row>
    <row r="971" spans="1:15" customFormat="1" ht="25.5" customHeight="1" x14ac:dyDescent="0.3">
      <c r="A971" s="114" t="s">
        <v>1</v>
      </c>
      <c r="B971" s="113" t="s">
        <v>502</v>
      </c>
      <c r="C971" s="113" t="s">
        <v>1</v>
      </c>
      <c r="D971" s="113" t="s">
        <v>496</v>
      </c>
      <c r="E971" s="113" t="s">
        <v>1</v>
      </c>
      <c r="F971" s="113" t="s">
        <v>497</v>
      </c>
      <c r="G971" s="113" t="s">
        <v>1</v>
      </c>
      <c r="H971" s="116" t="s">
        <v>498</v>
      </c>
      <c r="I971" s="116" t="s">
        <v>1</v>
      </c>
      <c r="J971" s="116" t="s">
        <v>499</v>
      </c>
      <c r="K971" s="116" t="s">
        <v>1</v>
      </c>
      <c r="L971" s="116" t="s">
        <v>500</v>
      </c>
      <c r="M971" s="116" t="s">
        <v>1</v>
      </c>
      <c r="N971" s="116" t="s">
        <v>501</v>
      </c>
      <c r="O971" s="116" t="s">
        <v>1</v>
      </c>
    </row>
    <row r="972" spans="1:15" customFormat="1" x14ac:dyDescent="0.3">
      <c r="A972" s="115" t="s">
        <v>1</v>
      </c>
      <c r="B972" s="55" t="s">
        <v>14</v>
      </c>
      <c r="C972" s="55" t="s">
        <v>15</v>
      </c>
      <c r="D972" s="55" t="s">
        <v>14</v>
      </c>
      <c r="E972" s="55" t="s">
        <v>15</v>
      </c>
      <c r="F972" s="55" t="s">
        <v>14</v>
      </c>
      <c r="G972" s="55" t="s">
        <v>15</v>
      </c>
      <c r="H972" s="80" t="s">
        <v>14</v>
      </c>
      <c r="I972" s="80" t="s">
        <v>15</v>
      </c>
      <c r="J972" s="80" t="s">
        <v>14</v>
      </c>
      <c r="K972" s="80" t="s">
        <v>15</v>
      </c>
      <c r="L972" s="80" t="s">
        <v>14</v>
      </c>
      <c r="M972" s="80" t="s">
        <v>15</v>
      </c>
      <c r="N972" s="80" t="s">
        <v>14</v>
      </c>
      <c r="O972" s="80" t="s">
        <v>15</v>
      </c>
    </row>
    <row r="973" spans="1:15" customFormat="1" x14ac:dyDescent="0.3">
      <c r="A973" s="56" t="s">
        <v>16</v>
      </c>
      <c r="B973" s="57">
        <v>312.15677068600002</v>
      </c>
      <c r="C973" s="57">
        <v>312.15677068600002</v>
      </c>
      <c r="D973" s="57">
        <v>15.5251119098</v>
      </c>
      <c r="E973" s="57">
        <v>15.5251119098</v>
      </c>
      <c r="F973" s="57">
        <v>120.588966035</v>
      </c>
      <c r="G973" s="57">
        <v>120.588966035</v>
      </c>
      <c r="H973" s="85">
        <v>50.154116734600002</v>
      </c>
      <c r="I973" s="85">
        <v>50.154116734600002</v>
      </c>
      <c r="J973" s="85">
        <v>34.438719880100003</v>
      </c>
      <c r="K973" s="85">
        <v>34.438719880100003</v>
      </c>
      <c r="L973" s="85">
        <v>68.281437072000003</v>
      </c>
      <c r="M973" s="85">
        <v>68.281437072000003</v>
      </c>
      <c r="N973" s="85">
        <v>31.745634833299999</v>
      </c>
      <c r="O973" s="85">
        <v>31.745634833299999</v>
      </c>
    </row>
    <row r="974" spans="1:15" customFormat="1" x14ac:dyDescent="0.3">
      <c r="A974" s="58" t="s">
        <v>310</v>
      </c>
      <c r="B974" s="59">
        <v>0</v>
      </c>
      <c r="C974" s="60">
        <v>0</v>
      </c>
      <c r="D974" s="67">
        <v>0</v>
      </c>
      <c r="E974" s="71">
        <v>0</v>
      </c>
      <c r="F974" s="59">
        <v>0</v>
      </c>
      <c r="G974" s="60">
        <v>0</v>
      </c>
      <c r="H974" s="86">
        <v>0</v>
      </c>
      <c r="I974" s="88">
        <v>0</v>
      </c>
      <c r="J974" s="92">
        <v>0</v>
      </c>
      <c r="K974" s="93">
        <v>0</v>
      </c>
      <c r="L974" s="86">
        <v>0</v>
      </c>
      <c r="M974" s="88">
        <v>0</v>
      </c>
      <c r="N974" s="86">
        <v>0</v>
      </c>
      <c r="O974" s="88">
        <v>0</v>
      </c>
    </row>
    <row r="975" spans="1:15" customFormat="1" x14ac:dyDescent="0.3">
      <c r="A975" s="58" t="s">
        <v>311</v>
      </c>
      <c r="B975" s="61">
        <v>300.30720564310002</v>
      </c>
      <c r="C975" s="62">
        <v>0.96203969878064999</v>
      </c>
      <c r="D975" s="69">
        <v>15.5251119098</v>
      </c>
      <c r="E975" s="72">
        <v>100</v>
      </c>
      <c r="F975" s="61">
        <v>118.8597832432</v>
      </c>
      <c r="G975" s="62">
        <v>0.98566052227947498</v>
      </c>
      <c r="H975" s="90">
        <v>49.482984932300099</v>
      </c>
      <c r="I975" s="91">
        <v>0.98661860987700301</v>
      </c>
      <c r="J975" s="94">
        <v>34.438719880100102</v>
      </c>
      <c r="K975" s="95">
        <v>100</v>
      </c>
      <c r="L975" s="90">
        <v>58.832186623200002</v>
      </c>
      <c r="M975" s="87">
        <v>0.861613187214614</v>
      </c>
      <c r="N975" s="90">
        <v>31.745634833299999</v>
      </c>
      <c r="O975" s="91">
        <v>1</v>
      </c>
    </row>
    <row r="976" spans="1:15" customFormat="1" x14ac:dyDescent="0.3">
      <c r="A976" s="58" t="s">
        <v>312</v>
      </c>
      <c r="B976" s="73">
        <v>4.6885577078263898</v>
      </c>
      <c r="C976" s="73">
        <v>4.6885577078263898</v>
      </c>
      <c r="D976" s="76">
        <v>4.7609281041151696</v>
      </c>
      <c r="E976" s="76">
        <v>4.7609281041151696</v>
      </c>
      <c r="F976" s="73">
        <v>4.7044093808711001</v>
      </c>
      <c r="G976" s="73">
        <v>4.7044093808711001</v>
      </c>
      <c r="H976" s="98">
        <v>4.7154149719147602</v>
      </c>
      <c r="I976" s="98">
        <v>4.7154149719147602</v>
      </c>
      <c r="J976" s="99">
        <v>4.8787880984097702</v>
      </c>
      <c r="K976" s="100">
        <v>4.8787880984097702</v>
      </c>
      <c r="L976" s="98">
        <v>4.5075963964269397</v>
      </c>
      <c r="M976" s="98">
        <v>4.5075963964269397</v>
      </c>
      <c r="N976" s="98">
        <v>4.7535279239905899</v>
      </c>
      <c r="O976" s="98">
        <v>4.7535279239905899</v>
      </c>
    </row>
    <row r="977" spans="1:15" customFormat="1" x14ac:dyDescent="0.3">
      <c r="A977" s="65" t="s">
        <v>1</v>
      </c>
      <c r="H977" s="84"/>
      <c r="I977" s="84"/>
      <c r="J977" s="84"/>
      <c r="K977" s="84"/>
      <c r="L977" s="84"/>
      <c r="M977" s="84"/>
      <c r="N977" s="84"/>
      <c r="O977" s="84"/>
    </row>
    <row r="978" spans="1:15" customFormat="1" x14ac:dyDescent="0.3">
      <c r="A978" s="65" t="s">
        <v>1</v>
      </c>
      <c r="H978" s="84"/>
      <c r="I978" s="84"/>
      <c r="J978" s="84"/>
      <c r="K978" s="84"/>
      <c r="L978" s="84"/>
      <c r="M978" s="84"/>
      <c r="N978" s="84"/>
      <c r="O978" s="84"/>
    </row>
    <row r="979" spans="1:15" customFormat="1" x14ac:dyDescent="0.3">
      <c r="A979" s="53" t="s">
        <v>436</v>
      </c>
      <c r="H979" s="84"/>
      <c r="I979" s="84"/>
      <c r="J979" s="84"/>
      <c r="K979" s="84"/>
      <c r="L979" s="84"/>
      <c r="M979" s="84"/>
      <c r="N979" s="84"/>
      <c r="O979" s="84"/>
    </row>
    <row r="980" spans="1:15" customFormat="1" x14ac:dyDescent="0.3">
      <c r="A980" s="54" t="s">
        <v>1</v>
      </c>
      <c r="H980" s="84"/>
      <c r="I980" s="84"/>
      <c r="J980" s="84"/>
      <c r="K980" s="84"/>
      <c r="L980" s="84"/>
      <c r="M980" s="84"/>
      <c r="N980" s="84"/>
      <c r="O980" s="84"/>
    </row>
    <row r="981" spans="1:15" customFormat="1" ht="25.5" customHeight="1" x14ac:dyDescent="0.3">
      <c r="A981" s="114" t="s">
        <v>1</v>
      </c>
      <c r="B981" s="113" t="s">
        <v>502</v>
      </c>
      <c r="C981" s="113" t="s">
        <v>1</v>
      </c>
      <c r="D981" s="113" t="s">
        <v>496</v>
      </c>
      <c r="E981" s="113" t="s">
        <v>1</v>
      </c>
      <c r="F981" s="113" t="s">
        <v>497</v>
      </c>
      <c r="G981" s="113" t="s">
        <v>1</v>
      </c>
      <c r="H981" s="116" t="s">
        <v>498</v>
      </c>
      <c r="I981" s="116" t="s">
        <v>1</v>
      </c>
      <c r="J981" s="116" t="s">
        <v>499</v>
      </c>
      <c r="K981" s="116" t="s">
        <v>1</v>
      </c>
      <c r="L981" s="116" t="s">
        <v>500</v>
      </c>
      <c r="M981" s="116" t="s">
        <v>1</v>
      </c>
      <c r="N981" s="116" t="s">
        <v>501</v>
      </c>
      <c r="O981" s="116" t="s">
        <v>1</v>
      </c>
    </row>
    <row r="982" spans="1:15" customFormat="1" x14ac:dyDescent="0.3">
      <c r="A982" s="115" t="s">
        <v>1</v>
      </c>
      <c r="B982" s="55" t="s">
        <v>14</v>
      </c>
      <c r="C982" s="55" t="s">
        <v>15</v>
      </c>
      <c r="D982" s="55" t="s">
        <v>14</v>
      </c>
      <c r="E982" s="55" t="s">
        <v>15</v>
      </c>
      <c r="F982" s="55" t="s">
        <v>14</v>
      </c>
      <c r="G982" s="55" t="s">
        <v>15</v>
      </c>
      <c r="H982" s="80" t="s">
        <v>14</v>
      </c>
      <c r="I982" s="80" t="s">
        <v>15</v>
      </c>
      <c r="J982" s="80" t="s">
        <v>14</v>
      </c>
      <c r="K982" s="80" t="s">
        <v>15</v>
      </c>
      <c r="L982" s="80" t="s">
        <v>14</v>
      </c>
      <c r="M982" s="80" t="s">
        <v>15</v>
      </c>
      <c r="N982" s="80" t="s">
        <v>14</v>
      </c>
      <c r="O982" s="80" t="s">
        <v>15</v>
      </c>
    </row>
    <row r="983" spans="1:15" customFormat="1" x14ac:dyDescent="0.3">
      <c r="A983" s="56" t="s">
        <v>16</v>
      </c>
      <c r="B983" s="57">
        <v>326.6394619834</v>
      </c>
      <c r="C983" s="57">
        <v>326.6394619834</v>
      </c>
      <c r="D983" s="57">
        <v>15.9978999642</v>
      </c>
      <c r="E983" s="57">
        <v>15.9978999642</v>
      </c>
      <c r="F983" s="57">
        <v>133.7567571715</v>
      </c>
      <c r="G983" s="57">
        <v>133.7567571715</v>
      </c>
      <c r="H983" s="85">
        <v>55.096152106399998</v>
      </c>
      <c r="I983" s="85">
        <v>55.096152106399998</v>
      </c>
      <c r="J983" s="85">
        <v>28.7432925136</v>
      </c>
      <c r="K983" s="85">
        <v>28.7432925136</v>
      </c>
      <c r="L983" s="85">
        <v>64.984274287900007</v>
      </c>
      <c r="M983" s="85">
        <v>64.984274287900007</v>
      </c>
      <c r="N983" s="85">
        <v>34.901858795599999</v>
      </c>
      <c r="O983" s="85">
        <v>34.901858795599999</v>
      </c>
    </row>
    <row r="984" spans="1:15" customFormat="1" x14ac:dyDescent="0.3">
      <c r="A984" s="58" t="s">
        <v>310</v>
      </c>
      <c r="B984" s="59">
        <v>0.847419760400001</v>
      </c>
      <c r="C984" s="60">
        <v>2.5943581808956901E-3</v>
      </c>
      <c r="D984" s="67">
        <v>0</v>
      </c>
      <c r="E984" s="71">
        <v>0</v>
      </c>
      <c r="F984" s="59">
        <v>0.847419760400004</v>
      </c>
      <c r="G984" s="60">
        <v>6.3355285992277499E-3</v>
      </c>
      <c r="H984" s="86">
        <v>0</v>
      </c>
      <c r="I984" s="88">
        <v>0</v>
      </c>
      <c r="J984" s="86">
        <v>0</v>
      </c>
      <c r="K984" s="88">
        <v>0</v>
      </c>
      <c r="L984" s="86">
        <v>0</v>
      </c>
      <c r="M984" s="88">
        <v>0</v>
      </c>
      <c r="N984" s="86">
        <v>0</v>
      </c>
      <c r="O984" s="88">
        <v>0</v>
      </c>
    </row>
    <row r="985" spans="1:15" customFormat="1" x14ac:dyDescent="0.3">
      <c r="A985" s="58" t="s">
        <v>311</v>
      </c>
      <c r="B985" s="61">
        <v>322.62340716510101</v>
      </c>
      <c r="C985" s="62">
        <v>0.98770493070887999</v>
      </c>
      <c r="D985" s="69">
        <v>13.630810371400001</v>
      </c>
      <c r="E985" s="70">
        <v>85.203748003818902</v>
      </c>
      <c r="F985" s="61">
        <v>132.90933741110001</v>
      </c>
      <c r="G985" s="62">
        <v>0.99366447140077196</v>
      </c>
      <c r="H985" s="90">
        <v>55.096152106399899</v>
      </c>
      <c r="I985" s="91">
        <v>1</v>
      </c>
      <c r="J985" s="90">
        <v>28.7432925136</v>
      </c>
      <c r="K985" s="91">
        <v>1</v>
      </c>
      <c r="L985" s="90">
        <v>64.182728822800001</v>
      </c>
      <c r="M985" s="91">
        <v>0.98766554718224697</v>
      </c>
      <c r="N985" s="90">
        <v>34.901858795599999</v>
      </c>
      <c r="O985" s="91">
        <v>1</v>
      </c>
    </row>
    <row r="986" spans="1:15" customFormat="1" x14ac:dyDescent="0.3">
      <c r="A986" s="58" t="s">
        <v>312</v>
      </c>
      <c r="B986" s="73">
        <v>4.8245328102939302</v>
      </c>
      <c r="C986" s="73">
        <v>4.8245328102939302</v>
      </c>
      <c r="D986" s="76">
        <v>4.8914652958635498</v>
      </c>
      <c r="E986" s="76">
        <v>4.8914652958635498</v>
      </c>
      <c r="F986" s="73">
        <v>4.7582605905865201</v>
      </c>
      <c r="G986" s="73">
        <v>4.7582605905865201</v>
      </c>
      <c r="H986" s="98">
        <v>4.8018233701073401</v>
      </c>
      <c r="I986" s="98">
        <v>4.8018233701073401</v>
      </c>
      <c r="J986" s="98">
        <v>4.8671507588912002</v>
      </c>
      <c r="K986" s="98">
        <v>4.8671507588912002</v>
      </c>
      <c r="L986" s="98">
        <v>4.8927964527304502</v>
      </c>
      <c r="M986" s="98">
        <v>4.8927964527304502</v>
      </c>
      <c r="N986" s="98">
        <v>4.8628627692573403</v>
      </c>
      <c r="O986" s="98">
        <v>4.8628627692573403</v>
      </c>
    </row>
    <row r="987" spans="1:15" customFormat="1" x14ac:dyDescent="0.3">
      <c r="A987" s="65" t="s">
        <v>1</v>
      </c>
      <c r="H987" s="84"/>
      <c r="I987" s="84"/>
      <c r="J987" s="84"/>
      <c r="K987" s="84"/>
      <c r="L987" s="84"/>
      <c r="M987" s="84"/>
      <c r="N987" s="84"/>
      <c r="O987" s="84"/>
    </row>
    <row r="988" spans="1:15" customFormat="1" x14ac:dyDescent="0.3">
      <c r="A988" s="65" t="s">
        <v>1</v>
      </c>
      <c r="H988" s="84"/>
      <c r="I988" s="84"/>
      <c r="J988" s="84"/>
      <c r="K988" s="84"/>
      <c r="L988" s="84"/>
      <c r="M988" s="84"/>
      <c r="N988" s="84"/>
      <c r="O988" s="84"/>
    </row>
    <row r="989" spans="1:15" customFormat="1" x14ac:dyDescent="0.3">
      <c r="A989" s="53" t="s">
        <v>437</v>
      </c>
      <c r="H989" s="84"/>
      <c r="I989" s="84"/>
      <c r="J989" s="84"/>
      <c r="K989" s="84"/>
      <c r="L989" s="84"/>
      <c r="M989" s="84"/>
      <c r="N989" s="84"/>
      <c r="O989" s="84"/>
    </row>
    <row r="990" spans="1:15" customFormat="1" x14ac:dyDescent="0.3">
      <c r="A990" s="54" t="s">
        <v>1</v>
      </c>
      <c r="H990" s="84"/>
      <c r="I990" s="84"/>
      <c r="J990" s="84"/>
      <c r="K990" s="84"/>
      <c r="L990" s="84"/>
      <c r="M990" s="84"/>
      <c r="N990" s="84"/>
      <c r="O990" s="84"/>
    </row>
    <row r="991" spans="1:15" customFormat="1" ht="25.5" customHeight="1" x14ac:dyDescent="0.3">
      <c r="A991" s="114" t="s">
        <v>1</v>
      </c>
      <c r="B991" s="113" t="s">
        <v>502</v>
      </c>
      <c r="C991" s="113" t="s">
        <v>1</v>
      </c>
      <c r="D991" s="113" t="s">
        <v>496</v>
      </c>
      <c r="E991" s="113" t="s">
        <v>1</v>
      </c>
      <c r="F991" s="113" t="s">
        <v>497</v>
      </c>
      <c r="G991" s="113" t="s">
        <v>1</v>
      </c>
      <c r="H991" s="116" t="s">
        <v>498</v>
      </c>
      <c r="I991" s="116" t="s">
        <v>1</v>
      </c>
      <c r="J991" s="116" t="s">
        <v>499</v>
      </c>
      <c r="K991" s="116" t="s">
        <v>1</v>
      </c>
      <c r="L991" s="116" t="s">
        <v>500</v>
      </c>
      <c r="M991" s="116" t="s">
        <v>1</v>
      </c>
      <c r="N991" s="116" t="s">
        <v>501</v>
      </c>
      <c r="O991" s="116" t="s">
        <v>1</v>
      </c>
    </row>
    <row r="992" spans="1:15" customFormat="1" x14ac:dyDescent="0.3">
      <c r="A992" s="115" t="s">
        <v>1</v>
      </c>
      <c r="B992" s="55" t="s">
        <v>14</v>
      </c>
      <c r="C992" s="55" t="s">
        <v>15</v>
      </c>
      <c r="D992" s="55" t="s">
        <v>14</v>
      </c>
      <c r="E992" s="55" t="s">
        <v>15</v>
      </c>
      <c r="F992" s="55" t="s">
        <v>14</v>
      </c>
      <c r="G992" s="55" t="s">
        <v>15</v>
      </c>
      <c r="H992" s="80" t="s">
        <v>14</v>
      </c>
      <c r="I992" s="80" t="s">
        <v>15</v>
      </c>
      <c r="J992" s="80" t="s">
        <v>14</v>
      </c>
      <c r="K992" s="80" t="s">
        <v>15</v>
      </c>
      <c r="L992" s="80" t="s">
        <v>14</v>
      </c>
      <c r="M992" s="80" t="s">
        <v>15</v>
      </c>
      <c r="N992" s="80" t="s">
        <v>14</v>
      </c>
      <c r="O992" s="80" t="s">
        <v>15</v>
      </c>
    </row>
    <row r="993" spans="1:15" customFormat="1" x14ac:dyDescent="0.3">
      <c r="A993" s="56" t="s">
        <v>16</v>
      </c>
      <c r="B993" s="57">
        <v>17.2803042729</v>
      </c>
      <c r="C993" s="57">
        <v>17.2803042729</v>
      </c>
      <c r="D993" s="57">
        <v>0</v>
      </c>
      <c r="E993" s="57">
        <v>0</v>
      </c>
      <c r="F993" s="57">
        <v>2.9718388514999998</v>
      </c>
      <c r="G993" s="57">
        <v>2.9718388514999998</v>
      </c>
      <c r="H993" s="85">
        <v>0</v>
      </c>
      <c r="I993" s="85">
        <v>0</v>
      </c>
      <c r="J993" s="85">
        <v>0</v>
      </c>
      <c r="K993" s="85">
        <v>0</v>
      </c>
      <c r="L993" s="85">
        <v>8.9466632722000003</v>
      </c>
      <c r="M993" s="85">
        <v>8.9466632722000003</v>
      </c>
      <c r="N993" s="85">
        <v>5.3618021491999999</v>
      </c>
      <c r="O993" s="85">
        <v>5.3618021491999999</v>
      </c>
    </row>
    <row r="994" spans="1:15" customFormat="1" x14ac:dyDescent="0.3">
      <c r="A994" s="58" t="s">
        <v>310</v>
      </c>
      <c r="B994" s="67">
        <v>0</v>
      </c>
      <c r="C994" s="71">
        <v>0</v>
      </c>
      <c r="D994" s="67"/>
      <c r="E994" s="71"/>
      <c r="F994" s="67">
        <v>0</v>
      </c>
      <c r="G994" s="71">
        <v>0</v>
      </c>
      <c r="H994" s="92"/>
      <c r="I994" s="93"/>
      <c r="J994" s="92"/>
      <c r="K994" s="93"/>
      <c r="L994" s="92">
        <v>0</v>
      </c>
      <c r="M994" s="93">
        <v>0</v>
      </c>
      <c r="N994" s="92">
        <v>0</v>
      </c>
      <c r="O994" s="93">
        <v>0</v>
      </c>
    </row>
    <row r="995" spans="1:15" customFormat="1" x14ac:dyDescent="0.3">
      <c r="A995" s="58" t="s">
        <v>311</v>
      </c>
      <c r="B995" s="69">
        <v>16.1240444508</v>
      </c>
      <c r="C995" s="72">
        <v>93.308799406308395</v>
      </c>
      <c r="D995" s="69"/>
      <c r="E995" s="72"/>
      <c r="F995" s="69">
        <v>2.4732307807999998</v>
      </c>
      <c r="G995" s="72">
        <v>83.222237287585997</v>
      </c>
      <c r="H995" s="94"/>
      <c r="I995" s="95"/>
      <c r="J995" s="94"/>
      <c r="K995" s="95"/>
      <c r="L995" s="94">
        <v>8.9466632722000003</v>
      </c>
      <c r="M995" s="95">
        <v>100</v>
      </c>
      <c r="N995" s="94">
        <v>4.7041503978000003</v>
      </c>
      <c r="O995" s="95">
        <v>87.734501701109494</v>
      </c>
    </row>
    <row r="996" spans="1:15" customFormat="1" x14ac:dyDescent="0.3">
      <c r="A996" s="58" t="s">
        <v>312</v>
      </c>
      <c r="B996" s="76">
        <v>4.0960993811610296</v>
      </c>
      <c r="C996" s="76">
        <v>4.0960993811610296</v>
      </c>
      <c r="D996" s="76"/>
      <c r="E996" s="76"/>
      <c r="F996" s="76">
        <v>4.3906194270641796</v>
      </c>
      <c r="G996" s="76">
        <v>4.3906194270641796</v>
      </c>
      <c r="H996" s="99"/>
      <c r="I996" s="99"/>
      <c r="J996" s="99"/>
      <c r="K996" s="99"/>
      <c r="L996" s="99">
        <v>4.1293689360587003</v>
      </c>
      <c r="M996" s="99">
        <v>4.1293689360587003</v>
      </c>
      <c r="N996" s="99">
        <v>3.8773450170111001</v>
      </c>
      <c r="O996" s="99">
        <v>3.8773450170111001</v>
      </c>
    </row>
    <row r="997" spans="1:15" customFormat="1" x14ac:dyDescent="0.3">
      <c r="A997" s="65" t="s">
        <v>1</v>
      </c>
      <c r="H997" s="84"/>
      <c r="I997" s="84"/>
      <c r="J997" s="84"/>
      <c r="K997" s="84"/>
      <c r="L997" s="84"/>
      <c r="M997" s="84"/>
      <c r="N997" s="84"/>
      <c r="O997" s="84"/>
    </row>
    <row r="998" spans="1:15" customFormat="1" x14ac:dyDescent="0.3">
      <c r="A998" s="65" t="s">
        <v>1</v>
      </c>
      <c r="H998" s="84"/>
      <c r="I998" s="84"/>
      <c r="J998" s="84"/>
      <c r="K998" s="84"/>
      <c r="L998" s="84"/>
      <c r="M998" s="84"/>
      <c r="N998" s="84"/>
      <c r="O998" s="84"/>
    </row>
    <row r="999" spans="1:15" customFormat="1" x14ac:dyDescent="0.3">
      <c r="A999" s="53" t="s">
        <v>438</v>
      </c>
      <c r="H999" s="84"/>
      <c r="I999" s="84"/>
      <c r="J999" s="84"/>
      <c r="K999" s="84"/>
      <c r="L999" s="84"/>
      <c r="M999" s="84"/>
      <c r="N999" s="84"/>
      <c r="O999" s="84"/>
    </row>
    <row r="1000" spans="1:15" customFormat="1" x14ac:dyDescent="0.3">
      <c r="A1000" s="54" t="s">
        <v>1</v>
      </c>
      <c r="H1000" s="84"/>
      <c r="I1000" s="84"/>
      <c r="J1000" s="84"/>
      <c r="K1000" s="84"/>
      <c r="L1000" s="84"/>
      <c r="M1000" s="84"/>
      <c r="N1000" s="84"/>
      <c r="O1000" s="84"/>
    </row>
    <row r="1001" spans="1:15" customFormat="1" ht="25.5" customHeight="1" x14ac:dyDescent="0.3">
      <c r="A1001" s="114" t="s">
        <v>1</v>
      </c>
      <c r="B1001" s="113" t="s">
        <v>502</v>
      </c>
      <c r="C1001" s="113" t="s">
        <v>1</v>
      </c>
      <c r="D1001" s="113" t="s">
        <v>496</v>
      </c>
      <c r="E1001" s="113" t="s">
        <v>1</v>
      </c>
      <c r="F1001" s="113" t="s">
        <v>497</v>
      </c>
      <c r="G1001" s="113" t="s">
        <v>1</v>
      </c>
      <c r="H1001" s="116" t="s">
        <v>498</v>
      </c>
      <c r="I1001" s="116" t="s">
        <v>1</v>
      </c>
      <c r="J1001" s="116" t="s">
        <v>499</v>
      </c>
      <c r="K1001" s="116" t="s">
        <v>1</v>
      </c>
      <c r="L1001" s="116" t="s">
        <v>500</v>
      </c>
      <c r="M1001" s="116" t="s">
        <v>1</v>
      </c>
      <c r="N1001" s="116" t="s">
        <v>501</v>
      </c>
      <c r="O1001" s="116" t="s">
        <v>1</v>
      </c>
    </row>
    <row r="1002" spans="1:15" customFormat="1" x14ac:dyDescent="0.3">
      <c r="A1002" s="115" t="s">
        <v>1</v>
      </c>
      <c r="B1002" s="55" t="s">
        <v>14</v>
      </c>
      <c r="C1002" s="55" t="s">
        <v>15</v>
      </c>
      <c r="D1002" s="55" t="s">
        <v>14</v>
      </c>
      <c r="E1002" s="55" t="s">
        <v>15</v>
      </c>
      <c r="F1002" s="55" t="s">
        <v>14</v>
      </c>
      <c r="G1002" s="55" t="s">
        <v>15</v>
      </c>
      <c r="H1002" s="80" t="s">
        <v>14</v>
      </c>
      <c r="I1002" s="80" t="s">
        <v>15</v>
      </c>
      <c r="J1002" s="80" t="s">
        <v>14</v>
      </c>
      <c r="K1002" s="80" t="s">
        <v>15</v>
      </c>
      <c r="L1002" s="80" t="s">
        <v>14</v>
      </c>
      <c r="M1002" s="80" t="s">
        <v>15</v>
      </c>
      <c r="N1002" s="80" t="s">
        <v>14</v>
      </c>
      <c r="O1002" s="80" t="s">
        <v>15</v>
      </c>
    </row>
    <row r="1003" spans="1:15" customFormat="1" x14ac:dyDescent="0.3">
      <c r="A1003" s="56" t="s">
        <v>16</v>
      </c>
      <c r="B1003" s="57">
        <v>253.45233500539999</v>
      </c>
      <c r="C1003" s="57">
        <v>253.45233500539999</v>
      </c>
      <c r="D1003" s="57">
        <v>10.5718261324</v>
      </c>
      <c r="E1003" s="57">
        <v>10.5718261324</v>
      </c>
      <c r="F1003" s="57">
        <v>123.7315958425</v>
      </c>
      <c r="G1003" s="57">
        <v>123.7315958425</v>
      </c>
      <c r="H1003" s="85">
        <v>32.289502346399999</v>
      </c>
      <c r="I1003" s="85">
        <v>32.289502346399999</v>
      </c>
      <c r="J1003" s="85">
        <v>26.915663434599999</v>
      </c>
      <c r="K1003" s="85">
        <v>26.915663434599999</v>
      </c>
      <c r="L1003" s="85">
        <v>44.552395452100001</v>
      </c>
      <c r="M1003" s="85">
        <v>44.552395452100001</v>
      </c>
      <c r="N1003" s="85">
        <v>23.1788291003</v>
      </c>
      <c r="O1003" s="85">
        <v>23.1788291003</v>
      </c>
    </row>
    <row r="1004" spans="1:15" customFormat="1" x14ac:dyDescent="0.3">
      <c r="A1004" s="58" t="s">
        <v>310</v>
      </c>
      <c r="B1004" s="59">
        <v>0.50882816379999996</v>
      </c>
      <c r="C1004" s="60">
        <v>2.00758917367701E-3</v>
      </c>
      <c r="D1004" s="67">
        <v>0</v>
      </c>
      <c r="E1004" s="71">
        <v>0</v>
      </c>
      <c r="F1004" s="59">
        <v>0</v>
      </c>
      <c r="G1004" s="60">
        <v>0</v>
      </c>
      <c r="H1004" s="92">
        <v>0</v>
      </c>
      <c r="I1004" s="93">
        <v>0</v>
      </c>
      <c r="J1004" s="92">
        <v>0</v>
      </c>
      <c r="K1004" s="93">
        <v>0</v>
      </c>
      <c r="L1004" s="86">
        <v>0.50882816379999996</v>
      </c>
      <c r="M1004" s="88">
        <v>1.14208935038535E-2</v>
      </c>
      <c r="N1004" s="92">
        <v>0</v>
      </c>
      <c r="O1004" s="93">
        <v>0</v>
      </c>
    </row>
    <row r="1005" spans="1:15" customFormat="1" x14ac:dyDescent="0.3">
      <c r="A1005" s="58" t="s">
        <v>311</v>
      </c>
      <c r="B1005" s="61">
        <v>229.4879099666</v>
      </c>
      <c r="C1005" s="62">
        <v>0.90544800055485997</v>
      </c>
      <c r="D1005" s="69">
        <v>9.7349172637000407</v>
      </c>
      <c r="E1005" s="72">
        <v>92.083592198559899</v>
      </c>
      <c r="F1005" s="61">
        <v>110.7518022081</v>
      </c>
      <c r="G1005" s="62">
        <v>0.89509717751541595</v>
      </c>
      <c r="H1005" s="94">
        <v>29.894025852599999</v>
      </c>
      <c r="I1005" s="95">
        <v>92.581252977820895</v>
      </c>
      <c r="J1005" s="94">
        <v>24.357746382599998</v>
      </c>
      <c r="K1005" s="95">
        <v>90.496548382634998</v>
      </c>
      <c r="L1005" s="90">
        <v>42.165344083100102</v>
      </c>
      <c r="M1005" s="91">
        <v>0.94642148093773304</v>
      </c>
      <c r="N1005" s="94">
        <v>20.371551479400001</v>
      </c>
      <c r="O1005" s="95">
        <v>87.888613317125404</v>
      </c>
    </row>
    <row r="1006" spans="1:15" customFormat="1" x14ac:dyDescent="0.3">
      <c r="A1006" s="58" t="s">
        <v>312</v>
      </c>
      <c r="B1006" s="73">
        <v>4.2507874205565397</v>
      </c>
      <c r="C1006" s="73">
        <v>4.2507874205565397</v>
      </c>
      <c r="D1006" s="76">
        <v>4.6600398598511497</v>
      </c>
      <c r="E1006" s="76">
        <v>4.6600398598511497</v>
      </c>
      <c r="F1006" s="73">
        <v>4.2231553709088603</v>
      </c>
      <c r="G1006" s="73">
        <v>4.2231553709088603</v>
      </c>
      <c r="H1006" s="99">
        <v>4.1691346963515201</v>
      </c>
      <c r="I1006" s="99">
        <v>4.1691346963515201</v>
      </c>
      <c r="J1006" s="99">
        <v>4.2108820938778502</v>
      </c>
      <c r="K1006" s="99">
        <v>4.2108820938778502</v>
      </c>
      <c r="L1006" s="98">
        <v>4.2313843243621596</v>
      </c>
      <c r="M1006" s="98">
        <v>4.2313843243621596</v>
      </c>
      <c r="N1006" s="99">
        <v>4.3582720293361401</v>
      </c>
      <c r="O1006" s="99">
        <v>4.3582720293361401</v>
      </c>
    </row>
    <row r="1007" spans="1:15" customFormat="1" x14ac:dyDescent="0.3">
      <c r="A1007" s="65" t="s">
        <v>1</v>
      </c>
      <c r="H1007" s="84"/>
      <c r="I1007" s="84"/>
      <c r="J1007" s="84"/>
      <c r="K1007" s="84"/>
      <c r="L1007" s="84"/>
      <c r="M1007" s="84"/>
      <c r="N1007" s="84"/>
      <c r="O1007" s="84"/>
    </row>
    <row r="1008" spans="1:15" customFormat="1" x14ac:dyDescent="0.3">
      <c r="A1008" s="65" t="s">
        <v>1</v>
      </c>
      <c r="H1008" s="84"/>
      <c r="I1008" s="84"/>
      <c r="J1008" s="84"/>
      <c r="K1008" s="84"/>
      <c r="L1008" s="84"/>
      <c r="M1008" s="84"/>
      <c r="N1008" s="84"/>
      <c r="O1008" s="84"/>
    </row>
    <row r="1009" spans="1:15" customFormat="1" x14ac:dyDescent="0.3">
      <c r="A1009" s="53" t="s">
        <v>439</v>
      </c>
      <c r="H1009" s="84"/>
      <c r="I1009" s="84"/>
      <c r="J1009" s="84"/>
      <c r="K1009" s="84"/>
      <c r="L1009" s="84"/>
      <c r="M1009" s="84"/>
      <c r="N1009" s="84"/>
      <c r="O1009" s="84"/>
    </row>
    <row r="1010" spans="1:15" customFormat="1" x14ac:dyDescent="0.3">
      <c r="A1010" s="54" t="s">
        <v>1</v>
      </c>
      <c r="H1010" s="84"/>
      <c r="I1010" s="84"/>
      <c r="J1010" s="84"/>
      <c r="K1010" s="84"/>
      <c r="L1010" s="84"/>
      <c r="M1010" s="84"/>
      <c r="N1010" s="84"/>
      <c r="O1010" s="84"/>
    </row>
    <row r="1011" spans="1:15" customFormat="1" ht="25.5" customHeight="1" x14ac:dyDescent="0.3">
      <c r="A1011" s="114" t="s">
        <v>1</v>
      </c>
      <c r="B1011" s="113" t="s">
        <v>502</v>
      </c>
      <c r="C1011" s="113" t="s">
        <v>1</v>
      </c>
      <c r="D1011" s="113" t="s">
        <v>496</v>
      </c>
      <c r="E1011" s="113" t="s">
        <v>1</v>
      </c>
      <c r="F1011" s="113" t="s">
        <v>497</v>
      </c>
      <c r="G1011" s="113" t="s">
        <v>1</v>
      </c>
      <c r="H1011" s="116" t="s">
        <v>498</v>
      </c>
      <c r="I1011" s="116" t="s">
        <v>1</v>
      </c>
      <c r="J1011" s="116" t="s">
        <v>499</v>
      </c>
      <c r="K1011" s="116" t="s">
        <v>1</v>
      </c>
      <c r="L1011" s="116" t="s">
        <v>500</v>
      </c>
      <c r="M1011" s="116" t="s">
        <v>1</v>
      </c>
      <c r="N1011" s="116" t="s">
        <v>501</v>
      </c>
      <c r="O1011" s="116" t="s">
        <v>1</v>
      </c>
    </row>
    <row r="1012" spans="1:15" customFormat="1" x14ac:dyDescent="0.3">
      <c r="A1012" s="115" t="s">
        <v>1</v>
      </c>
      <c r="B1012" s="55" t="s">
        <v>14</v>
      </c>
      <c r="C1012" s="55" t="s">
        <v>15</v>
      </c>
      <c r="D1012" s="55" t="s">
        <v>14</v>
      </c>
      <c r="E1012" s="55" t="s">
        <v>15</v>
      </c>
      <c r="F1012" s="55" t="s">
        <v>14</v>
      </c>
      <c r="G1012" s="55" t="s">
        <v>15</v>
      </c>
      <c r="H1012" s="80" t="s">
        <v>14</v>
      </c>
      <c r="I1012" s="80" t="s">
        <v>15</v>
      </c>
      <c r="J1012" s="80" t="s">
        <v>14</v>
      </c>
      <c r="K1012" s="80" t="s">
        <v>15</v>
      </c>
      <c r="L1012" s="80" t="s">
        <v>14</v>
      </c>
      <c r="M1012" s="80" t="s">
        <v>15</v>
      </c>
      <c r="N1012" s="80" t="s">
        <v>14</v>
      </c>
      <c r="O1012" s="80" t="s">
        <v>15</v>
      </c>
    </row>
    <row r="1013" spans="1:15" customFormat="1" x14ac:dyDescent="0.3">
      <c r="A1013" s="56" t="s">
        <v>16</v>
      </c>
      <c r="B1013" s="57">
        <v>632.51020890489997</v>
      </c>
      <c r="C1013" s="57">
        <v>632.51020890489997</v>
      </c>
      <c r="D1013" s="57">
        <v>22.574556418</v>
      </c>
      <c r="E1013" s="57">
        <v>22.574556418</v>
      </c>
      <c r="F1013" s="57">
        <v>284.5140984162</v>
      </c>
      <c r="G1013" s="57">
        <v>284.5140984162</v>
      </c>
      <c r="H1013" s="85">
        <v>82.039334731599993</v>
      </c>
      <c r="I1013" s="85">
        <v>82.039334731599993</v>
      </c>
      <c r="J1013" s="85">
        <v>40.602773108900003</v>
      </c>
      <c r="K1013" s="85">
        <v>40.602773108900003</v>
      </c>
      <c r="L1013" s="85">
        <v>122.7562731403</v>
      </c>
      <c r="M1013" s="85">
        <v>122.7562731403</v>
      </c>
      <c r="N1013" s="85">
        <v>96.336868903500005</v>
      </c>
      <c r="O1013" s="85">
        <v>96.336868903500005</v>
      </c>
    </row>
    <row r="1014" spans="1:15" customFormat="1" x14ac:dyDescent="0.3">
      <c r="A1014" s="58" t="s">
        <v>310</v>
      </c>
      <c r="B1014" s="59">
        <v>3.6027741768000001</v>
      </c>
      <c r="C1014" s="60">
        <v>5.6959937184850899E-3</v>
      </c>
      <c r="D1014" s="67">
        <v>0</v>
      </c>
      <c r="E1014" s="71">
        <v>0</v>
      </c>
      <c r="F1014" s="59">
        <v>2.8426617214999998</v>
      </c>
      <c r="G1014" s="60">
        <v>9.9912859760700797E-3</v>
      </c>
      <c r="H1014" s="86">
        <v>0</v>
      </c>
      <c r="I1014" s="88">
        <v>0</v>
      </c>
      <c r="J1014" s="86">
        <v>0</v>
      </c>
      <c r="K1014" s="88">
        <v>0</v>
      </c>
      <c r="L1014" s="86">
        <v>0.49742366040000002</v>
      </c>
      <c r="M1014" s="88">
        <v>4.0521241617647299E-3</v>
      </c>
      <c r="N1014" s="86">
        <v>0.26268879490000002</v>
      </c>
      <c r="O1014" s="88">
        <v>2.7267732270096299E-3</v>
      </c>
    </row>
    <row r="1015" spans="1:15" customFormat="1" x14ac:dyDescent="0.3">
      <c r="A1015" s="58" t="s">
        <v>311</v>
      </c>
      <c r="B1015" s="61">
        <v>601.51551890879898</v>
      </c>
      <c r="C1015" s="62">
        <v>0.95099732848618701</v>
      </c>
      <c r="D1015" s="69">
        <v>22.393069324199999</v>
      </c>
      <c r="E1015" s="72">
        <v>99.196054662428296</v>
      </c>
      <c r="F1015" s="61">
        <v>271.44586459660002</v>
      </c>
      <c r="G1015" s="62">
        <v>0.95406823812124997</v>
      </c>
      <c r="H1015" s="90">
        <v>77.299010753299896</v>
      </c>
      <c r="I1015" s="91">
        <v>0.94221888812472199</v>
      </c>
      <c r="J1015" s="90">
        <v>37.937315414300102</v>
      </c>
      <c r="K1015" s="91">
        <v>0.93435281655637104</v>
      </c>
      <c r="L1015" s="90">
        <v>112.9872945163</v>
      </c>
      <c r="M1015" s="91">
        <v>0.92041971970886605</v>
      </c>
      <c r="N1015" s="90">
        <v>93.101202423100005</v>
      </c>
      <c r="O1015" s="91">
        <v>0.96641299933007796</v>
      </c>
    </row>
    <row r="1016" spans="1:15" customFormat="1" x14ac:dyDescent="0.3">
      <c r="A1016" s="58" t="s">
        <v>312</v>
      </c>
      <c r="B1016" s="73">
        <v>4.48762840168098</v>
      </c>
      <c r="C1016" s="73">
        <v>4.48762840168098</v>
      </c>
      <c r="D1016" s="76">
        <v>4.5465416382916102</v>
      </c>
      <c r="E1016" s="76">
        <v>4.5465416382916102</v>
      </c>
      <c r="F1016" s="73">
        <v>4.5047983294588896</v>
      </c>
      <c r="G1016" s="73">
        <v>4.5047983294588896</v>
      </c>
      <c r="H1016" s="98">
        <v>4.4532836093754504</v>
      </c>
      <c r="I1016" s="98">
        <v>4.4532836093754504</v>
      </c>
      <c r="J1016" s="98">
        <v>4.5142595222374897</v>
      </c>
      <c r="K1016" s="98">
        <v>4.5142595222374897</v>
      </c>
      <c r="L1016" s="98">
        <v>4.4483387169574504</v>
      </c>
      <c r="M1016" s="98">
        <v>4.4483387169574504</v>
      </c>
      <c r="N1016" s="98">
        <v>4.4967110097571501</v>
      </c>
      <c r="O1016" s="98">
        <v>4.4967110097571501</v>
      </c>
    </row>
    <row r="1017" spans="1:15" customFormat="1" x14ac:dyDescent="0.3">
      <c r="A1017" s="65" t="s">
        <v>1</v>
      </c>
      <c r="H1017" s="84"/>
      <c r="I1017" s="84"/>
      <c r="J1017" s="84"/>
      <c r="K1017" s="84"/>
      <c r="L1017" s="84"/>
      <c r="M1017" s="84"/>
      <c r="N1017" s="84"/>
      <c r="O1017" s="84"/>
    </row>
    <row r="1018" spans="1:15" customFormat="1" x14ac:dyDescent="0.3">
      <c r="A1018" s="65" t="s">
        <v>1</v>
      </c>
      <c r="H1018" s="84"/>
      <c r="I1018" s="84"/>
      <c r="J1018" s="84"/>
      <c r="K1018" s="84"/>
      <c r="L1018" s="84"/>
      <c r="M1018" s="84"/>
      <c r="N1018" s="84"/>
      <c r="O1018" s="84"/>
    </row>
    <row r="1019" spans="1:15" customFormat="1" x14ac:dyDescent="0.3">
      <c r="A1019" s="53" t="s">
        <v>440</v>
      </c>
      <c r="H1019" s="84"/>
      <c r="I1019" s="84"/>
      <c r="J1019" s="84"/>
      <c r="K1019" s="84"/>
      <c r="L1019" s="84"/>
      <c r="M1019" s="84"/>
      <c r="N1019" s="84"/>
      <c r="O1019" s="84"/>
    </row>
    <row r="1020" spans="1:15" customFormat="1" x14ac:dyDescent="0.3">
      <c r="A1020" s="54" t="s">
        <v>1</v>
      </c>
      <c r="H1020" s="84"/>
      <c r="I1020" s="84"/>
      <c r="J1020" s="84"/>
      <c r="K1020" s="84"/>
      <c r="L1020" s="84"/>
      <c r="M1020" s="84"/>
      <c r="N1020" s="84"/>
      <c r="O1020" s="84"/>
    </row>
    <row r="1021" spans="1:15" customFormat="1" ht="25.5" customHeight="1" x14ac:dyDescent="0.3">
      <c r="A1021" s="114" t="s">
        <v>1</v>
      </c>
      <c r="B1021" s="113" t="s">
        <v>502</v>
      </c>
      <c r="C1021" s="113" t="s">
        <v>1</v>
      </c>
      <c r="D1021" s="113" t="s">
        <v>496</v>
      </c>
      <c r="E1021" s="113" t="s">
        <v>1</v>
      </c>
      <c r="F1021" s="113" t="s">
        <v>497</v>
      </c>
      <c r="G1021" s="113" t="s">
        <v>1</v>
      </c>
      <c r="H1021" s="116" t="s">
        <v>498</v>
      </c>
      <c r="I1021" s="116" t="s">
        <v>1</v>
      </c>
      <c r="J1021" s="116" t="s">
        <v>499</v>
      </c>
      <c r="K1021" s="116" t="s">
        <v>1</v>
      </c>
      <c r="L1021" s="116" t="s">
        <v>500</v>
      </c>
      <c r="M1021" s="116" t="s">
        <v>1</v>
      </c>
      <c r="N1021" s="116" t="s">
        <v>501</v>
      </c>
      <c r="O1021" s="116" t="s">
        <v>1</v>
      </c>
    </row>
    <row r="1022" spans="1:15" customFormat="1" x14ac:dyDescent="0.3">
      <c r="A1022" s="115" t="s">
        <v>1</v>
      </c>
      <c r="B1022" s="55" t="s">
        <v>14</v>
      </c>
      <c r="C1022" s="55" t="s">
        <v>15</v>
      </c>
      <c r="D1022" s="55" t="s">
        <v>14</v>
      </c>
      <c r="E1022" s="55" t="s">
        <v>15</v>
      </c>
      <c r="F1022" s="55" t="s">
        <v>14</v>
      </c>
      <c r="G1022" s="55" t="s">
        <v>15</v>
      </c>
      <c r="H1022" s="80" t="s">
        <v>14</v>
      </c>
      <c r="I1022" s="80" t="s">
        <v>15</v>
      </c>
      <c r="J1022" s="80" t="s">
        <v>14</v>
      </c>
      <c r="K1022" s="80" t="s">
        <v>15</v>
      </c>
      <c r="L1022" s="80" t="s">
        <v>14</v>
      </c>
      <c r="M1022" s="80" t="s">
        <v>15</v>
      </c>
      <c r="N1022" s="80" t="s">
        <v>14</v>
      </c>
      <c r="O1022" s="80" t="s">
        <v>15</v>
      </c>
    </row>
    <row r="1023" spans="1:15" customFormat="1" x14ac:dyDescent="0.3">
      <c r="A1023" s="56" t="s">
        <v>16</v>
      </c>
      <c r="B1023" s="57">
        <v>353.73424615660002</v>
      </c>
      <c r="C1023" s="57">
        <v>353.73424615660002</v>
      </c>
      <c r="D1023" s="57">
        <v>7.4499849850000004</v>
      </c>
      <c r="E1023" s="57">
        <v>7.4499849850000004</v>
      </c>
      <c r="F1023" s="57">
        <v>165.8269878548</v>
      </c>
      <c r="G1023" s="57">
        <v>165.8269878548</v>
      </c>
      <c r="H1023" s="85">
        <v>30.133708223100001</v>
      </c>
      <c r="I1023" s="85">
        <v>30.133708223100001</v>
      </c>
      <c r="J1023" s="85">
        <v>14.872773759399999</v>
      </c>
      <c r="K1023" s="85">
        <v>14.872773759399999</v>
      </c>
      <c r="L1023" s="85">
        <v>70.458862659199994</v>
      </c>
      <c r="M1023" s="85">
        <v>70.458862659199994</v>
      </c>
      <c r="N1023" s="85">
        <v>67.463466629199999</v>
      </c>
      <c r="O1023" s="85">
        <v>67.463466629199999</v>
      </c>
    </row>
    <row r="1024" spans="1:15" customFormat="1" x14ac:dyDescent="0.3">
      <c r="A1024" s="58" t="s">
        <v>310</v>
      </c>
      <c r="B1024" s="59">
        <v>1.9660386912000001</v>
      </c>
      <c r="C1024" s="60">
        <v>5.5579540645596002E-3</v>
      </c>
      <c r="D1024" s="67">
        <v>0</v>
      </c>
      <c r="E1024" s="71">
        <v>0</v>
      </c>
      <c r="F1024" s="59">
        <v>0</v>
      </c>
      <c r="G1024" s="60">
        <v>0</v>
      </c>
      <c r="H1024" s="86">
        <v>0.80450683949999902</v>
      </c>
      <c r="I1024" s="88">
        <v>2.6697903674638999E-2</v>
      </c>
      <c r="J1024" s="92">
        <v>0</v>
      </c>
      <c r="K1024" s="93">
        <v>0</v>
      </c>
      <c r="L1024" s="86">
        <v>1.1615318517</v>
      </c>
      <c r="M1024" s="88">
        <v>1.64852483827077E-2</v>
      </c>
      <c r="N1024" s="86">
        <v>0</v>
      </c>
      <c r="O1024" s="88">
        <v>0</v>
      </c>
    </row>
    <row r="1025" spans="1:15" customFormat="1" x14ac:dyDescent="0.3">
      <c r="A1025" s="58" t="s">
        <v>311</v>
      </c>
      <c r="B1025" s="61">
        <v>338.68889429950002</v>
      </c>
      <c r="C1025" s="62">
        <v>0.957467075861127</v>
      </c>
      <c r="D1025" s="69">
        <v>7.4499849850000102</v>
      </c>
      <c r="E1025" s="72">
        <v>100</v>
      </c>
      <c r="F1025" s="61">
        <v>159.42033068640001</v>
      </c>
      <c r="G1025" s="62">
        <v>0.96136541312557799</v>
      </c>
      <c r="H1025" s="90">
        <v>28.670796662699999</v>
      </c>
      <c r="I1025" s="91">
        <v>0.95145265396581502</v>
      </c>
      <c r="J1025" s="94">
        <v>14.872773759399999</v>
      </c>
      <c r="K1025" s="95">
        <v>100</v>
      </c>
      <c r="L1025" s="90">
        <v>66.532083655199997</v>
      </c>
      <c r="M1025" s="91">
        <v>0.94426848723072199</v>
      </c>
      <c r="N1025" s="90">
        <v>66.877999138600003</v>
      </c>
      <c r="O1025" s="91">
        <v>0.99132171055161</v>
      </c>
    </row>
    <row r="1026" spans="1:15" customFormat="1" x14ac:dyDescent="0.3">
      <c r="A1026" s="58" t="s">
        <v>312</v>
      </c>
      <c r="B1026" s="73">
        <v>4.5090154793725796</v>
      </c>
      <c r="C1026" s="73">
        <v>4.5090154793725796</v>
      </c>
      <c r="D1026" s="76">
        <v>4.5795309084639699</v>
      </c>
      <c r="E1026" s="76">
        <v>4.5795309084639699</v>
      </c>
      <c r="F1026" s="73">
        <v>4.5063977371724899</v>
      </c>
      <c r="G1026" s="73">
        <v>4.5063977371724899</v>
      </c>
      <c r="H1026" s="98">
        <v>4.4558794336492999</v>
      </c>
      <c r="I1026" s="98">
        <v>4.4558794336492999</v>
      </c>
      <c r="J1026" s="99">
        <v>4.6760156811331504</v>
      </c>
      <c r="K1026" s="99">
        <v>4.6760156811331504</v>
      </c>
      <c r="L1026" s="98">
        <v>4.6733861522402096</v>
      </c>
      <c r="M1026" s="98">
        <v>4.6733861522402096</v>
      </c>
      <c r="N1026" s="98">
        <v>4.3863128147037704</v>
      </c>
      <c r="O1026" s="98">
        <v>4.3863128147037704</v>
      </c>
    </row>
    <row r="1027" spans="1:15" customFormat="1" x14ac:dyDescent="0.3">
      <c r="A1027" s="65" t="s">
        <v>1</v>
      </c>
      <c r="H1027" s="84"/>
      <c r="I1027" s="84"/>
      <c r="J1027" s="84"/>
      <c r="K1027" s="84"/>
      <c r="L1027" s="84"/>
      <c r="M1027" s="84"/>
      <c r="N1027" s="84"/>
      <c r="O1027" s="84"/>
    </row>
    <row r="1028" spans="1:15" customFormat="1" x14ac:dyDescent="0.3">
      <c r="A1028" s="65" t="s">
        <v>1</v>
      </c>
      <c r="H1028" s="84"/>
      <c r="I1028" s="84"/>
      <c r="J1028" s="84"/>
      <c r="K1028" s="84"/>
      <c r="L1028" s="84"/>
      <c r="M1028" s="84"/>
      <c r="N1028" s="84"/>
      <c r="O1028" s="84"/>
    </row>
    <row r="1029" spans="1:15" customFormat="1" x14ac:dyDescent="0.3">
      <c r="A1029" s="53" t="s">
        <v>441</v>
      </c>
      <c r="H1029" s="84"/>
      <c r="I1029" s="84"/>
      <c r="J1029" s="84"/>
      <c r="K1029" s="84"/>
      <c r="L1029" s="84"/>
      <c r="M1029" s="84"/>
      <c r="N1029" s="84"/>
      <c r="O1029" s="84"/>
    </row>
    <row r="1030" spans="1:15" customFormat="1" x14ac:dyDescent="0.3">
      <c r="A1030" s="54" t="s">
        <v>1</v>
      </c>
      <c r="H1030" s="84"/>
      <c r="I1030" s="84"/>
      <c r="J1030" s="84"/>
      <c r="K1030" s="84"/>
      <c r="L1030" s="84"/>
      <c r="M1030" s="84"/>
      <c r="N1030" s="84"/>
      <c r="O1030" s="84"/>
    </row>
    <row r="1031" spans="1:15" customFormat="1" ht="25.5" customHeight="1" x14ac:dyDescent="0.3">
      <c r="A1031" s="114" t="s">
        <v>1</v>
      </c>
      <c r="B1031" s="113" t="s">
        <v>502</v>
      </c>
      <c r="C1031" s="113" t="s">
        <v>1</v>
      </c>
      <c r="D1031" s="113" t="s">
        <v>496</v>
      </c>
      <c r="E1031" s="113" t="s">
        <v>1</v>
      </c>
      <c r="F1031" s="113" t="s">
        <v>497</v>
      </c>
      <c r="G1031" s="113" t="s">
        <v>1</v>
      </c>
      <c r="H1031" s="116" t="s">
        <v>498</v>
      </c>
      <c r="I1031" s="116" t="s">
        <v>1</v>
      </c>
      <c r="J1031" s="116" t="s">
        <v>499</v>
      </c>
      <c r="K1031" s="116" t="s">
        <v>1</v>
      </c>
      <c r="L1031" s="116" t="s">
        <v>500</v>
      </c>
      <c r="M1031" s="116" t="s">
        <v>1</v>
      </c>
      <c r="N1031" s="116" t="s">
        <v>501</v>
      </c>
      <c r="O1031" s="116" t="s">
        <v>1</v>
      </c>
    </row>
    <row r="1032" spans="1:15" customFormat="1" x14ac:dyDescent="0.3">
      <c r="A1032" s="115" t="s">
        <v>1</v>
      </c>
      <c r="B1032" s="55" t="s">
        <v>14</v>
      </c>
      <c r="C1032" s="55" t="s">
        <v>15</v>
      </c>
      <c r="D1032" s="55" t="s">
        <v>14</v>
      </c>
      <c r="E1032" s="55" t="s">
        <v>15</v>
      </c>
      <c r="F1032" s="55" t="s">
        <v>14</v>
      </c>
      <c r="G1032" s="55" t="s">
        <v>15</v>
      </c>
      <c r="H1032" s="80" t="s">
        <v>14</v>
      </c>
      <c r="I1032" s="80" t="s">
        <v>15</v>
      </c>
      <c r="J1032" s="80" t="s">
        <v>14</v>
      </c>
      <c r="K1032" s="80" t="s">
        <v>15</v>
      </c>
      <c r="L1032" s="80" t="s">
        <v>14</v>
      </c>
      <c r="M1032" s="80" t="s">
        <v>15</v>
      </c>
      <c r="N1032" s="80" t="s">
        <v>14</v>
      </c>
      <c r="O1032" s="80" t="s">
        <v>15</v>
      </c>
    </row>
    <row r="1033" spans="1:15" customFormat="1" x14ac:dyDescent="0.3">
      <c r="A1033" s="56" t="s">
        <v>16</v>
      </c>
      <c r="B1033" s="57">
        <v>76.596965994900003</v>
      </c>
      <c r="C1033" s="57">
        <v>76.596965994900003</v>
      </c>
      <c r="D1033" s="57">
        <v>4.0128353619999997</v>
      </c>
      <c r="E1033" s="57">
        <v>4.0128353619999997</v>
      </c>
      <c r="F1033" s="57">
        <v>33.213860693000001</v>
      </c>
      <c r="G1033" s="57">
        <v>33.213860693000001</v>
      </c>
      <c r="H1033" s="85">
        <v>3.3991824554000001</v>
      </c>
      <c r="I1033" s="85">
        <v>3.3991824554000001</v>
      </c>
      <c r="J1033" s="85">
        <v>2.369424542</v>
      </c>
      <c r="K1033" s="85">
        <v>2.369424542</v>
      </c>
      <c r="L1033" s="85">
        <v>5.4713510681999997</v>
      </c>
      <c r="M1033" s="85">
        <v>5.4713510681999997</v>
      </c>
      <c r="N1033" s="85">
        <v>27.151874679599999</v>
      </c>
      <c r="O1033" s="85">
        <v>27.151874679599999</v>
      </c>
    </row>
    <row r="1034" spans="1:15" customFormat="1" x14ac:dyDescent="0.3">
      <c r="A1034" s="58" t="s">
        <v>310</v>
      </c>
      <c r="B1034" s="59">
        <v>0</v>
      </c>
      <c r="C1034" s="60">
        <v>0</v>
      </c>
      <c r="D1034" s="67">
        <v>0</v>
      </c>
      <c r="E1034" s="71">
        <v>0</v>
      </c>
      <c r="F1034" s="59">
        <v>0</v>
      </c>
      <c r="G1034" s="60">
        <v>0</v>
      </c>
      <c r="H1034" s="92">
        <v>0</v>
      </c>
      <c r="I1034" s="93">
        <v>0</v>
      </c>
      <c r="J1034" s="92">
        <v>0</v>
      </c>
      <c r="K1034" s="93">
        <v>0</v>
      </c>
      <c r="L1034" s="92">
        <v>0</v>
      </c>
      <c r="M1034" s="93">
        <v>0</v>
      </c>
      <c r="N1034" s="92">
        <v>0</v>
      </c>
      <c r="O1034" s="93">
        <v>0</v>
      </c>
    </row>
    <row r="1035" spans="1:15" customFormat="1" x14ac:dyDescent="0.3">
      <c r="A1035" s="58" t="s">
        <v>311</v>
      </c>
      <c r="B1035" s="61">
        <v>76.250485951300007</v>
      </c>
      <c r="C1035" s="62">
        <v>0.99547658266747696</v>
      </c>
      <c r="D1035" s="69">
        <v>4.0128353620000103</v>
      </c>
      <c r="E1035" s="72">
        <v>100</v>
      </c>
      <c r="F1035" s="61">
        <v>33.213860693000001</v>
      </c>
      <c r="G1035" s="62">
        <v>1</v>
      </c>
      <c r="H1035" s="94">
        <v>3.0527024117999901</v>
      </c>
      <c r="I1035" s="95">
        <v>89.8069595219999</v>
      </c>
      <c r="J1035" s="94">
        <v>2.369424542</v>
      </c>
      <c r="K1035" s="95">
        <v>100</v>
      </c>
      <c r="L1035" s="94">
        <v>5.4713510681999997</v>
      </c>
      <c r="M1035" s="95">
        <v>100</v>
      </c>
      <c r="N1035" s="94">
        <v>27.151874679599999</v>
      </c>
      <c r="O1035" s="95">
        <v>100</v>
      </c>
    </row>
    <row r="1036" spans="1:15" customFormat="1" x14ac:dyDescent="0.3">
      <c r="A1036" s="58" t="s">
        <v>312</v>
      </c>
      <c r="B1036" s="73">
        <v>4.5717033419067201</v>
      </c>
      <c r="C1036" s="73">
        <v>4.5717033419067201</v>
      </c>
      <c r="D1036" s="76">
        <v>4.4101204312503297</v>
      </c>
      <c r="E1036" s="76">
        <v>4.4101204312503297</v>
      </c>
      <c r="F1036" s="73">
        <v>4.57726921413086</v>
      </c>
      <c r="G1036" s="73">
        <v>4.57726921413086</v>
      </c>
      <c r="H1036" s="99">
        <v>4.7961391904399999</v>
      </c>
      <c r="I1036" s="99">
        <v>4.7961391904399999</v>
      </c>
      <c r="J1036" s="99">
        <v>5</v>
      </c>
      <c r="K1036" s="100">
        <v>5</v>
      </c>
      <c r="L1036" s="99">
        <v>4.3405336291668402</v>
      </c>
      <c r="M1036" s="99">
        <v>4.3405336291668402</v>
      </c>
      <c r="N1036" s="99">
        <v>4.55445133886872</v>
      </c>
      <c r="O1036" s="99">
        <v>4.55445133886872</v>
      </c>
    </row>
    <row r="1037" spans="1:15" customFormat="1" x14ac:dyDescent="0.3">
      <c r="A1037" s="65" t="s">
        <v>1</v>
      </c>
      <c r="H1037" s="84"/>
      <c r="I1037" s="84"/>
      <c r="J1037" s="84"/>
      <c r="K1037" s="84"/>
      <c r="L1037" s="84"/>
      <c r="M1037" s="84"/>
      <c r="N1037" s="84"/>
      <c r="O1037" s="84"/>
    </row>
    <row r="1038" spans="1:15" customFormat="1" x14ac:dyDescent="0.3">
      <c r="A1038" s="65" t="s">
        <v>1</v>
      </c>
      <c r="H1038" s="84"/>
      <c r="I1038" s="84"/>
      <c r="J1038" s="84"/>
      <c r="K1038" s="84"/>
      <c r="L1038" s="84"/>
      <c r="M1038" s="84"/>
      <c r="N1038" s="84"/>
      <c r="O1038" s="84"/>
    </row>
    <row r="1039" spans="1:15" customFormat="1" x14ac:dyDescent="0.3">
      <c r="A1039" s="53" t="s">
        <v>442</v>
      </c>
      <c r="H1039" s="84"/>
      <c r="I1039" s="84"/>
      <c r="J1039" s="84"/>
      <c r="K1039" s="84"/>
      <c r="L1039" s="84"/>
      <c r="M1039" s="84"/>
      <c r="N1039" s="84"/>
      <c r="O1039" s="84"/>
    </row>
    <row r="1040" spans="1:15" customFormat="1" x14ac:dyDescent="0.3">
      <c r="A1040" s="54" t="s">
        <v>1</v>
      </c>
      <c r="H1040" s="84"/>
      <c r="I1040" s="84"/>
      <c r="J1040" s="84"/>
      <c r="K1040" s="84"/>
      <c r="L1040" s="84"/>
      <c r="M1040" s="84"/>
      <c r="N1040" s="84"/>
      <c r="O1040" s="84"/>
    </row>
    <row r="1041" spans="1:15" customFormat="1" ht="25.5" customHeight="1" x14ac:dyDescent="0.3">
      <c r="A1041" s="114" t="s">
        <v>1</v>
      </c>
      <c r="B1041" s="113" t="s">
        <v>502</v>
      </c>
      <c r="C1041" s="113" t="s">
        <v>1</v>
      </c>
      <c r="D1041" s="113" t="s">
        <v>496</v>
      </c>
      <c r="E1041" s="113" t="s">
        <v>1</v>
      </c>
      <c r="F1041" s="113" t="s">
        <v>497</v>
      </c>
      <c r="G1041" s="113" t="s">
        <v>1</v>
      </c>
      <c r="H1041" s="116" t="s">
        <v>498</v>
      </c>
      <c r="I1041" s="116" t="s">
        <v>1</v>
      </c>
      <c r="J1041" s="116" t="s">
        <v>499</v>
      </c>
      <c r="K1041" s="116" t="s">
        <v>1</v>
      </c>
      <c r="L1041" s="116" t="s">
        <v>500</v>
      </c>
      <c r="M1041" s="116" t="s">
        <v>1</v>
      </c>
      <c r="N1041" s="116" t="s">
        <v>501</v>
      </c>
      <c r="O1041" s="116" t="s">
        <v>1</v>
      </c>
    </row>
    <row r="1042" spans="1:15" customFormat="1" x14ac:dyDescent="0.3">
      <c r="A1042" s="115" t="s">
        <v>1</v>
      </c>
      <c r="B1042" s="55" t="s">
        <v>14</v>
      </c>
      <c r="C1042" s="55" t="s">
        <v>15</v>
      </c>
      <c r="D1042" s="55" t="s">
        <v>14</v>
      </c>
      <c r="E1042" s="55" t="s">
        <v>15</v>
      </c>
      <c r="F1042" s="55" t="s">
        <v>14</v>
      </c>
      <c r="G1042" s="55" t="s">
        <v>15</v>
      </c>
      <c r="H1042" s="80" t="s">
        <v>14</v>
      </c>
      <c r="I1042" s="80" t="s">
        <v>15</v>
      </c>
      <c r="J1042" s="80" t="s">
        <v>14</v>
      </c>
      <c r="K1042" s="80" t="s">
        <v>15</v>
      </c>
      <c r="L1042" s="80" t="s">
        <v>14</v>
      </c>
      <c r="M1042" s="80" t="s">
        <v>15</v>
      </c>
      <c r="N1042" s="80" t="s">
        <v>14</v>
      </c>
      <c r="O1042" s="80" t="s">
        <v>15</v>
      </c>
    </row>
    <row r="1043" spans="1:15" customFormat="1" x14ac:dyDescent="0.3">
      <c r="A1043" s="56" t="s">
        <v>16</v>
      </c>
      <c r="B1043" s="57">
        <v>380.8636377217</v>
      </c>
      <c r="C1043" s="57">
        <v>380.8636377217</v>
      </c>
      <c r="D1043" s="57">
        <v>11.017686020299999</v>
      </c>
      <c r="E1043" s="57">
        <v>11.017686020299999</v>
      </c>
      <c r="F1043" s="57">
        <v>185.5023807927</v>
      </c>
      <c r="G1043" s="57">
        <v>185.5023807927</v>
      </c>
      <c r="H1043" s="85">
        <v>44.222857723300002</v>
      </c>
      <c r="I1043" s="85">
        <v>44.222857723300002</v>
      </c>
      <c r="J1043" s="85">
        <v>24.363917122099998</v>
      </c>
      <c r="K1043" s="85">
        <v>24.363917122099998</v>
      </c>
      <c r="L1043" s="85">
        <v>77.768697491500006</v>
      </c>
      <c r="M1043" s="85">
        <v>77.768697491500006</v>
      </c>
      <c r="N1043" s="85">
        <v>49.050740555499999</v>
      </c>
      <c r="O1043" s="85">
        <v>49.050740555499999</v>
      </c>
    </row>
    <row r="1044" spans="1:15" customFormat="1" x14ac:dyDescent="0.3">
      <c r="A1044" s="58" t="s">
        <v>310</v>
      </c>
      <c r="B1044" s="59">
        <v>0.69879836169999898</v>
      </c>
      <c r="C1044" s="60">
        <v>1.8347731116579199E-3</v>
      </c>
      <c r="D1044" s="67">
        <v>0</v>
      </c>
      <c r="E1044" s="71">
        <v>0</v>
      </c>
      <c r="F1044" s="59">
        <v>0</v>
      </c>
      <c r="G1044" s="60">
        <v>0</v>
      </c>
      <c r="H1044" s="86">
        <v>0.69879836169999898</v>
      </c>
      <c r="I1044" s="88">
        <v>1.5801745922263601E-2</v>
      </c>
      <c r="J1044" s="92">
        <v>0.69879836170000198</v>
      </c>
      <c r="K1044" s="96">
        <v>2.8681691790280102</v>
      </c>
      <c r="L1044" s="86">
        <v>0</v>
      </c>
      <c r="M1044" s="88">
        <v>0</v>
      </c>
      <c r="N1044" s="86">
        <v>0</v>
      </c>
      <c r="O1044" s="88">
        <v>0</v>
      </c>
    </row>
    <row r="1045" spans="1:15" customFormat="1" x14ac:dyDescent="0.3">
      <c r="A1045" s="58" t="s">
        <v>311</v>
      </c>
      <c r="B1045" s="61">
        <v>370.32271570580002</v>
      </c>
      <c r="C1045" s="62">
        <v>0.97232363247130904</v>
      </c>
      <c r="D1045" s="69">
        <v>11.017686020299999</v>
      </c>
      <c r="E1045" s="72">
        <v>100</v>
      </c>
      <c r="F1045" s="61">
        <v>183.4073414488</v>
      </c>
      <c r="G1045" s="62">
        <v>0.98870613231513604</v>
      </c>
      <c r="H1045" s="90">
        <v>43.524059361600003</v>
      </c>
      <c r="I1045" s="91">
        <v>0.98419825407773598</v>
      </c>
      <c r="J1045" s="94">
        <v>23.665118760399999</v>
      </c>
      <c r="K1045" s="95">
        <v>97.131830820971999</v>
      </c>
      <c r="L1045" s="90">
        <v>70.021613181199996</v>
      </c>
      <c r="M1045" s="87">
        <v>0.90038300035632202</v>
      </c>
      <c r="N1045" s="90">
        <v>49.0507405554999</v>
      </c>
      <c r="O1045" s="91">
        <v>1</v>
      </c>
    </row>
    <row r="1046" spans="1:15" customFormat="1" x14ac:dyDescent="0.3">
      <c r="A1046" s="58" t="s">
        <v>312</v>
      </c>
      <c r="B1046" s="73">
        <v>4.7486919191063901</v>
      </c>
      <c r="C1046" s="73">
        <v>4.7486919191063901</v>
      </c>
      <c r="D1046" s="76">
        <v>4.7638622242450603</v>
      </c>
      <c r="E1046" s="76">
        <v>4.7638622242450603</v>
      </c>
      <c r="F1046" s="73">
        <v>4.7536347702519697</v>
      </c>
      <c r="G1046" s="73">
        <v>4.7536347702519697</v>
      </c>
      <c r="H1046" s="98">
        <v>4.69227655992864</v>
      </c>
      <c r="I1046" s="98">
        <v>4.69227655992864</v>
      </c>
      <c r="J1046" s="99">
        <v>4.7514538066250802</v>
      </c>
      <c r="K1046" s="99">
        <v>4.7514538066250802</v>
      </c>
      <c r="L1046" s="98">
        <v>4.6718339842944001</v>
      </c>
      <c r="M1046" s="98">
        <v>4.6718339842944001</v>
      </c>
      <c r="N1046" s="98">
        <v>4.8710995595969404</v>
      </c>
      <c r="O1046" s="101">
        <v>4.8710995595969404</v>
      </c>
    </row>
    <row r="1047" spans="1:15" customFormat="1" x14ac:dyDescent="0.3">
      <c r="A1047" s="65" t="s">
        <v>1</v>
      </c>
      <c r="H1047" s="84"/>
      <c r="I1047" s="84"/>
      <c r="J1047" s="84"/>
      <c r="K1047" s="84"/>
      <c r="L1047" s="84"/>
      <c r="M1047" s="84"/>
      <c r="N1047" s="84"/>
      <c r="O1047" s="84"/>
    </row>
    <row r="1048" spans="1:15" customFormat="1" x14ac:dyDescent="0.3">
      <c r="A1048" s="65" t="s">
        <v>1</v>
      </c>
      <c r="H1048" s="84"/>
      <c r="I1048" s="84"/>
      <c r="J1048" s="84"/>
      <c r="K1048" s="84"/>
      <c r="L1048" s="84"/>
      <c r="M1048" s="84"/>
      <c r="N1048" s="84"/>
      <c r="O1048" s="84"/>
    </row>
    <row r="1049" spans="1:15" customFormat="1" x14ac:dyDescent="0.3">
      <c r="A1049" s="53" t="s">
        <v>443</v>
      </c>
      <c r="H1049" s="84"/>
      <c r="I1049" s="84"/>
      <c r="J1049" s="84"/>
      <c r="K1049" s="84"/>
      <c r="L1049" s="84"/>
      <c r="M1049" s="84"/>
      <c r="N1049" s="84"/>
      <c r="O1049" s="84"/>
    </row>
    <row r="1050" spans="1:15" customFormat="1" x14ac:dyDescent="0.3">
      <c r="A1050" s="54" t="s">
        <v>1</v>
      </c>
      <c r="H1050" s="84"/>
      <c r="I1050" s="84"/>
      <c r="J1050" s="84"/>
      <c r="K1050" s="84"/>
      <c r="L1050" s="84"/>
      <c r="M1050" s="84"/>
      <c r="N1050" s="84"/>
      <c r="O1050" s="84"/>
    </row>
    <row r="1051" spans="1:15" customFormat="1" ht="25.5" customHeight="1" x14ac:dyDescent="0.3">
      <c r="A1051" s="114" t="s">
        <v>1</v>
      </c>
      <c r="B1051" s="113" t="s">
        <v>502</v>
      </c>
      <c r="C1051" s="113" t="s">
        <v>1</v>
      </c>
      <c r="D1051" s="113" t="s">
        <v>496</v>
      </c>
      <c r="E1051" s="113" t="s">
        <v>1</v>
      </c>
      <c r="F1051" s="113" t="s">
        <v>497</v>
      </c>
      <c r="G1051" s="113" t="s">
        <v>1</v>
      </c>
      <c r="H1051" s="116" t="s">
        <v>498</v>
      </c>
      <c r="I1051" s="116" t="s">
        <v>1</v>
      </c>
      <c r="J1051" s="116" t="s">
        <v>499</v>
      </c>
      <c r="K1051" s="116" t="s">
        <v>1</v>
      </c>
      <c r="L1051" s="116" t="s">
        <v>500</v>
      </c>
      <c r="M1051" s="116" t="s">
        <v>1</v>
      </c>
      <c r="N1051" s="116" t="s">
        <v>501</v>
      </c>
      <c r="O1051" s="116" t="s">
        <v>1</v>
      </c>
    </row>
    <row r="1052" spans="1:15" customFormat="1" x14ac:dyDescent="0.3">
      <c r="A1052" s="115" t="s">
        <v>1</v>
      </c>
      <c r="B1052" s="55" t="s">
        <v>14</v>
      </c>
      <c r="C1052" s="55" t="s">
        <v>15</v>
      </c>
      <c r="D1052" s="55" t="s">
        <v>14</v>
      </c>
      <c r="E1052" s="55" t="s">
        <v>15</v>
      </c>
      <c r="F1052" s="55" t="s">
        <v>14</v>
      </c>
      <c r="G1052" s="55" t="s">
        <v>15</v>
      </c>
      <c r="H1052" s="80" t="s">
        <v>14</v>
      </c>
      <c r="I1052" s="80" t="s">
        <v>15</v>
      </c>
      <c r="J1052" s="80" t="s">
        <v>14</v>
      </c>
      <c r="K1052" s="80" t="s">
        <v>15</v>
      </c>
      <c r="L1052" s="80" t="s">
        <v>14</v>
      </c>
      <c r="M1052" s="80" t="s">
        <v>15</v>
      </c>
      <c r="N1052" s="80" t="s">
        <v>14</v>
      </c>
      <c r="O1052" s="80" t="s">
        <v>15</v>
      </c>
    </row>
    <row r="1053" spans="1:15" customFormat="1" x14ac:dyDescent="0.3">
      <c r="A1053" s="56" t="s">
        <v>16</v>
      </c>
      <c r="B1053" s="57">
        <v>57.39729784</v>
      </c>
      <c r="C1053" s="57">
        <v>57.39729784</v>
      </c>
      <c r="D1053" s="57">
        <v>1.2619603572</v>
      </c>
      <c r="E1053" s="57">
        <v>1.2619603572</v>
      </c>
      <c r="F1053" s="57">
        <v>23.8705373749</v>
      </c>
      <c r="G1053" s="57">
        <v>23.8705373749</v>
      </c>
      <c r="H1053" s="85">
        <v>7.1744587986999999</v>
      </c>
      <c r="I1053" s="85">
        <v>7.1744587986999999</v>
      </c>
      <c r="J1053" s="85">
        <v>8.7960995415000003</v>
      </c>
      <c r="K1053" s="85">
        <v>8.7960995415000003</v>
      </c>
      <c r="L1053" s="85">
        <v>5.7978773403000003</v>
      </c>
      <c r="M1053" s="85">
        <v>5.7978773403000003</v>
      </c>
      <c r="N1053" s="85">
        <v>12.2135294843</v>
      </c>
      <c r="O1053" s="85">
        <v>12.2135294843</v>
      </c>
    </row>
    <row r="1054" spans="1:15" customFormat="1" x14ac:dyDescent="0.3">
      <c r="A1054" s="58" t="s">
        <v>310</v>
      </c>
      <c r="B1054" s="59">
        <v>0</v>
      </c>
      <c r="C1054" s="60">
        <v>0</v>
      </c>
      <c r="D1054" s="67">
        <v>0</v>
      </c>
      <c r="E1054" s="71">
        <v>0</v>
      </c>
      <c r="F1054" s="67">
        <v>0</v>
      </c>
      <c r="G1054" s="71">
        <v>0</v>
      </c>
      <c r="H1054" s="92">
        <v>0</v>
      </c>
      <c r="I1054" s="93">
        <v>0</v>
      </c>
      <c r="J1054" s="92">
        <v>0</v>
      </c>
      <c r="K1054" s="93">
        <v>0</v>
      </c>
      <c r="L1054" s="92">
        <v>0</v>
      </c>
      <c r="M1054" s="93">
        <v>0</v>
      </c>
      <c r="N1054" s="92">
        <v>0</v>
      </c>
      <c r="O1054" s="93">
        <v>0</v>
      </c>
    </row>
    <row r="1055" spans="1:15" customFormat="1" x14ac:dyDescent="0.3">
      <c r="A1055" s="58" t="s">
        <v>311</v>
      </c>
      <c r="B1055" s="61">
        <v>56.595752374900002</v>
      </c>
      <c r="C1055" s="62">
        <v>0.98603513588158098</v>
      </c>
      <c r="D1055" s="69">
        <v>1.2619603572</v>
      </c>
      <c r="E1055" s="72">
        <v>100</v>
      </c>
      <c r="F1055" s="69">
        <v>23.8705373749</v>
      </c>
      <c r="G1055" s="72">
        <v>100</v>
      </c>
      <c r="H1055" s="94">
        <v>7.1744587986999901</v>
      </c>
      <c r="I1055" s="95">
        <v>100</v>
      </c>
      <c r="J1055" s="94">
        <v>8.7960995415000003</v>
      </c>
      <c r="K1055" s="95">
        <v>100</v>
      </c>
      <c r="L1055" s="94">
        <v>4.9963318752000001</v>
      </c>
      <c r="M1055" s="95">
        <v>86.175191056068002</v>
      </c>
      <c r="N1055" s="94">
        <v>12.2135294843</v>
      </c>
      <c r="O1055" s="95">
        <v>100</v>
      </c>
    </row>
    <row r="1056" spans="1:15" customFormat="1" x14ac:dyDescent="0.3">
      <c r="A1056" s="58" t="s">
        <v>312</v>
      </c>
      <c r="B1056" s="73">
        <v>4.5950320113118401</v>
      </c>
      <c r="C1056" s="73">
        <v>4.5950320113118401</v>
      </c>
      <c r="D1056" s="76">
        <v>4</v>
      </c>
      <c r="E1056" s="77">
        <v>4</v>
      </c>
      <c r="F1056" s="76">
        <v>4.7365639845706902</v>
      </c>
      <c r="G1056" s="76">
        <v>4.7365639845706902</v>
      </c>
      <c r="H1056" s="99">
        <v>4.3246393211181404</v>
      </c>
      <c r="I1056" s="99">
        <v>4.3246393211181404</v>
      </c>
      <c r="J1056" s="99">
        <v>4.2077263789114001</v>
      </c>
      <c r="K1056" s="99">
        <v>4.2077263789114001</v>
      </c>
      <c r="L1056" s="99">
        <v>4.2264757723094704</v>
      </c>
      <c r="M1056" s="99">
        <v>4.2264757723094704</v>
      </c>
      <c r="N1056" s="99">
        <v>5</v>
      </c>
      <c r="O1056" s="100">
        <v>5</v>
      </c>
    </row>
    <row r="1057" spans="1:15" customFormat="1" x14ac:dyDescent="0.3">
      <c r="A1057" s="65" t="s">
        <v>1</v>
      </c>
      <c r="H1057" s="84"/>
      <c r="I1057" s="84"/>
      <c r="J1057" s="84"/>
      <c r="K1057" s="84"/>
      <c r="L1057" s="84"/>
      <c r="M1057" s="84"/>
      <c r="N1057" s="84"/>
      <c r="O1057" s="84"/>
    </row>
    <row r="1058" spans="1:15" customFormat="1" x14ac:dyDescent="0.3">
      <c r="A1058" s="65" t="s">
        <v>1</v>
      </c>
      <c r="H1058" s="84"/>
      <c r="I1058" s="84"/>
      <c r="J1058" s="84"/>
      <c r="K1058" s="84"/>
      <c r="L1058" s="84"/>
      <c r="M1058" s="84"/>
      <c r="N1058" s="84"/>
      <c r="O1058" s="84"/>
    </row>
    <row r="1059" spans="1:15" customFormat="1" x14ac:dyDescent="0.3">
      <c r="A1059" s="53" t="s">
        <v>444</v>
      </c>
      <c r="H1059" s="84"/>
      <c r="I1059" s="84"/>
      <c r="J1059" s="84"/>
      <c r="K1059" s="84"/>
      <c r="L1059" s="84"/>
      <c r="M1059" s="84"/>
      <c r="N1059" s="84"/>
      <c r="O1059" s="84"/>
    </row>
    <row r="1060" spans="1:15" customFormat="1" x14ac:dyDescent="0.3">
      <c r="A1060" s="54" t="s">
        <v>1</v>
      </c>
      <c r="H1060" s="84"/>
      <c r="I1060" s="84"/>
      <c r="J1060" s="84"/>
      <c r="K1060" s="84"/>
      <c r="L1060" s="84"/>
      <c r="M1060" s="84"/>
      <c r="N1060" s="84"/>
      <c r="O1060" s="84"/>
    </row>
    <row r="1061" spans="1:15" customFormat="1" ht="25.5" customHeight="1" x14ac:dyDescent="0.3">
      <c r="A1061" s="114" t="s">
        <v>1</v>
      </c>
      <c r="B1061" s="113" t="s">
        <v>502</v>
      </c>
      <c r="C1061" s="113" t="s">
        <v>1</v>
      </c>
      <c r="D1061" s="113" t="s">
        <v>496</v>
      </c>
      <c r="E1061" s="113" t="s">
        <v>1</v>
      </c>
      <c r="F1061" s="113" t="s">
        <v>497</v>
      </c>
      <c r="G1061" s="113" t="s">
        <v>1</v>
      </c>
      <c r="H1061" s="116" t="s">
        <v>498</v>
      </c>
      <c r="I1061" s="116" t="s">
        <v>1</v>
      </c>
      <c r="J1061" s="116" t="s">
        <v>499</v>
      </c>
      <c r="K1061" s="116" t="s">
        <v>1</v>
      </c>
      <c r="L1061" s="116" t="s">
        <v>500</v>
      </c>
      <c r="M1061" s="116" t="s">
        <v>1</v>
      </c>
      <c r="N1061" s="116" t="s">
        <v>501</v>
      </c>
      <c r="O1061" s="116" t="s">
        <v>1</v>
      </c>
    </row>
    <row r="1062" spans="1:15" customFormat="1" x14ac:dyDescent="0.3">
      <c r="A1062" s="115" t="s">
        <v>1</v>
      </c>
      <c r="B1062" s="55" t="s">
        <v>14</v>
      </c>
      <c r="C1062" s="55" t="s">
        <v>15</v>
      </c>
      <c r="D1062" s="55" t="s">
        <v>14</v>
      </c>
      <c r="E1062" s="55" t="s">
        <v>15</v>
      </c>
      <c r="F1062" s="55" t="s">
        <v>14</v>
      </c>
      <c r="G1062" s="55" t="s">
        <v>15</v>
      </c>
      <c r="H1062" s="80" t="s">
        <v>14</v>
      </c>
      <c r="I1062" s="80" t="s">
        <v>15</v>
      </c>
      <c r="J1062" s="80" t="s">
        <v>14</v>
      </c>
      <c r="K1062" s="80" t="s">
        <v>15</v>
      </c>
      <c r="L1062" s="80" t="s">
        <v>14</v>
      </c>
      <c r="M1062" s="80" t="s">
        <v>15</v>
      </c>
      <c r="N1062" s="80" t="s">
        <v>14</v>
      </c>
      <c r="O1062" s="80" t="s">
        <v>15</v>
      </c>
    </row>
    <row r="1063" spans="1:15" customFormat="1" x14ac:dyDescent="0.3">
      <c r="A1063" s="56" t="s">
        <v>16</v>
      </c>
      <c r="B1063" s="57">
        <v>421.91156054739997</v>
      </c>
      <c r="C1063" s="57">
        <v>421.91156054739997</v>
      </c>
      <c r="D1063" s="57">
        <v>21.6337995813</v>
      </c>
      <c r="E1063" s="57">
        <v>21.6337995813</v>
      </c>
      <c r="F1063" s="57">
        <v>178.22881316799999</v>
      </c>
      <c r="G1063" s="57">
        <v>178.22881316799999</v>
      </c>
      <c r="H1063" s="85">
        <v>73.725483217499999</v>
      </c>
      <c r="I1063" s="85">
        <v>73.725483217499999</v>
      </c>
      <c r="J1063" s="85">
        <v>38.986403948400003</v>
      </c>
      <c r="K1063" s="85">
        <v>38.986403948400003</v>
      </c>
      <c r="L1063" s="85">
        <v>76.894902485000003</v>
      </c>
      <c r="M1063" s="85">
        <v>76.894902485000003</v>
      </c>
      <c r="N1063" s="85">
        <v>46.711919422299999</v>
      </c>
      <c r="O1063" s="85">
        <v>46.711919422299999</v>
      </c>
    </row>
    <row r="1064" spans="1:15" customFormat="1" x14ac:dyDescent="0.3">
      <c r="A1064" s="58" t="s">
        <v>310</v>
      </c>
      <c r="B1064" s="59">
        <v>2.1444579909999999</v>
      </c>
      <c r="C1064" s="60">
        <v>5.0827192035641797E-3</v>
      </c>
      <c r="D1064" s="67">
        <v>0</v>
      </c>
      <c r="E1064" s="71">
        <v>0</v>
      </c>
      <c r="F1064" s="59">
        <v>2.1444579909999999</v>
      </c>
      <c r="G1064" s="60">
        <v>1.20320499973179E-2</v>
      </c>
      <c r="H1064" s="86">
        <v>0</v>
      </c>
      <c r="I1064" s="88">
        <v>0</v>
      </c>
      <c r="J1064" s="86">
        <v>0</v>
      </c>
      <c r="K1064" s="88">
        <v>0</v>
      </c>
      <c r="L1064" s="86">
        <v>0</v>
      </c>
      <c r="M1064" s="88">
        <v>0</v>
      </c>
      <c r="N1064" s="86">
        <v>0</v>
      </c>
      <c r="O1064" s="88">
        <v>0</v>
      </c>
    </row>
    <row r="1065" spans="1:15" customFormat="1" x14ac:dyDescent="0.3">
      <c r="A1065" s="58" t="s">
        <v>311</v>
      </c>
      <c r="B1065" s="61">
        <v>415.99190138820097</v>
      </c>
      <c r="C1065" s="62">
        <v>0.98596943124402803</v>
      </c>
      <c r="D1065" s="69">
        <v>21.6337995813</v>
      </c>
      <c r="E1065" s="72">
        <v>100</v>
      </c>
      <c r="F1065" s="61">
        <v>173.97497505940001</v>
      </c>
      <c r="G1065" s="62">
        <v>0.97613271371228705</v>
      </c>
      <c r="H1065" s="90">
        <v>73.7254832174999</v>
      </c>
      <c r="I1065" s="91">
        <v>1</v>
      </c>
      <c r="J1065" s="90">
        <v>38.986403948400003</v>
      </c>
      <c r="K1065" s="91">
        <v>1</v>
      </c>
      <c r="L1065" s="90">
        <v>76.437064469600003</v>
      </c>
      <c r="M1065" s="91">
        <v>0.99404592501447897</v>
      </c>
      <c r="N1065" s="90">
        <v>45.503936387099998</v>
      </c>
      <c r="O1065" s="91">
        <v>0.97413972600271004</v>
      </c>
    </row>
    <row r="1066" spans="1:15" customFormat="1" x14ac:dyDescent="0.3">
      <c r="A1066" s="58" t="s">
        <v>312</v>
      </c>
      <c r="B1066" s="73">
        <v>4.72014547295597</v>
      </c>
      <c r="C1066" s="73">
        <v>4.72014547295597</v>
      </c>
      <c r="D1066" s="76">
        <v>4.5980294883050998</v>
      </c>
      <c r="E1066" s="76">
        <v>4.5980294883050998</v>
      </c>
      <c r="F1066" s="73">
        <v>4.6849253391202996</v>
      </c>
      <c r="G1066" s="73">
        <v>4.6849253391202996</v>
      </c>
      <c r="H1066" s="98">
        <v>4.7797855613804101</v>
      </c>
      <c r="I1066" s="98">
        <v>4.7797855613804101</v>
      </c>
      <c r="J1066" s="98">
        <v>4.8774965762340896</v>
      </c>
      <c r="K1066" s="101">
        <v>4.8774965762340896</v>
      </c>
      <c r="L1066" s="98">
        <v>4.7129230703230798</v>
      </c>
      <c r="M1066" s="98">
        <v>4.7129230703230798</v>
      </c>
      <c r="N1066" s="98">
        <v>4.7153858871114398</v>
      </c>
      <c r="O1066" s="98">
        <v>4.7153858871114398</v>
      </c>
    </row>
    <row r="1067" spans="1:15" customFormat="1" x14ac:dyDescent="0.3">
      <c r="A1067" s="65" t="s">
        <v>1</v>
      </c>
      <c r="H1067" s="84"/>
      <c r="I1067" s="84"/>
      <c r="J1067" s="84"/>
      <c r="K1067" s="84"/>
      <c r="L1067" s="84"/>
      <c r="M1067" s="84"/>
      <c r="N1067" s="84"/>
      <c r="O1067" s="84"/>
    </row>
    <row r="1068" spans="1:15" customFormat="1" x14ac:dyDescent="0.3">
      <c r="A1068" s="65" t="s">
        <v>1</v>
      </c>
      <c r="H1068" s="84"/>
      <c r="I1068" s="84"/>
      <c r="J1068" s="84"/>
      <c r="K1068" s="84"/>
      <c r="L1068" s="84"/>
      <c r="M1068" s="84"/>
      <c r="N1068" s="84"/>
      <c r="O1068" s="84"/>
    </row>
    <row r="1069" spans="1:15" customFormat="1" x14ac:dyDescent="0.3">
      <c r="A1069" s="53" t="s">
        <v>445</v>
      </c>
      <c r="H1069" s="84"/>
      <c r="I1069" s="84"/>
      <c r="J1069" s="84"/>
      <c r="K1069" s="84"/>
      <c r="L1069" s="84"/>
      <c r="M1069" s="84"/>
      <c r="N1069" s="84"/>
      <c r="O1069" s="84"/>
    </row>
    <row r="1070" spans="1:15" customFormat="1" x14ac:dyDescent="0.3">
      <c r="A1070" s="54" t="s">
        <v>1</v>
      </c>
      <c r="H1070" s="84"/>
      <c r="I1070" s="84"/>
      <c r="J1070" s="84"/>
      <c r="K1070" s="84"/>
      <c r="L1070" s="84"/>
      <c r="M1070" s="84"/>
      <c r="N1070" s="84"/>
      <c r="O1070" s="84"/>
    </row>
    <row r="1071" spans="1:15" customFormat="1" ht="25.5" customHeight="1" x14ac:dyDescent="0.3">
      <c r="A1071" s="114" t="s">
        <v>1</v>
      </c>
      <c r="B1071" s="113" t="s">
        <v>502</v>
      </c>
      <c r="C1071" s="113" t="s">
        <v>1</v>
      </c>
      <c r="D1071" s="113" t="s">
        <v>496</v>
      </c>
      <c r="E1071" s="113" t="s">
        <v>1</v>
      </c>
      <c r="F1071" s="113" t="s">
        <v>497</v>
      </c>
      <c r="G1071" s="113" t="s">
        <v>1</v>
      </c>
      <c r="H1071" s="116" t="s">
        <v>498</v>
      </c>
      <c r="I1071" s="116" t="s">
        <v>1</v>
      </c>
      <c r="J1071" s="116" t="s">
        <v>499</v>
      </c>
      <c r="K1071" s="116" t="s">
        <v>1</v>
      </c>
      <c r="L1071" s="116" t="s">
        <v>500</v>
      </c>
      <c r="M1071" s="116" t="s">
        <v>1</v>
      </c>
      <c r="N1071" s="116" t="s">
        <v>501</v>
      </c>
      <c r="O1071" s="116" t="s">
        <v>1</v>
      </c>
    </row>
    <row r="1072" spans="1:15" customFormat="1" x14ac:dyDescent="0.3">
      <c r="A1072" s="115" t="s">
        <v>1</v>
      </c>
      <c r="B1072" s="55" t="s">
        <v>14</v>
      </c>
      <c r="C1072" s="55" t="s">
        <v>15</v>
      </c>
      <c r="D1072" s="55" t="s">
        <v>14</v>
      </c>
      <c r="E1072" s="55" t="s">
        <v>15</v>
      </c>
      <c r="F1072" s="55" t="s">
        <v>14</v>
      </c>
      <c r="G1072" s="55" t="s">
        <v>15</v>
      </c>
      <c r="H1072" s="80" t="s">
        <v>14</v>
      </c>
      <c r="I1072" s="80" t="s">
        <v>15</v>
      </c>
      <c r="J1072" s="80" t="s">
        <v>14</v>
      </c>
      <c r="K1072" s="80" t="s">
        <v>15</v>
      </c>
      <c r="L1072" s="80" t="s">
        <v>14</v>
      </c>
      <c r="M1072" s="80" t="s">
        <v>15</v>
      </c>
      <c r="N1072" s="80" t="s">
        <v>14</v>
      </c>
      <c r="O1072" s="80" t="s">
        <v>15</v>
      </c>
    </row>
    <row r="1073" spans="1:15" customFormat="1" x14ac:dyDescent="0.3">
      <c r="A1073" s="56" t="s">
        <v>16</v>
      </c>
      <c r="B1073" s="57">
        <v>189.27530528200001</v>
      </c>
      <c r="C1073" s="57">
        <v>189.27530528200001</v>
      </c>
      <c r="D1073" s="57">
        <v>4.6611616676000001</v>
      </c>
      <c r="E1073" s="57">
        <v>4.6611616676000001</v>
      </c>
      <c r="F1073" s="57">
        <v>110.9423456841</v>
      </c>
      <c r="G1073" s="57">
        <v>110.9423456841</v>
      </c>
      <c r="H1073" s="85">
        <v>21.839418381400002</v>
      </c>
      <c r="I1073" s="85">
        <v>21.839418381400002</v>
      </c>
      <c r="J1073" s="85">
        <v>6.8930763438999998</v>
      </c>
      <c r="K1073" s="85">
        <v>6.8930763438999998</v>
      </c>
      <c r="L1073" s="85">
        <v>25.509908954299998</v>
      </c>
      <c r="M1073" s="85">
        <v>25.509908954299998</v>
      </c>
      <c r="N1073" s="85">
        <v>24.1046816263</v>
      </c>
      <c r="O1073" s="85">
        <v>24.1046816263</v>
      </c>
    </row>
    <row r="1074" spans="1:15" customFormat="1" x14ac:dyDescent="0.3">
      <c r="A1074" s="58" t="s">
        <v>310</v>
      </c>
      <c r="B1074" s="59">
        <v>4.2400324259</v>
      </c>
      <c r="C1074" s="60">
        <v>2.2401403181375401E-2</v>
      </c>
      <c r="D1074" s="67">
        <v>0</v>
      </c>
      <c r="E1074" s="71">
        <v>0</v>
      </c>
      <c r="F1074" s="59">
        <v>0</v>
      </c>
      <c r="G1074" s="60">
        <v>0</v>
      </c>
      <c r="H1074" s="92">
        <v>4.2400324259</v>
      </c>
      <c r="I1074" s="96">
        <v>19.414584911799299</v>
      </c>
      <c r="J1074" s="92">
        <v>0</v>
      </c>
      <c r="K1074" s="93">
        <v>0</v>
      </c>
      <c r="L1074" s="92">
        <v>0</v>
      </c>
      <c r="M1074" s="93">
        <v>0</v>
      </c>
      <c r="N1074" s="92">
        <v>0</v>
      </c>
      <c r="O1074" s="93">
        <v>0</v>
      </c>
    </row>
    <row r="1075" spans="1:15" customFormat="1" x14ac:dyDescent="0.3">
      <c r="A1075" s="58" t="s">
        <v>311</v>
      </c>
      <c r="B1075" s="61">
        <v>172.75805535379999</v>
      </c>
      <c r="C1075" s="62">
        <v>0.91273425815591203</v>
      </c>
      <c r="D1075" s="69">
        <v>4.6611616676000001</v>
      </c>
      <c r="E1075" s="72">
        <v>100</v>
      </c>
      <c r="F1075" s="61">
        <v>105.44997940109999</v>
      </c>
      <c r="G1075" s="62">
        <v>0.95049350859554504</v>
      </c>
      <c r="H1075" s="94">
        <v>12.943761117799999</v>
      </c>
      <c r="I1075" s="97">
        <v>59.267883840825299</v>
      </c>
      <c r="J1075" s="94">
        <v>6.8930763438999998</v>
      </c>
      <c r="K1075" s="95">
        <v>100</v>
      </c>
      <c r="L1075" s="94">
        <v>23.966150063299999</v>
      </c>
      <c r="M1075" s="95">
        <v>93.948395136315099</v>
      </c>
      <c r="N1075" s="94">
        <v>23.5192141357</v>
      </c>
      <c r="O1075" s="95">
        <v>97.571146138013205</v>
      </c>
    </row>
    <row r="1076" spans="1:15" customFormat="1" x14ac:dyDescent="0.3">
      <c r="A1076" s="58" t="s">
        <v>312</v>
      </c>
      <c r="B1076" s="73">
        <v>4.3470562372113504</v>
      </c>
      <c r="C1076" s="73">
        <v>4.3470562372113504</v>
      </c>
      <c r="D1076" s="76">
        <v>4.1371266106779601</v>
      </c>
      <c r="E1076" s="76">
        <v>4.1371266106779601</v>
      </c>
      <c r="F1076" s="73">
        <v>4.428149161446</v>
      </c>
      <c r="G1076" s="73">
        <v>4.428149161446</v>
      </c>
      <c r="H1076" s="99">
        <v>3.8159280459215998</v>
      </c>
      <c r="I1076" s="99">
        <v>3.8159280459215998</v>
      </c>
      <c r="J1076" s="99">
        <v>4.7223080912495696</v>
      </c>
      <c r="K1076" s="100">
        <v>4.7223080912495696</v>
      </c>
      <c r="L1076" s="99">
        <v>4.5101707257918804</v>
      </c>
      <c r="M1076" s="99">
        <v>4.5101707257918804</v>
      </c>
      <c r="N1076" s="99">
        <v>4.31335462707621</v>
      </c>
      <c r="O1076" s="99">
        <v>4.31335462707621</v>
      </c>
    </row>
    <row r="1077" spans="1:15" customFormat="1" x14ac:dyDescent="0.3">
      <c r="A1077" s="65" t="s">
        <v>1</v>
      </c>
      <c r="H1077" s="84"/>
      <c r="I1077" s="84"/>
      <c r="J1077" s="84"/>
      <c r="K1077" s="84"/>
      <c r="L1077" s="84"/>
      <c r="M1077" s="84"/>
      <c r="N1077" s="84"/>
      <c r="O1077" s="84"/>
    </row>
    <row r="1078" spans="1:15" customFormat="1" x14ac:dyDescent="0.3">
      <c r="A1078" s="65" t="s">
        <v>1</v>
      </c>
      <c r="H1078" s="84"/>
      <c r="I1078" s="84"/>
      <c r="J1078" s="84"/>
      <c r="K1078" s="84"/>
      <c r="L1078" s="84"/>
      <c r="M1078" s="84"/>
      <c r="N1078" s="84"/>
      <c r="O1078" s="84"/>
    </row>
    <row r="1079" spans="1:15" customFormat="1" x14ac:dyDescent="0.3">
      <c r="A1079" s="53" t="s">
        <v>446</v>
      </c>
      <c r="H1079" s="84"/>
      <c r="I1079" s="84"/>
      <c r="J1079" s="84"/>
      <c r="K1079" s="84"/>
      <c r="L1079" s="84"/>
      <c r="M1079" s="84"/>
      <c r="N1079" s="84"/>
      <c r="O1079" s="84"/>
    </row>
    <row r="1080" spans="1:15" customFormat="1" x14ac:dyDescent="0.3">
      <c r="A1080" s="54" t="s">
        <v>1</v>
      </c>
      <c r="H1080" s="84"/>
      <c r="I1080" s="84"/>
      <c r="J1080" s="84"/>
      <c r="K1080" s="84"/>
      <c r="L1080" s="84"/>
      <c r="M1080" s="84"/>
      <c r="N1080" s="84"/>
      <c r="O1080" s="84"/>
    </row>
    <row r="1081" spans="1:15" customFormat="1" ht="25.5" customHeight="1" x14ac:dyDescent="0.3">
      <c r="A1081" s="114" t="s">
        <v>1</v>
      </c>
      <c r="B1081" s="113" t="s">
        <v>502</v>
      </c>
      <c r="C1081" s="113" t="s">
        <v>1</v>
      </c>
      <c r="D1081" s="113" t="s">
        <v>496</v>
      </c>
      <c r="E1081" s="113" t="s">
        <v>1</v>
      </c>
      <c r="F1081" s="113" t="s">
        <v>497</v>
      </c>
      <c r="G1081" s="113" t="s">
        <v>1</v>
      </c>
      <c r="H1081" s="116" t="s">
        <v>498</v>
      </c>
      <c r="I1081" s="116" t="s">
        <v>1</v>
      </c>
      <c r="J1081" s="116" t="s">
        <v>499</v>
      </c>
      <c r="K1081" s="116" t="s">
        <v>1</v>
      </c>
      <c r="L1081" s="116" t="s">
        <v>500</v>
      </c>
      <c r="M1081" s="116" t="s">
        <v>1</v>
      </c>
      <c r="N1081" s="116" t="s">
        <v>501</v>
      </c>
      <c r="O1081" s="116" t="s">
        <v>1</v>
      </c>
    </row>
    <row r="1082" spans="1:15" customFormat="1" x14ac:dyDescent="0.3">
      <c r="A1082" s="115" t="s">
        <v>1</v>
      </c>
      <c r="B1082" s="55" t="s">
        <v>14</v>
      </c>
      <c r="C1082" s="55" t="s">
        <v>15</v>
      </c>
      <c r="D1082" s="55" t="s">
        <v>14</v>
      </c>
      <c r="E1082" s="55" t="s">
        <v>15</v>
      </c>
      <c r="F1082" s="55" t="s">
        <v>14</v>
      </c>
      <c r="G1082" s="55" t="s">
        <v>15</v>
      </c>
      <c r="H1082" s="80" t="s">
        <v>14</v>
      </c>
      <c r="I1082" s="80" t="s">
        <v>15</v>
      </c>
      <c r="J1082" s="80" t="s">
        <v>14</v>
      </c>
      <c r="K1082" s="80" t="s">
        <v>15</v>
      </c>
      <c r="L1082" s="80" t="s">
        <v>14</v>
      </c>
      <c r="M1082" s="80" t="s">
        <v>15</v>
      </c>
      <c r="N1082" s="80" t="s">
        <v>14</v>
      </c>
      <c r="O1082" s="80" t="s">
        <v>15</v>
      </c>
    </row>
    <row r="1083" spans="1:15" customFormat="1" x14ac:dyDescent="0.3">
      <c r="A1083" s="56" t="s">
        <v>16</v>
      </c>
      <c r="B1083" s="57">
        <v>112.3459244349</v>
      </c>
      <c r="C1083" s="57">
        <v>112.3459244349</v>
      </c>
      <c r="D1083" s="57">
        <v>4.4933087508999998</v>
      </c>
      <c r="E1083" s="57">
        <v>4.4933087508999998</v>
      </c>
      <c r="F1083" s="57">
        <v>24.850475659099999</v>
      </c>
      <c r="G1083" s="57">
        <v>24.850475659099999</v>
      </c>
      <c r="H1083" s="85">
        <v>32.503371983000001</v>
      </c>
      <c r="I1083" s="85">
        <v>32.503371983000001</v>
      </c>
      <c r="J1083" s="85">
        <v>8.25493101</v>
      </c>
      <c r="K1083" s="85">
        <v>8.25493101</v>
      </c>
      <c r="L1083" s="85">
        <v>36.193912271199999</v>
      </c>
      <c r="M1083" s="85">
        <v>36.193912271199999</v>
      </c>
      <c r="N1083" s="85">
        <v>10.3552018443</v>
      </c>
      <c r="O1083" s="85">
        <v>10.3552018443</v>
      </c>
    </row>
    <row r="1084" spans="1:15" customFormat="1" x14ac:dyDescent="0.3">
      <c r="A1084" s="58" t="s">
        <v>310</v>
      </c>
      <c r="B1084" s="59">
        <v>1.3535723415000001</v>
      </c>
      <c r="C1084" s="60">
        <v>1.20482549617039E-2</v>
      </c>
      <c r="D1084" s="67">
        <v>0</v>
      </c>
      <c r="E1084" s="71">
        <v>0</v>
      </c>
      <c r="F1084" s="67">
        <v>1.3535723415000001</v>
      </c>
      <c r="G1084" s="71">
        <v>5.4468669335282298</v>
      </c>
      <c r="H1084" s="92">
        <v>0</v>
      </c>
      <c r="I1084" s="93">
        <v>0</v>
      </c>
      <c r="J1084" s="92">
        <v>0</v>
      </c>
      <c r="K1084" s="93">
        <v>0</v>
      </c>
      <c r="L1084" s="92">
        <v>0</v>
      </c>
      <c r="M1084" s="93">
        <v>0</v>
      </c>
      <c r="N1084" s="92">
        <v>0</v>
      </c>
      <c r="O1084" s="93">
        <v>0</v>
      </c>
    </row>
    <row r="1085" spans="1:15" customFormat="1" x14ac:dyDescent="0.3">
      <c r="A1085" s="58" t="s">
        <v>311</v>
      </c>
      <c r="B1085" s="61">
        <v>102.3107112326</v>
      </c>
      <c r="C1085" s="62">
        <v>0.91067576992421295</v>
      </c>
      <c r="D1085" s="69">
        <v>4.4933087508999998</v>
      </c>
      <c r="E1085" s="72">
        <v>100</v>
      </c>
      <c r="F1085" s="69">
        <v>22.711421118000001</v>
      </c>
      <c r="G1085" s="72">
        <v>91.392299405276404</v>
      </c>
      <c r="H1085" s="94">
        <v>25.652929487000002</v>
      </c>
      <c r="I1085" s="95">
        <v>78.923902112116394</v>
      </c>
      <c r="J1085" s="94">
        <v>8.25493101</v>
      </c>
      <c r="K1085" s="95">
        <v>100</v>
      </c>
      <c r="L1085" s="94">
        <v>35.9527029455</v>
      </c>
      <c r="M1085" s="95">
        <v>99.3335638217482</v>
      </c>
      <c r="N1085" s="94">
        <v>10.3552018443</v>
      </c>
      <c r="O1085" s="95">
        <v>100</v>
      </c>
    </row>
    <row r="1086" spans="1:15" customFormat="1" x14ac:dyDescent="0.3">
      <c r="A1086" s="58" t="s">
        <v>312</v>
      </c>
      <c r="B1086" s="73">
        <v>4.43501891853162</v>
      </c>
      <c r="C1086" s="73">
        <v>4.43501891853162</v>
      </c>
      <c r="D1086" s="76">
        <v>4.4874041579184496</v>
      </c>
      <c r="E1086" s="76">
        <v>4.4874041579184496</v>
      </c>
      <c r="F1086" s="76">
        <v>4.5695592437409598</v>
      </c>
      <c r="G1086" s="76">
        <v>4.5695592437409598</v>
      </c>
      <c r="H1086" s="99">
        <v>4.2648116317993603</v>
      </c>
      <c r="I1086" s="99">
        <v>4.2648116317993603</v>
      </c>
      <c r="J1086" s="99">
        <v>4.7389296404792098</v>
      </c>
      <c r="K1086" s="99">
        <v>4.7389296404792098</v>
      </c>
      <c r="L1086" s="99">
        <v>4.6196315953148197</v>
      </c>
      <c r="M1086" s="99">
        <v>4.6196315953148197</v>
      </c>
      <c r="N1086" s="99">
        <v>4</v>
      </c>
      <c r="O1086" s="102">
        <v>4</v>
      </c>
    </row>
    <row r="1087" spans="1:15" customFormat="1" x14ac:dyDescent="0.3">
      <c r="A1087" s="65" t="s">
        <v>1</v>
      </c>
      <c r="H1087" s="84"/>
      <c r="I1087" s="84"/>
      <c r="J1087" s="84"/>
      <c r="K1087" s="84"/>
      <c r="L1087" s="84"/>
      <c r="M1087" s="84"/>
      <c r="N1087" s="84"/>
      <c r="O1087" s="84"/>
    </row>
    <row r="1088" spans="1:15" customFormat="1" x14ac:dyDescent="0.3">
      <c r="A1088" s="65" t="s">
        <v>1</v>
      </c>
      <c r="H1088" s="84"/>
      <c r="I1088" s="84"/>
      <c r="J1088" s="84"/>
      <c r="K1088" s="84"/>
      <c r="L1088" s="84"/>
      <c r="M1088" s="84"/>
      <c r="N1088" s="84"/>
      <c r="O1088" s="84"/>
    </row>
    <row r="1089" spans="1:15" customFormat="1" x14ac:dyDescent="0.3">
      <c r="A1089" s="53" t="s">
        <v>447</v>
      </c>
      <c r="H1089" s="84"/>
      <c r="I1089" s="84"/>
      <c r="J1089" s="84"/>
      <c r="K1089" s="84"/>
      <c r="L1089" s="84"/>
      <c r="M1089" s="84"/>
      <c r="N1089" s="84"/>
      <c r="O1089" s="84"/>
    </row>
    <row r="1090" spans="1:15" customFormat="1" x14ac:dyDescent="0.3">
      <c r="A1090" s="54" t="s">
        <v>1</v>
      </c>
      <c r="H1090" s="84"/>
      <c r="I1090" s="84"/>
      <c r="J1090" s="84"/>
      <c r="K1090" s="84"/>
      <c r="L1090" s="84"/>
      <c r="M1090" s="84"/>
      <c r="N1090" s="84"/>
      <c r="O1090" s="84"/>
    </row>
    <row r="1091" spans="1:15" customFormat="1" ht="25.5" customHeight="1" x14ac:dyDescent="0.3">
      <c r="A1091" s="114" t="s">
        <v>1</v>
      </c>
      <c r="B1091" s="113" t="s">
        <v>502</v>
      </c>
      <c r="C1091" s="113" t="s">
        <v>1</v>
      </c>
      <c r="D1091" s="113" t="s">
        <v>496</v>
      </c>
      <c r="E1091" s="113" t="s">
        <v>1</v>
      </c>
      <c r="F1091" s="113" t="s">
        <v>497</v>
      </c>
      <c r="G1091" s="113" t="s">
        <v>1</v>
      </c>
      <c r="H1091" s="116" t="s">
        <v>498</v>
      </c>
      <c r="I1091" s="116" t="s">
        <v>1</v>
      </c>
      <c r="J1091" s="116" t="s">
        <v>499</v>
      </c>
      <c r="K1091" s="116" t="s">
        <v>1</v>
      </c>
      <c r="L1091" s="116" t="s">
        <v>500</v>
      </c>
      <c r="M1091" s="116" t="s">
        <v>1</v>
      </c>
      <c r="N1091" s="116" t="s">
        <v>501</v>
      </c>
      <c r="O1091" s="116" t="s">
        <v>1</v>
      </c>
    </row>
    <row r="1092" spans="1:15" customFormat="1" x14ac:dyDescent="0.3">
      <c r="A1092" s="115" t="s">
        <v>1</v>
      </c>
      <c r="B1092" s="55" t="s">
        <v>14</v>
      </c>
      <c r="C1092" s="55" t="s">
        <v>15</v>
      </c>
      <c r="D1092" s="55" t="s">
        <v>14</v>
      </c>
      <c r="E1092" s="55" t="s">
        <v>15</v>
      </c>
      <c r="F1092" s="55" t="s">
        <v>14</v>
      </c>
      <c r="G1092" s="55" t="s">
        <v>15</v>
      </c>
      <c r="H1092" s="80" t="s">
        <v>14</v>
      </c>
      <c r="I1092" s="80" t="s">
        <v>15</v>
      </c>
      <c r="J1092" s="80" t="s">
        <v>14</v>
      </c>
      <c r="K1092" s="80" t="s">
        <v>15</v>
      </c>
      <c r="L1092" s="80" t="s">
        <v>14</v>
      </c>
      <c r="M1092" s="80" t="s">
        <v>15</v>
      </c>
      <c r="N1092" s="80" t="s">
        <v>14</v>
      </c>
      <c r="O1092" s="80" t="s">
        <v>15</v>
      </c>
    </row>
    <row r="1093" spans="1:15" customFormat="1" x14ac:dyDescent="0.3">
      <c r="A1093" s="56" t="s">
        <v>16</v>
      </c>
      <c r="B1093" s="57">
        <v>83.119999586000006</v>
      </c>
      <c r="C1093" s="57">
        <v>83.119999586000006</v>
      </c>
      <c r="D1093" s="57">
        <v>2.8613682556</v>
      </c>
      <c r="E1093" s="57">
        <v>2.8613682556</v>
      </c>
      <c r="F1093" s="57">
        <v>27.433439015800001</v>
      </c>
      <c r="G1093" s="57">
        <v>27.433439015800001</v>
      </c>
      <c r="H1093" s="85">
        <v>18.158694069300001</v>
      </c>
      <c r="I1093" s="85">
        <v>18.158694069300001</v>
      </c>
      <c r="J1093" s="85">
        <v>9.8186752204999994</v>
      </c>
      <c r="K1093" s="85">
        <v>9.8186752204999994</v>
      </c>
      <c r="L1093" s="85">
        <v>3.2513518719999999</v>
      </c>
      <c r="M1093" s="85">
        <v>3.2513518719999999</v>
      </c>
      <c r="N1093" s="85">
        <v>25.442602891300002</v>
      </c>
      <c r="O1093" s="85">
        <v>25.442602891300002</v>
      </c>
    </row>
    <row r="1094" spans="1:15" customFormat="1" x14ac:dyDescent="0.3">
      <c r="A1094" s="58" t="s">
        <v>310</v>
      </c>
      <c r="B1094" s="59">
        <v>0</v>
      </c>
      <c r="C1094" s="60">
        <v>0</v>
      </c>
      <c r="D1094" s="67">
        <v>0</v>
      </c>
      <c r="E1094" s="71">
        <v>0</v>
      </c>
      <c r="F1094" s="67">
        <v>0</v>
      </c>
      <c r="G1094" s="71">
        <v>0</v>
      </c>
      <c r="H1094" s="92">
        <v>0</v>
      </c>
      <c r="I1094" s="93">
        <v>0</v>
      </c>
      <c r="J1094" s="92">
        <v>0</v>
      </c>
      <c r="K1094" s="93">
        <v>0</v>
      </c>
      <c r="L1094" s="92">
        <v>0</v>
      </c>
      <c r="M1094" s="93">
        <v>0</v>
      </c>
      <c r="N1094" s="92">
        <v>0</v>
      </c>
      <c r="O1094" s="93">
        <v>0</v>
      </c>
    </row>
    <row r="1095" spans="1:15" customFormat="1" x14ac:dyDescent="0.3">
      <c r="A1095" s="58" t="s">
        <v>311</v>
      </c>
      <c r="B1095" s="61">
        <v>73.4316209837</v>
      </c>
      <c r="C1095" s="62">
        <v>0.883441065320556</v>
      </c>
      <c r="D1095" s="69">
        <v>2.8613682556</v>
      </c>
      <c r="E1095" s="72">
        <v>100</v>
      </c>
      <c r="F1095" s="69">
        <v>23.5654834198</v>
      </c>
      <c r="G1095" s="72">
        <v>85.9005806972568</v>
      </c>
      <c r="H1095" s="94">
        <v>12.7359512806</v>
      </c>
      <c r="I1095" s="95">
        <v>70.136934032783998</v>
      </c>
      <c r="J1095" s="94">
        <v>7.9487718958000002</v>
      </c>
      <c r="K1095" s="95">
        <v>80.955645413386193</v>
      </c>
      <c r="L1095" s="94">
        <v>3.2513518719999999</v>
      </c>
      <c r="M1095" s="95">
        <v>100</v>
      </c>
      <c r="N1095" s="94">
        <v>25.0449226737</v>
      </c>
      <c r="O1095" s="95">
        <v>98.436951520648094</v>
      </c>
    </row>
    <row r="1096" spans="1:15" customFormat="1" x14ac:dyDescent="0.3">
      <c r="A1096" s="58" t="s">
        <v>312</v>
      </c>
      <c r="B1096" s="73">
        <v>4.6397297415176597</v>
      </c>
      <c r="C1096" s="73">
        <v>4.6397297415176597</v>
      </c>
      <c r="D1096" s="76">
        <v>5</v>
      </c>
      <c r="E1096" s="78">
        <v>5</v>
      </c>
      <c r="F1096" s="76">
        <v>4.6767988179865698</v>
      </c>
      <c r="G1096" s="76">
        <v>4.6767988179865698</v>
      </c>
      <c r="H1096" s="99">
        <v>4.2825983971708501</v>
      </c>
      <c r="I1096" s="99">
        <v>4.2825983971708501</v>
      </c>
      <c r="J1096" s="99">
        <v>4.35661633468529</v>
      </c>
      <c r="K1096" s="99">
        <v>4.35661633468529</v>
      </c>
      <c r="L1096" s="99">
        <v>4.87272749410372</v>
      </c>
      <c r="M1096" s="99">
        <v>4.87272749410372</v>
      </c>
      <c r="N1096" s="99">
        <v>4.8010859459811597</v>
      </c>
      <c r="O1096" s="99">
        <v>4.8010859459811597</v>
      </c>
    </row>
    <row r="1097" spans="1:15" customFormat="1" x14ac:dyDescent="0.3">
      <c r="A1097" s="65" t="s">
        <v>1</v>
      </c>
      <c r="H1097" s="84"/>
      <c r="I1097" s="84"/>
      <c r="J1097" s="84"/>
      <c r="K1097" s="84"/>
      <c r="L1097" s="84"/>
      <c r="M1097" s="84"/>
      <c r="N1097" s="84"/>
      <c r="O1097" s="84"/>
    </row>
    <row r="1098" spans="1:15" customFormat="1" x14ac:dyDescent="0.3">
      <c r="A1098" s="65" t="s">
        <v>1</v>
      </c>
      <c r="H1098" s="84"/>
      <c r="I1098" s="84"/>
      <c r="J1098" s="84"/>
      <c r="K1098" s="84"/>
      <c r="L1098" s="84"/>
      <c r="M1098" s="84"/>
      <c r="N1098" s="84"/>
      <c r="O1098" s="84"/>
    </row>
    <row r="1099" spans="1:15" customFormat="1" x14ac:dyDescent="0.3">
      <c r="A1099" s="53" t="s">
        <v>448</v>
      </c>
      <c r="H1099" s="84"/>
      <c r="I1099" s="84"/>
      <c r="J1099" s="84"/>
      <c r="K1099" s="84"/>
      <c r="L1099" s="84"/>
      <c r="M1099" s="84"/>
      <c r="N1099" s="84"/>
      <c r="O1099" s="84"/>
    </row>
    <row r="1100" spans="1:15" customFormat="1" x14ac:dyDescent="0.3">
      <c r="A1100" s="54" t="s">
        <v>1</v>
      </c>
      <c r="H1100" s="84"/>
      <c r="I1100" s="84"/>
      <c r="J1100" s="84"/>
      <c r="K1100" s="84"/>
      <c r="L1100" s="84"/>
      <c r="M1100" s="84"/>
      <c r="N1100" s="84"/>
      <c r="O1100" s="84"/>
    </row>
    <row r="1101" spans="1:15" customFormat="1" ht="25.5" customHeight="1" x14ac:dyDescent="0.3">
      <c r="A1101" s="114" t="s">
        <v>1</v>
      </c>
      <c r="B1101" s="113" t="s">
        <v>502</v>
      </c>
      <c r="C1101" s="113" t="s">
        <v>1</v>
      </c>
      <c r="D1101" s="113" t="s">
        <v>496</v>
      </c>
      <c r="E1101" s="113" t="s">
        <v>1</v>
      </c>
      <c r="F1101" s="113" t="s">
        <v>497</v>
      </c>
      <c r="G1101" s="113" t="s">
        <v>1</v>
      </c>
      <c r="H1101" s="116" t="s">
        <v>498</v>
      </c>
      <c r="I1101" s="116" t="s">
        <v>1</v>
      </c>
      <c r="J1101" s="116" t="s">
        <v>499</v>
      </c>
      <c r="K1101" s="116" t="s">
        <v>1</v>
      </c>
      <c r="L1101" s="116" t="s">
        <v>500</v>
      </c>
      <c r="M1101" s="116" t="s">
        <v>1</v>
      </c>
      <c r="N1101" s="116" t="s">
        <v>501</v>
      </c>
      <c r="O1101" s="116" t="s">
        <v>1</v>
      </c>
    </row>
    <row r="1102" spans="1:15" customFormat="1" x14ac:dyDescent="0.3">
      <c r="A1102" s="115" t="s">
        <v>1</v>
      </c>
      <c r="B1102" s="55" t="s">
        <v>14</v>
      </c>
      <c r="C1102" s="55" t="s">
        <v>15</v>
      </c>
      <c r="D1102" s="55" t="s">
        <v>14</v>
      </c>
      <c r="E1102" s="55" t="s">
        <v>15</v>
      </c>
      <c r="F1102" s="55" t="s">
        <v>14</v>
      </c>
      <c r="G1102" s="55" t="s">
        <v>15</v>
      </c>
      <c r="H1102" s="80" t="s">
        <v>14</v>
      </c>
      <c r="I1102" s="80" t="s">
        <v>15</v>
      </c>
      <c r="J1102" s="80" t="s">
        <v>14</v>
      </c>
      <c r="K1102" s="80" t="s">
        <v>15</v>
      </c>
      <c r="L1102" s="80" t="s">
        <v>14</v>
      </c>
      <c r="M1102" s="80" t="s">
        <v>15</v>
      </c>
      <c r="N1102" s="80" t="s">
        <v>14</v>
      </c>
      <c r="O1102" s="80" t="s">
        <v>15</v>
      </c>
    </row>
    <row r="1103" spans="1:15" customFormat="1" x14ac:dyDescent="0.3">
      <c r="A1103" s="56" t="s">
        <v>16</v>
      </c>
      <c r="B1103" s="57">
        <v>61.323676885600001</v>
      </c>
      <c r="C1103" s="57">
        <v>61.323676885600001</v>
      </c>
      <c r="D1103" s="57">
        <v>1.6650397854000001</v>
      </c>
      <c r="E1103" s="57">
        <v>1.6650397854000001</v>
      </c>
      <c r="F1103" s="57">
        <v>20.306310508599999</v>
      </c>
      <c r="G1103" s="57">
        <v>20.306310508599999</v>
      </c>
      <c r="H1103" s="85">
        <v>11.932757650099999</v>
      </c>
      <c r="I1103" s="85">
        <v>11.932757650099999</v>
      </c>
      <c r="J1103" s="85">
        <v>2.2084058691999999</v>
      </c>
      <c r="K1103" s="85">
        <v>2.2084058691999999</v>
      </c>
      <c r="L1103" s="85">
        <v>20.455517323900001</v>
      </c>
      <c r="M1103" s="85">
        <v>20.455517323900001</v>
      </c>
      <c r="N1103" s="85">
        <v>5.3609606874000004</v>
      </c>
      <c r="O1103" s="85">
        <v>5.3609606874000004</v>
      </c>
    </row>
    <row r="1104" spans="1:15" customFormat="1" x14ac:dyDescent="0.3">
      <c r="A1104" s="58" t="s">
        <v>310</v>
      </c>
      <c r="B1104" s="59">
        <v>0</v>
      </c>
      <c r="C1104" s="60">
        <v>0</v>
      </c>
      <c r="D1104" s="67">
        <v>0</v>
      </c>
      <c r="E1104" s="71">
        <v>0</v>
      </c>
      <c r="F1104" s="67">
        <v>0</v>
      </c>
      <c r="G1104" s="71">
        <v>0</v>
      </c>
      <c r="H1104" s="92">
        <v>0</v>
      </c>
      <c r="I1104" s="93">
        <v>0</v>
      </c>
      <c r="J1104" s="92">
        <v>0</v>
      </c>
      <c r="K1104" s="93">
        <v>0</v>
      </c>
      <c r="L1104" s="92">
        <v>0</v>
      </c>
      <c r="M1104" s="93">
        <v>0</v>
      </c>
      <c r="N1104" s="92">
        <v>0</v>
      </c>
      <c r="O1104" s="93">
        <v>0</v>
      </c>
    </row>
    <row r="1105" spans="1:15" customFormat="1" x14ac:dyDescent="0.3">
      <c r="A1105" s="58" t="s">
        <v>311</v>
      </c>
      <c r="B1105" s="61">
        <v>48.920147610599997</v>
      </c>
      <c r="C1105" s="62">
        <v>0.79773669967410898</v>
      </c>
      <c r="D1105" s="69">
        <v>1.6650397854000001</v>
      </c>
      <c r="E1105" s="72">
        <v>100</v>
      </c>
      <c r="F1105" s="69">
        <v>17.950631230700001</v>
      </c>
      <c r="G1105" s="72">
        <v>88.399274812121405</v>
      </c>
      <c r="H1105" s="94">
        <v>6.1252677522000001</v>
      </c>
      <c r="I1105" s="95">
        <v>51.331535691992102</v>
      </c>
      <c r="J1105" s="94">
        <v>2.2084058691999999</v>
      </c>
      <c r="K1105" s="95">
        <v>100</v>
      </c>
      <c r="L1105" s="94">
        <v>16.2151572247</v>
      </c>
      <c r="M1105" s="95">
        <v>79.270335567384507</v>
      </c>
      <c r="N1105" s="94">
        <v>5.3609606874000004</v>
      </c>
      <c r="O1105" s="95">
        <v>100</v>
      </c>
    </row>
    <row r="1106" spans="1:15" customFormat="1" x14ac:dyDescent="0.3">
      <c r="A1106" s="58" t="s">
        <v>312</v>
      </c>
      <c r="B1106" s="73">
        <v>4.2349961094029602</v>
      </c>
      <c r="C1106" s="73">
        <v>4.2349961094029602</v>
      </c>
      <c r="D1106" s="76">
        <v>4.3048692776299404</v>
      </c>
      <c r="E1106" s="76">
        <v>4.3048692776299404</v>
      </c>
      <c r="F1106" s="76">
        <v>4.3325669029999299</v>
      </c>
      <c r="G1106" s="76">
        <v>4.3325669029999299</v>
      </c>
      <c r="H1106" s="99">
        <v>3.8746064165907601</v>
      </c>
      <c r="I1106" s="99">
        <v>3.8746064165907601</v>
      </c>
      <c r="J1106" s="99">
        <v>4.6370479374833602</v>
      </c>
      <c r="K1106" s="99">
        <v>4.6370479374833602</v>
      </c>
      <c r="L1106" s="99">
        <v>4.2113378218134301</v>
      </c>
      <c r="M1106" s="99">
        <v>4.2113378218134301</v>
      </c>
      <c r="N1106" s="99">
        <v>4.6569196670621302</v>
      </c>
      <c r="O1106" s="99">
        <v>4.6569196670621302</v>
      </c>
    </row>
    <row r="1107" spans="1:15" customFormat="1" x14ac:dyDescent="0.3">
      <c r="A1107" s="65" t="s">
        <v>1</v>
      </c>
      <c r="H1107" s="84"/>
      <c r="I1107" s="84"/>
      <c r="J1107" s="84"/>
      <c r="K1107" s="84"/>
      <c r="L1107" s="84"/>
      <c r="M1107" s="84"/>
      <c r="N1107" s="84"/>
      <c r="O1107" s="84"/>
    </row>
    <row r="1108" spans="1:15" customFormat="1" x14ac:dyDescent="0.3">
      <c r="A1108" s="65" t="s">
        <v>1</v>
      </c>
      <c r="H1108" s="84"/>
      <c r="I1108" s="84"/>
      <c r="J1108" s="84"/>
      <c r="K1108" s="84"/>
      <c r="L1108" s="84"/>
      <c r="M1108" s="84"/>
      <c r="N1108" s="84"/>
      <c r="O1108" s="84"/>
    </row>
    <row r="1109" spans="1:15" customFormat="1" x14ac:dyDescent="0.3">
      <c r="A1109" s="53" t="s">
        <v>449</v>
      </c>
      <c r="H1109" s="84"/>
      <c r="I1109" s="84"/>
      <c r="J1109" s="84"/>
      <c r="K1109" s="84"/>
      <c r="L1109" s="84"/>
      <c r="M1109" s="84"/>
      <c r="N1109" s="84"/>
      <c r="O1109" s="84"/>
    </row>
    <row r="1110" spans="1:15" customFormat="1" x14ac:dyDescent="0.3">
      <c r="A1110" s="54" t="s">
        <v>1</v>
      </c>
      <c r="H1110" s="84"/>
      <c r="I1110" s="84"/>
      <c r="J1110" s="84"/>
      <c r="K1110" s="84"/>
      <c r="L1110" s="84"/>
      <c r="M1110" s="84"/>
      <c r="N1110" s="84"/>
      <c r="O1110" s="84"/>
    </row>
    <row r="1111" spans="1:15" customFormat="1" ht="25.5" customHeight="1" x14ac:dyDescent="0.3">
      <c r="A1111" s="114" t="s">
        <v>1</v>
      </c>
      <c r="B1111" s="113" t="s">
        <v>502</v>
      </c>
      <c r="C1111" s="113" t="s">
        <v>1</v>
      </c>
      <c r="D1111" s="113" t="s">
        <v>496</v>
      </c>
      <c r="E1111" s="113" t="s">
        <v>1</v>
      </c>
      <c r="F1111" s="113" t="s">
        <v>497</v>
      </c>
      <c r="G1111" s="113" t="s">
        <v>1</v>
      </c>
      <c r="H1111" s="116" t="s">
        <v>498</v>
      </c>
      <c r="I1111" s="116" t="s">
        <v>1</v>
      </c>
      <c r="J1111" s="116" t="s">
        <v>499</v>
      </c>
      <c r="K1111" s="116" t="s">
        <v>1</v>
      </c>
      <c r="L1111" s="116" t="s">
        <v>500</v>
      </c>
      <c r="M1111" s="116" t="s">
        <v>1</v>
      </c>
      <c r="N1111" s="116" t="s">
        <v>501</v>
      </c>
      <c r="O1111" s="116" t="s">
        <v>1</v>
      </c>
    </row>
    <row r="1112" spans="1:15" customFormat="1" x14ac:dyDescent="0.3">
      <c r="A1112" s="115" t="s">
        <v>1</v>
      </c>
      <c r="B1112" s="55" t="s">
        <v>14</v>
      </c>
      <c r="C1112" s="55" t="s">
        <v>15</v>
      </c>
      <c r="D1112" s="55" t="s">
        <v>14</v>
      </c>
      <c r="E1112" s="55" t="s">
        <v>15</v>
      </c>
      <c r="F1112" s="55" t="s">
        <v>14</v>
      </c>
      <c r="G1112" s="55" t="s">
        <v>15</v>
      </c>
      <c r="H1112" s="80" t="s">
        <v>14</v>
      </c>
      <c r="I1112" s="80" t="s">
        <v>15</v>
      </c>
      <c r="J1112" s="80" t="s">
        <v>14</v>
      </c>
      <c r="K1112" s="80" t="s">
        <v>15</v>
      </c>
      <c r="L1112" s="80" t="s">
        <v>14</v>
      </c>
      <c r="M1112" s="80" t="s">
        <v>15</v>
      </c>
      <c r="N1112" s="80" t="s">
        <v>14</v>
      </c>
      <c r="O1112" s="80" t="s">
        <v>15</v>
      </c>
    </row>
    <row r="1113" spans="1:15" customFormat="1" x14ac:dyDescent="0.3">
      <c r="A1113" s="56" t="s">
        <v>16</v>
      </c>
      <c r="B1113" s="57">
        <v>5.2092723992999996</v>
      </c>
      <c r="C1113" s="57">
        <v>5.2092723992999996</v>
      </c>
      <c r="D1113" s="57">
        <v>0</v>
      </c>
      <c r="E1113" s="57">
        <v>0</v>
      </c>
      <c r="F1113" s="57">
        <v>1.543758891</v>
      </c>
      <c r="G1113" s="57">
        <v>1.543758891</v>
      </c>
      <c r="H1113" s="85">
        <v>3.6655135083000001</v>
      </c>
      <c r="I1113" s="85">
        <v>3.6655135083000001</v>
      </c>
      <c r="J1113" s="85">
        <v>0</v>
      </c>
      <c r="K1113" s="85">
        <v>0</v>
      </c>
      <c r="L1113" s="85">
        <v>0</v>
      </c>
      <c r="M1113" s="85">
        <v>0</v>
      </c>
      <c r="N1113" s="85">
        <v>0</v>
      </c>
      <c r="O1113" s="85">
        <v>0</v>
      </c>
    </row>
    <row r="1114" spans="1:15" customFormat="1" x14ac:dyDescent="0.3">
      <c r="A1114" s="58" t="s">
        <v>310</v>
      </c>
      <c r="B1114" s="67">
        <v>0</v>
      </c>
      <c r="C1114" s="71">
        <v>0</v>
      </c>
      <c r="D1114" s="67"/>
      <c r="E1114" s="71"/>
      <c r="F1114" s="67">
        <v>0</v>
      </c>
      <c r="G1114" s="71">
        <v>0</v>
      </c>
      <c r="H1114" s="92">
        <v>0</v>
      </c>
      <c r="I1114" s="93">
        <v>0</v>
      </c>
      <c r="J1114" s="92"/>
      <c r="K1114" s="93"/>
      <c r="L1114" s="92"/>
      <c r="M1114" s="93"/>
      <c r="N1114" s="92"/>
      <c r="O1114" s="93"/>
    </row>
    <row r="1115" spans="1:15" customFormat="1" x14ac:dyDescent="0.3">
      <c r="A1115" s="58" t="s">
        <v>311</v>
      </c>
      <c r="B1115" s="69">
        <v>3.6655135083000001</v>
      </c>
      <c r="C1115" s="72">
        <v>70.365172471928304</v>
      </c>
      <c r="D1115" s="69"/>
      <c r="E1115" s="72"/>
      <c r="F1115" s="69">
        <v>0</v>
      </c>
      <c r="G1115" s="72">
        <v>0</v>
      </c>
      <c r="H1115" s="94">
        <v>3.6655135083000099</v>
      </c>
      <c r="I1115" s="95">
        <v>100</v>
      </c>
      <c r="J1115" s="94"/>
      <c r="K1115" s="95"/>
      <c r="L1115" s="94"/>
      <c r="M1115" s="95"/>
      <c r="N1115" s="94"/>
      <c r="O1115" s="95"/>
    </row>
    <row r="1116" spans="1:15" customFormat="1" x14ac:dyDescent="0.3">
      <c r="A1116" s="58" t="s">
        <v>312</v>
      </c>
      <c r="B1116" s="76">
        <v>3.7036517247192799</v>
      </c>
      <c r="C1116" s="76">
        <v>3.7036517247192799</v>
      </c>
      <c r="D1116" s="76"/>
      <c r="E1116" s="76"/>
      <c r="F1116" s="76">
        <v>3</v>
      </c>
      <c r="G1116" s="76">
        <v>3</v>
      </c>
      <c r="H1116" s="99">
        <v>4</v>
      </c>
      <c r="I1116" s="99">
        <v>4</v>
      </c>
      <c r="J1116" s="99"/>
      <c r="K1116" s="99"/>
      <c r="L1116" s="99"/>
      <c r="M1116" s="99"/>
      <c r="N1116" s="99"/>
      <c r="O1116" s="99"/>
    </row>
    <row r="1117" spans="1:15" customFormat="1" x14ac:dyDescent="0.3">
      <c r="A1117" s="65" t="s">
        <v>1</v>
      </c>
      <c r="H1117" s="84"/>
      <c r="I1117" s="84"/>
      <c r="J1117" s="84"/>
      <c r="K1117" s="84"/>
      <c r="L1117" s="84"/>
      <c r="M1117" s="84"/>
      <c r="N1117" s="84"/>
      <c r="O1117" s="84"/>
    </row>
    <row r="1118" spans="1:15" customFormat="1" x14ac:dyDescent="0.3">
      <c r="A1118" s="65" t="s">
        <v>1</v>
      </c>
      <c r="H1118" s="84"/>
      <c r="I1118" s="84"/>
      <c r="J1118" s="84"/>
      <c r="K1118" s="84"/>
      <c r="L1118" s="84"/>
      <c r="M1118" s="84"/>
      <c r="N1118" s="84"/>
      <c r="O1118" s="84"/>
    </row>
    <row r="1119" spans="1:15" customFormat="1" x14ac:dyDescent="0.3">
      <c r="A1119" s="53" t="s">
        <v>450</v>
      </c>
      <c r="H1119" s="84"/>
      <c r="I1119" s="84"/>
      <c r="J1119" s="84"/>
      <c r="K1119" s="84"/>
      <c r="L1119" s="84"/>
      <c r="M1119" s="84"/>
      <c r="N1119" s="84"/>
      <c r="O1119" s="84"/>
    </row>
    <row r="1120" spans="1:15" customFormat="1" x14ac:dyDescent="0.3">
      <c r="A1120" s="54" t="s">
        <v>1</v>
      </c>
      <c r="H1120" s="84"/>
      <c r="I1120" s="84"/>
      <c r="J1120" s="84"/>
      <c r="K1120" s="84"/>
      <c r="L1120" s="84"/>
      <c r="M1120" s="84"/>
      <c r="N1120" s="84"/>
      <c r="O1120" s="84"/>
    </row>
    <row r="1121" spans="1:15" customFormat="1" ht="25.5" customHeight="1" x14ac:dyDescent="0.3">
      <c r="A1121" s="114" t="s">
        <v>1</v>
      </c>
      <c r="B1121" s="113" t="s">
        <v>502</v>
      </c>
      <c r="C1121" s="113" t="s">
        <v>1</v>
      </c>
      <c r="D1121" s="113" t="s">
        <v>496</v>
      </c>
      <c r="E1121" s="113" t="s">
        <v>1</v>
      </c>
      <c r="F1121" s="113" t="s">
        <v>497</v>
      </c>
      <c r="G1121" s="113" t="s">
        <v>1</v>
      </c>
      <c r="H1121" s="116" t="s">
        <v>498</v>
      </c>
      <c r="I1121" s="116" t="s">
        <v>1</v>
      </c>
      <c r="J1121" s="116" t="s">
        <v>499</v>
      </c>
      <c r="K1121" s="116" t="s">
        <v>1</v>
      </c>
      <c r="L1121" s="116" t="s">
        <v>500</v>
      </c>
      <c r="M1121" s="116" t="s">
        <v>1</v>
      </c>
      <c r="N1121" s="116" t="s">
        <v>501</v>
      </c>
      <c r="O1121" s="116" t="s">
        <v>1</v>
      </c>
    </row>
    <row r="1122" spans="1:15" customFormat="1" x14ac:dyDescent="0.3">
      <c r="A1122" s="115" t="s">
        <v>1</v>
      </c>
      <c r="B1122" s="55" t="s">
        <v>14</v>
      </c>
      <c r="C1122" s="55" t="s">
        <v>15</v>
      </c>
      <c r="D1122" s="55" t="s">
        <v>14</v>
      </c>
      <c r="E1122" s="55" t="s">
        <v>15</v>
      </c>
      <c r="F1122" s="55" t="s">
        <v>14</v>
      </c>
      <c r="G1122" s="55" t="s">
        <v>15</v>
      </c>
      <c r="H1122" s="80" t="s">
        <v>14</v>
      </c>
      <c r="I1122" s="80" t="s">
        <v>15</v>
      </c>
      <c r="J1122" s="80" t="s">
        <v>14</v>
      </c>
      <c r="K1122" s="80" t="s">
        <v>15</v>
      </c>
      <c r="L1122" s="80" t="s">
        <v>14</v>
      </c>
      <c r="M1122" s="80" t="s">
        <v>15</v>
      </c>
      <c r="N1122" s="80" t="s">
        <v>14</v>
      </c>
      <c r="O1122" s="80" t="s">
        <v>15</v>
      </c>
    </row>
    <row r="1123" spans="1:15" customFormat="1" x14ac:dyDescent="0.3">
      <c r="A1123" s="56" t="s">
        <v>16</v>
      </c>
      <c r="B1123" s="57">
        <v>14.9619837051</v>
      </c>
      <c r="C1123" s="57">
        <v>14.9619837051</v>
      </c>
      <c r="D1123" s="57">
        <v>1.6872914039</v>
      </c>
      <c r="E1123" s="57">
        <v>1.6872914039</v>
      </c>
      <c r="F1123" s="57">
        <v>4.2682421927999998</v>
      </c>
      <c r="G1123" s="57">
        <v>4.2682421927999998</v>
      </c>
      <c r="H1123" s="85">
        <v>4.2180148752999997</v>
      </c>
      <c r="I1123" s="85">
        <v>4.2180148752999997</v>
      </c>
      <c r="J1123" s="85">
        <v>1.7641096030000001</v>
      </c>
      <c r="K1123" s="85">
        <v>1.7641096030000001</v>
      </c>
      <c r="L1123" s="85">
        <v>1.0515978385</v>
      </c>
      <c r="M1123" s="85">
        <v>1.0515978385</v>
      </c>
      <c r="N1123" s="85">
        <v>1.328144115</v>
      </c>
      <c r="O1123" s="85">
        <v>1.328144115</v>
      </c>
    </row>
    <row r="1124" spans="1:15" customFormat="1" x14ac:dyDescent="0.3">
      <c r="A1124" s="58" t="s">
        <v>310</v>
      </c>
      <c r="B1124" s="67">
        <v>0.46049675449999999</v>
      </c>
      <c r="C1124" s="71">
        <v>3.07777874629708</v>
      </c>
      <c r="D1124" s="67">
        <v>0</v>
      </c>
      <c r="E1124" s="71">
        <v>0</v>
      </c>
      <c r="F1124" s="67">
        <v>0</v>
      </c>
      <c r="G1124" s="71">
        <v>0</v>
      </c>
      <c r="H1124" s="92">
        <v>0.46049675449999899</v>
      </c>
      <c r="I1124" s="93">
        <v>10.9173809982652</v>
      </c>
      <c r="J1124" s="92">
        <v>0</v>
      </c>
      <c r="K1124" s="93">
        <v>0</v>
      </c>
      <c r="L1124" s="92">
        <v>0</v>
      </c>
      <c r="M1124" s="93">
        <v>0</v>
      </c>
      <c r="N1124" s="92">
        <v>0</v>
      </c>
      <c r="O1124" s="93">
        <v>0</v>
      </c>
    </row>
    <row r="1125" spans="1:15" customFormat="1" x14ac:dyDescent="0.3">
      <c r="A1125" s="58" t="s">
        <v>311</v>
      </c>
      <c r="B1125" s="69">
        <v>13.962611751800001</v>
      </c>
      <c r="C1125" s="72">
        <v>93.320591888097397</v>
      </c>
      <c r="D1125" s="69">
        <v>1.6872914039</v>
      </c>
      <c r="E1125" s="72">
        <v>100</v>
      </c>
      <c r="F1125" s="69">
        <v>4.2682421928000096</v>
      </c>
      <c r="G1125" s="72">
        <v>100</v>
      </c>
      <c r="H1125" s="94">
        <v>3.7575181207999999</v>
      </c>
      <c r="I1125" s="95">
        <v>89.082619001734798</v>
      </c>
      <c r="J1125" s="94">
        <v>1.7641096030000001</v>
      </c>
      <c r="K1125" s="95">
        <v>100</v>
      </c>
      <c r="L1125" s="94">
        <v>1.0515978385</v>
      </c>
      <c r="M1125" s="95">
        <v>100</v>
      </c>
      <c r="N1125" s="94">
        <v>1.328144115</v>
      </c>
      <c r="O1125" s="95">
        <v>100</v>
      </c>
    </row>
    <row r="1126" spans="1:15" customFormat="1" x14ac:dyDescent="0.3">
      <c r="A1126" s="58" t="s">
        <v>312</v>
      </c>
      <c r="B1126" s="76">
        <v>4.5311447297453702</v>
      </c>
      <c r="C1126" s="76">
        <v>4.5311447297453702</v>
      </c>
      <c r="D1126" s="76">
        <v>4.4750486271946297</v>
      </c>
      <c r="E1126" s="76">
        <v>4.4750486271946297</v>
      </c>
      <c r="F1126" s="76">
        <v>4.5267349627892504</v>
      </c>
      <c r="G1126" s="76">
        <v>4.5267349627892504</v>
      </c>
      <c r="H1126" s="99">
        <v>4.4331912932786999</v>
      </c>
      <c r="I1126" s="99">
        <v>4.4331912932786999</v>
      </c>
      <c r="J1126" s="99">
        <v>5</v>
      </c>
      <c r="K1126" s="100">
        <v>5</v>
      </c>
      <c r="L1126" s="99">
        <v>5</v>
      </c>
      <c r="M1126" s="100">
        <v>5</v>
      </c>
      <c r="N1126" s="99">
        <v>4.5176041414752603</v>
      </c>
      <c r="O1126" s="99">
        <v>4.5176041414752603</v>
      </c>
    </row>
    <row r="1127" spans="1:15" customFormat="1" x14ac:dyDescent="0.3">
      <c r="A1127" s="65" t="s">
        <v>1</v>
      </c>
      <c r="H1127" s="84"/>
      <c r="I1127" s="84"/>
      <c r="J1127" s="84"/>
      <c r="K1127" s="84"/>
      <c r="L1127" s="84"/>
      <c r="M1127" s="84"/>
      <c r="N1127" s="84"/>
      <c r="O1127" s="84"/>
    </row>
    <row r="1128" spans="1:15" customFormat="1" x14ac:dyDescent="0.3">
      <c r="A1128" s="65" t="s">
        <v>1</v>
      </c>
      <c r="H1128" s="84"/>
      <c r="I1128" s="84"/>
      <c r="J1128" s="84"/>
      <c r="K1128" s="84"/>
      <c r="L1128" s="84"/>
      <c r="M1128" s="84"/>
      <c r="N1128" s="84"/>
      <c r="O1128" s="84"/>
    </row>
    <row r="1129" spans="1:15" customFormat="1" x14ac:dyDescent="0.3">
      <c r="A1129" s="53" t="s">
        <v>451</v>
      </c>
      <c r="H1129" s="84"/>
      <c r="I1129" s="84"/>
      <c r="J1129" s="84"/>
      <c r="K1129" s="84"/>
      <c r="L1129" s="84"/>
      <c r="M1129" s="84"/>
      <c r="N1129" s="84"/>
      <c r="O1129" s="84"/>
    </row>
    <row r="1130" spans="1:15" customFormat="1" x14ac:dyDescent="0.3">
      <c r="A1130" s="54" t="s">
        <v>1</v>
      </c>
      <c r="H1130" s="84"/>
      <c r="I1130" s="84"/>
      <c r="J1130" s="84"/>
      <c r="K1130" s="84"/>
      <c r="L1130" s="84"/>
      <c r="M1130" s="84"/>
      <c r="N1130" s="84"/>
      <c r="O1130" s="84"/>
    </row>
    <row r="1131" spans="1:15" customFormat="1" ht="25.5" customHeight="1" x14ac:dyDescent="0.3">
      <c r="A1131" s="114" t="s">
        <v>1</v>
      </c>
      <c r="B1131" s="113" t="s">
        <v>502</v>
      </c>
      <c r="C1131" s="113" t="s">
        <v>1</v>
      </c>
      <c r="D1131" s="113" t="s">
        <v>496</v>
      </c>
      <c r="E1131" s="113" t="s">
        <v>1</v>
      </c>
      <c r="F1131" s="113" t="s">
        <v>497</v>
      </c>
      <c r="G1131" s="113" t="s">
        <v>1</v>
      </c>
      <c r="H1131" s="116" t="s">
        <v>498</v>
      </c>
      <c r="I1131" s="116" t="s">
        <v>1</v>
      </c>
      <c r="J1131" s="116" t="s">
        <v>499</v>
      </c>
      <c r="K1131" s="116" t="s">
        <v>1</v>
      </c>
      <c r="L1131" s="116" t="s">
        <v>500</v>
      </c>
      <c r="M1131" s="116" t="s">
        <v>1</v>
      </c>
      <c r="N1131" s="116" t="s">
        <v>501</v>
      </c>
      <c r="O1131" s="116" t="s">
        <v>1</v>
      </c>
    </row>
    <row r="1132" spans="1:15" customFormat="1" x14ac:dyDescent="0.3">
      <c r="A1132" s="115" t="s">
        <v>1</v>
      </c>
      <c r="B1132" s="55" t="s">
        <v>14</v>
      </c>
      <c r="C1132" s="55" t="s">
        <v>15</v>
      </c>
      <c r="D1132" s="55" t="s">
        <v>14</v>
      </c>
      <c r="E1132" s="55" t="s">
        <v>15</v>
      </c>
      <c r="F1132" s="55" t="s">
        <v>14</v>
      </c>
      <c r="G1132" s="55" t="s">
        <v>15</v>
      </c>
      <c r="H1132" s="80" t="s">
        <v>14</v>
      </c>
      <c r="I1132" s="80" t="s">
        <v>15</v>
      </c>
      <c r="J1132" s="80" t="s">
        <v>14</v>
      </c>
      <c r="K1132" s="80" t="s">
        <v>15</v>
      </c>
      <c r="L1132" s="80" t="s">
        <v>14</v>
      </c>
      <c r="M1132" s="80" t="s">
        <v>15</v>
      </c>
      <c r="N1132" s="80" t="s">
        <v>14</v>
      </c>
      <c r="O1132" s="80" t="s">
        <v>15</v>
      </c>
    </row>
    <row r="1133" spans="1:15" customFormat="1" x14ac:dyDescent="0.3">
      <c r="A1133" s="56" t="s">
        <v>16</v>
      </c>
      <c r="B1133" s="57">
        <v>24.3704214513</v>
      </c>
      <c r="C1133" s="57">
        <v>24.3704214513</v>
      </c>
      <c r="D1133" s="57">
        <v>0.85551823299999996</v>
      </c>
      <c r="E1133" s="57">
        <v>0.85551823299999996</v>
      </c>
      <c r="F1133" s="57">
        <v>9.0300504989999997</v>
      </c>
      <c r="G1133" s="57">
        <v>9.0300504989999997</v>
      </c>
      <c r="H1133" s="85">
        <v>4.0669000831000002</v>
      </c>
      <c r="I1133" s="85">
        <v>4.0669000831000002</v>
      </c>
      <c r="J1133" s="85">
        <v>0.58546749060000003</v>
      </c>
      <c r="K1133" s="85">
        <v>0.58546749060000003</v>
      </c>
      <c r="L1133" s="85">
        <v>5.1348377461999997</v>
      </c>
      <c r="M1133" s="85">
        <v>5.1348377461999997</v>
      </c>
      <c r="N1133" s="85">
        <v>5.2831148900000002</v>
      </c>
      <c r="O1133" s="85">
        <v>5.2831148900000002</v>
      </c>
    </row>
    <row r="1134" spans="1:15" customFormat="1" x14ac:dyDescent="0.3">
      <c r="A1134" s="58" t="s">
        <v>310</v>
      </c>
      <c r="B1134" s="67">
        <v>0</v>
      </c>
      <c r="C1134" s="71">
        <v>0</v>
      </c>
      <c r="D1134" s="67">
        <v>0</v>
      </c>
      <c r="E1134" s="71">
        <v>0</v>
      </c>
      <c r="F1134" s="67">
        <v>0</v>
      </c>
      <c r="G1134" s="71">
        <v>0</v>
      </c>
      <c r="H1134" s="92">
        <v>0</v>
      </c>
      <c r="I1134" s="93">
        <v>0</v>
      </c>
      <c r="J1134" s="92">
        <v>0</v>
      </c>
      <c r="K1134" s="93">
        <v>0</v>
      </c>
      <c r="L1134" s="92">
        <v>0</v>
      </c>
      <c r="M1134" s="93">
        <v>0</v>
      </c>
      <c r="N1134" s="92">
        <v>0</v>
      </c>
      <c r="O1134" s="93">
        <v>0</v>
      </c>
    </row>
    <row r="1135" spans="1:15" customFormat="1" x14ac:dyDescent="0.3">
      <c r="A1135" s="58" t="s">
        <v>311</v>
      </c>
      <c r="B1135" s="69">
        <v>23.7584750744</v>
      </c>
      <c r="C1135" s="72">
        <v>97.488979096554104</v>
      </c>
      <c r="D1135" s="69">
        <v>0.85551823299999996</v>
      </c>
      <c r="E1135" s="72">
        <v>100</v>
      </c>
      <c r="F1135" s="69">
        <v>8.4181041221000008</v>
      </c>
      <c r="G1135" s="72">
        <v>93.223223093073898</v>
      </c>
      <c r="H1135" s="94">
        <v>4.0669000831000002</v>
      </c>
      <c r="I1135" s="95">
        <v>100</v>
      </c>
      <c r="J1135" s="94">
        <v>0.58546749060000003</v>
      </c>
      <c r="K1135" s="95">
        <v>100</v>
      </c>
      <c r="L1135" s="94">
        <v>5.1348377461999997</v>
      </c>
      <c r="M1135" s="95">
        <v>100</v>
      </c>
      <c r="N1135" s="94">
        <v>5.2831148900000002</v>
      </c>
      <c r="O1135" s="95">
        <v>100</v>
      </c>
    </row>
    <row r="1136" spans="1:15" customFormat="1" x14ac:dyDescent="0.3">
      <c r="A1136" s="58" t="s">
        <v>312</v>
      </c>
      <c r="B1136" s="76">
        <v>4.4413744746732204</v>
      </c>
      <c r="C1136" s="76">
        <v>4.4413744746732204</v>
      </c>
      <c r="D1136" s="76">
        <v>5</v>
      </c>
      <c r="E1136" s="78">
        <v>5</v>
      </c>
      <c r="F1136" s="76">
        <v>4.3815946880683896</v>
      </c>
      <c r="G1136" s="76">
        <v>4.3815946880683896</v>
      </c>
      <c r="H1136" s="99">
        <v>4.2791923804861502</v>
      </c>
      <c r="I1136" s="99">
        <v>4.2791923804861502</v>
      </c>
      <c r="J1136" s="99">
        <v>5</v>
      </c>
      <c r="K1136" s="100">
        <v>5</v>
      </c>
      <c r="L1136" s="99">
        <v>4</v>
      </c>
      <c r="M1136" s="102">
        <v>4</v>
      </c>
      <c r="N1136" s="99">
        <v>5</v>
      </c>
      <c r="O1136" s="100">
        <v>5</v>
      </c>
    </row>
    <row r="1137" spans="1:15" customFormat="1" x14ac:dyDescent="0.3">
      <c r="A1137" s="65" t="s">
        <v>1</v>
      </c>
      <c r="H1137" s="84"/>
      <c r="I1137" s="84"/>
      <c r="J1137" s="84"/>
      <c r="K1137" s="84"/>
      <c r="L1137" s="84"/>
      <c r="M1137" s="84"/>
      <c r="N1137" s="84"/>
      <c r="O1137" s="84"/>
    </row>
    <row r="1138" spans="1:15" customFormat="1" x14ac:dyDescent="0.3">
      <c r="A1138" s="65" t="s">
        <v>1</v>
      </c>
      <c r="H1138" s="84"/>
      <c r="I1138" s="84"/>
      <c r="J1138" s="84"/>
      <c r="K1138" s="84"/>
      <c r="L1138" s="84"/>
      <c r="M1138" s="84"/>
      <c r="N1138" s="84"/>
      <c r="O1138" s="84"/>
    </row>
    <row r="1139" spans="1:15" customFormat="1" x14ac:dyDescent="0.3">
      <c r="A1139" s="53" t="s">
        <v>452</v>
      </c>
      <c r="H1139" s="84"/>
      <c r="I1139" s="84"/>
      <c r="J1139" s="84"/>
      <c r="K1139" s="84"/>
      <c r="L1139" s="84"/>
      <c r="M1139" s="84"/>
      <c r="N1139" s="84"/>
      <c r="O1139" s="84"/>
    </row>
    <row r="1140" spans="1:15" customFormat="1" x14ac:dyDescent="0.3">
      <c r="A1140" s="54" t="s">
        <v>1</v>
      </c>
      <c r="H1140" s="84"/>
      <c r="I1140" s="84"/>
      <c r="J1140" s="84"/>
      <c r="K1140" s="84"/>
      <c r="L1140" s="84"/>
      <c r="M1140" s="84"/>
      <c r="N1140" s="84"/>
      <c r="O1140" s="84"/>
    </row>
    <row r="1141" spans="1:15" customFormat="1" ht="25.5" customHeight="1" x14ac:dyDescent="0.3">
      <c r="A1141" s="114" t="s">
        <v>1</v>
      </c>
      <c r="B1141" s="113" t="s">
        <v>502</v>
      </c>
      <c r="C1141" s="113" t="s">
        <v>1</v>
      </c>
      <c r="D1141" s="113" t="s">
        <v>496</v>
      </c>
      <c r="E1141" s="113" t="s">
        <v>1</v>
      </c>
      <c r="F1141" s="113" t="s">
        <v>497</v>
      </c>
      <c r="G1141" s="113" t="s">
        <v>1</v>
      </c>
      <c r="H1141" s="116" t="s">
        <v>498</v>
      </c>
      <c r="I1141" s="116" t="s">
        <v>1</v>
      </c>
      <c r="J1141" s="116" t="s">
        <v>499</v>
      </c>
      <c r="K1141" s="116" t="s">
        <v>1</v>
      </c>
      <c r="L1141" s="116" t="s">
        <v>500</v>
      </c>
      <c r="M1141" s="116" t="s">
        <v>1</v>
      </c>
      <c r="N1141" s="116" t="s">
        <v>501</v>
      </c>
      <c r="O1141" s="116" t="s">
        <v>1</v>
      </c>
    </row>
    <row r="1142" spans="1:15" customFormat="1" x14ac:dyDescent="0.3">
      <c r="A1142" s="115" t="s">
        <v>1</v>
      </c>
      <c r="B1142" s="55" t="s">
        <v>14</v>
      </c>
      <c r="C1142" s="55" t="s">
        <v>15</v>
      </c>
      <c r="D1142" s="55" t="s">
        <v>14</v>
      </c>
      <c r="E1142" s="55" t="s">
        <v>15</v>
      </c>
      <c r="F1142" s="55" t="s">
        <v>14</v>
      </c>
      <c r="G1142" s="55" t="s">
        <v>15</v>
      </c>
      <c r="H1142" s="80" t="s">
        <v>14</v>
      </c>
      <c r="I1142" s="80" t="s">
        <v>15</v>
      </c>
      <c r="J1142" s="80" t="s">
        <v>14</v>
      </c>
      <c r="K1142" s="80" t="s">
        <v>15</v>
      </c>
      <c r="L1142" s="80" t="s">
        <v>14</v>
      </c>
      <c r="M1142" s="80" t="s">
        <v>15</v>
      </c>
      <c r="N1142" s="80" t="s">
        <v>14</v>
      </c>
      <c r="O1142" s="80" t="s">
        <v>15</v>
      </c>
    </row>
    <row r="1143" spans="1:15" customFormat="1" x14ac:dyDescent="0.3">
      <c r="A1143" s="56" t="s">
        <v>16</v>
      </c>
      <c r="B1143" s="57">
        <v>37.463681679600001</v>
      </c>
      <c r="C1143" s="57">
        <v>37.463681679600001</v>
      </c>
      <c r="D1143" s="57">
        <v>2.3339113182000002</v>
      </c>
      <c r="E1143" s="57">
        <v>2.3339113182000002</v>
      </c>
      <c r="F1143" s="57">
        <v>11.944323272</v>
      </c>
      <c r="G1143" s="57">
        <v>11.944323272</v>
      </c>
      <c r="H1143" s="85">
        <v>7.0612637146999999</v>
      </c>
      <c r="I1143" s="85">
        <v>7.0612637146999999</v>
      </c>
      <c r="J1143" s="85">
        <v>0.85188840669999999</v>
      </c>
      <c r="K1143" s="85">
        <v>0.85188840669999999</v>
      </c>
      <c r="L1143" s="85">
        <v>7.6130049148000003</v>
      </c>
      <c r="M1143" s="85">
        <v>7.6130049148000003</v>
      </c>
      <c r="N1143" s="85">
        <v>7.90401007</v>
      </c>
      <c r="O1143" s="85">
        <v>7.90401007</v>
      </c>
    </row>
    <row r="1144" spans="1:15" customFormat="1" x14ac:dyDescent="0.3">
      <c r="A1144" s="58" t="s">
        <v>310</v>
      </c>
      <c r="B1144" s="59">
        <v>0</v>
      </c>
      <c r="C1144" s="60">
        <v>0</v>
      </c>
      <c r="D1144" s="67">
        <v>0</v>
      </c>
      <c r="E1144" s="71">
        <v>0</v>
      </c>
      <c r="F1144" s="67">
        <v>0</v>
      </c>
      <c r="G1144" s="71">
        <v>0</v>
      </c>
      <c r="H1144" s="92">
        <v>0</v>
      </c>
      <c r="I1144" s="93">
        <v>0</v>
      </c>
      <c r="J1144" s="92">
        <v>0</v>
      </c>
      <c r="K1144" s="93">
        <v>0</v>
      </c>
      <c r="L1144" s="92">
        <v>0</v>
      </c>
      <c r="M1144" s="93">
        <v>0</v>
      </c>
      <c r="N1144" s="92">
        <v>0</v>
      </c>
      <c r="O1144" s="93">
        <v>0</v>
      </c>
    </row>
    <row r="1145" spans="1:15" customFormat="1" x14ac:dyDescent="0.3">
      <c r="A1145" s="58" t="s">
        <v>311</v>
      </c>
      <c r="B1145" s="61">
        <v>36.006827118199901</v>
      </c>
      <c r="C1145" s="62">
        <v>0.96111288330230205</v>
      </c>
      <c r="D1145" s="69">
        <v>2.3339113182000002</v>
      </c>
      <c r="E1145" s="72">
        <v>100</v>
      </c>
      <c r="F1145" s="69">
        <v>11.944323272</v>
      </c>
      <c r="G1145" s="72">
        <v>100</v>
      </c>
      <c r="H1145" s="94">
        <v>7.0612637146999901</v>
      </c>
      <c r="I1145" s="95">
        <v>100</v>
      </c>
      <c r="J1145" s="94">
        <v>0.85188840669999999</v>
      </c>
      <c r="K1145" s="95">
        <v>100</v>
      </c>
      <c r="L1145" s="94">
        <v>7.6130049148000101</v>
      </c>
      <c r="M1145" s="95">
        <v>100</v>
      </c>
      <c r="N1145" s="94">
        <v>6.4471555085999999</v>
      </c>
      <c r="O1145" s="95">
        <v>81.568159092691999</v>
      </c>
    </row>
    <row r="1146" spans="1:15" customFormat="1" x14ac:dyDescent="0.3">
      <c r="A1146" s="58" t="s">
        <v>312</v>
      </c>
      <c r="B1146" s="73">
        <v>4.7178271142345496</v>
      </c>
      <c r="C1146" s="73">
        <v>4.7178271142345496</v>
      </c>
      <c r="D1146" s="76">
        <v>5</v>
      </c>
      <c r="E1146" s="78">
        <v>5</v>
      </c>
      <c r="F1146" s="76">
        <v>4.7587792093793899</v>
      </c>
      <c r="G1146" s="76">
        <v>4.7587792093793899</v>
      </c>
      <c r="H1146" s="99">
        <v>4.6072195858758098</v>
      </c>
      <c r="I1146" s="99">
        <v>4.6072195858758098</v>
      </c>
      <c r="J1146" s="99">
        <v>5</v>
      </c>
      <c r="K1146" s="100">
        <v>5</v>
      </c>
      <c r="L1146" s="99">
        <v>4.4427014853422797</v>
      </c>
      <c r="M1146" s="99">
        <v>4.4427014853422797</v>
      </c>
      <c r="N1146" s="99">
        <v>5</v>
      </c>
      <c r="O1146" s="100">
        <v>5</v>
      </c>
    </row>
    <row r="1147" spans="1:15" customFormat="1" x14ac:dyDescent="0.3">
      <c r="A1147" s="65" t="s">
        <v>1</v>
      </c>
      <c r="H1147" s="84"/>
      <c r="I1147" s="84"/>
      <c r="J1147" s="84"/>
      <c r="K1147" s="84"/>
      <c r="L1147" s="84"/>
      <c r="M1147" s="84"/>
      <c r="N1147" s="84"/>
      <c r="O1147" s="84"/>
    </row>
    <row r="1148" spans="1:15" customFormat="1" x14ac:dyDescent="0.3">
      <c r="A1148" s="65" t="s">
        <v>1</v>
      </c>
      <c r="H1148" s="84"/>
      <c r="I1148" s="84"/>
      <c r="J1148" s="84"/>
      <c r="K1148" s="84"/>
      <c r="L1148" s="84"/>
      <c r="M1148" s="84"/>
      <c r="N1148" s="84"/>
      <c r="O1148" s="84"/>
    </row>
    <row r="1149" spans="1:15" customFormat="1" x14ac:dyDescent="0.3">
      <c r="A1149" s="53" t="s">
        <v>453</v>
      </c>
      <c r="H1149" s="84"/>
      <c r="I1149" s="84"/>
      <c r="J1149" s="84"/>
      <c r="K1149" s="84"/>
      <c r="L1149" s="84"/>
      <c r="M1149" s="84"/>
      <c r="N1149" s="84"/>
      <c r="O1149" s="84"/>
    </row>
    <row r="1150" spans="1:15" customFormat="1" x14ac:dyDescent="0.3">
      <c r="A1150" s="54" t="s">
        <v>1</v>
      </c>
      <c r="H1150" s="84"/>
      <c r="I1150" s="84"/>
      <c r="J1150" s="84"/>
      <c r="K1150" s="84"/>
      <c r="L1150" s="84"/>
      <c r="M1150" s="84"/>
      <c r="N1150" s="84"/>
      <c r="O1150" s="84"/>
    </row>
    <row r="1151" spans="1:15" customFormat="1" ht="25.5" customHeight="1" x14ac:dyDescent="0.3">
      <c r="A1151" s="114" t="s">
        <v>1</v>
      </c>
      <c r="B1151" s="113" t="s">
        <v>502</v>
      </c>
      <c r="C1151" s="113" t="s">
        <v>1</v>
      </c>
      <c r="D1151" s="113" t="s">
        <v>496</v>
      </c>
      <c r="E1151" s="113" t="s">
        <v>1</v>
      </c>
      <c r="F1151" s="113" t="s">
        <v>497</v>
      </c>
      <c r="G1151" s="113" t="s">
        <v>1</v>
      </c>
      <c r="H1151" s="116" t="s">
        <v>498</v>
      </c>
      <c r="I1151" s="116" t="s">
        <v>1</v>
      </c>
      <c r="J1151" s="116" t="s">
        <v>499</v>
      </c>
      <c r="K1151" s="116" t="s">
        <v>1</v>
      </c>
      <c r="L1151" s="116" t="s">
        <v>500</v>
      </c>
      <c r="M1151" s="116" t="s">
        <v>1</v>
      </c>
      <c r="N1151" s="116" t="s">
        <v>501</v>
      </c>
      <c r="O1151" s="116" t="s">
        <v>1</v>
      </c>
    </row>
    <row r="1152" spans="1:15" customFormat="1" x14ac:dyDescent="0.3">
      <c r="A1152" s="115" t="s">
        <v>1</v>
      </c>
      <c r="B1152" s="55" t="s">
        <v>14</v>
      </c>
      <c r="C1152" s="55" t="s">
        <v>15</v>
      </c>
      <c r="D1152" s="55" t="s">
        <v>14</v>
      </c>
      <c r="E1152" s="55" t="s">
        <v>15</v>
      </c>
      <c r="F1152" s="55" t="s">
        <v>14</v>
      </c>
      <c r="G1152" s="55" t="s">
        <v>15</v>
      </c>
      <c r="H1152" s="80" t="s">
        <v>14</v>
      </c>
      <c r="I1152" s="80" t="s">
        <v>15</v>
      </c>
      <c r="J1152" s="80" t="s">
        <v>14</v>
      </c>
      <c r="K1152" s="80" t="s">
        <v>15</v>
      </c>
      <c r="L1152" s="80" t="s">
        <v>14</v>
      </c>
      <c r="M1152" s="80" t="s">
        <v>15</v>
      </c>
      <c r="N1152" s="80" t="s">
        <v>14</v>
      </c>
      <c r="O1152" s="80" t="s">
        <v>15</v>
      </c>
    </row>
    <row r="1153" spans="1:15" customFormat="1" x14ac:dyDescent="0.3">
      <c r="A1153" s="56" t="s">
        <v>16</v>
      </c>
      <c r="B1153" s="57">
        <v>41.175984469200003</v>
      </c>
      <c r="C1153" s="57">
        <v>41.175984469200003</v>
      </c>
      <c r="D1153" s="57">
        <v>0</v>
      </c>
      <c r="E1153" s="57">
        <v>0</v>
      </c>
      <c r="F1153" s="57">
        <v>20.4931022693</v>
      </c>
      <c r="G1153" s="57">
        <v>20.4931022693</v>
      </c>
      <c r="H1153" s="85">
        <v>4.1897563223000001</v>
      </c>
      <c r="I1153" s="85">
        <v>4.1897563223000001</v>
      </c>
      <c r="J1153" s="85">
        <v>0.605314939</v>
      </c>
      <c r="K1153" s="85">
        <v>0.605314939</v>
      </c>
      <c r="L1153" s="85">
        <v>5.1677771886999997</v>
      </c>
      <c r="M1153" s="85">
        <v>5.1677771886999997</v>
      </c>
      <c r="N1153" s="85">
        <v>10.720033749900001</v>
      </c>
      <c r="O1153" s="85">
        <v>10.720033749900001</v>
      </c>
    </row>
    <row r="1154" spans="1:15" customFormat="1" x14ac:dyDescent="0.3">
      <c r="A1154" s="58" t="s">
        <v>310</v>
      </c>
      <c r="B1154" s="59">
        <v>0</v>
      </c>
      <c r="C1154" s="60">
        <v>0</v>
      </c>
      <c r="D1154" s="67"/>
      <c r="E1154" s="71"/>
      <c r="F1154" s="67">
        <v>0</v>
      </c>
      <c r="G1154" s="71">
        <v>0</v>
      </c>
      <c r="H1154" s="92">
        <v>0</v>
      </c>
      <c r="I1154" s="93">
        <v>0</v>
      </c>
      <c r="J1154" s="92">
        <v>0</v>
      </c>
      <c r="K1154" s="93">
        <v>0</v>
      </c>
      <c r="L1154" s="92">
        <v>0</v>
      </c>
      <c r="M1154" s="93">
        <v>0</v>
      </c>
      <c r="N1154" s="92">
        <v>0</v>
      </c>
      <c r="O1154" s="93">
        <v>0</v>
      </c>
    </row>
    <row r="1155" spans="1:15" customFormat="1" x14ac:dyDescent="0.3">
      <c r="A1155" s="58" t="s">
        <v>311</v>
      </c>
      <c r="B1155" s="61">
        <v>38.260451913899999</v>
      </c>
      <c r="C1155" s="62">
        <v>0.92919337344609598</v>
      </c>
      <c r="D1155" s="69"/>
      <c r="E1155" s="72"/>
      <c r="F1155" s="69">
        <v>18.184738103899999</v>
      </c>
      <c r="G1155" s="72">
        <v>88.735896912698905</v>
      </c>
      <c r="H1155" s="94">
        <v>4.1897563222999903</v>
      </c>
      <c r="I1155" s="95">
        <v>100</v>
      </c>
      <c r="J1155" s="94">
        <v>0.605314939000001</v>
      </c>
      <c r="K1155" s="95">
        <v>100</v>
      </c>
      <c r="L1155" s="94">
        <v>4.8232975937000102</v>
      </c>
      <c r="M1155" s="95">
        <v>93.334085769927398</v>
      </c>
      <c r="N1155" s="94">
        <v>10.457344955</v>
      </c>
      <c r="O1155" s="95">
        <v>97.549552538466102</v>
      </c>
    </row>
    <row r="1156" spans="1:15" customFormat="1" x14ac:dyDescent="0.3">
      <c r="A1156" s="58" t="s">
        <v>312</v>
      </c>
      <c r="B1156" s="73">
        <v>4.7185926148416097</v>
      </c>
      <c r="C1156" s="73">
        <v>4.7185926148416097</v>
      </c>
      <c r="D1156" s="76"/>
      <c r="E1156" s="76"/>
      <c r="F1156" s="76">
        <v>4.6448423631787898</v>
      </c>
      <c r="G1156" s="76">
        <v>4.6448423631787898</v>
      </c>
      <c r="H1156" s="99">
        <v>4.5175029238716498</v>
      </c>
      <c r="I1156" s="99">
        <v>4.5175029238716498</v>
      </c>
      <c r="J1156" s="99">
        <v>5</v>
      </c>
      <c r="K1156" s="100">
        <v>5</v>
      </c>
      <c r="L1156" s="99">
        <v>4.6590368511721296</v>
      </c>
      <c r="M1156" s="99">
        <v>4.6590368511721296</v>
      </c>
      <c r="N1156" s="99">
        <v>4.9509910507693196</v>
      </c>
      <c r="O1156" s="99">
        <v>4.9509910507693196</v>
      </c>
    </row>
    <row r="1157" spans="1:15" customFormat="1" x14ac:dyDescent="0.3">
      <c r="A1157" s="65" t="s">
        <v>1</v>
      </c>
      <c r="H1157" s="84"/>
      <c r="I1157" s="84"/>
      <c r="J1157" s="84"/>
      <c r="K1157" s="84"/>
      <c r="L1157" s="84"/>
      <c r="M1157" s="84"/>
      <c r="N1157" s="84"/>
      <c r="O1157" s="84"/>
    </row>
    <row r="1158" spans="1:15" customFormat="1" x14ac:dyDescent="0.3">
      <c r="A1158" s="65" t="s">
        <v>1</v>
      </c>
      <c r="H1158" s="84"/>
      <c r="I1158" s="84"/>
      <c r="J1158" s="84"/>
      <c r="K1158" s="84"/>
      <c r="L1158" s="84"/>
      <c r="M1158" s="84"/>
      <c r="N1158" s="84"/>
      <c r="O1158" s="84"/>
    </row>
    <row r="1159" spans="1:15" customFormat="1" x14ac:dyDescent="0.3">
      <c r="A1159" s="53" t="s">
        <v>454</v>
      </c>
      <c r="H1159" s="84"/>
      <c r="I1159" s="84"/>
      <c r="J1159" s="84"/>
      <c r="K1159" s="84"/>
      <c r="L1159" s="84"/>
      <c r="M1159" s="84"/>
      <c r="N1159" s="84"/>
      <c r="O1159" s="84"/>
    </row>
    <row r="1160" spans="1:15" customFormat="1" x14ac:dyDescent="0.3">
      <c r="A1160" s="54" t="s">
        <v>1</v>
      </c>
      <c r="H1160" s="84"/>
      <c r="I1160" s="84"/>
      <c r="J1160" s="84"/>
      <c r="K1160" s="84"/>
      <c r="L1160" s="84"/>
      <c r="M1160" s="84"/>
      <c r="N1160" s="84"/>
      <c r="O1160" s="84"/>
    </row>
    <row r="1161" spans="1:15" customFormat="1" ht="25.5" customHeight="1" x14ac:dyDescent="0.3">
      <c r="A1161" s="114" t="s">
        <v>1</v>
      </c>
      <c r="B1161" s="113" t="s">
        <v>502</v>
      </c>
      <c r="C1161" s="113" t="s">
        <v>1</v>
      </c>
      <c r="D1161" s="113" t="s">
        <v>496</v>
      </c>
      <c r="E1161" s="113" t="s">
        <v>1</v>
      </c>
      <c r="F1161" s="113" t="s">
        <v>497</v>
      </c>
      <c r="G1161" s="113" t="s">
        <v>1</v>
      </c>
      <c r="H1161" s="116" t="s">
        <v>498</v>
      </c>
      <c r="I1161" s="116" t="s">
        <v>1</v>
      </c>
      <c r="J1161" s="116" t="s">
        <v>499</v>
      </c>
      <c r="K1161" s="116" t="s">
        <v>1</v>
      </c>
      <c r="L1161" s="116" t="s">
        <v>500</v>
      </c>
      <c r="M1161" s="116" t="s">
        <v>1</v>
      </c>
      <c r="N1161" s="116" t="s">
        <v>501</v>
      </c>
      <c r="O1161" s="116" t="s">
        <v>1</v>
      </c>
    </row>
    <row r="1162" spans="1:15" customFormat="1" x14ac:dyDescent="0.3">
      <c r="A1162" s="115" t="s">
        <v>1</v>
      </c>
      <c r="B1162" s="55" t="s">
        <v>14</v>
      </c>
      <c r="C1162" s="55" t="s">
        <v>15</v>
      </c>
      <c r="D1162" s="55" t="s">
        <v>14</v>
      </c>
      <c r="E1162" s="55" t="s">
        <v>15</v>
      </c>
      <c r="F1162" s="55" t="s">
        <v>14</v>
      </c>
      <c r="G1162" s="55" t="s">
        <v>15</v>
      </c>
      <c r="H1162" s="80" t="s">
        <v>14</v>
      </c>
      <c r="I1162" s="80" t="s">
        <v>15</v>
      </c>
      <c r="J1162" s="80" t="s">
        <v>14</v>
      </c>
      <c r="K1162" s="80" t="s">
        <v>15</v>
      </c>
      <c r="L1162" s="80" t="s">
        <v>14</v>
      </c>
      <c r="M1162" s="80" t="s">
        <v>15</v>
      </c>
      <c r="N1162" s="80" t="s">
        <v>14</v>
      </c>
      <c r="O1162" s="80" t="s">
        <v>15</v>
      </c>
    </row>
    <row r="1163" spans="1:15" customFormat="1" x14ac:dyDescent="0.3">
      <c r="A1163" s="56" t="s">
        <v>16</v>
      </c>
      <c r="B1163" s="57">
        <v>84.269361265200004</v>
      </c>
      <c r="C1163" s="57">
        <v>84.269361265200004</v>
      </c>
      <c r="D1163" s="57">
        <v>2.1059741066000002</v>
      </c>
      <c r="E1163" s="57">
        <v>2.1059741066000002</v>
      </c>
      <c r="F1163" s="57">
        <v>42.548075608700003</v>
      </c>
      <c r="G1163" s="57">
        <v>42.548075608700003</v>
      </c>
      <c r="H1163" s="85">
        <v>22.1757459568</v>
      </c>
      <c r="I1163" s="85">
        <v>22.1757459568</v>
      </c>
      <c r="J1163" s="85">
        <v>9.1859972156000005</v>
      </c>
      <c r="K1163" s="85">
        <v>9.1859972156000005</v>
      </c>
      <c r="L1163" s="85">
        <v>9.7065423770999999</v>
      </c>
      <c r="M1163" s="85">
        <v>9.7065423770999999</v>
      </c>
      <c r="N1163" s="85">
        <v>4.8610164236999998</v>
      </c>
      <c r="O1163" s="85">
        <v>4.8610164236999998</v>
      </c>
    </row>
    <row r="1164" spans="1:15" customFormat="1" x14ac:dyDescent="0.3">
      <c r="A1164" s="58" t="s">
        <v>310</v>
      </c>
      <c r="B1164" s="59">
        <v>0.2412093257</v>
      </c>
      <c r="C1164" s="60">
        <v>2.8623609112320399E-3</v>
      </c>
      <c r="D1164" s="67">
        <v>0</v>
      </c>
      <c r="E1164" s="71">
        <v>0</v>
      </c>
      <c r="F1164" s="59">
        <v>0.24120932569999901</v>
      </c>
      <c r="G1164" s="60">
        <v>5.66910071135341E-3</v>
      </c>
      <c r="H1164" s="92">
        <v>0</v>
      </c>
      <c r="I1164" s="93">
        <v>0</v>
      </c>
      <c r="J1164" s="92">
        <v>0</v>
      </c>
      <c r="K1164" s="93">
        <v>0</v>
      </c>
      <c r="L1164" s="92">
        <v>0</v>
      </c>
      <c r="M1164" s="93">
        <v>0</v>
      </c>
      <c r="N1164" s="92">
        <v>0</v>
      </c>
      <c r="O1164" s="93">
        <v>0</v>
      </c>
    </row>
    <row r="1165" spans="1:15" customFormat="1" x14ac:dyDescent="0.3">
      <c r="A1165" s="58" t="s">
        <v>311</v>
      </c>
      <c r="B1165" s="61">
        <v>76.563775731199897</v>
      </c>
      <c r="C1165" s="62">
        <v>0.90856005767327297</v>
      </c>
      <c r="D1165" s="69">
        <v>2.1059741066000002</v>
      </c>
      <c r="E1165" s="72">
        <v>100</v>
      </c>
      <c r="F1165" s="61">
        <v>37.553336351299897</v>
      </c>
      <c r="G1165" s="62">
        <v>0.88260951439179303</v>
      </c>
      <c r="H1165" s="94">
        <v>21.5046141545</v>
      </c>
      <c r="I1165" s="95">
        <v>96.973577332607405</v>
      </c>
      <c r="J1165" s="94">
        <v>9.1859972156000094</v>
      </c>
      <c r="K1165" s="95">
        <v>100</v>
      </c>
      <c r="L1165" s="94">
        <v>7.6668279027999997</v>
      </c>
      <c r="M1165" s="95">
        <v>78.986188953213997</v>
      </c>
      <c r="N1165" s="94">
        <v>4.86101642369999</v>
      </c>
      <c r="O1165" s="95">
        <v>100</v>
      </c>
    </row>
    <row r="1166" spans="1:15" customFormat="1" x14ac:dyDescent="0.3">
      <c r="A1166" s="58" t="s">
        <v>312</v>
      </c>
      <c r="B1166" s="73">
        <v>4.2829886520517402</v>
      </c>
      <c r="C1166" s="73">
        <v>4.2829886520517402</v>
      </c>
      <c r="D1166" s="76">
        <v>4.1888343338855396</v>
      </c>
      <c r="E1166" s="76">
        <v>4.1888343338855396</v>
      </c>
      <c r="F1166" s="73">
        <v>4.1978748337487302</v>
      </c>
      <c r="G1166" s="73">
        <v>4.1978748337487302</v>
      </c>
      <c r="H1166" s="99">
        <v>4.4653710086508003</v>
      </c>
      <c r="I1166" s="99">
        <v>4.4653710086508003</v>
      </c>
      <c r="J1166" s="99">
        <v>4.3026234016356</v>
      </c>
      <c r="K1166" s="99">
        <v>4.3026234016356</v>
      </c>
      <c r="L1166" s="99">
        <v>3.9467473474056498</v>
      </c>
      <c r="M1166" s="99">
        <v>3.9467473474056498</v>
      </c>
      <c r="N1166" s="99">
        <v>4.7226395520231996</v>
      </c>
      <c r="O1166" s="100">
        <v>4.7226395520231996</v>
      </c>
    </row>
    <row r="1167" spans="1:15" customFormat="1" x14ac:dyDescent="0.3">
      <c r="A1167" s="65" t="s">
        <v>1</v>
      </c>
      <c r="H1167" s="84"/>
      <c r="I1167" s="84"/>
      <c r="J1167" s="84"/>
      <c r="K1167" s="84"/>
      <c r="L1167" s="84"/>
      <c r="M1167" s="84"/>
      <c r="N1167" s="84"/>
      <c r="O1167" s="84"/>
    </row>
    <row r="1168" spans="1:15" customFormat="1" x14ac:dyDescent="0.3">
      <c r="A1168" s="65" t="s">
        <v>1</v>
      </c>
      <c r="H1168" s="84"/>
      <c r="I1168" s="84"/>
      <c r="J1168" s="84"/>
      <c r="K1168" s="84"/>
      <c r="L1168" s="84"/>
      <c r="M1168" s="84"/>
      <c r="N1168" s="84"/>
      <c r="O1168" s="84"/>
    </row>
    <row r="1169" spans="1:15" customFormat="1" x14ac:dyDescent="0.3">
      <c r="A1169" s="53" t="s">
        <v>455</v>
      </c>
      <c r="H1169" s="84"/>
      <c r="I1169" s="84"/>
      <c r="J1169" s="84"/>
      <c r="K1169" s="84"/>
      <c r="L1169" s="84"/>
      <c r="M1169" s="84"/>
      <c r="N1169" s="84"/>
      <c r="O1169" s="84"/>
    </row>
    <row r="1170" spans="1:15" customFormat="1" x14ac:dyDescent="0.3">
      <c r="A1170" s="54" t="s">
        <v>1</v>
      </c>
      <c r="H1170" s="84"/>
      <c r="I1170" s="84"/>
      <c r="J1170" s="84"/>
      <c r="K1170" s="84"/>
      <c r="L1170" s="84"/>
      <c r="M1170" s="84"/>
      <c r="N1170" s="84"/>
      <c r="O1170" s="84"/>
    </row>
    <row r="1171" spans="1:15" customFormat="1" ht="25.5" customHeight="1" x14ac:dyDescent="0.3">
      <c r="A1171" s="114" t="s">
        <v>1</v>
      </c>
      <c r="B1171" s="113" t="s">
        <v>502</v>
      </c>
      <c r="C1171" s="113" t="s">
        <v>1</v>
      </c>
      <c r="D1171" s="113" t="s">
        <v>496</v>
      </c>
      <c r="E1171" s="113" t="s">
        <v>1</v>
      </c>
      <c r="F1171" s="113" t="s">
        <v>497</v>
      </c>
      <c r="G1171" s="113" t="s">
        <v>1</v>
      </c>
      <c r="H1171" s="116" t="s">
        <v>498</v>
      </c>
      <c r="I1171" s="116" t="s">
        <v>1</v>
      </c>
      <c r="J1171" s="116" t="s">
        <v>499</v>
      </c>
      <c r="K1171" s="116" t="s">
        <v>1</v>
      </c>
      <c r="L1171" s="116" t="s">
        <v>500</v>
      </c>
      <c r="M1171" s="116" t="s">
        <v>1</v>
      </c>
      <c r="N1171" s="116" t="s">
        <v>501</v>
      </c>
      <c r="O1171" s="116" t="s">
        <v>1</v>
      </c>
    </row>
    <row r="1172" spans="1:15" customFormat="1" x14ac:dyDescent="0.3">
      <c r="A1172" s="115" t="s">
        <v>1</v>
      </c>
      <c r="B1172" s="55" t="s">
        <v>14</v>
      </c>
      <c r="C1172" s="55" t="s">
        <v>15</v>
      </c>
      <c r="D1172" s="55" t="s">
        <v>14</v>
      </c>
      <c r="E1172" s="55" t="s">
        <v>15</v>
      </c>
      <c r="F1172" s="55" t="s">
        <v>14</v>
      </c>
      <c r="G1172" s="55" t="s">
        <v>15</v>
      </c>
      <c r="H1172" s="80" t="s">
        <v>14</v>
      </c>
      <c r="I1172" s="80" t="s">
        <v>15</v>
      </c>
      <c r="J1172" s="80" t="s">
        <v>14</v>
      </c>
      <c r="K1172" s="80" t="s">
        <v>15</v>
      </c>
      <c r="L1172" s="80" t="s">
        <v>14</v>
      </c>
      <c r="M1172" s="80" t="s">
        <v>15</v>
      </c>
      <c r="N1172" s="80" t="s">
        <v>14</v>
      </c>
      <c r="O1172" s="80" t="s">
        <v>15</v>
      </c>
    </row>
    <row r="1173" spans="1:15" customFormat="1" x14ac:dyDescent="0.3">
      <c r="A1173" s="56" t="s">
        <v>16</v>
      </c>
      <c r="B1173" s="57">
        <v>210.4248256802</v>
      </c>
      <c r="C1173" s="57">
        <v>210.4248256802</v>
      </c>
      <c r="D1173" s="57">
        <v>6.0072570394999998</v>
      </c>
      <c r="E1173" s="57">
        <v>6.0072570394999998</v>
      </c>
      <c r="F1173" s="57">
        <v>105.4548795628</v>
      </c>
      <c r="G1173" s="57">
        <v>105.4548795628</v>
      </c>
      <c r="H1173" s="85">
        <v>21.235675242199999</v>
      </c>
      <c r="I1173" s="85">
        <v>21.235675242199999</v>
      </c>
      <c r="J1173" s="85">
        <v>16.263377633800001</v>
      </c>
      <c r="K1173" s="85">
        <v>16.263377633800001</v>
      </c>
      <c r="L1173" s="85">
        <v>23.1825672899</v>
      </c>
      <c r="M1173" s="85">
        <v>23.1825672899</v>
      </c>
      <c r="N1173" s="85">
        <v>41.464826329499999</v>
      </c>
      <c r="O1173" s="85">
        <v>41.464826329499999</v>
      </c>
    </row>
    <row r="1174" spans="1:15" customFormat="1" x14ac:dyDescent="0.3">
      <c r="A1174" s="58" t="s">
        <v>310</v>
      </c>
      <c r="B1174" s="59">
        <v>0.26268879490000002</v>
      </c>
      <c r="C1174" s="60">
        <v>1.2483735892419401E-3</v>
      </c>
      <c r="D1174" s="67">
        <v>0</v>
      </c>
      <c r="E1174" s="71">
        <v>0</v>
      </c>
      <c r="F1174" s="59">
        <v>0</v>
      </c>
      <c r="G1174" s="60">
        <v>0</v>
      </c>
      <c r="H1174" s="92">
        <v>0</v>
      </c>
      <c r="I1174" s="93">
        <v>0</v>
      </c>
      <c r="J1174" s="92">
        <v>0</v>
      </c>
      <c r="K1174" s="93">
        <v>0</v>
      </c>
      <c r="L1174" s="92">
        <v>0</v>
      </c>
      <c r="M1174" s="93">
        <v>0</v>
      </c>
      <c r="N1174" s="86">
        <v>0.26268879489999902</v>
      </c>
      <c r="O1174" s="88">
        <v>6.3352199479275503E-3</v>
      </c>
    </row>
    <row r="1175" spans="1:15" customFormat="1" x14ac:dyDescent="0.3">
      <c r="A1175" s="58" t="s">
        <v>311</v>
      </c>
      <c r="B1175" s="61">
        <v>205.14170902239999</v>
      </c>
      <c r="C1175" s="62">
        <v>0.97489309238716404</v>
      </c>
      <c r="D1175" s="69">
        <v>6.0072570394999998</v>
      </c>
      <c r="E1175" s="72">
        <v>100</v>
      </c>
      <c r="F1175" s="61">
        <v>102.8952621837</v>
      </c>
      <c r="G1175" s="62">
        <v>0.97572784313336902</v>
      </c>
      <c r="H1175" s="94">
        <v>19.882102900700001</v>
      </c>
      <c r="I1175" s="95">
        <v>93.625951018453407</v>
      </c>
      <c r="J1175" s="94">
        <v>16.263377633800001</v>
      </c>
      <c r="K1175" s="95">
        <v>100</v>
      </c>
      <c r="L1175" s="94">
        <v>23.1825672899</v>
      </c>
      <c r="M1175" s="95">
        <v>100</v>
      </c>
      <c r="N1175" s="90">
        <v>40.094899392299901</v>
      </c>
      <c r="O1175" s="91">
        <v>0.96696171047929003</v>
      </c>
    </row>
    <row r="1176" spans="1:15" customFormat="1" x14ac:dyDescent="0.3">
      <c r="A1176" s="58" t="s">
        <v>312</v>
      </c>
      <c r="B1176" s="73">
        <v>4.5385704491554302</v>
      </c>
      <c r="C1176" s="73">
        <v>4.5385704491554302</v>
      </c>
      <c r="D1176" s="76">
        <v>4.4877863249453904</v>
      </c>
      <c r="E1176" s="76">
        <v>4.4877863249453904</v>
      </c>
      <c r="F1176" s="73">
        <v>4.5870724699242702</v>
      </c>
      <c r="G1176" s="73">
        <v>4.5870724699242702</v>
      </c>
      <c r="H1176" s="99">
        <v>4.44701108614791</v>
      </c>
      <c r="I1176" s="99">
        <v>4.44701108614791</v>
      </c>
      <c r="J1176" s="99">
        <v>4.1758657952795604</v>
      </c>
      <c r="K1176" s="102">
        <v>4.1758657952795604</v>
      </c>
      <c r="L1176" s="99">
        <v>4.5729753738701397</v>
      </c>
      <c r="M1176" s="99">
        <v>4.5729753738701397</v>
      </c>
      <c r="N1176" s="99">
        <v>4.6017892444060404</v>
      </c>
      <c r="O1176" s="99">
        <v>4.6017892444060404</v>
      </c>
    </row>
    <row r="1177" spans="1:15" customFormat="1" x14ac:dyDescent="0.3">
      <c r="A1177" s="65" t="s">
        <v>1</v>
      </c>
      <c r="H1177" s="84"/>
      <c r="I1177" s="84"/>
      <c r="J1177" s="84"/>
      <c r="K1177" s="84"/>
      <c r="L1177" s="84"/>
      <c r="M1177" s="84"/>
      <c r="N1177" s="84"/>
      <c r="O1177" s="84"/>
    </row>
    <row r="1178" spans="1:15" customFormat="1" x14ac:dyDescent="0.3">
      <c r="A1178" s="65" t="s">
        <v>1</v>
      </c>
      <c r="H1178" s="84"/>
      <c r="I1178" s="84"/>
      <c r="J1178" s="84"/>
      <c r="K1178" s="84"/>
      <c r="L1178" s="84"/>
      <c r="M1178" s="84"/>
      <c r="N1178" s="84"/>
      <c r="O1178" s="84"/>
    </row>
    <row r="1179" spans="1:15" customFormat="1" x14ac:dyDescent="0.3">
      <c r="A1179" s="53" t="s">
        <v>456</v>
      </c>
      <c r="H1179" s="84"/>
      <c r="I1179" s="84"/>
      <c r="J1179" s="84"/>
      <c r="K1179" s="84"/>
      <c r="L1179" s="84"/>
      <c r="M1179" s="84"/>
      <c r="N1179" s="84"/>
      <c r="O1179" s="84"/>
    </row>
    <row r="1180" spans="1:15" customFormat="1" x14ac:dyDescent="0.3">
      <c r="A1180" s="54" t="s">
        <v>1</v>
      </c>
      <c r="H1180" s="84"/>
      <c r="I1180" s="84"/>
      <c r="J1180" s="84"/>
      <c r="K1180" s="84"/>
      <c r="L1180" s="84"/>
      <c r="M1180" s="84"/>
      <c r="N1180" s="84"/>
      <c r="O1180" s="84"/>
    </row>
    <row r="1181" spans="1:15" customFormat="1" ht="25.5" customHeight="1" x14ac:dyDescent="0.3">
      <c r="A1181" s="114" t="s">
        <v>1</v>
      </c>
      <c r="B1181" s="113" t="s">
        <v>502</v>
      </c>
      <c r="C1181" s="113" t="s">
        <v>1</v>
      </c>
      <c r="D1181" s="113" t="s">
        <v>496</v>
      </c>
      <c r="E1181" s="113" t="s">
        <v>1</v>
      </c>
      <c r="F1181" s="113" t="s">
        <v>497</v>
      </c>
      <c r="G1181" s="113" t="s">
        <v>1</v>
      </c>
      <c r="H1181" s="116" t="s">
        <v>498</v>
      </c>
      <c r="I1181" s="116" t="s">
        <v>1</v>
      </c>
      <c r="J1181" s="116" t="s">
        <v>499</v>
      </c>
      <c r="K1181" s="116" t="s">
        <v>1</v>
      </c>
      <c r="L1181" s="116" t="s">
        <v>500</v>
      </c>
      <c r="M1181" s="116" t="s">
        <v>1</v>
      </c>
      <c r="N1181" s="116" t="s">
        <v>501</v>
      </c>
      <c r="O1181" s="116" t="s">
        <v>1</v>
      </c>
    </row>
    <row r="1182" spans="1:15" customFormat="1" x14ac:dyDescent="0.3">
      <c r="A1182" s="115" t="s">
        <v>1</v>
      </c>
      <c r="B1182" s="55" t="s">
        <v>14</v>
      </c>
      <c r="C1182" s="55" t="s">
        <v>15</v>
      </c>
      <c r="D1182" s="55" t="s">
        <v>14</v>
      </c>
      <c r="E1182" s="55" t="s">
        <v>15</v>
      </c>
      <c r="F1182" s="55" t="s">
        <v>14</v>
      </c>
      <c r="G1182" s="55" t="s">
        <v>15</v>
      </c>
      <c r="H1182" s="80" t="s">
        <v>14</v>
      </c>
      <c r="I1182" s="80" t="s">
        <v>15</v>
      </c>
      <c r="J1182" s="80" t="s">
        <v>14</v>
      </c>
      <c r="K1182" s="80" t="s">
        <v>15</v>
      </c>
      <c r="L1182" s="80" t="s">
        <v>14</v>
      </c>
      <c r="M1182" s="80" t="s">
        <v>15</v>
      </c>
      <c r="N1182" s="80" t="s">
        <v>14</v>
      </c>
      <c r="O1182" s="80" t="s">
        <v>15</v>
      </c>
    </row>
    <row r="1183" spans="1:15" customFormat="1" x14ac:dyDescent="0.3">
      <c r="A1183" s="56" t="s">
        <v>16</v>
      </c>
      <c r="B1183" s="57">
        <v>142.91016834530001</v>
      </c>
      <c r="C1183" s="57">
        <v>142.91016834530001</v>
      </c>
      <c r="D1183" s="57">
        <v>7.0875073564999997</v>
      </c>
      <c r="E1183" s="57">
        <v>7.0875073564999997</v>
      </c>
      <c r="F1183" s="57">
        <v>68.629306455600002</v>
      </c>
      <c r="G1183" s="57">
        <v>68.629306455600002</v>
      </c>
      <c r="H1183" s="85">
        <v>17.461632826500001</v>
      </c>
      <c r="I1183" s="85">
        <v>17.461632826500001</v>
      </c>
      <c r="J1183" s="85">
        <v>7.7592938690000004</v>
      </c>
      <c r="K1183" s="85">
        <v>7.7592938690000004</v>
      </c>
      <c r="L1183" s="85">
        <v>19.8138133697</v>
      </c>
      <c r="M1183" s="85">
        <v>19.8138133697</v>
      </c>
      <c r="N1183" s="85">
        <v>23.657985994099999</v>
      </c>
      <c r="O1183" s="85">
        <v>23.657985994099999</v>
      </c>
    </row>
    <row r="1184" spans="1:15" customFormat="1" x14ac:dyDescent="0.3">
      <c r="A1184" s="58" t="s">
        <v>310</v>
      </c>
      <c r="B1184" s="59">
        <v>1.2161483868</v>
      </c>
      <c r="C1184" s="60">
        <v>8.5098800238030594E-3</v>
      </c>
      <c r="D1184" s="67">
        <v>0</v>
      </c>
      <c r="E1184" s="71">
        <v>0</v>
      </c>
      <c r="F1184" s="59">
        <v>1.2161483868</v>
      </c>
      <c r="G1184" s="60">
        <v>1.7720540241606401E-2</v>
      </c>
      <c r="H1184" s="92">
        <v>0</v>
      </c>
      <c r="I1184" s="93">
        <v>0</v>
      </c>
      <c r="J1184" s="92">
        <v>0</v>
      </c>
      <c r="K1184" s="93">
        <v>0</v>
      </c>
      <c r="L1184" s="92">
        <v>0</v>
      </c>
      <c r="M1184" s="93">
        <v>0</v>
      </c>
      <c r="N1184" s="92">
        <v>0</v>
      </c>
      <c r="O1184" s="93">
        <v>0</v>
      </c>
    </row>
    <row r="1185" spans="1:15" customFormat="1" x14ac:dyDescent="0.3">
      <c r="A1185" s="58" t="s">
        <v>311</v>
      </c>
      <c r="B1185" s="61">
        <v>138.68856998480001</v>
      </c>
      <c r="C1185" s="62">
        <v>0.97045977617002199</v>
      </c>
      <c r="D1185" s="69">
        <v>7.0875073564999997</v>
      </c>
      <c r="E1185" s="72">
        <v>100</v>
      </c>
      <c r="F1185" s="61">
        <v>65.821389621600105</v>
      </c>
      <c r="G1185" s="62">
        <v>0.95908574661443502</v>
      </c>
      <c r="H1185" s="94">
        <v>17.461632826500001</v>
      </c>
      <c r="I1185" s="95">
        <v>100</v>
      </c>
      <c r="J1185" s="94">
        <v>7.3423255566999996</v>
      </c>
      <c r="K1185" s="95">
        <v>94.626208011454807</v>
      </c>
      <c r="L1185" s="94">
        <v>19.3559753543</v>
      </c>
      <c r="M1185" s="95">
        <v>97.689298839868201</v>
      </c>
      <c r="N1185" s="94">
        <v>23.657985994099999</v>
      </c>
      <c r="O1185" s="95">
        <v>100</v>
      </c>
    </row>
    <row r="1186" spans="1:15" customFormat="1" x14ac:dyDescent="0.3">
      <c r="A1186" s="58" t="s">
        <v>312</v>
      </c>
      <c r="B1186" s="73">
        <v>4.4115350491743701</v>
      </c>
      <c r="C1186" s="73">
        <v>4.4115350491743701</v>
      </c>
      <c r="D1186" s="76">
        <v>4.3407469198300204</v>
      </c>
      <c r="E1186" s="76">
        <v>4.3407469198300204</v>
      </c>
      <c r="F1186" s="73">
        <v>4.3680160929943197</v>
      </c>
      <c r="G1186" s="73">
        <v>4.3680160929943197</v>
      </c>
      <c r="H1186" s="99">
        <v>4.29994763560435</v>
      </c>
      <c r="I1186" s="99">
        <v>4.29994763560435</v>
      </c>
      <c r="J1186" s="99">
        <v>4.3826871990972398</v>
      </c>
      <c r="K1186" s="99">
        <v>4.3826871990972398</v>
      </c>
      <c r="L1186" s="99">
        <v>4.6338957956981197</v>
      </c>
      <c r="M1186" s="99">
        <v>4.6338957956981197</v>
      </c>
      <c r="N1186" s="99">
        <v>4.5312240070407599</v>
      </c>
      <c r="O1186" s="99">
        <v>4.5312240070407599</v>
      </c>
    </row>
    <row r="1187" spans="1:15" customFormat="1" x14ac:dyDescent="0.3">
      <c r="A1187" s="65" t="s">
        <v>1</v>
      </c>
      <c r="H1187" s="84"/>
      <c r="I1187" s="84"/>
      <c r="J1187" s="84"/>
      <c r="K1187" s="84"/>
      <c r="L1187" s="84"/>
      <c r="M1187" s="84"/>
      <c r="N1187" s="84"/>
      <c r="O1187" s="84"/>
    </row>
    <row r="1188" spans="1:15" customFormat="1" x14ac:dyDescent="0.3">
      <c r="A1188" s="65" t="s">
        <v>1</v>
      </c>
      <c r="H1188" s="84"/>
      <c r="I1188" s="84"/>
      <c r="J1188" s="84"/>
      <c r="K1188" s="84"/>
      <c r="L1188" s="84"/>
      <c r="M1188" s="84"/>
      <c r="N1188" s="84"/>
      <c r="O1188" s="84"/>
    </row>
    <row r="1189" spans="1:15" customFormat="1" x14ac:dyDescent="0.3">
      <c r="A1189" s="53" t="s">
        <v>457</v>
      </c>
      <c r="H1189" s="84"/>
      <c r="I1189" s="84"/>
      <c r="J1189" s="84"/>
      <c r="K1189" s="84"/>
      <c r="L1189" s="84"/>
      <c r="M1189" s="84"/>
      <c r="N1189" s="84"/>
      <c r="O1189" s="84"/>
    </row>
    <row r="1190" spans="1:15" customFormat="1" x14ac:dyDescent="0.3">
      <c r="A1190" s="54" t="s">
        <v>1</v>
      </c>
      <c r="H1190" s="84"/>
      <c r="I1190" s="84"/>
      <c r="J1190" s="84"/>
      <c r="K1190" s="84"/>
      <c r="L1190" s="84"/>
      <c r="M1190" s="84"/>
      <c r="N1190" s="84"/>
      <c r="O1190" s="84"/>
    </row>
    <row r="1191" spans="1:15" customFormat="1" ht="25.5" customHeight="1" x14ac:dyDescent="0.3">
      <c r="A1191" s="114" t="s">
        <v>1</v>
      </c>
      <c r="B1191" s="113" t="s">
        <v>502</v>
      </c>
      <c r="C1191" s="113" t="s">
        <v>1</v>
      </c>
      <c r="D1191" s="113" t="s">
        <v>496</v>
      </c>
      <c r="E1191" s="113" t="s">
        <v>1</v>
      </c>
      <c r="F1191" s="113" t="s">
        <v>497</v>
      </c>
      <c r="G1191" s="113" t="s">
        <v>1</v>
      </c>
      <c r="H1191" s="116" t="s">
        <v>498</v>
      </c>
      <c r="I1191" s="116" t="s">
        <v>1</v>
      </c>
      <c r="J1191" s="116" t="s">
        <v>499</v>
      </c>
      <c r="K1191" s="116" t="s">
        <v>1</v>
      </c>
      <c r="L1191" s="116" t="s">
        <v>500</v>
      </c>
      <c r="M1191" s="116" t="s">
        <v>1</v>
      </c>
      <c r="N1191" s="116" t="s">
        <v>501</v>
      </c>
      <c r="O1191" s="116" t="s">
        <v>1</v>
      </c>
    </row>
    <row r="1192" spans="1:15" customFormat="1" x14ac:dyDescent="0.3">
      <c r="A1192" s="115" t="s">
        <v>1</v>
      </c>
      <c r="B1192" s="55" t="s">
        <v>14</v>
      </c>
      <c r="C1192" s="55" t="s">
        <v>15</v>
      </c>
      <c r="D1192" s="55" t="s">
        <v>14</v>
      </c>
      <c r="E1192" s="55" t="s">
        <v>15</v>
      </c>
      <c r="F1192" s="55" t="s">
        <v>14</v>
      </c>
      <c r="G1192" s="55" t="s">
        <v>15</v>
      </c>
      <c r="H1192" s="80" t="s">
        <v>14</v>
      </c>
      <c r="I1192" s="80" t="s">
        <v>15</v>
      </c>
      <c r="J1192" s="80" t="s">
        <v>14</v>
      </c>
      <c r="K1192" s="80" t="s">
        <v>15</v>
      </c>
      <c r="L1192" s="80" t="s">
        <v>14</v>
      </c>
      <c r="M1192" s="80" t="s">
        <v>15</v>
      </c>
      <c r="N1192" s="80" t="s">
        <v>14</v>
      </c>
      <c r="O1192" s="80" t="s">
        <v>15</v>
      </c>
    </row>
    <row r="1193" spans="1:15" customFormat="1" x14ac:dyDescent="0.3">
      <c r="A1193" s="56" t="s">
        <v>16</v>
      </c>
      <c r="B1193" s="57">
        <v>64.080896778899998</v>
      </c>
      <c r="C1193" s="57">
        <v>64.080896778899998</v>
      </c>
      <c r="D1193" s="57">
        <v>0.80154546510000002</v>
      </c>
      <c r="E1193" s="57">
        <v>0.80154546510000002</v>
      </c>
      <c r="F1193" s="57">
        <v>21.7121763982</v>
      </c>
      <c r="G1193" s="57">
        <v>21.7121763982</v>
      </c>
      <c r="H1193" s="85">
        <v>13.712554106000001</v>
      </c>
      <c r="I1193" s="85">
        <v>13.712554106000001</v>
      </c>
      <c r="J1193" s="85">
        <v>10.785410282300001</v>
      </c>
      <c r="K1193" s="85">
        <v>10.785410282300001</v>
      </c>
      <c r="L1193" s="85">
        <v>6.4405290732999996</v>
      </c>
      <c r="M1193" s="85">
        <v>6.4405290732999996</v>
      </c>
      <c r="N1193" s="85">
        <v>12.678524728599999</v>
      </c>
      <c r="O1193" s="85">
        <v>12.678524728599999</v>
      </c>
    </row>
    <row r="1194" spans="1:15" customFormat="1" x14ac:dyDescent="0.3">
      <c r="A1194" s="58" t="s">
        <v>310</v>
      </c>
      <c r="B1194" s="59">
        <v>0</v>
      </c>
      <c r="C1194" s="60">
        <v>0</v>
      </c>
      <c r="D1194" s="67">
        <v>0</v>
      </c>
      <c r="E1194" s="71">
        <v>0</v>
      </c>
      <c r="F1194" s="67">
        <v>0</v>
      </c>
      <c r="G1194" s="71">
        <v>0</v>
      </c>
      <c r="H1194" s="92">
        <v>0</v>
      </c>
      <c r="I1194" s="93">
        <v>0</v>
      </c>
      <c r="J1194" s="92">
        <v>0</v>
      </c>
      <c r="K1194" s="93">
        <v>0</v>
      </c>
      <c r="L1194" s="92">
        <v>0</v>
      </c>
      <c r="M1194" s="93">
        <v>0</v>
      </c>
      <c r="N1194" s="92">
        <v>0</v>
      </c>
      <c r="O1194" s="93">
        <v>0</v>
      </c>
    </row>
    <row r="1195" spans="1:15" customFormat="1" x14ac:dyDescent="0.3">
      <c r="A1195" s="58" t="s">
        <v>311</v>
      </c>
      <c r="B1195" s="61">
        <v>47.0647854782001</v>
      </c>
      <c r="C1195" s="62">
        <v>0.73445890809844405</v>
      </c>
      <c r="D1195" s="69">
        <v>0.80154546510000002</v>
      </c>
      <c r="E1195" s="72">
        <v>100</v>
      </c>
      <c r="F1195" s="69">
        <v>18.190228696599998</v>
      </c>
      <c r="G1195" s="72">
        <v>83.778928298077105</v>
      </c>
      <c r="H1195" s="94">
        <v>6.5819932030999997</v>
      </c>
      <c r="I1195" s="95">
        <v>47.999761038098796</v>
      </c>
      <c r="J1195" s="94">
        <v>4.4218075860999999</v>
      </c>
      <c r="K1195" s="95">
        <v>40.998047087338499</v>
      </c>
      <c r="L1195" s="94">
        <v>6.4405290733000102</v>
      </c>
      <c r="M1195" s="95">
        <v>100</v>
      </c>
      <c r="N1195" s="94">
        <v>12.678524728599999</v>
      </c>
      <c r="O1195" s="95">
        <v>100</v>
      </c>
    </row>
    <row r="1196" spans="1:15" customFormat="1" x14ac:dyDescent="0.3">
      <c r="A1196" s="58" t="s">
        <v>312</v>
      </c>
      <c r="B1196" s="73">
        <v>4.3149745452430404</v>
      </c>
      <c r="C1196" s="73">
        <v>4.3149745452430404</v>
      </c>
      <c r="D1196" s="76">
        <v>5</v>
      </c>
      <c r="E1196" s="78">
        <v>5</v>
      </c>
      <c r="F1196" s="76">
        <v>4.4876375223709797</v>
      </c>
      <c r="G1196" s="76">
        <v>4.4876375223709797</v>
      </c>
      <c r="H1196" s="99">
        <v>3.8657126541514</v>
      </c>
      <c r="I1196" s="99">
        <v>3.8657126541514</v>
      </c>
      <c r="J1196" s="99">
        <v>3.7471360826416</v>
      </c>
      <c r="K1196" s="99">
        <v>3.7471360826416</v>
      </c>
      <c r="L1196" s="99">
        <v>4.8780463568658998</v>
      </c>
      <c r="M1196" s="100">
        <v>4.8780463568658998</v>
      </c>
      <c r="N1196" s="99">
        <v>4.77115585547938</v>
      </c>
      <c r="O1196" s="100">
        <v>4.77115585547938</v>
      </c>
    </row>
    <row r="1197" spans="1:15" customFormat="1" x14ac:dyDescent="0.3">
      <c r="A1197" s="65" t="s">
        <v>1</v>
      </c>
      <c r="H1197" s="84"/>
      <c r="I1197" s="84"/>
      <c r="J1197" s="84"/>
      <c r="K1197" s="84"/>
      <c r="L1197" s="84"/>
      <c r="M1197" s="84"/>
      <c r="N1197" s="84"/>
      <c r="O1197" s="84"/>
    </row>
    <row r="1198" spans="1:15" customFormat="1" x14ac:dyDescent="0.3">
      <c r="A1198" s="65" t="s">
        <v>1</v>
      </c>
      <c r="H1198" s="84"/>
      <c r="I1198" s="84"/>
      <c r="J1198" s="84"/>
      <c r="K1198" s="84"/>
      <c r="L1198" s="84"/>
      <c r="M1198" s="84"/>
      <c r="N1198" s="84"/>
      <c r="O1198" s="84"/>
    </row>
    <row r="1199" spans="1:15" customFormat="1" x14ac:dyDescent="0.3">
      <c r="A1199" s="53" t="s">
        <v>458</v>
      </c>
      <c r="H1199" s="84"/>
      <c r="I1199" s="84"/>
      <c r="J1199" s="84"/>
      <c r="K1199" s="84"/>
      <c r="L1199" s="84"/>
      <c r="M1199" s="84"/>
      <c r="N1199" s="84"/>
      <c r="O1199" s="84"/>
    </row>
    <row r="1200" spans="1:15" customFormat="1" x14ac:dyDescent="0.3">
      <c r="A1200" s="54" t="s">
        <v>1</v>
      </c>
      <c r="H1200" s="84"/>
      <c r="I1200" s="84"/>
      <c r="J1200" s="84"/>
      <c r="K1200" s="84"/>
      <c r="L1200" s="84"/>
      <c r="M1200" s="84"/>
      <c r="N1200" s="84"/>
      <c r="O1200" s="84"/>
    </row>
    <row r="1201" spans="1:15" customFormat="1" ht="25.5" customHeight="1" x14ac:dyDescent="0.3">
      <c r="A1201" s="114" t="s">
        <v>1</v>
      </c>
      <c r="B1201" s="113" t="s">
        <v>502</v>
      </c>
      <c r="C1201" s="113" t="s">
        <v>1</v>
      </c>
      <c r="D1201" s="113" t="s">
        <v>496</v>
      </c>
      <c r="E1201" s="113" t="s">
        <v>1</v>
      </c>
      <c r="F1201" s="113" t="s">
        <v>497</v>
      </c>
      <c r="G1201" s="113" t="s">
        <v>1</v>
      </c>
      <c r="H1201" s="116" t="s">
        <v>498</v>
      </c>
      <c r="I1201" s="116" t="s">
        <v>1</v>
      </c>
      <c r="J1201" s="116" t="s">
        <v>499</v>
      </c>
      <c r="K1201" s="116" t="s">
        <v>1</v>
      </c>
      <c r="L1201" s="116" t="s">
        <v>500</v>
      </c>
      <c r="M1201" s="116" t="s">
        <v>1</v>
      </c>
      <c r="N1201" s="116" t="s">
        <v>501</v>
      </c>
      <c r="O1201" s="116" t="s">
        <v>1</v>
      </c>
    </row>
    <row r="1202" spans="1:15" customFormat="1" x14ac:dyDescent="0.3">
      <c r="A1202" s="115" t="s">
        <v>1</v>
      </c>
      <c r="B1202" s="55" t="s">
        <v>14</v>
      </c>
      <c r="C1202" s="55" t="s">
        <v>15</v>
      </c>
      <c r="D1202" s="55" t="s">
        <v>14</v>
      </c>
      <c r="E1202" s="55" t="s">
        <v>15</v>
      </c>
      <c r="F1202" s="55" t="s">
        <v>14</v>
      </c>
      <c r="G1202" s="55" t="s">
        <v>15</v>
      </c>
      <c r="H1202" s="80" t="s">
        <v>14</v>
      </c>
      <c r="I1202" s="80" t="s">
        <v>15</v>
      </c>
      <c r="J1202" s="80" t="s">
        <v>14</v>
      </c>
      <c r="K1202" s="80" t="s">
        <v>15</v>
      </c>
      <c r="L1202" s="80" t="s">
        <v>14</v>
      </c>
      <c r="M1202" s="80" t="s">
        <v>15</v>
      </c>
      <c r="N1202" s="80" t="s">
        <v>14</v>
      </c>
      <c r="O1202" s="80" t="s">
        <v>15</v>
      </c>
    </row>
    <row r="1203" spans="1:15" customFormat="1" x14ac:dyDescent="0.3">
      <c r="A1203" s="56" t="s">
        <v>16</v>
      </c>
      <c r="B1203" s="57">
        <v>34.361506100100002</v>
      </c>
      <c r="C1203" s="57">
        <v>34.361506100100002</v>
      </c>
      <c r="D1203" s="57">
        <v>1.712993456</v>
      </c>
      <c r="E1203" s="57">
        <v>1.712993456</v>
      </c>
      <c r="F1203" s="57">
        <v>10.828837658799999</v>
      </c>
      <c r="G1203" s="57">
        <v>10.828837658799999</v>
      </c>
      <c r="H1203" s="85">
        <v>9.2067304784000008</v>
      </c>
      <c r="I1203" s="85">
        <v>9.2067304784000008</v>
      </c>
      <c r="J1203" s="85">
        <v>1.6192589296</v>
      </c>
      <c r="K1203" s="85">
        <v>1.6192589296</v>
      </c>
      <c r="L1203" s="85">
        <v>0.97213374860000001</v>
      </c>
      <c r="M1203" s="85">
        <v>0.97213374860000001</v>
      </c>
      <c r="N1203" s="85">
        <v>9.7244538008999992</v>
      </c>
      <c r="O1203" s="85">
        <v>9.7244538008999992</v>
      </c>
    </row>
    <row r="1204" spans="1:15" customFormat="1" x14ac:dyDescent="0.3">
      <c r="A1204" s="58" t="s">
        <v>310</v>
      </c>
      <c r="B1204" s="67">
        <v>1.4255791456</v>
      </c>
      <c r="C1204" s="71">
        <v>4.1487679307393703</v>
      </c>
      <c r="D1204" s="67">
        <v>0</v>
      </c>
      <c r="E1204" s="71">
        <v>0</v>
      </c>
      <c r="F1204" s="67">
        <v>0</v>
      </c>
      <c r="G1204" s="71">
        <v>0</v>
      </c>
      <c r="H1204" s="92">
        <v>0</v>
      </c>
      <c r="I1204" s="93">
        <v>0</v>
      </c>
      <c r="J1204" s="92">
        <v>1.1118501179</v>
      </c>
      <c r="K1204" s="96">
        <v>68.664133794504195</v>
      </c>
      <c r="L1204" s="92">
        <v>0.3137290277</v>
      </c>
      <c r="M1204" s="93">
        <v>32.272208237993098</v>
      </c>
      <c r="N1204" s="92">
        <v>0</v>
      </c>
      <c r="O1204" s="93">
        <v>0</v>
      </c>
    </row>
    <row r="1205" spans="1:15" customFormat="1" x14ac:dyDescent="0.3">
      <c r="A1205" s="58" t="s">
        <v>311</v>
      </c>
      <c r="B1205" s="69">
        <v>28.5171023286</v>
      </c>
      <c r="C1205" s="72">
        <v>82.991421404887205</v>
      </c>
      <c r="D1205" s="69">
        <v>1.712993456</v>
      </c>
      <c r="E1205" s="72">
        <v>100</v>
      </c>
      <c r="F1205" s="69">
        <v>10.828837658799999</v>
      </c>
      <c r="G1205" s="72">
        <v>100</v>
      </c>
      <c r="H1205" s="94">
        <v>5.5924126919999999</v>
      </c>
      <c r="I1205" s="95">
        <v>60.742656745740703</v>
      </c>
      <c r="J1205" s="94">
        <v>0.50740881169999996</v>
      </c>
      <c r="K1205" s="95">
        <v>31.335866205495801</v>
      </c>
      <c r="L1205" s="94">
        <v>0.65840472090000002</v>
      </c>
      <c r="M1205" s="95">
        <v>67.727791762006902</v>
      </c>
      <c r="N1205" s="94">
        <v>9.7244538008999903</v>
      </c>
      <c r="O1205" s="95">
        <v>100</v>
      </c>
    </row>
    <row r="1206" spans="1:15" customFormat="1" x14ac:dyDescent="0.3">
      <c r="A1206" s="58" t="s">
        <v>312</v>
      </c>
      <c r="B1206" s="76">
        <v>4.4239427461696001</v>
      </c>
      <c r="C1206" s="76">
        <v>4.4239427461696001</v>
      </c>
      <c r="D1206" s="76">
        <v>4.2584028308161797</v>
      </c>
      <c r="E1206" s="76">
        <v>4.2584028308161797</v>
      </c>
      <c r="F1206" s="76">
        <v>5</v>
      </c>
      <c r="G1206" s="78">
        <v>5</v>
      </c>
      <c r="H1206" s="99">
        <v>4.2148531349148097</v>
      </c>
      <c r="I1206" s="99">
        <v>4.2148531349148097</v>
      </c>
      <c r="J1206" s="99">
        <v>2.9400759861648802</v>
      </c>
      <c r="K1206" s="99">
        <v>2.9400759861648802</v>
      </c>
      <c r="L1206" s="99">
        <v>3.3545558352401401</v>
      </c>
      <c r="M1206" s="99">
        <v>3.3545558352401401</v>
      </c>
      <c r="N1206" s="99">
        <v>4.5114324741035503</v>
      </c>
      <c r="O1206" s="99">
        <v>4.5114324741035503</v>
      </c>
    </row>
    <row r="1207" spans="1:15" customFormat="1" x14ac:dyDescent="0.3">
      <c r="A1207" s="65" t="s">
        <v>1</v>
      </c>
      <c r="H1207" s="84"/>
      <c r="I1207" s="84"/>
      <c r="J1207" s="84"/>
      <c r="K1207" s="84"/>
      <c r="L1207" s="84"/>
      <c r="M1207" s="84"/>
      <c r="N1207" s="84"/>
      <c r="O1207" s="84"/>
    </row>
    <row r="1208" spans="1:15" customFormat="1" x14ac:dyDescent="0.3">
      <c r="A1208" s="65" t="s">
        <v>1</v>
      </c>
      <c r="H1208" s="84"/>
      <c r="I1208" s="84"/>
      <c r="J1208" s="84"/>
      <c r="K1208" s="84"/>
      <c r="L1208" s="84"/>
      <c r="M1208" s="84"/>
      <c r="N1208" s="84"/>
      <c r="O1208" s="84"/>
    </row>
    <row r="1209" spans="1:15" customFormat="1" x14ac:dyDescent="0.3">
      <c r="A1209" s="53" t="s">
        <v>459</v>
      </c>
      <c r="H1209" s="84"/>
      <c r="I1209" s="84"/>
      <c r="J1209" s="84"/>
      <c r="K1209" s="84"/>
      <c r="L1209" s="84"/>
      <c r="M1209" s="84"/>
      <c r="N1209" s="84"/>
      <c r="O1209" s="84"/>
    </row>
    <row r="1210" spans="1:15" customFormat="1" x14ac:dyDescent="0.3">
      <c r="A1210" s="54" t="s">
        <v>1</v>
      </c>
      <c r="H1210" s="84"/>
      <c r="I1210" s="84"/>
      <c r="J1210" s="84"/>
      <c r="K1210" s="84"/>
      <c r="L1210" s="84"/>
      <c r="M1210" s="84"/>
      <c r="N1210" s="84"/>
      <c r="O1210" s="84"/>
    </row>
    <row r="1211" spans="1:15" customFormat="1" ht="25.5" customHeight="1" x14ac:dyDescent="0.3">
      <c r="A1211" s="114" t="s">
        <v>1</v>
      </c>
      <c r="B1211" s="113" t="s">
        <v>502</v>
      </c>
      <c r="C1211" s="113" t="s">
        <v>1</v>
      </c>
      <c r="D1211" s="113" t="s">
        <v>496</v>
      </c>
      <c r="E1211" s="113" t="s">
        <v>1</v>
      </c>
      <c r="F1211" s="113" t="s">
        <v>497</v>
      </c>
      <c r="G1211" s="113" t="s">
        <v>1</v>
      </c>
      <c r="H1211" s="116" t="s">
        <v>498</v>
      </c>
      <c r="I1211" s="116" t="s">
        <v>1</v>
      </c>
      <c r="J1211" s="116" t="s">
        <v>499</v>
      </c>
      <c r="K1211" s="116" t="s">
        <v>1</v>
      </c>
      <c r="L1211" s="116" t="s">
        <v>500</v>
      </c>
      <c r="M1211" s="116" t="s">
        <v>1</v>
      </c>
      <c r="N1211" s="116" t="s">
        <v>501</v>
      </c>
      <c r="O1211" s="116" t="s">
        <v>1</v>
      </c>
    </row>
    <row r="1212" spans="1:15" customFormat="1" x14ac:dyDescent="0.3">
      <c r="A1212" s="115" t="s">
        <v>1</v>
      </c>
      <c r="B1212" s="55" t="s">
        <v>14</v>
      </c>
      <c r="C1212" s="55" t="s">
        <v>15</v>
      </c>
      <c r="D1212" s="55" t="s">
        <v>14</v>
      </c>
      <c r="E1212" s="55" t="s">
        <v>15</v>
      </c>
      <c r="F1212" s="55" t="s">
        <v>14</v>
      </c>
      <c r="G1212" s="55" t="s">
        <v>15</v>
      </c>
      <c r="H1212" s="80" t="s">
        <v>14</v>
      </c>
      <c r="I1212" s="80" t="s">
        <v>15</v>
      </c>
      <c r="J1212" s="80" t="s">
        <v>14</v>
      </c>
      <c r="K1212" s="80" t="s">
        <v>15</v>
      </c>
      <c r="L1212" s="80" t="s">
        <v>14</v>
      </c>
      <c r="M1212" s="80" t="s">
        <v>15</v>
      </c>
      <c r="N1212" s="80" t="s">
        <v>14</v>
      </c>
      <c r="O1212" s="80" t="s">
        <v>15</v>
      </c>
    </row>
    <row r="1213" spans="1:15" customFormat="1" x14ac:dyDescent="0.3">
      <c r="A1213" s="56" t="s">
        <v>16</v>
      </c>
      <c r="B1213" s="57">
        <v>18.6539235718</v>
      </c>
      <c r="C1213" s="57">
        <v>18.6539235718</v>
      </c>
      <c r="D1213" s="57">
        <v>0</v>
      </c>
      <c r="E1213" s="57">
        <v>0</v>
      </c>
      <c r="F1213" s="57">
        <v>0</v>
      </c>
      <c r="G1213" s="57">
        <v>0</v>
      </c>
      <c r="H1213" s="85">
        <v>10.6244305523</v>
      </c>
      <c r="I1213" s="85">
        <v>10.6244305523</v>
      </c>
      <c r="J1213" s="85">
        <v>6.3713042999000002</v>
      </c>
      <c r="K1213" s="85">
        <v>6.3713042999000002</v>
      </c>
      <c r="L1213" s="85">
        <v>3.1495290222999999</v>
      </c>
      <c r="M1213" s="85">
        <v>3.1495290222999999</v>
      </c>
      <c r="N1213" s="85">
        <v>4.8799639972</v>
      </c>
      <c r="O1213" s="85">
        <v>4.8799639972</v>
      </c>
    </row>
    <row r="1214" spans="1:15" customFormat="1" x14ac:dyDescent="0.3">
      <c r="A1214" s="58" t="s">
        <v>310</v>
      </c>
      <c r="B1214" s="67">
        <v>0.65765175139999899</v>
      </c>
      <c r="C1214" s="71">
        <v>3.52554114885623</v>
      </c>
      <c r="D1214" s="67"/>
      <c r="E1214" s="71"/>
      <c r="F1214" s="67"/>
      <c r="G1214" s="71"/>
      <c r="H1214" s="92">
        <v>0</v>
      </c>
      <c r="I1214" s="93">
        <v>0</v>
      </c>
      <c r="J1214" s="92">
        <v>0</v>
      </c>
      <c r="K1214" s="93">
        <v>0</v>
      </c>
      <c r="L1214" s="92">
        <v>0</v>
      </c>
      <c r="M1214" s="93">
        <v>0</v>
      </c>
      <c r="N1214" s="92">
        <v>0.65765175139999899</v>
      </c>
      <c r="O1214" s="93">
        <v>13.476569740624001</v>
      </c>
    </row>
    <row r="1215" spans="1:15" customFormat="1" x14ac:dyDescent="0.3">
      <c r="A1215" s="58" t="s">
        <v>311</v>
      </c>
      <c r="B1215" s="69">
        <v>17.321889225300001</v>
      </c>
      <c r="C1215" s="72">
        <v>92.8592269536598</v>
      </c>
      <c r="D1215" s="69"/>
      <c r="E1215" s="72"/>
      <c r="F1215" s="69"/>
      <c r="G1215" s="72"/>
      <c r="H1215" s="94">
        <v>9.9500479572000096</v>
      </c>
      <c r="I1215" s="95">
        <v>93.652529500002203</v>
      </c>
      <c r="J1215" s="94">
        <v>6.3713042999000002</v>
      </c>
      <c r="K1215" s="95">
        <v>100</v>
      </c>
      <c r="L1215" s="94">
        <v>3.1495290222999999</v>
      </c>
      <c r="M1215" s="95">
        <v>100</v>
      </c>
      <c r="N1215" s="94">
        <v>4.2223122458000004</v>
      </c>
      <c r="O1215" s="95">
        <v>86.523430259375999</v>
      </c>
    </row>
    <row r="1216" spans="1:15" customFormat="1" x14ac:dyDescent="0.3">
      <c r="A1216" s="58" t="s">
        <v>312</v>
      </c>
      <c r="B1216" s="76">
        <v>4.48068401025591</v>
      </c>
      <c r="C1216" s="76">
        <v>4.48068401025591</v>
      </c>
      <c r="D1216" s="76"/>
      <c r="E1216" s="76"/>
      <c r="F1216" s="76"/>
      <c r="G1216" s="76"/>
      <c r="H1216" s="99">
        <v>4.5287213475157904</v>
      </c>
      <c r="I1216" s="99">
        <v>4.5287213475157904</v>
      </c>
      <c r="J1216" s="99">
        <v>4.56300377642554</v>
      </c>
      <c r="K1216" s="99">
        <v>4.56300377642554</v>
      </c>
      <c r="L1216" s="99">
        <v>4.8781451419299096</v>
      </c>
      <c r="M1216" s="99">
        <v>4.8781451419299096</v>
      </c>
      <c r="N1216" s="99">
        <v>4.1195779192909701</v>
      </c>
      <c r="O1216" s="99">
        <v>4.1195779192909701</v>
      </c>
    </row>
    <row r="1217" spans="1:15" customFormat="1" x14ac:dyDescent="0.3">
      <c r="A1217" s="65" t="s">
        <v>1</v>
      </c>
      <c r="H1217" s="84"/>
      <c r="I1217" s="84"/>
      <c r="J1217" s="84"/>
      <c r="K1217" s="84"/>
      <c r="L1217" s="84"/>
      <c r="M1217" s="84"/>
      <c r="N1217" s="84"/>
      <c r="O1217" s="84"/>
    </row>
    <row r="1218" spans="1:15" customFormat="1" x14ac:dyDescent="0.3">
      <c r="A1218" s="65" t="s">
        <v>1</v>
      </c>
      <c r="H1218" s="84"/>
      <c r="I1218" s="84"/>
      <c r="J1218" s="84"/>
      <c r="K1218" s="84"/>
      <c r="L1218" s="84"/>
      <c r="M1218" s="84"/>
      <c r="N1218" s="84"/>
      <c r="O1218" s="84"/>
    </row>
    <row r="1219" spans="1:15" customFormat="1" x14ac:dyDescent="0.3">
      <c r="A1219" s="53" t="s">
        <v>460</v>
      </c>
      <c r="H1219" s="84"/>
      <c r="I1219" s="84"/>
      <c r="J1219" s="84"/>
      <c r="K1219" s="84"/>
      <c r="L1219" s="84"/>
      <c r="M1219" s="84"/>
      <c r="N1219" s="84"/>
      <c r="O1219" s="84"/>
    </row>
    <row r="1220" spans="1:15" customFormat="1" x14ac:dyDescent="0.3">
      <c r="A1220" s="54" t="s">
        <v>1</v>
      </c>
      <c r="H1220" s="84"/>
      <c r="I1220" s="84"/>
      <c r="J1220" s="84"/>
      <c r="K1220" s="84"/>
      <c r="L1220" s="84"/>
      <c r="M1220" s="84"/>
      <c r="N1220" s="84"/>
      <c r="O1220" s="84"/>
    </row>
    <row r="1221" spans="1:15" customFormat="1" ht="25.5" customHeight="1" x14ac:dyDescent="0.3">
      <c r="A1221" s="114" t="s">
        <v>1</v>
      </c>
      <c r="B1221" s="113" t="s">
        <v>502</v>
      </c>
      <c r="C1221" s="113" t="s">
        <v>1</v>
      </c>
      <c r="D1221" s="113" t="s">
        <v>496</v>
      </c>
      <c r="E1221" s="113" t="s">
        <v>1</v>
      </c>
      <c r="F1221" s="113" t="s">
        <v>497</v>
      </c>
      <c r="G1221" s="113" t="s">
        <v>1</v>
      </c>
      <c r="H1221" s="116" t="s">
        <v>498</v>
      </c>
      <c r="I1221" s="116" t="s">
        <v>1</v>
      </c>
      <c r="J1221" s="116" t="s">
        <v>499</v>
      </c>
      <c r="K1221" s="116" t="s">
        <v>1</v>
      </c>
      <c r="L1221" s="116" t="s">
        <v>500</v>
      </c>
      <c r="M1221" s="116" t="s">
        <v>1</v>
      </c>
      <c r="N1221" s="116" t="s">
        <v>501</v>
      </c>
      <c r="O1221" s="116" t="s">
        <v>1</v>
      </c>
    </row>
    <row r="1222" spans="1:15" customFormat="1" x14ac:dyDescent="0.3">
      <c r="A1222" s="115" t="s">
        <v>1</v>
      </c>
      <c r="B1222" s="55" t="s">
        <v>14</v>
      </c>
      <c r="C1222" s="55" t="s">
        <v>15</v>
      </c>
      <c r="D1222" s="55" t="s">
        <v>14</v>
      </c>
      <c r="E1222" s="55" t="s">
        <v>15</v>
      </c>
      <c r="F1222" s="55" t="s">
        <v>14</v>
      </c>
      <c r="G1222" s="55" t="s">
        <v>15</v>
      </c>
      <c r="H1222" s="80" t="s">
        <v>14</v>
      </c>
      <c r="I1222" s="80" t="s">
        <v>15</v>
      </c>
      <c r="J1222" s="80" t="s">
        <v>14</v>
      </c>
      <c r="K1222" s="80" t="s">
        <v>15</v>
      </c>
      <c r="L1222" s="80" t="s">
        <v>14</v>
      </c>
      <c r="M1222" s="80" t="s">
        <v>15</v>
      </c>
      <c r="N1222" s="80" t="s">
        <v>14</v>
      </c>
      <c r="O1222" s="80" t="s">
        <v>15</v>
      </c>
    </row>
    <row r="1223" spans="1:15" customFormat="1" x14ac:dyDescent="0.3">
      <c r="A1223" s="56" t="s">
        <v>16</v>
      </c>
      <c r="B1223" s="57">
        <v>85.214390085700003</v>
      </c>
      <c r="C1223" s="57">
        <v>85.214390085700003</v>
      </c>
      <c r="D1223" s="57">
        <v>3.8678721774999998</v>
      </c>
      <c r="E1223" s="57">
        <v>3.8678721774999998</v>
      </c>
      <c r="F1223" s="57">
        <v>40.7446943164</v>
      </c>
      <c r="G1223" s="57">
        <v>40.7446943164</v>
      </c>
      <c r="H1223" s="85">
        <v>15.0284328109</v>
      </c>
      <c r="I1223" s="85">
        <v>15.0284328109</v>
      </c>
      <c r="J1223" s="85">
        <v>6.8293085724000004</v>
      </c>
      <c r="K1223" s="85">
        <v>6.8293085724000004</v>
      </c>
      <c r="L1223" s="85">
        <v>5.7986911421</v>
      </c>
      <c r="M1223" s="85">
        <v>5.7986911421</v>
      </c>
      <c r="N1223" s="85">
        <v>13.947344859099999</v>
      </c>
      <c r="O1223" s="85">
        <v>13.947344859099999</v>
      </c>
    </row>
    <row r="1224" spans="1:15" customFormat="1" x14ac:dyDescent="0.3">
      <c r="A1224" s="58" t="s">
        <v>310</v>
      </c>
      <c r="B1224" s="59">
        <v>0.42384980230000002</v>
      </c>
      <c r="C1224" s="60">
        <v>4.9739228535665703E-3</v>
      </c>
      <c r="D1224" s="67">
        <v>0.42384980230000102</v>
      </c>
      <c r="E1224" s="68">
        <v>10.958216374512</v>
      </c>
      <c r="F1224" s="59">
        <v>0</v>
      </c>
      <c r="G1224" s="60">
        <v>0</v>
      </c>
      <c r="H1224" s="92">
        <v>0</v>
      </c>
      <c r="I1224" s="93">
        <v>0</v>
      </c>
      <c r="J1224" s="92">
        <v>0</v>
      </c>
      <c r="K1224" s="93">
        <v>0</v>
      </c>
      <c r="L1224" s="92">
        <v>0</v>
      </c>
      <c r="M1224" s="93">
        <v>0</v>
      </c>
      <c r="N1224" s="92">
        <v>0</v>
      </c>
      <c r="O1224" s="93">
        <v>0</v>
      </c>
    </row>
    <row r="1225" spans="1:15" customFormat="1" x14ac:dyDescent="0.3">
      <c r="A1225" s="58" t="s">
        <v>311</v>
      </c>
      <c r="B1225" s="61">
        <v>82.551776638600003</v>
      </c>
      <c r="C1225" s="62">
        <v>0.96875394584855701</v>
      </c>
      <c r="D1225" s="69">
        <v>3.0620869616000101</v>
      </c>
      <c r="E1225" s="72">
        <v>79.167222211029198</v>
      </c>
      <c r="F1225" s="61">
        <v>39.439146538099997</v>
      </c>
      <c r="G1225" s="62">
        <v>0.96795784579553201</v>
      </c>
      <c r="H1225" s="94">
        <v>14.477152358</v>
      </c>
      <c r="I1225" s="95">
        <v>96.331750224147399</v>
      </c>
      <c r="J1225" s="94">
        <v>6.2780281195000001</v>
      </c>
      <c r="K1225" s="95">
        <v>91.927726693622404</v>
      </c>
      <c r="L1225" s="94">
        <v>5.7986911421</v>
      </c>
      <c r="M1225" s="95">
        <v>100</v>
      </c>
      <c r="N1225" s="94">
        <v>13.947344859099999</v>
      </c>
      <c r="O1225" s="95">
        <v>100</v>
      </c>
    </row>
    <row r="1226" spans="1:15" customFormat="1" x14ac:dyDescent="0.3">
      <c r="A1226" s="58" t="s">
        <v>312</v>
      </c>
      <c r="B1226" s="73">
        <v>4.6910431275958597</v>
      </c>
      <c r="C1226" s="73">
        <v>4.6910431275958597</v>
      </c>
      <c r="D1226" s="76">
        <v>4.5136460228546396</v>
      </c>
      <c r="E1226" s="76">
        <v>4.5136460228546396</v>
      </c>
      <c r="F1226" s="73">
        <v>4.6511993617328704</v>
      </c>
      <c r="G1226" s="73">
        <v>4.6511993617328704</v>
      </c>
      <c r="H1226" s="99">
        <v>4.8863570229650799</v>
      </c>
      <c r="I1226" s="99">
        <v>4.8863570229650799</v>
      </c>
      <c r="J1226" s="99">
        <v>4.8385545338724496</v>
      </c>
      <c r="K1226" s="99">
        <v>4.8385545338724496</v>
      </c>
      <c r="L1226" s="99">
        <v>5</v>
      </c>
      <c r="M1226" s="100">
        <v>5</v>
      </c>
      <c r="N1226" s="99">
        <v>4.3800585370441603</v>
      </c>
      <c r="O1226" s="102">
        <v>4.3800585370441603</v>
      </c>
    </row>
    <row r="1227" spans="1:15" customFormat="1" x14ac:dyDescent="0.3">
      <c r="A1227" s="65" t="s">
        <v>1</v>
      </c>
      <c r="H1227" s="84"/>
      <c r="I1227" s="84"/>
      <c r="J1227" s="84"/>
      <c r="K1227" s="84"/>
      <c r="L1227" s="84"/>
      <c r="M1227" s="84"/>
      <c r="N1227" s="84"/>
      <c r="O1227" s="84"/>
    </row>
    <row r="1228" spans="1:15" customFormat="1" x14ac:dyDescent="0.3">
      <c r="A1228" s="65" t="s">
        <v>1</v>
      </c>
      <c r="H1228" s="84"/>
      <c r="I1228" s="84"/>
      <c r="J1228" s="84"/>
      <c r="K1228" s="84"/>
      <c r="L1228" s="84"/>
      <c r="M1228" s="84"/>
      <c r="N1228" s="84"/>
      <c r="O1228" s="84"/>
    </row>
    <row r="1229" spans="1:15" customFormat="1" x14ac:dyDescent="0.3">
      <c r="A1229" s="53" t="s">
        <v>461</v>
      </c>
      <c r="H1229" s="84"/>
      <c r="I1229" s="84"/>
      <c r="J1229" s="84"/>
      <c r="K1229" s="84"/>
      <c r="L1229" s="84"/>
      <c r="M1229" s="84"/>
      <c r="N1229" s="84"/>
      <c r="O1229" s="84"/>
    </row>
    <row r="1230" spans="1:15" customFormat="1" x14ac:dyDescent="0.3">
      <c r="A1230" s="54" t="s">
        <v>1</v>
      </c>
      <c r="H1230" s="84"/>
      <c r="I1230" s="84"/>
      <c r="J1230" s="84"/>
      <c r="K1230" s="84"/>
      <c r="L1230" s="84"/>
      <c r="M1230" s="84"/>
      <c r="N1230" s="84"/>
      <c r="O1230" s="84"/>
    </row>
    <row r="1231" spans="1:15" customFormat="1" ht="25.5" customHeight="1" x14ac:dyDescent="0.3">
      <c r="A1231" s="114" t="s">
        <v>1</v>
      </c>
      <c r="B1231" s="113" t="s">
        <v>502</v>
      </c>
      <c r="C1231" s="113" t="s">
        <v>1</v>
      </c>
      <c r="D1231" s="113" t="s">
        <v>496</v>
      </c>
      <c r="E1231" s="113" t="s">
        <v>1</v>
      </c>
      <c r="F1231" s="113" t="s">
        <v>497</v>
      </c>
      <c r="G1231" s="113" t="s">
        <v>1</v>
      </c>
      <c r="H1231" s="116" t="s">
        <v>498</v>
      </c>
      <c r="I1231" s="116" t="s">
        <v>1</v>
      </c>
      <c r="J1231" s="116" t="s">
        <v>499</v>
      </c>
      <c r="K1231" s="116" t="s">
        <v>1</v>
      </c>
      <c r="L1231" s="116" t="s">
        <v>500</v>
      </c>
      <c r="M1231" s="116" t="s">
        <v>1</v>
      </c>
      <c r="N1231" s="116" t="s">
        <v>501</v>
      </c>
      <c r="O1231" s="116" t="s">
        <v>1</v>
      </c>
    </row>
    <row r="1232" spans="1:15" customFormat="1" x14ac:dyDescent="0.3">
      <c r="A1232" s="115" t="s">
        <v>1</v>
      </c>
      <c r="B1232" s="55" t="s">
        <v>14</v>
      </c>
      <c r="C1232" s="55" t="s">
        <v>15</v>
      </c>
      <c r="D1232" s="55" t="s">
        <v>14</v>
      </c>
      <c r="E1232" s="55" t="s">
        <v>15</v>
      </c>
      <c r="F1232" s="55" t="s">
        <v>14</v>
      </c>
      <c r="G1232" s="55" t="s">
        <v>15</v>
      </c>
      <c r="H1232" s="80" t="s">
        <v>14</v>
      </c>
      <c r="I1232" s="80" t="s">
        <v>15</v>
      </c>
      <c r="J1232" s="80" t="s">
        <v>14</v>
      </c>
      <c r="K1232" s="80" t="s">
        <v>15</v>
      </c>
      <c r="L1232" s="80" t="s">
        <v>14</v>
      </c>
      <c r="M1232" s="80" t="s">
        <v>15</v>
      </c>
      <c r="N1232" s="80" t="s">
        <v>14</v>
      </c>
      <c r="O1232" s="80" t="s">
        <v>15</v>
      </c>
    </row>
    <row r="1233" spans="1:15" customFormat="1" x14ac:dyDescent="0.3">
      <c r="A1233" s="56" t="s">
        <v>16</v>
      </c>
      <c r="B1233" s="57">
        <v>1223.3316612077999</v>
      </c>
      <c r="C1233" s="57">
        <v>1223.3316612077999</v>
      </c>
      <c r="D1233" s="57">
        <v>56.052180375799999</v>
      </c>
      <c r="E1233" s="57">
        <v>56.052180375799999</v>
      </c>
      <c r="F1233" s="57">
        <v>544.07623425550003</v>
      </c>
      <c r="G1233" s="57">
        <v>544.07623425550003</v>
      </c>
      <c r="H1233" s="85">
        <v>178.98597604419999</v>
      </c>
      <c r="I1233" s="85">
        <v>178.98597604419999</v>
      </c>
      <c r="J1233" s="85">
        <v>86.219288869799996</v>
      </c>
      <c r="K1233" s="85">
        <v>86.219288869799996</v>
      </c>
      <c r="L1233" s="85">
        <v>197.40361521150001</v>
      </c>
      <c r="M1233" s="85">
        <v>197.40361521150001</v>
      </c>
      <c r="N1233" s="85">
        <v>186.5083226884</v>
      </c>
      <c r="O1233" s="85">
        <v>186.5083226884</v>
      </c>
    </row>
    <row r="1234" spans="1:15" customFormat="1" x14ac:dyDescent="0.3">
      <c r="A1234" s="58" t="s">
        <v>276</v>
      </c>
      <c r="B1234" s="59">
        <v>6.4148811167000002</v>
      </c>
      <c r="C1234" s="60">
        <v>5.2437791975125997E-3</v>
      </c>
      <c r="D1234" s="59">
        <v>0.42384980230000102</v>
      </c>
      <c r="E1234" s="60">
        <v>7.5617005343648199E-3</v>
      </c>
      <c r="F1234" s="59">
        <v>1.1296815553999999</v>
      </c>
      <c r="G1234" s="60">
        <v>2.07632953669779E-3</v>
      </c>
      <c r="H1234" s="86">
        <v>1.1574203087999999</v>
      </c>
      <c r="I1234" s="88">
        <v>6.4665418731698803E-3</v>
      </c>
      <c r="J1234" s="86">
        <v>0</v>
      </c>
      <c r="K1234" s="88">
        <v>0</v>
      </c>
      <c r="L1234" s="86">
        <v>1.5666247734000001</v>
      </c>
      <c r="M1234" s="88">
        <v>7.9361503674667006E-3</v>
      </c>
      <c r="N1234" s="86">
        <v>1.3327978373</v>
      </c>
      <c r="O1234" s="88">
        <v>7.1460502034899004E-3</v>
      </c>
    </row>
    <row r="1235" spans="1:15" customFormat="1" x14ac:dyDescent="0.3">
      <c r="A1235" s="58" t="s">
        <v>291</v>
      </c>
      <c r="B1235" s="61">
        <v>5.4210940190999999</v>
      </c>
      <c r="C1235" s="62">
        <v>4.4314180618424698E-3</v>
      </c>
      <c r="D1235" s="61">
        <v>0</v>
      </c>
      <c r="E1235" s="62">
        <v>0</v>
      </c>
      <c r="F1235" s="61">
        <v>1.2161483868</v>
      </c>
      <c r="G1235" s="62">
        <v>2.2352536468793699E-3</v>
      </c>
      <c r="H1235" s="90">
        <v>3.5996306933</v>
      </c>
      <c r="I1235" s="89">
        <v>2.01112443156501E-2</v>
      </c>
      <c r="J1235" s="90">
        <v>0.605314939</v>
      </c>
      <c r="K1235" s="91">
        <v>7.0206440685690197E-3</v>
      </c>
      <c r="L1235" s="90">
        <v>0</v>
      </c>
      <c r="M1235" s="91">
        <v>0</v>
      </c>
      <c r="N1235" s="90">
        <v>0</v>
      </c>
      <c r="O1235" s="91">
        <v>0</v>
      </c>
    </row>
    <row r="1236" spans="1:15" customFormat="1" x14ac:dyDescent="0.3">
      <c r="A1236" s="58" t="s">
        <v>292</v>
      </c>
      <c r="B1236" s="59">
        <v>8.8094889283000306</v>
      </c>
      <c r="C1236" s="60">
        <v>7.2012269506720296E-3</v>
      </c>
      <c r="D1236" s="59">
        <v>0.42384980230000102</v>
      </c>
      <c r="E1236" s="60">
        <v>7.5617005343648199E-3</v>
      </c>
      <c r="F1236" s="59">
        <v>4.3043231619000002</v>
      </c>
      <c r="G1236" s="60">
        <v>7.9112500986004801E-3</v>
      </c>
      <c r="H1236" s="86">
        <v>2.5146911906999998</v>
      </c>
      <c r="I1236" s="88">
        <v>1.4049654873960701E-2</v>
      </c>
      <c r="J1236" s="86">
        <v>0</v>
      </c>
      <c r="K1236" s="88">
        <v>0</v>
      </c>
      <c r="L1236" s="86">
        <v>1.5666247734000001</v>
      </c>
      <c r="M1236" s="88">
        <v>7.9361503674667006E-3</v>
      </c>
      <c r="N1236" s="86">
        <v>0</v>
      </c>
      <c r="O1236" s="88">
        <v>0</v>
      </c>
    </row>
    <row r="1237" spans="1:15" customFormat="1" x14ac:dyDescent="0.3">
      <c r="A1237" s="58" t="s">
        <v>293</v>
      </c>
      <c r="B1237" s="61">
        <v>17.653228922099998</v>
      </c>
      <c r="C1237" s="62">
        <v>1.4430452085799E-2</v>
      </c>
      <c r="D1237" s="61">
        <v>0.42384980230000102</v>
      </c>
      <c r="E1237" s="62">
        <v>7.5617005343648199E-3</v>
      </c>
      <c r="F1237" s="61">
        <v>5.9533521950000097</v>
      </c>
      <c r="G1237" s="62">
        <v>1.09421287315488E-2</v>
      </c>
      <c r="H1237" s="90">
        <v>0.95179498259999795</v>
      </c>
      <c r="I1237" s="91">
        <v>5.3177070273089898E-3</v>
      </c>
      <c r="J1237" s="90">
        <v>3.5127431738000001</v>
      </c>
      <c r="K1237" s="91">
        <v>4.07419641224901E-2</v>
      </c>
      <c r="L1237" s="90">
        <v>5.4663841225999796</v>
      </c>
      <c r="M1237" s="91">
        <v>2.76914083703243E-2</v>
      </c>
      <c r="N1237" s="90">
        <v>1.3451046458</v>
      </c>
      <c r="O1237" s="91">
        <v>7.2120355081808901E-3</v>
      </c>
    </row>
    <row r="1238" spans="1:15" customFormat="1" x14ac:dyDescent="0.3">
      <c r="A1238" s="58" t="s">
        <v>294</v>
      </c>
      <c r="B1238" s="59">
        <v>6.3945094909</v>
      </c>
      <c r="C1238" s="60">
        <v>5.2271266196010002E-3</v>
      </c>
      <c r="D1238" s="59">
        <v>3.1890969546000099</v>
      </c>
      <c r="E1238" s="63">
        <v>5.6895145438033E-2</v>
      </c>
      <c r="F1238" s="59">
        <v>1.1025609058000001</v>
      </c>
      <c r="G1238" s="60">
        <v>2.02648238680875E-3</v>
      </c>
      <c r="H1238" s="86">
        <v>0.34648004360000001</v>
      </c>
      <c r="I1238" s="88">
        <v>1.9357943636569501E-3</v>
      </c>
      <c r="J1238" s="86">
        <v>1.7563715869000001</v>
      </c>
      <c r="K1238" s="88">
        <v>2.0370982061245001E-2</v>
      </c>
      <c r="L1238" s="86">
        <v>0</v>
      </c>
      <c r="M1238" s="88">
        <v>0</v>
      </c>
      <c r="N1238" s="86">
        <v>0</v>
      </c>
      <c r="O1238" s="88">
        <v>0</v>
      </c>
    </row>
    <row r="1239" spans="1:15" customFormat="1" x14ac:dyDescent="0.3">
      <c r="A1239" s="58" t="s">
        <v>295</v>
      </c>
      <c r="B1239" s="61">
        <v>17.6630455365</v>
      </c>
      <c r="C1239" s="62">
        <v>1.4438476577203299E-2</v>
      </c>
      <c r="D1239" s="61">
        <v>0.42384980230000102</v>
      </c>
      <c r="E1239" s="62">
        <v>7.5617005343648199E-3</v>
      </c>
      <c r="F1239" s="61">
        <v>6.6387422272000096</v>
      </c>
      <c r="G1239" s="62">
        <v>1.22018603445973E-2</v>
      </c>
      <c r="H1239" s="90">
        <v>5.5880243977000204</v>
      </c>
      <c r="I1239" s="91">
        <v>3.12204593968862E-2</v>
      </c>
      <c r="J1239" s="90">
        <v>1.7563715869000001</v>
      </c>
      <c r="K1239" s="91">
        <v>2.0370982061245001E-2</v>
      </c>
      <c r="L1239" s="90">
        <v>2.2026987140999998</v>
      </c>
      <c r="M1239" s="91">
        <v>1.1158350427068E-2</v>
      </c>
      <c r="N1239" s="90">
        <v>1.0533588083000001</v>
      </c>
      <c r="O1239" s="91">
        <v>5.64778446943545E-3</v>
      </c>
    </row>
    <row r="1240" spans="1:15" customFormat="1" x14ac:dyDescent="0.3">
      <c r="A1240" s="58" t="s">
        <v>296</v>
      </c>
      <c r="B1240" s="59">
        <v>41.952785073199998</v>
      </c>
      <c r="C1240" s="60">
        <v>3.4293876635040903E-2</v>
      </c>
      <c r="D1240" s="59">
        <v>1.4980578354</v>
      </c>
      <c r="E1240" s="60">
        <v>2.6726129569917201E-2</v>
      </c>
      <c r="F1240" s="59">
        <v>14.3835190488</v>
      </c>
      <c r="G1240" s="60">
        <v>2.64365876382784E-2</v>
      </c>
      <c r="H1240" s="86">
        <v>16.091733328099998</v>
      </c>
      <c r="I1240" s="89">
        <v>8.9904995261339396E-2</v>
      </c>
      <c r="J1240" s="86">
        <v>5.4178016296999898</v>
      </c>
      <c r="K1240" s="88">
        <v>6.2837465962882602E-2</v>
      </c>
      <c r="L1240" s="86">
        <v>1.9658499107</v>
      </c>
      <c r="M1240" s="88">
        <v>9.9585304382281501E-3</v>
      </c>
      <c r="N1240" s="86">
        <v>4.3753004613000002</v>
      </c>
      <c r="O1240" s="88">
        <v>2.34590092186386E-2</v>
      </c>
    </row>
    <row r="1241" spans="1:15" customFormat="1" x14ac:dyDescent="0.3">
      <c r="A1241" s="58" t="s">
        <v>297</v>
      </c>
      <c r="B1241" s="61">
        <v>29.088645075900001</v>
      </c>
      <c r="C1241" s="62">
        <v>2.3778216487244899E-2</v>
      </c>
      <c r="D1241" s="61">
        <v>0</v>
      </c>
      <c r="E1241" s="62">
        <v>0</v>
      </c>
      <c r="F1241" s="61">
        <v>5.3954456010999996</v>
      </c>
      <c r="G1241" s="64">
        <v>9.9167088385747806E-3</v>
      </c>
      <c r="H1241" s="90">
        <v>12.002062951199999</v>
      </c>
      <c r="I1241" s="89">
        <v>6.7055884580790398E-2</v>
      </c>
      <c r="J1241" s="90">
        <v>0</v>
      </c>
      <c r="K1241" s="91">
        <v>0</v>
      </c>
      <c r="L1241" s="90">
        <v>10.4255592016</v>
      </c>
      <c r="M1241" s="89">
        <v>5.2813415754468102E-2</v>
      </c>
      <c r="N1241" s="90">
        <v>1.2655773219999999</v>
      </c>
      <c r="O1241" s="91">
        <v>6.7856345698545798E-3</v>
      </c>
    </row>
    <row r="1242" spans="1:15" customFormat="1" x14ac:dyDescent="0.3">
      <c r="A1242" s="58" t="s">
        <v>298</v>
      </c>
      <c r="B1242" s="59">
        <v>14.609982092199999</v>
      </c>
      <c r="C1242" s="60">
        <v>1.19427809771354E-2</v>
      </c>
      <c r="D1242" s="59">
        <v>0.42384980230000102</v>
      </c>
      <c r="E1242" s="60">
        <v>7.5617005343648199E-3</v>
      </c>
      <c r="F1242" s="59">
        <v>2.3025917010999901</v>
      </c>
      <c r="G1242" s="60">
        <v>4.2321122595086504E-3</v>
      </c>
      <c r="H1242" s="86">
        <v>1.1574203087999999</v>
      </c>
      <c r="I1242" s="88">
        <v>6.4665418731698803E-3</v>
      </c>
      <c r="J1242" s="86">
        <v>0</v>
      </c>
      <c r="K1242" s="88">
        <v>0</v>
      </c>
      <c r="L1242" s="86">
        <v>10.114173903099999</v>
      </c>
      <c r="M1242" s="89">
        <v>5.1236011520171897E-2</v>
      </c>
      <c r="N1242" s="86">
        <v>0.61194637689999798</v>
      </c>
      <c r="O1242" s="88">
        <v>3.2810673973106301E-3</v>
      </c>
    </row>
    <row r="1243" spans="1:15" customFormat="1" x14ac:dyDescent="0.3">
      <c r="A1243" s="58" t="s">
        <v>299</v>
      </c>
      <c r="B1243" s="61">
        <v>10.0564766699</v>
      </c>
      <c r="C1243" s="62">
        <v>8.2205643725195496E-3</v>
      </c>
      <c r="D1243" s="61">
        <v>0.42384980230000102</v>
      </c>
      <c r="E1243" s="62">
        <v>7.5617005343648199E-3</v>
      </c>
      <c r="F1243" s="61">
        <v>0.66485655770000096</v>
      </c>
      <c r="G1243" s="62">
        <v>1.22199154427278E-3</v>
      </c>
      <c r="H1243" s="90">
        <v>5.5702560325999997</v>
      </c>
      <c r="I1243" s="89">
        <v>3.1121187009782499E-2</v>
      </c>
      <c r="J1243" s="90">
        <v>0</v>
      </c>
      <c r="K1243" s="91">
        <v>0</v>
      </c>
      <c r="L1243" s="90">
        <v>2.7647698103999998</v>
      </c>
      <c r="M1243" s="91">
        <v>1.4005669589373E-2</v>
      </c>
      <c r="N1243" s="90">
        <v>0.63274446690000097</v>
      </c>
      <c r="O1243" s="91">
        <v>3.39258032981792E-3</v>
      </c>
    </row>
    <row r="1244" spans="1:15" customFormat="1" x14ac:dyDescent="0.3">
      <c r="A1244" s="58" t="s">
        <v>300</v>
      </c>
      <c r="B1244" s="59">
        <v>9.0219225734999995</v>
      </c>
      <c r="C1244" s="60">
        <v>7.3748786691195597E-3</v>
      </c>
      <c r="D1244" s="59">
        <v>0.28876204890000001</v>
      </c>
      <c r="E1244" s="60">
        <v>5.1516648766203998E-3</v>
      </c>
      <c r="F1244" s="59">
        <v>1.5210166278999999</v>
      </c>
      <c r="G1244" s="60">
        <v>2.79559468349379E-3</v>
      </c>
      <c r="H1244" s="86">
        <v>3.9557583546999999</v>
      </c>
      <c r="I1244" s="88">
        <v>2.2100940208428101E-2</v>
      </c>
      <c r="J1244" s="86">
        <v>1.4427170945000001</v>
      </c>
      <c r="K1244" s="88">
        <v>1.6733112896334001E-2</v>
      </c>
      <c r="L1244" s="86">
        <v>0</v>
      </c>
      <c r="M1244" s="88">
        <v>0</v>
      </c>
      <c r="N1244" s="86">
        <v>1.8136684475</v>
      </c>
      <c r="O1244" s="88">
        <v>9.7243298387820493E-3</v>
      </c>
    </row>
    <row r="1245" spans="1:15" customFormat="1" x14ac:dyDescent="0.3">
      <c r="A1245" s="58" t="s">
        <v>277</v>
      </c>
      <c r="B1245" s="61">
        <v>19.874793210299998</v>
      </c>
      <c r="C1245" s="62">
        <v>1.6246447174168201E-2</v>
      </c>
      <c r="D1245" s="61">
        <v>1.543215462</v>
      </c>
      <c r="E1245" s="62">
        <v>2.7531765074142799E-2</v>
      </c>
      <c r="F1245" s="61">
        <v>12.337045507999999</v>
      </c>
      <c r="G1245" s="62">
        <v>2.26752148527158E-2</v>
      </c>
      <c r="H1245" s="90">
        <v>5.9945322402999999</v>
      </c>
      <c r="I1245" s="91">
        <v>3.3491630868441202E-2</v>
      </c>
      <c r="J1245" s="90">
        <v>0</v>
      </c>
      <c r="K1245" s="91">
        <v>0</v>
      </c>
      <c r="L1245" s="90">
        <v>0</v>
      </c>
      <c r="M1245" s="91">
        <v>0</v>
      </c>
      <c r="N1245" s="90">
        <v>0</v>
      </c>
      <c r="O1245" s="91">
        <v>0</v>
      </c>
    </row>
    <row r="1246" spans="1:15" customFormat="1" x14ac:dyDescent="0.3">
      <c r="A1246" s="58" t="s">
        <v>278</v>
      </c>
      <c r="B1246" s="59">
        <v>16.707957952000001</v>
      </c>
      <c r="C1246" s="60">
        <v>1.36577499641464E-2</v>
      </c>
      <c r="D1246" s="59">
        <v>0.42384980230000102</v>
      </c>
      <c r="E1246" s="60">
        <v>7.5617005343648199E-3</v>
      </c>
      <c r="F1246" s="59">
        <v>0.31890669499999902</v>
      </c>
      <c r="G1246" s="64">
        <v>5.8614340219506904E-4</v>
      </c>
      <c r="H1246" s="86">
        <v>15.965201454700001</v>
      </c>
      <c r="I1246" s="89">
        <v>8.9198057901237193E-2</v>
      </c>
      <c r="J1246" s="86">
        <v>0</v>
      </c>
      <c r="K1246" s="88">
        <v>0</v>
      </c>
      <c r="L1246" s="86">
        <v>0</v>
      </c>
      <c r="M1246" s="88">
        <v>0</v>
      </c>
      <c r="N1246" s="86">
        <v>0</v>
      </c>
      <c r="O1246" s="88">
        <v>0</v>
      </c>
    </row>
    <row r="1247" spans="1:15" customFormat="1" x14ac:dyDescent="0.3">
      <c r="A1247" s="58" t="s">
        <v>279</v>
      </c>
      <c r="B1247" s="61">
        <v>1.4461330536000001</v>
      </c>
      <c r="C1247" s="62">
        <v>1.18212672773647E-3</v>
      </c>
      <c r="D1247" s="61">
        <v>0.42384980230000102</v>
      </c>
      <c r="E1247" s="62">
        <v>7.5617005343648199E-3</v>
      </c>
      <c r="F1247" s="61">
        <v>0.41696831229999998</v>
      </c>
      <c r="G1247" s="62">
        <v>7.6637847060268796E-4</v>
      </c>
      <c r="H1247" s="90">
        <v>0</v>
      </c>
      <c r="I1247" s="91">
        <v>0</v>
      </c>
      <c r="J1247" s="90">
        <v>0.605314939</v>
      </c>
      <c r="K1247" s="91">
        <v>7.0206440685690197E-3</v>
      </c>
      <c r="L1247" s="90">
        <v>0</v>
      </c>
      <c r="M1247" s="91">
        <v>0</v>
      </c>
      <c r="N1247" s="90">
        <v>0</v>
      </c>
      <c r="O1247" s="91">
        <v>0</v>
      </c>
    </row>
    <row r="1248" spans="1:15" customFormat="1" x14ac:dyDescent="0.3">
      <c r="A1248" s="58" t="s">
        <v>301</v>
      </c>
      <c r="B1248" s="59">
        <v>9.7613393923</v>
      </c>
      <c r="C1248" s="60">
        <v>7.9793074125643002E-3</v>
      </c>
      <c r="D1248" s="59">
        <v>0</v>
      </c>
      <c r="E1248" s="60">
        <v>0</v>
      </c>
      <c r="F1248" s="59">
        <v>2.7573975070999999</v>
      </c>
      <c r="G1248" s="60">
        <v>5.0680352007529796E-3</v>
      </c>
      <c r="H1248" s="86">
        <v>1.2207844984</v>
      </c>
      <c r="I1248" s="88">
        <v>6.82055949511112E-3</v>
      </c>
      <c r="J1248" s="86">
        <v>0.50740881169999896</v>
      </c>
      <c r="K1248" s="88">
        <v>5.8850962279013899E-3</v>
      </c>
      <c r="L1248" s="86">
        <v>5.2757485750999997</v>
      </c>
      <c r="M1248" s="89">
        <v>2.6725693799718502E-2</v>
      </c>
      <c r="N1248" s="86">
        <v>0</v>
      </c>
      <c r="O1248" s="88">
        <v>0</v>
      </c>
    </row>
    <row r="1249" spans="1:15" customFormat="1" x14ac:dyDescent="0.3">
      <c r="A1249" s="58" t="s">
        <v>280</v>
      </c>
      <c r="B1249" s="61">
        <v>21.990982064099999</v>
      </c>
      <c r="C1249" s="62">
        <v>1.7976304187523599E-2</v>
      </c>
      <c r="D1249" s="61">
        <v>0.71261185120000103</v>
      </c>
      <c r="E1249" s="62">
        <v>1.27133654109852E-2</v>
      </c>
      <c r="F1249" s="61">
        <v>6.6463985978000002</v>
      </c>
      <c r="G1249" s="62">
        <v>1.2215932583224801E-2</v>
      </c>
      <c r="H1249" s="90">
        <v>7.3806473024999804</v>
      </c>
      <c r="I1249" s="91">
        <v>4.12358971670349E-2</v>
      </c>
      <c r="J1249" s="90">
        <v>0</v>
      </c>
      <c r="K1249" s="91">
        <v>0</v>
      </c>
      <c r="L1249" s="90">
        <v>3.3733414169999998</v>
      </c>
      <c r="M1249" s="91">
        <v>1.7088549332725099E-2</v>
      </c>
      <c r="N1249" s="90">
        <v>3.8779828956000002</v>
      </c>
      <c r="O1249" s="91">
        <v>2.0792546089639999E-2</v>
      </c>
    </row>
    <row r="1250" spans="1:15" customFormat="1" x14ac:dyDescent="0.3">
      <c r="A1250" s="58" t="s">
        <v>281</v>
      </c>
      <c r="B1250" s="59">
        <v>12.248818267900001</v>
      </c>
      <c r="C1250" s="60">
        <v>1.0012671670580901E-2</v>
      </c>
      <c r="D1250" s="59">
        <v>1.3095957411000001</v>
      </c>
      <c r="E1250" s="60">
        <v>2.3363867958745899E-2</v>
      </c>
      <c r="F1250" s="59">
        <v>2.4469239991999898</v>
      </c>
      <c r="G1250" s="60">
        <v>4.4973918086098899E-3</v>
      </c>
      <c r="H1250" s="86">
        <v>7.7068525433999797</v>
      </c>
      <c r="I1250" s="89">
        <v>4.3058415601772197E-2</v>
      </c>
      <c r="J1250" s="86">
        <v>0</v>
      </c>
      <c r="K1250" s="88">
        <v>0</v>
      </c>
      <c r="L1250" s="86">
        <v>0</v>
      </c>
      <c r="M1250" s="88">
        <v>0</v>
      </c>
      <c r="N1250" s="86">
        <v>0.785445984200003</v>
      </c>
      <c r="O1250" s="88">
        <v>4.2113186847551401E-3</v>
      </c>
    </row>
    <row r="1251" spans="1:15" customFormat="1" x14ac:dyDescent="0.3">
      <c r="A1251" s="58" t="s">
        <v>282</v>
      </c>
      <c r="B1251" s="61">
        <v>22.739112621899999</v>
      </c>
      <c r="C1251" s="62">
        <v>1.8587855888115901E-2</v>
      </c>
      <c r="D1251" s="61">
        <v>0.71261185120000103</v>
      </c>
      <c r="E1251" s="62">
        <v>1.27133654109852E-2</v>
      </c>
      <c r="F1251" s="61">
        <v>8.9627875399000008</v>
      </c>
      <c r="G1251" s="62">
        <v>1.6473403864376599E-2</v>
      </c>
      <c r="H1251" s="90">
        <v>2.2814798969000001</v>
      </c>
      <c r="I1251" s="91">
        <v>1.27466964022734E-2</v>
      </c>
      <c r="J1251" s="90">
        <v>0</v>
      </c>
      <c r="K1251" s="91">
        <v>0</v>
      </c>
      <c r="L1251" s="90">
        <v>9.9967873496999999</v>
      </c>
      <c r="M1251" s="89">
        <v>5.0641359019637802E-2</v>
      </c>
      <c r="N1251" s="90">
        <v>0.785445984200003</v>
      </c>
      <c r="O1251" s="91">
        <v>4.2113186847551401E-3</v>
      </c>
    </row>
    <row r="1252" spans="1:15" customFormat="1" x14ac:dyDescent="0.3">
      <c r="A1252" s="58" t="s">
        <v>283</v>
      </c>
      <c r="B1252" s="59">
        <v>15.5191975976</v>
      </c>
      <c r="C1252" s="60">
        <v>1.26860099265949E-2</v>
      </c>
      <c r="D1252" s="59">
        <v>0</v>
      </c>
      <c r="E1252" s="60">
        <v>0</v>
      </c>
      <c r="F1252" s="59">
        <v>7.1067316121000097</v>
      </c>
      <c r="G1252" s="60">
        <v>1.30620144102134E-2</v>
      </c>
      <c r="H1252" s="86">
        <v>0</v>
      </c>
      <c r="I1252" s="88">
        <v>0</v>
      </c>
      <c r="J1252" s="86">
        <v>0</v>
      </c>
      <c r="K1252" s="88">
        <v>0</v>
      </c>
      <c r="L1252" s="86">
        <v>4.2403600992000001</v>
      </c>
      <c r="M1252" s="88">
        <v>2.148066080075E-2</v>
      </c>
      <c r="N1252" s="86">
        <v>4.1721058862999998</v>
      </c>
      <c r="O1252" s="88">
        <v>2.2369542689364901E-2</v>
      </c>
    </row>
    <row r="1253" spans="1:15" customFormat="1" x14ac:dyDescent="0.3">
      <c r="A1253" s="58" t="s">
        <v>284</v>
      </c>
      <c r="B1253" s="61">
        <v>13.041779992</v>
      </c>
      <c r="C1253" s="62">
        <v>1.06608701512097E-2</v>
      </c>
      <c r="D1253" s="61">
        <v>0.42384980230000102</v>
      </c>
      <c r="E1253" s="62">
        <v>7.5617005343648199E-3</v>
      </c>
      <c r="F1253" s="61">
        <v>6.9429214818</v>
      </c>
      <c r="G1253" s="62">
        <v>1.27609350393709E-2</v>
      </c>
      <c r="H1253" s="90">
        <v>3.8076507144999998</v>
      </c>
      <c r="I1253" s="91">
        <v>2.12734583940795E-2</v>
      </c>
      <c r="J1253" s="90">
        <v>0.90674842389999999</v>
      </c>
      <c r="K1253" s="91">
        <v>1.0516769922207099E-2</v>
      </c>
      <c r="L1253" s="90">
        <v>1.209706242</v>
      </c>
      <c r="M1253" s="91">
        <v>6.1280855505301199E-3</v>
      </c>
      <c r="N1253" s="90">
        <v>0.65765175140000198</v>
      </c>
      <c r="O1253" s="91">
        <v>3.5261254935992398E-3</v>
      </c>
    </row>
    <row r="1254" spans="1:15" customFormat="1" x14ac:dyDescent="0.3">
      <c r="A1254" s="58" t="s">
        <v>285</v>
      </c>
      <c r="B1254" s="59">
        <v>2.8023922235000001</v>
      </c>
      <c r="C1254" s="60">
        <v>2.29078696510903E-3</v>
      </c>
      <c r="D1254" s="59">
        <v>0.42384980230000102</v>
      </c>
      <c r="E1254" s="60">
        <v>7.5617005343648199E-3</v>
      </c>
      <c r="F1254" s="59">
        <v>1.7810099580000001</v>
      </c>
      <c r="G1254" s="60">
        <v>3.27345663321812E-3</v>
      </c>
      <c r="H1254" s="86">
        <v>0.59753246319999997</v>
      </c>
      <c r="I1254" s="88">
        <v>3.3384317386544399E-3</v>
      </c>
      <c r="J1254" s="86">
        <v>0</v>
      </c>
      <c r="K1254" s="88">
        <v>0</v>
      </c>
      <c r="L1254" s="86">
        <v>0</v>
      </c>
      <c r="M1254" s="88">
        <v>0</v>
      </c>
      <c r="N1254" s="86">
        <v>0</v>
      </c>
      <c r="O1254" s="88">
        <v>0</v>
      </c>
    </row>
    <row r="1255" spans="1:15" customFormat="1" x14ac:dyDescent="0.3">
      <c r="A1255" s="58" t="s">
        <v>286</v>
      </c>
      <c r="B1255" s="61">
        <v>15.908373509600001</v>
      </c>
      <c r="C1255" s="62">
        <v>1.3004137809932601E-2</v>
      </c>
      <c r="D1255" s="61">
        <v>0.42384980230000102</v>
      </c>
      <c r="E1255" s="62">
        <v>7.5617005343648199E-3</v>
      </c>
      <c r="F1255" s="61">
        <v>7.6691557701000104</v>
      </c>
      <c r="G1255" s="62">
        <v>1.40957374853807E-2</v>
      </c>
      <c r="H1255" s="90">
        <v>6.1589918681000002</v>
      </c>
      <c r="I1255" s="89">
        <v>3.4410471726450002E-2</v>
      </c>
      <c r="J1255" s="90">
        <v>0</v>
      </c>
      <c r="K1255" s="91">
        <v>0</v>
      </c>
      <c r="L1255" s="90">
        <v>0.99872431770000203</v>
      </c>
      <c r="M1255" s="91">
        <v>5.0593010499324301E-3</v>
      </c>
      <c r="N1255" s="90">
        <v>0.65765175140000198</v>
      </c>
      <c r="O1255" s="91">
        <v>3.5261254935992398E-3</v>
      </c>
    </row>
    <row r="1256" spans="1:15" customFormat="1" x14ac:dyDescent="0.3">
      <c r="A1256" s="58" t="s">
        <v>287</v>
      </c>
      <c r="B1256" s="59">
        <v>7.6638175918</v>
      </c>
      <c r="C1256" s="60">
        <v>6.2647095917009801E-3</v>
      </c>
      <c r="D1256" s="59">
        <v>1.3095957411000001</v>
      </c>
      <c r="E1256" s="60">
        <v>2.3363867958745899E-2</v>
      </c>
      <c r="F1256" s="59">
        <v>4.1900646140999998</v>
      </c>
      <c r="G1256" s="60">
        <v>7.7012454326985599E-3</v>
      </c>
      <c r="H1256" s="86">
        <v>0.59753246319999997</v>
      </c>
      <c r="I1256" s="88">
        <v>3.3384317386544399E-3</v>
      </c>
      <c r="J1256" s="86">
        <v>0</v>
      </c>
      <c r="K1256" s="88">
        <v>0</v>
      </c>
      <c r="L1256" s="86">
        <v>1.5666247734000001</v>
      </c>
      <c r="M1256" s="88">
        <v>7.9361503674667006E-3</v>
      </c>
      <c r="N1256" s="86">
        <v>0</v>
      </c>
      <c r="O1256" s="88">
        <v>0</v>
      </c>
    </row>
    <row r="1257" spans="1:15" customFormat="1" x14ac:dyDescent="0.3">
      <c r="A1257" s="58" t="s">
        <v>288</v>
      </c>
      <c r="B1257" s="61">
        <v>26.989722239100001</v>
      </c>
      <c r="C1257" s="62">
        <v>2.2062473403535499E-2</v>
      </c>
      <c r="D1257" s="61">
        <v>0.42384980230000102</v>
      </c>
      <c r="E1257" s="62">
        <v>7.5617005343648199E-3</v>
      </c>
      <c r="F1257" s="61">
        <v>9.5899065687</v>
      </c>
      <c r="G1257" s="62">
        <v>1.76260346710835E-2</v>
      </c>
      <c r="H1257" s="90">
        <v>8.7674873461999994</v>
      </c>
      <c r="I1257" s="89">
        <v>4.8984213958946698E-2</v>
      </c>
      <c r="J1257" s="90">
        <v>3.7332692418</v>
      </c>
      <c r="K1257" s="91">
        <v>4.3299698834649597E-2</v>
      </c>
      <c r="L1257" s="90">
        <v>1.8624005052999999</v>
      </c>
      <c r="M1257" s="91">
        <v>9.4344802312997505E-3</v>
      </c>
      <c r="N1257" s="90">
        <v>1.8950077439999999</v>
      </c>
      <c r="O1257" s="91">
        <v>1.0160446014873E-2</v>
      </c>
    </row>
    <row r="1258" spans="1:15" customFormat="1" x14ac:dyDescent="0.3">
      <c r="A1258" s="58" t="s">
        <v>313</v>
      </c>
      <c r="B1258" s="59">
        <v>12.661768031299999</v>
      </c>
      <c r="C1258" s="60">
        <v>1.03502332464763E-2</v>
      </c>
      <c r="D1258" s="59">
        <v>0.42384980230000102</v>
      </c>
      <c r="E1258" s="60">
        <v>7.5617005343648199E-3</v>
      </c>
      <c r="F1258" s="59">
        <v>2.6788304266999998</v>
      </c>
      <c r="G1258" s="60">
        <v>4.9236306569531403E-3</v>
      </c>
      <c r="H1258" s="86">
        <v>8.4472376843999903</v>
      </c>
      <c r="I1258" s="89">
        <v>4.7194969522718302E-2</v>
      </c>
      <c r="J1258" s="86">
        <v>1.1118501179</v>
      </c>
      <c r="K1258" s="88">
        <v>1.2895607612572701E-2</v>
      </c>
      <c r="L1258" s="86">
        <v>0</v>
      </c>
      <c r="M1258" s="88">
        <v>0</v>
      </c>
      <c r="N1258" s="86">
        <v>0</v>
      </c>
      <c r="O1258" s="88">
        <v>0</v>
      </c>
    </row>
    <row r="1259" spans="1:15" customFormat="1" x14ac:dyDescent="0.3">
      <c r="A1259" s="58" t="s">
        <v>290</v>
      </c>
      <c r="B1259" s="61">
        <v>33.156220834499997</v>
      </c>
      <c r="C1259" s="62">
        <v>2.7103214840172401E-2</v>
      </c>
      <c r="D1259" s="61">
        <v>0.42384980230000102</v>
      </c>
      <c r="E1259" s="62">
        <v>7.5617005343648199E-3</v>
      </c>
      <c r="F1259" s="61">
        <v>4.4480466233000104</v>
      </c>
      <c r="G1259" s="64">
        <v>8.17541061940813E-3</v>
      </c>
      <c r="H1259" s="90">
        <v>8.5343838487000205</v>
      </c>
      <c r="I1259" s="91">
        <v>4.76818577484108E-2</v>
      </c>
      <c r="J1259" s="90">
        <v>8.0846965949000094</v>
      </c>
      <c r="K1259" s="89">
        <v>9.37690011235041E-2</v>
      </c>
      <c r="L1259" s="90">
        <v>8.6107933628000008</v>
      </c>
      <c r="M1259" s="91">
        <v>4.36202414711317E-2</v>
      </c>
      <c r="N1259" s="90">
        <v>2.2499437630000001</v>
      </c>
      <c r="O1259" s="91">
        <v>1.20635032826872E-2</v>
      </c>
    </row>
    <row r="1260" spans="1:15" customFormat="1" x14ac:dyDescent="0.3">
      <c r="A1260" s="58" t="s">
        <v>63</v>
      </c>
      <c r="B1260" s="59">
        <v>8.9100532022999701</v>
      </c>
      <c r="C1260" s="60">
        <v>7.2834321916454498E-3</v>
      </c>
      <c r="D1260" s="59">
        <v>0</v>
      </c>
      <c r="E1260" s="60">
        <v>0</v>
      </c>
      <c r="F1260" s="59">
        <v>3.5059168253999999</v>
      </c>
      <c r="G1260" s="60">
        <v>6.4437970355338296E-3</v>
      </c>
      <c r="H1260" s="86">
        <v>1.3263850976</v>
      </c>
      <c r="I1260" s="88">
        <v>7.4105532003940601E-3</v>
      </c>
      <c r="J1260" s="86">
        <v>0.45409895789999899</v>
      </c>
      <c r="K1260" s="88">
        <v>5.2667908057759099E-3</v>
      </c>
      <c r="L1260" s="86">
        <v>1.8030148896</v>
      </c>
      <c r="M1260" s="88">
        <v>9.1336467554975296E-3</v>
      </c>
      <c r="N1260" s="86">
        <v>1.8206374318</v>
      </c>
      <c r="O1260" s="88">
        <v>9.7616953793624797E-3</v>
      </c>
    </row>
    <row r="1261" spans="1:15" customFormat="1" x14ac:dyDescent="0.3">
      <c r="A1261" s="58" t="s">
        <v>314</v>
      </c>
      <c r="B1261" s="61">
        <v>987.77090298639905</v>
      </c>
      <c r="C1261" s="62">
        <v>0.80744325869173506</v>
      </c>
      <c r="D1261" s="61">
        <v>49.495001740699998</v>
      </c>
      <c r="E1261" s="62">
        <v>0.88301652868563496</v>
      </c>
      <c r="F1261" s="61">
        <v>459.44270373780103</v>
      </c>
      <c r="G1261" s="62">
        <v>0.84444545600579202</v>
      </c>
      <c r="H1261" s="90">
        <v>105.72553631380001</v>
      </c>
      <c r="I1261" s="87">
        <v>0.59069173267346597</v>
      </c>
      <c r="J1261" s="90">
        <v>66.509614795700003</v>
      </c>
      <c r="K1261" s="91">
        <v>0.77140064210151804</v>
      </c>
      <c r="L1261" s="90">
        <v>163.51266454890001</v>
      </c>
      <c r="M1261" s="91">
        <v>0.82831646408152704</v>
      </c>
      <c r="N1261" s="90">
        <v>167.93766197689999</v>
      </c>
      <c r="O1261" s="89">
        <v>0.90042985511951601</v>
      </c>
    </row>
    <row r="1262" spans="1:15" customFormat="1" x14ac:dyDescent="0.3">
      <c r="A1262" s="65" t="s">
        <v>1</v>
      </c>
      <c r="H1262" s="84"/>
      <c r="I1262" s="84"/>
      <c r="J1262" s="84"/>
      <c r="K1262" s="84"/>
      <c r="L1262" s="84"/>
      <c r="M1262" s="84"/>
      <c r="N1262" s="84"/>
      <c r="O1262" s="84"/>
    </row>
    <row r="1263" spans="1:15" customFormat="1" x14ac:dyDescent="0.3">
      <c r="A1263" s="65" t="s">
        <v>1</v>
      </c>
      <c r="H1263" s="84"/>
      <c r="I1263" s="84"/>
      <c r="J1263" s="84"/>
      <c r="K1263" s="84"/>
      <c r="L1263" s="84"/>
      <c r="M1263" s="84"/>
      <c r="N1263" s="84"/>
      <c r="O1263" s="84"/>
    </row>
    <row r="1264" spans="1:15" customFormat="1" x14ac:dyDescent="0.3">
      <c r="A1264" s="53" t="s">
        <v>315</v>
      </c>
      <c r="H1264" s="84"/>
      <c r="I1264" s="84"/>
      <c r="J1264" s="84"/>
      <c r="K1264" s="84"/>
      <c r="L1264" s="84"/>
      <c r="M1264" s="84"/>
      <c r="N1264" s="84"/>
      <c r="O1264" s="84"/>
    </row>
    <row r="1265" spans="1:15" customFormat="1" x14ac:dyDescent="0.3">
      <c r="A1265" s="54" t="s">
        <v>1</v>
      </c>
      <c r="H1265" s="84"/>
      <c r="I1265" s="84"/>
      <c r="J1265" s="84"/>
      <c r="K1265" s="84"/>
      <c r="L1265" s="84"/>
      <c r="M1265" s="84"/>
      <c r="N1265" s="84"/>
      <c r="O1265" s="84"/>
    </row>
    <row r="1266" spans="1:15" customFormat="1" ht="25.5" customHeight="1" x14ac:dyDescent="0.3">
      <c r="A1266" s="114" t="s">
        <v>1</v>
      </c>
      <c r="B1266" s="113" t="s">
        <v>502</v>
      </c>
      <c r="C1266" s="113" t="s">
        <v>1</v>
      </c>
      <c r="D1266" s="113" t="s">
        <v>496</v>
      </c>
      <c r="E1266" s="113" t="s">
        <v>1</v>
      </c>
      <c r="F1266" s="113" t="s">
        <v>497</v>
      </c>
      <c r="G1266" s="113" t="s">
        <v>1</v>
      </c>
      <c r="H1266" s="116" t="s">
        <v>498</v>
      </c>
      <c r="I1266" s="116" t="s">
        <v>1</v>
      </c>
      <c r="J1266" s="116" t="s">
        <v>499</v>
      </c>
      <c r="K1266" s="116" t="s">
        <v>1</v>
      </c>
      <c r="L1266" s="116" t="s">
        <v>500</v>
      </c>
      <c r="M1266" s="116" t="s">
        <v>1</v>
      </c>
      <c r="N1266" s="116" t="s">
        <v>501</v>
      </c>
      <c r="O1266" s="116" t="s">
        <v>1</v>
      </c>
    </row>
    <row r="1267" spans="1:15" customFormat="1" x14ac:dyDescent="0.3">
      <c r="A1267" s="115" t="s">
        <v>1</v>
      </c>
      <c r="B1267" s="55" t="s">
        <v>14</v>
      </c>
      <c r="C1267" s="55" t="s">
        <v>15</v>
      </c>
      <c r="D1267" s="55" t="s">
        <v>14</v>
      </c>
      <c r="E1267" s="55" t="s">
        <v>15</v>
      </c>
      <c r="F1267" s="55" t="s">
        <v>14</v>
      </c>
      <c r="G1267" s="55" t="s">
        <v>15</v>
      </c>
      <c r="H1267" s="80" t="s">
        <v>14</v>
      </c>
      <c r="I1267" s="80" t="s">
        <v>15</v>
      </c>
      <c r="J1267" s="80" t="s">
        <v>14</v>
      </c>
      <c r="K1267" s="80" t="s">
        <v>15</v>
      </c>
      <c r="L1267" s="80" t="s">
        <v>14</v>
      </c>
      <c r="M1267" s="80" t="s">
        <v>15</v>
      </c>
      <c r="N1267" s="80" t="s">
        <v>14</v>
      </c>
      <c r="O1267" s="80" t="s">
        <v>15</v>
      </c>
    </row>
    <row r="1268" spans="1:15" customFormat="1" x14ac:dyDescent="0.3">
      <c r="A1268" s="56" t="s">
        <v>16</v>
      </c>
      <c r="B1268" s="57">
        <v>1223.3316612077999</v>
      </c>
      <c r="C1268" s="57">
        <v>1223.3316612077999</v>
      </c>
      <c r="D1268" s="57">
        <v>56.052180375799999</v>
      </c>
      <c r="E1268" s="57">
        <v>56.052180375799999</v>
      </c>
      <c r="F1268" s="57">
        <v>544.07623425550003</v>
      </c>
      <c r="G1268" s="57">
        <v>544.07623425550003</v>
      </c>
      <c r="H1268" s="85">
        <v>178.98597604419999</v>
      </c>
      <c r="I1268" s="85">
        <v>178.98597604419999</v>
      </c>
      <c r="J1268" s="85">
        <v>86.219288869799996</v>
      </c>
      <c r="K1268" s="85">
        <v>86.219288869799996</v>
      </c>
      <c r="L1268" s="85">
        <v>197.40361521150001</v>
      </c>
      <c r="M1268" s="85">
        <v>197.40361521150001</v>
      </c>
      <c r="N1268" s="85">
        <v>186.5083226884</v>
      </c>
      <c r="O1268" s="85">
        <v>186.5083226884</v>
      </c>
    </row>
    <row r="1269" spans="1:15" customFormat="1" x14ac:dyDescent="0.3">
      <c r="A1269" s="58" t="s">
        <v>316</v>
      </c>
      <c r="B1269" s="59">
        <v>10.4400796579</v>
      </c>
      <c r="C1269" s="60">
        <v>8.5341367259247295E-3</v>
      </c>
      <c r="D1269" s="59">
        <v>1.0213822655</v>
      </c>
      <c r="E1269" s="60">
        <v>1.8221989914614801E-2</v>
      </c>
      <c r="F1269" s="59">
        <v>0.63324164389999904</v>
      </c>
      <c r="G1269" s="60">
        <v>1.1638840368877899E-3</v>
      </c>
      <c r="H1269" s="86">
        <v>0</v>
      </c>
      <c r="I1269" s="88">
        <v>0</v>
      </c>
      <c r="J1269" s="86">
        <v>0</v>
      </c>
      <c r="K1269" s="88">
        <v>0</v>
      </c>
      <c r="L1269" s="86">
        <v>8.3877755309000097</v>
      </c>
      <c r="M1269" s="89">
        <v>4.2490485910874801E-2</v>
      </c>
      <c r="N1269" s="86">
        <v>0.3976802176</v>
      </c>
      <c r="O1269" s="88">
        <v>2.13223845385391E-3</v>
      </c>
    </row>
    <row r="1270" spans="1:15" customFormat="1" x14ac:dyDescent="0.3">
      <c r="A1270" s="58" t="s">
        <v>317</v>
      </c>
      <c r="B1270" s="61">
        <v>3.3489300963000002</v>
      </c>
      <c r="C1270" s="62">
        <v>2.7375487796936302E-3</v>
      </c>
      <c r="D1270" s="61">
        <v>0</v>
      </c>
      <c r="E1270" s="62">
        <v>0</v>
      </c>
      <c r="F1270" s="61">
        <v>3.3489300962999899</v>
      </c>
      <c r="G1270" s="62">
        <v>6.1552589241149099E-3</v>
      </c>
      <c r="H1270" s="90">
        <v>0</v>
      </c>
      <c r="I1270" s="91">
        <v>0</v>
      </c>
      <c r="J1270" s="90">
        <v>0</v>
      </c>
      <c r="K1270" s="91">
        <v>0</v>
      </c>
      <c r="L1270" s="90">
        <v>0</v>
      </c>
      <c r="M1270" s="91">
        <v>0</v>
      </c>
      <c r="N1270" s="90">
        <v>0</v>
      </c>
      <c r="O1270" s="91">
        <v>0</v>
      </c>
    </row>
    <row r="1271" spans="1:15" customFormat="1" x14ac:dyDescent="0.3">
      <c r="A1271" s="58" t="s">
        <v>237</v>
      </c>
      <c r="B1271" s="59">
        <v>1.0175865779</v>
      </c>
      <c r="C1271" s="60">
        <v>8.3181577831095504E-4</v>
      </c>
      <c r="D1271" s="59">
        <v>0</v>
      </c>
      <c r="E1271" s="60">
        <v>0</v>
      </c>
      <c r="F1271" s="59">
        <v>0.30225478950000001</v>
      </c>
      <c r="G1271" s="60">
        <v>5.5553757078472205E-4</v>
      </c>
      <c r="H1271" s="86">
        <v>0.715331788399999</v>
      </c>
      <c r="I1271" s="88">
        <v>3.9965800908522099E-3</v>
      </c>
      <c r="J1271" s="86">
        <v>0.715331788399999</v>
      </c>
      <c r="K1271" s="88">
        <v>8.2966560937451604E-3</v>
      </c>
      <c r="L1271" s="86">
        <v>0</v>
      </c>
      <c r="M1271" s="88">
        <v>0</v>
      </c>
      <c r="N1271" s="86">
        <v>0</v>
      </c>
      <c r="O1271" s="88">
        <v>0</v>
      </c>
    </row>
    <row r="1272" spans="1:15" customFormat="1" x14ac:dyDescent="0.3">
      <c r="A1272" s="58" t="s">
        <v>238</v>
      </c>
      <c r="B1272" s="61">
        <v>12.0130187027</v>
      </c>
      <c r="C1272" s="62">
        <v>9.8199197189415503E-3</v>
      </c>
      <c r="D1272" s="61">
        <v>0.374264031</v>
      </c>
      <c r="E1272" s="62">
        <v>6.6770646296140301E-3</v>
      </c>
      <c r="F1272" s="61">
        <v>0.52997137459999999</v>
      </c>
      <c r="G1272" s="64">
        <v>9.7407558211984595E-4</v>
      </c>
      <c r="H1272" s="90">
        <v>1.8699033247000001</v>
      </c>
      <c r="I1272" s="91">
        <v>1.04472057868837E-2</v>
      </c>
      <c r="J1272" s="90">
        <v>1.8699033247000001</v>
      </c>
      <c r="K1272" s="91">
        <v>2.1687760931590899E-2</v>
      </c>
      <c r="L1272" s="90">
        <v>9.2388799723999799</v>
      </c>
      <c r="M1272" s="89">
        <v>4.6801979601545703E-2</v>
      </c>
      <c r="N1272" s="90">
        <v>0</v>
      </c>
      <c r="O1272" s="91">
        <v>0</v>
      </c>
    </row>
    <row r="1273" spans="1:15" customFormat="1" x14ac:dyDescent="0.3">
      <c r="A1273" s="58" t="s">
        <v>239</v>
      </c>
      <c r="B1273" s="59">
        <v>6.5698413851000002</v>
      </c>
      <c r="C1273" s="60">
        <v>5.3704498897817901E-3</v>
      </c>
      <c r="D1273" s="59">
        <v>0.35154047869999999</v>
      </c>
      <c r="E1273" s="60">
        <v>6.2716646585932699E-3</v>
      </c>
      <c r="F1273" s="59">
        <v>1.6334612122000001</v>
      </c>
      <c r="G1273" s="60">
        <v>3.0022653248862898E-3</v>
      </c>
      <c r="H1273" s="86">
        <v>0</v>
      </c>
      <c r="I1273" s="88">
        <v>0</v>
      </c>
      <c r="J1273" s="86">
        <v>0</v>
      </c>
      <c r="K1273" s="88">
        <v>0</v>
      </c>
      <c r="L1273" s="86">
        <v>4.5848396942000003</v>
      </c>
      <c r="M1273" s="89">
        <v>2.3225712909501501E-2</v>
      </c>
      <c r="N1273" s="86">
        <v>0</v>
      </c>
      <c r="O1273" s="88">
        <v>0</v>
      </c>
    </row>
    <row r="1274" spans="1:15" customFormat="1" x14ac:dyDescent="0.3">
      <c r="A1274" s="58" t="s">
        <v>318</v>
      </c>
      <c r="B1274" s="61">
        <v>33.784481925000001</v>
      </c>
      <c r="C1274" s="62">
        <v>2.7616780466259198E-2</v>
      </c>
      <c r="D1274" s="61">
        <v>5.1622372988999903</v>
      </c>
      <c r="E1274" s="63">
        <v>9.2096993627900803E-2</v>
      </c>
      <c r="F1274" s="61">
        <v>17.652284696900001</v>
      </c>
      <c r="G1274" s="62">
        <v>3.2444506092156197E-2</v>
      </c>
      <c r="H1274" s="90">
        <v>7.0314561747999704</v>
      </c>
      <c r="I1274" s="91">
        <v>3.92849558954474E-2</v>
      </c>
      <c r="J1274" s="90">
        <v>1.6631305708000099</v>
      </c>
      <c r="K1274" s="91">
        <v>1.9289541732494399E-2</v>
      </c>
      <c r="L1274" s="90">
        <v>1.543758891</v>
      </c>
      <c r="M1274" s="91">
        <v>7.8203172183346405E-3</v>
      </c>
      <c r="N1274" s="90">
        <v>1.2828947454999999</v>
      </c>
      <c r="O1274" s="91">
        <v>6.8784852440249298E-3</v>
      </c>
    </row>
    <row r="1275" spans="1:15" customFormat="1" x14ac:dyDescent="0.3">
      <c r="A1275" s="58" t="s">
        <v>319</v>
      </c>
      <c r="B1275" s="59">
        <v>44.614628380399999</v>
      </c>
      <c r="C1275" s="60">
        <v>3.6469773320794999E-2</v>
      </c>
      <c r="D1275" s="59">
        <v>4.2400324259000097</v>
      </c>
      <c r="E1275" s="60">
        <v>7.5644379888040805E-2</v>
      </c>
      <c r="F1275" s="59">
        <v>12.1741958871</v>
      </c>
      <c r="G1275" s="60">
        <v>2.2375900876756501E-2</v>
      </c>
      <c r="H1275" s="86">
        <v>11.7589217448</v>
      </c>
      <c r="I1275" s="88">
        <v>6.5697447390493699E-2</v>
      </c>
      <c r="J1275" s="86">
        <v>0.85335730840000001</v>
      </c>
      <c r="K1275" s="88">
        <v>9.8975219998469009E-3</v>
      </c>
      <c r="L1275" s="86">
        <v>9.5837062924999898</v>
      </c>
      <c r="M1275" s="88">
        <v>4.8548788137602897E-2</v>
      </c>
      <c r="N1275" s="86">
        <v>6.0044147216999804</v>
      </c>
      <c r="O1275" s="88">
        <v>3.21938165286682E-2</v>
      </c>
    </row>
    <row r="1276" spans="1:15" customFormat="1" x14ac:dyDescent="0.3">
      <c r="A1276" s="58" t="s">
        <v>320</v>
      </c>
      <c r="B1276" s="61">
        <v>175.92656592469999</v>
      </c>
      <c r="C1276" s="62">
        <v>0.14380937852209799</v>
      </c>
      <c r="D1276" s="61">
        <v>15.976008605000001</v>
      </c>
      <c r="E1276" s="63">
        <v>0.28502028820091202</v>
      </c>
      <c r="F1276" s="61">
        <v>77.053128257700095</v>
      </c>
      <c r="G1276" s="62">
        <v>0.141621933483526</v>
      </c>
      <c r="H1276" s="90">
        <v>29.2354180709</v>
      </c>
      <c r="I1276" s="91">
        <v>0.16333915492731299</v>
      </c>
      <c r="J1276" s="90">
        <v>19.855704422700001</v>
      </c>
      <c r="K1276" s="89">
        <v>0.23029306647012801</v>
      </c>
      <c r="L1276" s="90">
        <v>13.037754912400001</v>
      </c>
      <c r="M1276" s="87">
        <v>6.6046181061229503E-2</v>
      </c>
      <c r="N1276" s="90">
        <v>19.6615952778</v>
      </c>
      <c r="O1276" s="91">
        <v>0.10541939895437601</v>
      </c>
    </row>
    <row r="1277" spans="1:15" customFormat="1" x14ac:dyDescent="0.3">
      <c r="A1277" s="58" t="s">
        <v>321</v>
      </c>
      <c r="B1277" s="59">
        <v>416.8407725724</v>
      </c>
      <c r="C1277" s="60">
        <v>0.34074224169171902</v>
      </c>
      <c r="D1277" s="59">
        <v>14.3001702888</v>
      </c>
      <c r="E1277" s="60">
        <v>0.25512246255052001</v>
      </c>
      <c r="F1277" s="59">
        <v>216.7194951612</v>
      </c>
      <c r="G1277" s="63">
        <v>0.39832560497290098</v>
      </c>
      <c r="H1277" s="86">
        <v>51.894046269</v>
      </c>
      <c r="I1277" s="88">
        <v>0.289933588183383</v>
      </c>
      <c r="J1277" s="86">
        <v>26.287173044300001</v>
      </c>
      <c r="K1277" s="88">
        <v>0.30488737948182698</v>
      </c>
      <c r="L1277" s="86">
        <v>49.178624059800001</v>
      </c>
      <c r="M1277" s="87">
        <v>0.24912727159079401</v>
      </c>
      <c r="N1277" s="86">
        <v>68.842872190900195</v>
      </c>
      <c r="O1277" s="88">
        <v>0.36911421001794098</v>
      </c>
    </row>
    <row r="1278" spans="1:15" customFormat="1" x14ac:dyDescent="0.3">
      <c r="A1278" s="58" t="s">
        <v>322</v>
      </c>
      <c r="B1278" s="61">
        <v>240.62529738160001</v>
      </c>
      <c r="C1278" s="62">
        <v>0.196696697234199</v>
      </c>
      <c r="D1278" s="61">
        <v>5.7395316697999998</v>
      </c>
      <c r="E1278" s="62">
        <v>0.102396224933972</v>
      </c>
      <c r="F1278" s="61">
        <v>88.953251233100104</v>
      </c>
      <c r="G1278" s="62">
        <v>0.163494094453181</v>
      </c>
      <c r="H1278" s="90">
        <v>40.748897075599999</v>
      </c>
      <c r="I1278" s="91">
        <v>0.227665306389911</v>
      </c>
      <c r="J1278" s="90">
        <v>17.0173750754</v>
      </c>
      <c r="K1278" s="91">
        <v>0.19737317830466</v>
      </c>
      <c r="L1278" s="90">
        <v>48.0615350677</v>
      </c>
      <c r="M1278" s="91">
        <v>0.24346836311080999</v>
      </c>
      <c r="N1278" s="90">
        <v>47.418496411900001</v>
      </c>
      <c r="O1278" s="91">
        <v>0.254243326669782</v>
      </c>
    </row>
    <row r="1279" spans="1:15" customFormat="1" x14ac:dyDescent="0.3">
      <c r="A1279" s="58" t="s">
        <v>323</v>
      </c>
      <c r="B1279" s="59">
        <v>278.15045860380002</v>
      </c>
      <c r="C1279" s="60">
        <v>0.22737125787227699</v>
      </c>
      <c r="D1279" s="59">
        <v>8.8870133122000006</v>
      </c>
      <c r="E1279" s="60">
        <v>0.158548931595833</v>
      </c>
      <c r="F1279" s="59">
        <v>125.076019903</v>
      </c>
      <c r="G1279" s="60">
        <v>0.22988693868268401</v>
      </c>
      <c r="H1279" s="86">
        <v>35.732001596000003</v>
      </c>
      <c r="I1279" s="88">
        <v>0.19963576133571601</v>
      </c>
      <c r="J1279" s="86">
        <v>17.9573133351</v>
      </c>
      <c r="K1279" s="88">
        <v>0.208274894985708</v>
      </c>
      <c r="L1279" s="86">
        <v>53.7867407906</v>
      </c>
      <c r="M1279" s="88">
        <v>0.272470900459307</v>
      </c>
      <c r="N1279" s="86">
        <v>42.900369122999997</v>
      </c>
      <c r="O1279" s="88">
        <v>0.23001852413135401</v>
      </c>
    </row>
    <row r="1280" spans="1:15" customFormat="1" x14ac:dyDescent="0.3">
      <c r="A1280" s="58" t="s">
        <v>312</v>
      </c>
      <c r="B1280" s="79">
        <v>8.1888317183273305</v>
      </c>
      <c r="C1280" s="79">
        <v>8.1888317183273305</v>
      </c>
      <c r="D1280" s="79">
        <v>7.5026461581655797</v>
      </c>
      <c r="E1280" s="74">
        <v>7.5026461581655797</v>
      </c>
      <c r="F1280" s="79">
        <v>8.2669501689062805</v>
      </c>
      <c r="G1280" s="79">
        <v>8.2669501689062805</v>
      </c>
      <c r="H1280" s="103">
        <v>8.1381324021871695</v>
      </c>
      <c r="I1280" s="103">
        <v>8.1381324021871695</v>
      </c>
      <c r="J1280" s="103">
        <v>8.1477474913883405</v>
      </c>
      <c r="K1280" s="103">
        <v>8.1477474913883405</v>
      </c>
      <c r="L1280" s="103">
        <v>7.9349688181052498</v>
      </c>
      <c r="M1280" s="103">
        <v>7.9349688181052498</v>
      </c>
      <c r="N1280" s="103">
        <v>8.5067799795578694</v>
      </c>
      <c r="O1280" s="101">
        <v>8.5067799795578694</v>
      </c>
    </row>
    <row r="1281" spans="1:15" customFormat="1" x14ac:dyDescent="0.3">
      <c r="A1281" s="65" t="s">
        <v>1</v>
      </c>
      <c r="H1281" s="84"/>
      <c r="I1281" s="84"/>
      <c r="J1281" s="84"/>
      <c r="K1281" s="84"/>
      <c r="L1281" s="84"/>
      <c r="M1281" s="84"/>
      <c r="N1281" s="84"/>
      <c r="O1281" s="84"/>
    </row>
    <row r="1282" spans="1:15" customFormat="1" x14ac:dyDescent="0.3">
      <c r="A1282" s="65" t="s">
        <v>1</v>
      </c>
      <c r="H1282" s="84"/>
      <c r="I1282" s="84"/>
      <c r="J1282" s="84"/>
      <c r="K1282" s="84"/>
      <c r="L1282" s="84"/>
      <c r="M1282" s="84"/>
      <c r="N1282" s="84"/>
      <c r="O1282" s="84"/>
    </row>
    <row r="1283" spans="1:15" customFormat="1" x14ac:dyDescent="0.3">
      <c r="A1283" s="53" t="s">
        <v>324</v>
      </c>
      <c r="H1283" s="84"/>
      <c r="I1283" s="84"/>
      <c r="J1283" s="84"/>
      <c r="K1283" s="84"/>
      <c r="L1283" s="84"/>
      <c r="M1283" s="84"/>
      <c r="N1283" s="84"/>
      <c r="O1283" s="84"/>
    </row>
    <row r="1284" spans="1:15" customFormat="1" x14ac:dyDescent="0.3">
      <c r="A1284" s="54" t="s">
        <v>1</v>
      </c>
      <c r="H1284" s="84"/>
      <c r="I1284" s="84"/>
      <c r="J1284" s="84"/>
      <c r="K1284" s="84"/>
      <c r="L1284" s="84"/>
      <c r="M1284" s="84"/>
      <c r="N1284" s="84"/>
      <c r="O1284" s="84"/>
    </row>
    <row r="1285" spans="1:15" customFormat="1" ht="25.5" customHeight="1" x14ac:dyDescent="0.3">
      <c r="A1285" s="114" t="s">
        <v>1</v>
      </c>
      <c r="B1285" s="113" t="s">
        <v>502</v>
      </c>
      <c r="C1285" s="113" t="s">
        <v>1</v>
      </c>
      <c r="D1285" s="113" t="s">
        <v>496</v>
      </c>
      <c r="E1285" s="113" t="s">
        <v>1</v>
      </c>
      <c r="F1285" s="113" t="s">
        <v>497</v>
      </c>
      <c r="G1285" s="113" t="s">
        <v>1</v>
      </c>
      <c r="H1285" s="116" t="s">
        <v>498</v>
      </c>
      <c r="I1285" s="116" t="s">
        <v>1</v>
      </c>
      <c r="J1285" s="116" t="s">
        <v>499</v>
      </c>
      <c r="K1285" s="116" t="s">
        <v>1</v>
      </c>
      <c r="L1285" s="116" t="s">
        <v>500</v>
      </c>
      <c r="M1285" s="116" t="s">
        <v>1</v>
      </c>
      <c r="N1285" s="116" t="s">
        <v>501</v>
      </c>
      <c r="O1285" s="116" t="s">
        <v>1</v>
      </c>
    </row>
    <row r="1286" spans="1:15" customFormat="1" x14ac:dyDescent="0.3">
      <c r="A1286" s="115" t="s">
        <v>1</v>
      </c>
      <c r="B1286" s="55" t="s">
        <v>14</v>
      </c>
      <c r="C1286" s="55" t="s">
        <v>15</v>
      </c>
      <c r="D1286" s="55" t="s">
        <v>14</v>
      </c>
      <c r="E1286" s="55" t="s">
        <v>15</v>
      </c>
      <c r="F1286" s="55" t="s">
        <v>14</v>
      </c>
      <c r="G1286" s="55" t="s">
        <v>15</v>
      </c>
      <c r="H1286" s="80" t="s">
        <v>14</v>
      </c>
      <c r="I1286" s="80" t="s">
        <v>15</v>
      </c>
      <c r="J1286" s="80" t="s">
        <v>14</v>
      </c>
      <c r="K1286" s="80" t="s">
        <v>15</v>
      </c>
      <c r="L1286" s="80" t="s">
        <v>14</v>
      </c>
      <c r="M1286" s="80" t="s">
        <v>15</v>
      </c>
      <c r="N1286" s="80" t="s">
        <v>14</v>
      </c>
      <c r="O1286" s="80" t="s">
        <v>15</v>
      </c>
    </row>
    <row r="1287" spans="1:15" customFormat="1" x14ac:dyDescent="0.3">
      <c r="A1287" s="56" t="s">
        <v>16</v>
      </c>
      <c r="B1287" s="57">
        <v>1223.3316612077999</v>
      </c>
      <c r="C1287" s="57">
        <v>1223.3316612077999</v>
      </c>
      <c r="D1287" s="57">
        <v>56.052180375799999</v>
      </c>
      <c r="E1287" s="57">
        <v>56.052180375799999</v>
      </c>
      <c r="F1287" s="57">
        <v>544.07623425550003</v>
      </c>
      <c r="G1287" s="57">
        <v>544.07623425550003</v>
      </c>
      <c r="H1287" s="85">
        <v>178.98597604419999</v>
      </c>
      <c r="I1287" s="85">
        <v>178.98597604419999</v>
      </c>
      <c r="J1287" s="85">
        <v>86.219288869799996</v>
      </c>
      <c r="K1287" s="85">
        <v>86.219288869799996</v>
      </c>
      <c r="L1287" s="85">
        <v>197.40361521150001</v>
      </c>
      <c r="M1287" s="85">
        <v>197.40361521150001</v>
      </c>
      <c r="N1287" s="85">
        <v>186.5083226884</v>
      </c>
      <c r="O1287" s="85">
        <v>186.5083226884</v>
      </c>
    </row>
    <row r="1288" spans="1:15" customFormat="1" x14ac:dyDescent="0.3">
      <c r="A1288" s="58" t="s">
        <v>325</v>
      </c>
      <c r="B1288" s="59">
        <v>20.003130097300001</v>
      </c>
      <c r="C1288" s="60">
        <v>1.6351354854619599E-2</v>
      </c>
      <c r="D1288" s="59">
        <v>0.42384980230000102</v>
      </c>
      <c r="E1288" s="60">
        <v>7.5617005343648199E-3</v>
      </c>
      <c r="F1288" s="59">
        <v>1.7993504603999999</v>
      </c>
      <c r="G1288" s="64">
        <v>3.30716606811945E-3</v>
      </c>
      <c r="H1288" s="86">
        <v>4.6556248376999996</v>
      </c>
      <c r="I1288" s="88">
        <v>2.6011115175584E-2</v>
      </c>
      <c r="J1288" s="86">
        <v>0</v>
      </c>
      <c r="K1288" s="88">
        <v>0</v>
      </c>
      <c r="L1288" s="86">
        <v>11.5186417441</v>
      </c>
      <c r="M1288" s="89">
        <v>5.8350713241795603E-2</v>
      </c>
      <c r="N1288" s="86">
        <v>1.6056632528000001</v>
      </c>
      <c r="O1288" s="88">
        <v>8.6090702530341595E-3</v>
      </c>
    </row>
    <row r="1289" spans="1:15" customFormat="1" x14ac:dyDescent="0.3">
      <c r="A1289" s="58" t="s">
        <v>326</v>
      </c>
      <c r="B1289" s="61">
        <v>93.4962480734997</v>
      </c>
      <c r="C1289" s="62">
        <v>7.6427555207057102E-2</v>
      </c>
      <c r="D1289" s="61">
        <v>2.4668581443000002</v>
      </c>
      <c r="E1289" s="62">
        <v>4.4010030078420297E-2</v>
      </c>
      <c r="F1289" s="61">
        <v>41.382148999500103</v>
      </c>
      <c r="G1289" s="62">
        <v>7.6059468129730495E-2</v>
      </c>
      <c r="H1289" s="90">
        <v>13.731743851799999</v>
      </c>
      <c r="I1289" s="91">
        <v>7.6719663491451401E-2</v>
      </c>
      <c r="J1289" s="90">
        <v>4.8325416573000002</v>
      </c>
      <c r="K1289" s="91">
        <v>5.6049426069816402E-2</v>
      </c>
      <c r="L1289" s="90">
        <v>12.4590045369</v>
      </c>
      <c r="M1289" s="91">
        <v>6.3114368617572206E-2</v>
      </c>
      <c r="N1289" s="90">
        <v>20.6235485244</v>
      </c>
      <c r="O1289" s="91">
        <v>0.110577095043934</v>
      </c>
    </row>
    <row r="1290" spans="1:15" customFormat="1" x14ac:dyDescent="0.3">
      <c r="A1290" s="58" t="s">
        <v>327</v>
      </c>
      <c r="B1290" s="59">
        <v>313.28213542769998</v>
      </c>
      <c r="C1290" s="60">
        <v>0.25608928907994999</v>
      </c>
      <c r="D1290" s="59">
        <v>10.204608863200001</v>
      </c>
      <c r="E1290" s="60">
        <v>0.182055520316668</v>
      </c>
      <c r="F1290" s="59">
        <v>171.4245311871</v>
      </c>
      <c r="G1290" s="63">
        <v>0.31507447007251299</v>
      </c>
      <c r="H1290" s="86">
        <v>34.481491800000001</v>
      </c>
      <c r="I1290" s="88">
        <v>0.19264912571410001</v>
      </c>
      <c r="J1290" s="86">
        <v>18.329492962</v>
      </c>
      <c r="K1290" s="88">
        <v>0.21259155813357999</v>
      </c>
      <c r="L1290" s="86">
        <v>43.216645291799999</v>
      </c>
      <c r="M1290" s="88">
        <v>0.218925298027077</v>
      </c>
      <c r="N1290" s="86">
        <v>40.005568936000003</v>
      </c>
      <c r="O1290" s="88">
        <v>0.21449749994716</v>
      </c>
    </row>
    <row r="1291" spans="1:15" customFormat="1" x14ac:dyDescent="0.3">
      <c r="A1291" s="58" t="s">
        <v>328</v>
      </c>
      <c r="B1291" s="61">
        <v>350.89813397090001</v>
      </c>
      <c r="C1291" s="62">
        <v>0.28683810376039598</v>
      </c>
      <c r="D1291" s="61">
        <v>23.838396208599899</v>
      </c>
      <c r="E1291" s="63">
        <v>0.42528936517324101</v>
      </c>
      <c r="F1291" s="61">
        <v>133.5029612882</v>
      </c>
      <c r="G1291" s="62">
        <v>0.24537546924997</v>
      </c>
      <c r="H1291" s="90">
        <v>61.855430545299797</v>
      </c>
      <c r="I1291" s="91">
        <v>0.34558813998938698</v>
      </c>
      <c r="J1291" s="90">
        <v>29.432223437800001</v>
      </c>
      <c r="K1291" s="91">
        <v>0.34136472039621801</v>
      </c>
      <c r="L1291" s="90">
        <v>48.994785296300002</v>
      </c>
      <c r="M1291" s="91">
        <v>0.24819598791950501</v>
      </c>
      <c r="N1291" s="90">
        <v>62.2744146275001</v>
      </c>
      <c r="O1291" s="91">
        <v>0.33389617004674899</v>
      </c>
    </row>
    <row r="1292" spans="1:15" customFormat="1" x14ac:dyDescent="0.3">
      <c r="A1292" s="58" t="s">
        <v>329</v>
      </c>
      <c r="B1292" s="59">
        <v>445.65201363839998</v>
      </c>
      <c r="C1292" s="60">
        <v>0.36429369709797799</v>
      </c>
      <c r="D1292" s="59">
        <v>19.1184673574</v>
      </c>
      <c r="E1292" s="60">
        <v>0.34108338389730503</v>
      </c>
      <c r="F1292" s="59">
        <v>195.96724232029999</v>
      </c>
      <c r="G1292" s="60">
        <v>0.360183426479667</v>
      </c>
      <c r="H1292" s="86">
        <v>64.261685009399997</v>
      </c>
      <c r="I1292" s="88">
        <v>0.35903195562947798</v>
      </c>
      <c r="J1292" s="86">
        <v>33.625030812699997</v>
      </c>
      <c r="K1292" s="88">
        <v>0.38999429540038599</v>
      </c>
      <c r="L1292" s="86">
        <v>81.214538342399806</v>
      </c>
      <c r="M1292" s="88">
        <v>0.41141363219405103</v>
      </c>
      <c r="N1292" s="86">
        <v>61.999127347699797</v>
      </c>
      <c r="O1292" s="88">
        <v>0.332420164709122</v>
      </c>
    </row>
    <row r="1293" spans="1:15" customFormat="1" x14ac:dyDescent="0.3">
      <c r="A1293" s="58" t="s">
        <v>330</v>
      </c>
      <c r="B1293" s="61">
        <v>113.4993781708</v>
      </c>
      <c r="C1293" s="62">
        <v>9.2778910061676698E-2</v>
      </c>
      <c r="D1293" s="61">
        <v>2.8907079466000098</v>
      </c>
      <c r="E1293" s="62">
        <v>5.1571730612785201E-2</v>
      </c>
      <c r="F1293" s="61">
        <v>43.181499459900003</v>
      </c>
      <c r="G1293" s="62">
        <v>7.9366634197850006E-2</v>
      </c>
      <c r="H1293" s="90">
        <v>18.387368689500001</v>
      </c>
      <c r="I1293" s="91">
        <v>0.10273077866703501</v>
      </c>
      <c r="J1293" s="90">
        <v>4.8325416573000002</v>
      </c>
      <c r="K1293" s="91">
        <v>5.6049426069816402E-2</v>
      </c>
      <c r="L1293" s="90">
        <v>23.977646280999998</v>
      </c>
      <c r="M1293" s="91">
        <v>0.121465081859368</v>
      </c>
      <c r="N1293" s="90">
        <v>22.2292117772</v>
      </c>
      <c r="O1293" s="91">
        <v>0.119186165296969</v>
      </c>
    </row>
    <row r="1294" spans="1:15" customFormat="1" x14ac:dyDescent="0.3">
      <c r="A1294" s="58" t="s">
        <v>331</v>
      </c>
      <c r="B1294" s="59">
        <v>796.55014760930101</v>
      </c>
      <c r="C1294" s="60">
        <v>0.65113180085837297</v>
      </c>
      <c r="D1294" s="59">
        <v>42.956863565999903</v>
      </c>
      <c r="E1294" s="60">
        <v>0.76637274907054698</v>
      </c>
      <c r="F1294" s="59">
        <v>329.47020360850098</v>
      </c>
      <c r="G1294" s="60">
        <v>0.60555889572963695</v>
      </c>
      <c r="H1294" s="86">
        <v>126.11711555470001</v>
      </c>
      <c r="I1294" s="88">
        <v>0.70462009561886496</v>
      </c>
      <c r="J1294" s="86">
        <v>63.057254250500002</v>
      </c>
      <c r="K1294" s="88">
        <v>0.73135901579660401</v>
      </c>
      <c r="L1294" s="86">
        <v>130.2093236387</v>
      </c>
      <c r="M1294" s="88">
        <v>0.65960962011355595</v>
      </c>
      <c r="N1294" s="86">
        <v>124.2735419752</v>
      </c>
      <c r="O1294" s="88">
        <v>0.66631633475587104</v>
      </c>
    </row>
    <row r="1295" spans="1:15" customFormat="1" x14ac:dyDescent="0.3">
      <c r="A1295" s="65" t="s">
        <v>1</v>
      </c>
      <c r="H1295" s="84"/>
      <c r="I1295" s="84"/>
      <c r="J1295" s="84"/>
      <c r="K1295" s="84"/>
      <c r="L1295" s="84"/>
      <c r="M1295" s="84"/>
      <c r="N1295" s="84"/>
      <c r="O1295" s="84"/>
    </row>
    <row r="1296" spans="1:15" customFormat="1" x14ac:dyDescent="0.3">
      <c r="A1296" s="65" t="s">
        <v>1</v>
      </c>
      <c r="H1296" s="84"/>
      <c r="I1296" s="84"/>
      <c r="J1296" s="84"/>
      <c r="K1296" s="84"/>
      <c r="L1296" s="84"/>
      <c r="M1296" s="84"/>
      <c r="N1296" s="84"/>
      <c r="O1296" s="84"/>
    </row>
    <row r="1297" spans="1:15" customFormat="1" x14ac:dyDescent="0.3">
      <c r="A1297" s="53" t="s">
        <v>462</v>
      </c>
      <c r="H1297" s="84"/>
      <c r="I1297" s="84"/>
      <c r="J1297" s="84"/>
      <c r="K1297" s="84"/>
      <c r="L1297" s="84"/>
      <c r="M1297" s="84"/>
      <c r="N1297" s="84"/>
      <c r="O1297" s="84"/>
    </row>
    <row r="1298" spans="1:15" customFormat="1" x14ac:dyDescent="0.3">
      <c r="A1298" s="54" t="s">
        <v>1</v>
      </c>
      <c r="H1298" s="84"/>
      <c r="I1298" s="84"/>
      <c r="J1298" s="84"/>
      <c r="K1298" s="84"/>
      <c r="L1298" s="84"/>
      <c r="M1298" s="84"/>
      <c r="N1298" s="84"/>
      <c r="O1298" s="84"/>
    </row>
    <row r="1299" spans="1:15" customFormat="1" ht="25.5" customHeight="1" x14ac:dyDescent="0.3">
      <c r="A1299" s="114" t="s">
        <v>1</v>
      </c>
      <c r="B1299" s="113" t="s">
        <v>502</v>
      </c>
      <c r="C1299" s="113" t="s">
        <v>1</v>
      </c>
      <c r="D1299" s="113" t="s">
        <v>496</v>
      </c>
      <c r="E1299" s="113" t="s">
        <v>1</v>
      </c>
      <c r="F1299" s="113" t="s">
        <v>497</v>
      </c>
      <c r="G1299" s="113" t="s">
        <v>1</v>
      </c>
      <c r="H1299" s="116" t="s">
        <v>498</v>
      </c>
      <c r="I1299" s="116" t="s">
        <v>1</v>
      </c>
      <c r="J1299" s="116" t="s">
        <v>499</v>
      </c>
      <c r="K1299" s="116" t="s">
        <v>1</v>
      </c>
      <c r="L1299" s="116" t="s">
        <v>500</v>
      </c>
      <c r="M1299" s="116" t="s">
        <v>1</v>
      </c>
      <c r="N1299" s="116" t="s">
        <v>501</v>
      </c>
      <c r="O1299" s="116" t="s">
        <v>1</v>
      </c>
    </row>
    <row r="1300" spans="1:15" customFormat="1" x14ac:dyDescent="0.3">
      <c r="A1300" s="115" t="s">
        <v>1</v>
      </c>
      <c r="B1300" s="55" t="s">
        <v>14</v>
      </c>
      <c r="C1300" s="55" t="s">
        <v>15</v>
      </c>
      <c r="D1300" s="55" t="s">
        <v>14</v>
      </c>
      <c r="E1300" s="55" t="s">
        <v>15</v>
      </c>
      <c r="F1300" s="55" t="s">
        <v>14</v>
      </c>
      <c r="G1300" s="55" t="s">
        <v>15</v>
      </c>
      <c r="H1300" s="80" t="s">
        <v>14</v>
      </c>
      <c r="I1300" s="80" t="s">
        <v>15</v>
      </c>
      <c r="J1300" s="80" t="s">
        <v>14</v>
      </c>
      <c r="K1300" s="80" t="s">
        <v>15</v>
      </c>
      <c r="L1300" s="80" t="s">
        <v>14</v>
      </c>
      <c r="M1300" s="80" t="s">
        <v>15</v>
      </c>
      <c r="N1300" s="80" t="s">
        <v>14</v>
      </c>
      <c r="O1300" s="80" t="s">
        <v>15</v>
      </c>
    </row>
    <row r="1301" spans="1:15" customFormat="1" x14ac:dyDescent="0.3">
      <c r="A1301" s="56" t="s">
        <v>16</v>
      </c>
      <c r="B1301" s="57">
        <v>1223.3316612077999</v>
      </c>
      <c r="C1301" s="57">
        <v>1223.3316612077999</v>
      </c>
      <c r="D1301" s="57">
        <v>56.052180375799999</v>
      </c>
      <c r="E1301" s="57">
        <v>56.052180375799999</v>
      </c>
      <c r="F1301" s="57">
        <v>544.07623425550003</v>
      </c>
      <c r="G1301" s="57">
        <v>544.07623425550003</v>
      </c>
      <c r="H1301" s="85">
        <v>178.98597604419999</v>
      </c>
      <c r="I1301" s="85">
        <v>178.98597604419999</v>
      </c>
      <c r="J1301" s="85">
        <v>86.219288869799996</v>
      </c>
      <c r="K1301" s="85">
        <v>86.219288869799996</v>
      </c>
      <c r="L1301" s="85">
        <v>197.40361521150001</v>
      </c>
      <c r="M1301" s="85">
        <v>197.40361521150001</v>
      </c>
      <c r="N1301" s="85">
        <v>186.5083226884</v>
      </c>
      <c r="O1301" s="85">
        <v>186.5083226884</v>
      </c>
    </row>
    <row r="1302" spans="1:15" customFormat="1" x14ac:dyDescent="0.3">
      <c r="A1302" s="58" t="s">
        <v>332</v>
      </c>
      <c r="B1302" s="59">
        <v>0.30225478950000001</v>
      </c>
      <c r="C1302" s="60">
        <v>2.4707509752635898E-4</v>
      </c>
      <c r="D1302" s="59">
        <v>0</v>
      </c>
      <c r="E1302" s="60">
        <v>0</v>
      </c>
      <c r="F1302" s="59">
        <v>0.30225478950000001</v>
      </c>
      <c r="G1302" s="60">
        <v>5.5553757078472205E-4</v>
      </c>
      <c r="H1302" s="86">
        <v>0</v>
      </c>
      <c r="I1302" s="88">
        <v>0</v>
      </c>
      <c r="J1302" s="86">
        <v>0</v>
      </c>
      <c r="K1302" s="88">
        <v>0</v>
      </c>
      <c r="L1302" s="86">
        <v>0</v>
      </c>
      <c r="M1302" s="88">
        <v>0</v>
      </c>
      <c r="N1302" s="86">
        <v>0</v>
      </c>
      <c r="O1302" s="88">
        <v>0</v>
      </c>
    </row>
    <row r="1303" spans="1:15" customFormat="1" x14ac:dyDescent="0.3">
      <c r="A1303" s="58" t="s">
        <v>333</v>
      </c>
      <c r="B1303" s="61">
        <v>10.0999957578</v>
      </c>
      <c r="C1303" s="62">
        <v>8.2561386074388298E-3</v>
      </c>
      <c r="D1303" s="61">
        <v>0</v>
      </c>
      <c r="E1303" s="62">
        <v>0</v>
      </c>
      <c r="F1303" s="61">
        <v>2.3529114474999999</v>
      </c>
      <c r="G1303" s="62">
        <v>4.3245988325876098E-3</v>
      </c>
      <c r="H1303" s="90">
        <v>0</v>
      </c>
      <c r="I1303" s="91">
        <v>0</v>
      </c>
      <c r="J1303" s="90">
        <v>0</v>
      </c>
      <c r="K1303" s="91">
        <v>0</v>
      </c>
      <c r="L1303" s="90">
        <v>7.7470843103</v>
      </c>
      <c r="M1303" s="89">
        <v>3.9244895803958298E-2</v>
      </c>
      <c r="N1303" s="90">
        <v>0</v>
      </c>
      <c r="O1303" s="91">
        <v>0</v>
      </c>
    </row>
    <row r="1304" spans="1:15" customFormat="1" x14ac:dyDescent="0.3">
      <c r="A1304" s="58" t="s">
        <v>334</v>
      </c>
      <c r="B1304" s="59">
        <v>53.878559442799997</v>
      </c>
      <c r="C1304" s="60">
        <v>4.4042479362959901E-2</v>
      </c>
      <c r="D1304" s="59">
        <v>1.1193656596999999</v>
      </c>
      <c r="E1304" s="60">
        <v>1.9970064539777899E-2</v>
      </c>
      <c r="F1304" s="59">
        <v>14.7321598448</v>
      </c>
      <c r="G1304" s="60">
        <v>2.7077381655824601E-2</v>
      </c>
      <c r="H1304" s="86">
        <v>14.4794570004</v>
      </c>
      <c r="I1304" s="89">
        <v>8.0897159209972605E-2</v>
      </c>
      <c r="J1304" s="86">
        <v>3.1058476652999998</v>
      </c>
      <c r="K1304" s="88">
        <v>3.6022654628828497E-2</v>
      </c>
      <c r="L1304" s="86">
        <v>11.898020455999999</v>
      </c>
      <c r="M1304" s="88">
        <v>6.0272556018046299E-2</v>
      </c>
      <c r="N1304" s="86">
        <v>8.5561140707000192</v>
      </c>
      <c r="O1304" s="88">
        <v>4.5875240028804103E-2</v>
      </c>
    </row>
    <row r="1305" spans="1:15" customFormat="1" x14ac:dyDescent="0.3">
      <c r="A1305" s="58" t="s">
        <v>335</v>
      </c>
      <c r="B1305" s="61">
        <v>551.00156635389999</v>
      </c>
      <c r="C1305" s="62">
        <v>0.45041061539263499</v>
      </c>
      <c r="D1305" s="61">
        <v>28.874953777000002</v>
      </c>
      <c r="E1305" s="62">
        <v>0.51514416715654598</v>
      </c>
      <c r="F1305" s="61">
        <v>260.80028892439998</v>
      </c>
      <c r="G1305" s="62">
        <v>0.47934512206965302</v>
      </c>
      <c r="H1305" s="90">
        <v>83.458528064399999</v>
      </c>
      <c r="I1305" s="91">
        <v>0.46628529178057099</v>
      </c>
      <c r="J1305" s="90">
        <v>50.065218575899998</v>
      </c>
      <c r="K1305" s="89">
        <v>0.58067306321098999</v>
      </c>
      <c r="L1305" s="90">
        <v>72.531245381999895</v>
      </c>
      <c r="M1305" s="87">
        <v>0.367426124918175</v>
      </c>
      <c r="N1305" s="90">
        <v>65.729737066199903</v>
      </c>
      <c r="O1305" s="87">
        <v>0.35242254135765799</v>
      </c>
    </row>
    <row r="1306" spans="1:15" customFormat="1" x14ac:dyDescent="0.3">
      <c r="A1306" s="58" t="s">
        <v>336</v>
      </c>
      <c r="B1306" s="59">
        <v>576.37830149319996</v>
      </c>
      <c r="C1306" s="60">
        <v>0.471154568928707</v>
      </c>
      <c r="D1306" s="59">
        <v>21.435893099600101</v>
      </c>
      <c r="E1306" s="60">
        <v>0.38242746233748198</v>
      </c>
      <c r="F1306" s="59">
        <v>254.78023574699901</v>
      </c>
      <c r="G1306" s="60">
        <v>0.46828039841812702</v>
      </c>
      <c r="H1306" s="86">
        <v>79.890570670600098</v>
      </c>
      <c r="I1306" s="88">
        <v>0.446351007136287</v>
      </c>
      <c r="J1306" s="86">
        <v>31.5718956248</v>
      </c>
      <c r="K1306" s="88">
        <v>0.36618135035278299</v>
      </c>
      <c r="L1306" s="86">
        <v>103.6852745468</v>
      </c>
      <c r="M1306" s="88">
        <v>0.52524506420873096</v>
      </c>
      <c r="N1306" s="86">
        <v>99.300157042899997</v>
      </c>
      <c r="O1306" s="88">
        <v>0.53241676087989398</v>
      </c>
    </row>
    <row r="1307" spans="1:15" customFormat="1" x14ac:dyDescent="0.3">
      <c r="A1307" s="58" t="s">
        <v>337</v>
      </c>
      <c r="B1307" s="61">
        <v>31.670983370599998</v>
      </c>
      <c r="C1307" s="62">
        <v>2.5889122610732701E-2</v>
      </c>
      <c r="D1307" s="61">
        <v>4.6219678395000097</v>
      </c>
      <c r="E1307" s="63">
        <v>8.2458305966193801E-2</v>
      </c>
      <c r="F1307" s="61">
        <v>11.108383502300001</v>
      </c>
      <c r="G1307" s="62">
        <v>2.04169614530222E-2</v>
      </c>
      <c r="H1307" s="90">
        <v>1.1574203087999999</v>
      </c>
      <c r="I1307" s="91">
        <v>6.4665418731698803E-3</v>
      </c>
      <c r="J1307" s="90">
        <v>1.47632700380001</v>
      </c>
      <c r="K1307" s="91">
        <v>1.7122931807398802E-2</v>
      </c>
      <c r="L1307" s="90">
        <v>1.5419905164000001</v>
      </c>
      <c r="M1307" s="91">
        <v>7.8113590510887898E-3</v>
      </c>
      <c r="N1307" s="90">
        <v>12.9223145086</v>
      </c>
      <c r="O1307" s="89">
        <v>6.9285457733644099E-2</v>
      </c>
    </row>
    <row r="1308" spans="1:15" customFormat="1" x14ac:dyDescent="0.3">
      <c r="A1308" s="58" t="s">
        <v>310</v>
      </c>
      <c r="B1308" s="59">
        <v>10.4022505473</v>
      </c>
      <c r="C1308" s="60">
        <v>8.5032137049651894E-3</v>
      </c>
      <c r="D1308" s="59">
        <v>0</v>
      </c>
      <c r="E1308" s="60">
        <v>0</v>
      </c>
      <c r="F1308" s="59">
        <v>2.6551662370000102</v>
      </c>
      <c r="G1308" s="60">
        <v>4.8801364033723401E-3</v>
      </c>
      <c r="H1308" s="86">
        <v>0</v>
      </c>
      <c r="I1308" s="88">
        <v>0</v>
      </c>
      <c r="J1308" s="86">
        <v>0</v>
      </c>
      <c r="K1308" s="88">
        <v>0</v>
      </c>
      <c r="L1308" s="86">
        <v>7.7470843103</v>
      </c>
      <c r="M1308" s="89">
        <v>3.9244895803958298E-2</v>
      </c>
      <c r="N1308" s="86">
        <v>0</v>
      </c>
      <c r="O1308" s="88">
        <v>0</v>
      </c>
    </row>
    <row r="1309" spans="1:15" customFormat="1" x14ac:dyDescent="0.3">
      <c r="A1309" s="58" t="s">
        <v>311</v>
      </c>
      <c r="B1309" s="61">
        <v>1127.3798678471001</v>
      </c>
      <c r="C1309" s="62">
        <v>0.92156518432134205</v>
      </c>
      <c r="D1309" s="61">
        <v>50.310846876600003</v>
      </c>
      <c r="E1309" s="62">
        <v>0.89757162949402802</v>
      </c>
      <c r="F1309" s="61">
        <v>515.58052467139998</v>
      </c>
      <c r="G1309" s="63">
        <v>0.94762552048778104</v>
      </c>
      <c r="H1309" s="90">
        <v>163.34909873500001</v>
      </c>
      <c r="I1309" s="91">
        <v>0.91263629891685805</v>
      </c>
      <c r="J1309" s="90">
        <v>81.637114200699898</v>
      </c>
      <c r="K1309" s="91">
        <v>0.94685441356377298</v>
      </c>
      <c r="L1309" s="90">
        <v>176.21651992880001</v>
      </c>
      <c r="M1309" s="91">
        <v>0.89267118912690602</v>
      </c>
      <c r="N1309" s="90">
        <v>165.02989410910001</v>
      </c>
      <c r="O1309" s="91">
        <v>0.88483930223755203</v>
      </c>
    </row>
    <row r="1310" spans="1:15" customFormat="1" x14ac:dyDescent="0.3">
      <c r="A1310" s="65" t="s">
        <v>1</v>
      </c>
      <c r="H1310" s="84"/>
      <c r="I1310" s="84"/>
      <c r="J1310" s="84"/>
      <c r="K1310" s="84"/>
      <c r="L1310" s="84"/>
      <c r="M1310" s="84"/>
      <c r="N1310" s="84"/>
      <c r="O1310" s="84"/>
    </row>
    <row r="1311" spans="1:15" customFormat="1" x14ac:dyDescent="0.3">
      <c r="A1311" s="65" t="s">
        <v>1</v>
      </c>
      <c r="H1311" s="84"/>
      <c r="I1311" s="84"/>
      <c r="J1311" s="84"/>
      <c r="K1311" s="84"/>
      <c r="L1311" s="84"/>
      <c r="M1311" s="84"/>
      <c r="N1311" s="84"/>
      <c r="O1311" s="84"/>
    </row>
    <row r="1312" spans="1:15" customFormat="1" x14ac:dyDescent="0.3">
      <c r="A1312" s="53" t="s">
        <v>463</v>
      </c>
      <c r="H1312" s="84"/>
      <c r="I1312" s="84"/>
      <c r="J1312" s="84"/>
      <c r="K1312" s="84"/>
      <c r="L1312" s="84"/>
      <c r="M1312" s="84"/>
      <c r="N1312" s="84"/>
      <c r="O1312" s="84"/>
    </row>
    <row r="1313" spans="1:15" customFormat="1" x14ac:dyDescent="0.3">
      <c r="A1313" s="54" t="s">
        <v>1</v>
      </c>
      <c r="H1313" s="84"/>
      <c r="I1313" s="84"/>
      <c r="J1313" s="84"/>
      <c r="K1313" s="84"/>
      <c r="L1313" s="84"/>
      <c r="M1313" s="84"/>
      <c r="N1313" s="84"/>
      <c r="O1313" s="84"/>
    </row>
    <row r="1314" spans="1:15" customFormat="1" ht="25.5" customHeight="1" x14ac:dyDescent="0.3">
      <c r="A1314" s="114" t="s">
        <v>1</v>
      </c>
      <c r="B1314" s="113" t="s">
        <v>502</v>
      </c>
      <c r="C1314" s="113" t="s">
        <v>1</v>
      </c>
      <c r="D1314" s="113" t="s">
        <v>496</v>
      </c>
      <c r="E1314" s="113" t="s">
        <v>1</v>
      </c>
      <c r="F1314" s="113" t="s">
        <v>497</v>
      </c>
      <c r="G1314" s="113" t="s">
        <v>1</v>
      </c>
      <c r="H1314" s="116" t="s">
        <v>498</v>
      </c>
      <c r="I1314" s="116" t="s">
        <v>1</v>
      </c>
      <c r="J1314" s="116" t="s">
        <v>499</v>
      </c>
      <c r="K1314" s="116" t="s">
        <v>1</v>
      </c>
      <c r="L1314" s="116" t="s">
        <v>500</v>
      </c>
      <c r="M1314" s="116" t="s">
        <v>1</v>
      </c>
      <c r="N1314" s="116" t="s">
        <v>501</v>
      </c>
      <c r="O1314" s="116" t="s">
        <v>1</v>
      </c>
    </row>
    <row r="1315" spans="1:15" customFormat="1" x14ac:dyDescent="0.3">
      <c r="A1315" s="115" t="s">
        <v>1</v>
      </c>
      <c r="B1315" s="55" t="s">
        <v>14</v>
      </c>
      <c r="C1315" s="55" t="s">
        <v>15</v>
      </c>
      <c r="D1315" s="55" t="s">
        <v>14</v>
      </c>
      <c r="E1315" s="55" t="s">
        <v>15</v>
      </c>
      <c r="F1315" s="55" t="s">
        <v>14</v>
      </c>
      <c r="G1315" s="55" t="s">
        <v>15</v>
      </c>
      <c r="H1315" s="80" t="s">
        <v>14</v>
      </c>
      <c r="I1315" s="80" t="s">
        <v>15</v>
      </c>
      <c r="J1315" s="80" t="s">
        <v>14</v>
      </c>
      <c r="K1315" s="80" t="s">
        <v>15</v>
      </c>
      <c r="L1315" s="80" t="s">
        <v>14</v>
      </c>
      <c r="M1315" s="80" t="s">
        <v>15</v>
      </c>
      <c r="N1315" s="80" t="s">
        <v>14</v>
      </c>
      <c r="O1315" s="80" t="s">
        <v>15</v>
      </c>
    </row>
    <row r="1316" spans="1:15" customFormat="1" x14ac:dyDescent="0.3">
      <c r="A1316" s="56" t="s">
        <v>16</v>
      </c>
      <c r="B1316" s="57">
        <v>1223.3316612077999</v>
      </c>
      <c r="C1316" s="57">
        <v>1223.3316612077999</v>
      </c>
      <c r="D1316" s="57">
        <v>56.052180375799999</v>
      </c>
      <c r="E1316" s="57">
        <v>56.052180375799999</v>
      </c>
      <c r="F1316" s="57">
        <v>544.07623425550003</v>
      </c>
      <c r="G1316" s="57">
        <v>544.07623425550003</v>
      </c>
      <c r="H1316" s="85">
        <v>178.98597604419999</v>
      </c>
      <c r="I1316" s="85">
        <v>178.98597604419999</v>
      </c>
      <c r="J1316" s="85">
        <v>86.219288869799996</v>
      </c>
      <c r="K1316" s="85">
        <v>86.219288869799996</v>
      </c>
      <c r="L1316" s="85">
        <v>197.40361521150001</v>
      </c>
      <c r="M1316" s="85">
        <v>197.40361521150001</v>
      </c>
      <c r="N1316" s="85">
        <v>186.5083226884</v>
      </c>
      <c r="O1316" s="85">
        <v>186.5083226884</v>
      </c>
    </row>
    <row r="1317" spans="1:15" customFormat="1" x14ac:dyDescent="0.3">
      <c r="A1317" s="58" t="s">
        <v>332</v>
      </c>
      <c r="B1317" s="59">
        <v>16.619009415299999</v>
      </c>
      <c r="C1317" s="60">
        <v>1.3585039889257799E-2</v>
      </c>
      <c r="D1317" s="59">
        <v>0.77539028099999896</v>
      </c>
      <c r="E1317" s="60">
        <v>1.3833365192958099E-2</v>
      </c>
      <c r="F1317" s="59">
        <v>3.8565023980999902</v>
      </c>
      <c r="G1317" s="60">
        <v>7.08816550933738E-3</v>
      </c>
      <c r="H1317" s="86">
        <v>4.2400324259</v>
      </c>
      <c r="I1317" s="88">
        <v>2.3689187944271901E-2</v>
      </c>
      <c r="J1317" s="86">
        <v>0</v>
      </c>
      <c r="K1317" s="88">
        <v>0</v>
      </c>
      <c r="L1317" s="86">
        <v>7.7470843103</v>
      </c>
      <c r="M1317" s="89">
        <v>3.9244895803958298E-2</v>
      </c>
      <c r="N1317" s="86">
        <v>0</v>
      </c>
      <c r="O1317" s="88">
        <v>0</v>
      </c>
    </row>
    <row r="1318" spans="1:15" customFormat="1" x14ac:dyDescent="0.3">
      <c r="A1318" s="58" t="s">
        <v>333</v>
      </c>
      <c r="B1318" s="61">
        <v>17.529098500900002</v>
      </c>
      <c r="C1318" s="62">
        <v>1.43289829379495E-2</v>
      </c>
      <c r="D1318" s="61">
        <v>0.80154546510000002</v>
      </c>
      <c r="E1318" s="62">
        <v>1.4299987256982101E-2</v>
      </c>
      <c r="F1318" s="61">
        <v>6.8009482420999996</v>
      </c>
      <c r="G1318" s="62">
        <v>1.24999913870641E-2</v>
      </c>
      <c r="H1318" s="90">
        <v>0.41380770030000003</v>
      </c>
      <c r="I1318" s="91">
        <v>2.3119559947971098E-3</v>
      </c>
      <c r="J1318" s="90">
        <v>0</v>
      </c>
      <c r="K1318" s="91">
        <v>0</v>
      </c>
      <c r="L1318" s="90">
        <v>6.5749022777000201</v>
      </c>
      <c r="M1318" s="91">
        <v>3.3306899018316301E-2</v>
      </c>
      <c r="N1318" s="90">
        <v>2.9378948157</v>
      </c>
      <c r="O1318" s="91">
        <v>1.57520842681554E-2</v>
      </c>
    </row>
    <row r="1319" spans="1:15" customFormat="1" x14ac:dyDescent="0.3">
      <c r="A1319" s="58" t="s">
        <v>334</v>
      </c>
      <c r="B1319" s="59">
        <v>56.131876399500001</v>
      </c>
      <c r="C1319" s="60">
        <v>4.5884430346616503E-2</v>
      </c>
      <c r="D1319" s="59">
        <v>3.6938433066999998</v>
      </c>
      <c r="E1319" s="60">
        <v>6.59000824220351E-2</v>
      </c>
      <c r="F1319" s="59">
        <v>15.784350008000001</v>
      </c>
      <c r="G1319" s="60">
        <v>2.9011283739674602E-2</v>
      </c>
      <c r="H1319" s="86">
        <v>18.524406151499999</v>
      </c>
      <c r="I1319" s="89">
        <v>0.103496411064772</v>
      </c>
      <c r="J1319" s="86">
        <v>3.2218716713000002</v>
      </c>
      <c r="K1319" s="88">
        <v>3.73683396550087E-2</v>
      </c>
      <c r="L1319" s="86">
        <v>15.544514597999999</v>
      </c>
      <c r="M1319" s="88">
        <v>7.8744832415280103E-2</v>
      </c>
      <c r="N1319" s="86">
        <v>0.86366843660000103</v>
      </c>
      <c r="O1319" s="87">
        <v>4.6307233058062204E-3</v>
      </c>
    </row>
    <row r="1320" spans="1:15" customFormat="1" x14ac:dyDescent="0.3">
      <c r="A1320" s="58" t="s">
        <v>335</v>
      </c>
      <c r="B1320" s="61">
        <v>519.84524886960003</v>
      </c>
      <c r="C1320" s="62">
        <v>0.42494220116591702</v>
      </c>
      <c r="D1320" s="61">
        <v>31.113520547199901</v>
      </c>
      <c r="E1320" s="62">
        <v>0.555081360592941</v>
      </c>
      <c r="F1320" s="61">
        <v>228.4615971927</v>
      </c>
      <c r="G1320" s="62">
        <v>0.41990732696737099</v>
      </c>
      <c r="H1320" s="90">
        <v>74.963488065799694</v>
      </c>
      <c r="I1320" s="91">
        <v>0.41882324929908499</v>
      </c>
      <c r="J1320" s="90">
        <v>40.5711736632</v>
      </c>
      <c r="K1320" s="91">
        <v>0.47055797136609001</v>
      </c>
      <c r="L1320" s="90">
        <v>67.513535718499796</v>
      </c>
      <c r="M1320" s="87">
        <v>0.34200759518089602</v>
      </c>
      <c r="N1320" s="90">
        <v>84.351737536999906</v>
      </c>
      <c r="O1320" s="91">
        <v>0.452267954164848</v>
      </c>
    </row>
    <row r="1321" spans="1:15" customFormat="1" x14ac:dyDescent="0.3">
      <c r="A1321" s="58" t="s">
        <v>336</v>
      </c>
      <c r="B1321" s="59">
        <v>581.33509358920003</v>
      </c>
      <c r="C1321" s="60">
        <v>0.475206448115015</v>
      </c>
      <c r="D1321" s="59">
        <v>15.045912936300001</v>
      </c>
      <c r="E1321" s="64">
        <v>0.26842689856889002</v>
      </c>
      <c r="F1321" s="59">
        <v>272.15630656689899</v>
      </c>
      <c r="G1321" s="60">
        <v>0.50021722955664805</v>
      </c>
      <c r="H1321" s="86">
        <v>79.686821391900196</v>
      </c>
      <c r="I1321" s="88">
        <v>0.44521265382390401</v>
      </c>
      <c r="J1321" s="86">
        <v>38.9814773385</v>
      </c>
      <c r="K1321" s="88">
        <v>0.452120144453593</v>
      </c>
      <c r="L1321" s="86">
        <v>98.837048076199906</v>
      </c>
      <c r="M1321" s="88">
        <v>0.50068509621926205</v>
      </c>
      <c r="N1321" s="86">
        <v>92.753481580599896</v>
      </c>
      <c r="O1321" s="88">
        <v>0.49731550980469402</v>
      </c>
    </row>
    <row r="1322" spans="1:15" customFormat="1" x14ac:dyDescent="0.3">
      <c r="A1322" s="58" t="s">
        <v>337</v>
      </c>
      <c r="B1322" s="61">
        <v>31.871334433299999</v>
      </c>
      <c r="C1322" s="62">
        <v>2.6052897545244001E-2</v>
      </c>
      <c r="D1322" s="61">
        <v>4.6219678395000097</v>
      </c>
      <c r="E1322" s="63">
        <v>8.2458305966193801E-2</v>
      </c>
      <c r="F1322" s="61">
        <v>17.016529847699999</v>
      </c>
      <c r="G1322" s="62">
        <v>3.1276002839905302E-2</v>
      </c>
      <c r="H1322" s="90">
        <v>1.1574203087999999</v>
      </c>
      <c r="I1322" s="91">
        <v>6.4665418731698803E-3</v>
      </c>
      <c r="J1322" s="90">
        <v>3.4447661968000101</v>
      </c>
      <c r="K1322" s="91">
        <v>3.9953544525308603E-2</v>
      </c>
      <c r="L1322" s="90">
        <v>1.1865302308000001</v>
      </c>
      <c r="M1322" s="91">
        <v>6.0106813622878199E-3</v>
      </c>
      <c r="N1322" s="90">
        <v>5.6015403184999997</v>
      </c>
      <c r="O1322" s="91">
        <v>3.0033728456496302E-2</v>
      </c>
    </row>
    <row r="1323" spans="1:15" customFormat="1" x14ac:dyDescent="0.3">
      <c r="A1323" s="58" t="s">
        <v>310</v>
      </c>
      <c r="B1323" s="59">
        <v>34.148107916199997</v>
      </c>
      <c r="C1323" s="60">
        <v>2.7914022827207299E-2</v>
      </c>
      <c r="D1323" s="59">
        <v>1.5769357461</v>
      </c>
      <c r="E1323" s="60">
        <v>2.8133352449940099E-2</v>
      </c>
      <c r="F1323" s="59">
        <v>10.6574506402</v>
      </c>
      <c r="G1323" s="60">
        <v>1.95881568964014E-2</v>
      </c>
      <c r="H1323" s="86">
        <v>4.6538401262000004</v>
      </c>
      <c r="I1323" s="88">
        <v>2.6001143939069001E-2</v>
      </c>
      <c r="J1323" s="86">
        <v>0</v>
      </c>
      <c r="K1323" s="88">
        <v>0</v>
      </c>
      <c r="L1323" s="86">
        <v>14.321986588</v>
      </c>
      <c r="M1323" s="89">
        <v>7.2551794822274598E-2</v>
      </c>
      <c r="N1323" s="86">
        <v>2.9378948157</v>
      </c>
      <c r="O1323" s="88">
        <v>1.57520842681554E-2</v>
      </c>
    </row>
    <row r="1324" spans="1:15" customFormat="1" x14ac:dyDescent="0.3">
      <c r="A1324" s="58" t="s">
        <v>311</v>
      </c>
      <c r="B1324" s="61">
        <v>1101.1803424587999</v>
      </c>
      <c r="C1324" s="62">
        <v>0.90014864928093197</v>
      </c>
      <c r="D1324" s="61">
        <v>46.159433483499903</v>
      </c>
      <c r="E1324" s="62">
        <v>0.82350825916183101</v>
      </c>
      <c r="F1324" s="61">
        <v>500.61790375959902</v>
      </c>
      <c r="G1324" s="62">
        <v>0.92012455652401903</v>
      </c>
      <c r="H1324" s="90">
        <v>154.65030945769999</v>
      </c>
      <c r="I1324" s="91">
        <v>0.86403590312298895</v>
      </c>
      <c r="J1324" s="90">
        <v>79.552651001699999</v>
      </c>
      <c r="K1324" s="91">
        <v>0.92267811581968295</v>
      </c>
      <c r="L1324" s="90">
        <v>166.35058379469999</v>
      </c>
      <c r="M1324" s="87">
        <v>0.84269269140015701</v>
      </c>
      <c r="N1324" s="90">
        <v>177.1052191176</v>
      </c>
      <c r="O1324" s="89">
        <v>0.94958346396954196</v>
      </c>
    </row>
    <row r="1325" spans="1:15" customFormat="1" x14ac:dyDescent="0.3">
      <c r="A1325" s="65" t="s">
        <v>1</v>
      </c>
      <c r="H1325" s="84"/>
      <c r="I1325" s="84"/>
      <c r="J1325" s="84"/>
      <c r="K1325" s="84"/>
      <c r="L1325" s="84"/>
      <c r="M1325" s="84"/>
      <c r="N1325" s="84"/>
      <c r="O1325" s="84"/>
    </row>
    <row r="1326" spans="1:15" customFormat="1" x14ac:dyDescent="0.3">
      <c r="A1326" s="65" t="s">
        <v>1</v>
      </c>
      <c r="H1326" s="84"/>
      <c r="I1326" s="84"/>
      <c r="J1326" s="84"/>
      <c r="K1326" s="84"/>
      <c r="L1326" s="84"/>
      <c r="M1326" s="84"/>
      <c r="N1326" s="84"/>
      <c r="O1326" s="84"/>
    </row>
    <row r="1327" spans="1:15" customFormat="1" x14ac:dyDescent="0.3">
      <c r="A1327" s="53" t="s">
        <v>464</v>
      </c>
      <c r="H1327" s="84"/>
      <c r="I1327" s="84"/>
      <c r="J1327" s="84"/>
      <c r="K1327" s="84"/>
      <c r="L1327" s="84"/>
      <c r="M1327" s="84"/>
      <c r="N1327" s="84"/>
      <c r="O1327" s="84"/>
    </row>
    <row r="1328" spans="1:15" customFormat="1" x14ac:dyDescent="0.3">
      <c r="A1328" s="54" t="s">
        <v>1</v>
      </c>
      <c r="H1328" s="84"/>
      <c r="I1328" s="84"/>
      <c r="J1328" s="84"/>
      <c r="K1328" s="84"/>
      <c r="L1328" s="84"/>
      <c r="M1328" s="84"/>
      <c r="N1328" s="84"/>
      <c r="O1328" s="84"/>
    </row>
    <row r="1329" spans="1:15" customFormat="1" ht="25.5" customHeight="1" x14ac:dyDescent="0.3">
      <c r="A1329" s="114" t="s">
        <v>1</v>
      </c>
      <c r="B1329" s="113" t="s">
        <v>502</v>
      </c>
      <c r="C1329" s="113" t="s">
        <v>1</v>
      </c>
      <c r="D1329" s="113" t="s">
        <v>496</v>
      </c>
      <c r="E1329" s="113" t="s">
        <v>1</v>
      </c>
      <c r="F1329" s="113" t="s">
        <v>497</v>
      </c>
      <c r="G1329" s="113" t="s">
        <v>1</v>
      </c>
      <c r="H1329" s="116" t="s">
        <v>498</v>
      </c>
      <c r="I1329" s="116" t="s">
        <v>1</v>
      </c>
      <c r="J1329" s="116" t="s">
        <v>499</v>
      </c>
      <c r="K1329" s="116" t="s">
        <v>1</v>
      </c>
      <c r="L1329" s="116" t="s">
        <v>500</v>
      </c>
      <c r="M1329" s="116" t="s">
        <v>1</v>
      </c>
      <c r="N1329" s="116" t="s">
        <v>501</v>
      </c>
      <c r="O1329" s="116" t="s">
        <v>1</v>
      </c>
    </row>
    <row r="1330" spans="1:15" customFormat="1" x14ac:dyDescent="0.3">
      <c r="A1330" s="115" t="s">
        <v>1</v>
      </c>
      <c r="B1330" s="55" t="s">
        <v>14</v>
      </c>
      <c r="C1330" s="55" t="s">
        <v>15</v>
      </c>
      <c r="D1330" s="55" t="s">
        <v>14</v>
      </c>
      <c r="E1330" s="55" t="s">
        <v>15</v>
      </c>
      <c r="F1330" s="55" t="s">
        <v>14</v>
      </c>
      <c r="G1330" s="55" t="s">
        <v>15</v>
      </c>
      <c r="H1330" s="80" t="s">
        <v>14</v>
      </c>
      <c r="I1330" s="80" t="s">
        <v>15</v>
      </c>
      <c r="J1330" s="80" t="s">
        <v>14</v>
      </c>
      <c r="K1330" s="80" t="s">
        <v>15</v>
      </c>
      <c r="L1330" s="80" t="s">
        <v>14</v>
      </c>
      <c r="M1330" s="80" t="s">
        <v>15</v>
      </c>
      <c r="N1330" s="80" t="s">
        <v>14</v>
      </c>
      <c r="O1330" s="80" t="s">
        <v>15</v>
      </c>
    </row>
    <row r="1331" spans="1:15" customFormat="1" x14ac:dyDescent="0.3">
      <c r="A1331" s="56" t="s">
        <v>16</v>
      </c>
      <c r="B1331" s="57">
        <v>1223.3316612077999</v>
      </c>
      <c r="C1331" s="57">
        <v>1223.3316612077999</v>
      </c>
      <c r="D1331" s="57">
        <v>56.052180375799999</v>
      </c>
      <c r="E1331" s="57">
        <v>56.052180375799999</v>
      </c>
      <c r="F1331" s="57">
        <v>544.07623425550003</v>
      </c>
      <c r="G1331" s="57">
        <v>544.07623425550003</v>
      </c>
      <c r="H1331" s="85">
        <v>178.98597604419999</v>
      </c>
      <c r="I1331" s="85">
        <v>178.98597604419999</v>
      </c>
      <c r="J1331" s="85">
        <v>86.219288869799996</v>
      </c>
      <c r="K1331" s="85">
        <v>86.219288869799996</v>
      </c>
      <c r="L1331" s="85">
        <v>197.40361521150001</v>
      </c>
      <c r="M1331" s="85">
        <v>197.40361521150001</v>
      </c>
      <c r="N1331" s="85">
        <v>186.5083226884</v>
      </c>
      <c r="O1331" s="85">
        <v>186.5083226884</v>
      </c>
    </row>
    <row r="1332" spans="1:15" customFormat="1" x14ac:dyDescent="0.3">
      <c r="A1332" s="58" t="s">
        <v>332</v>
      </c>
      <c r="B1332" s="59">
        <v>5.817862248</v>
      </c>
      <c r="C1332" s="60">
        <v>4.7557522072599698E-3</v>
      </c>
      <c r="D1332" s="59">
        <v>0</v>
      </c>
      <c r="E1332" s="60">
        <v>0</v>
      </c>
      <c r="F1332" s="59">
        <v>2.4922307921</v>
      </c>
      <c r="G1332" s="60">
        <v>4.5806646848126102E-3</v>
      </c>
      <c r="H1332" s="86">
        <v>2.1682111471000001</v>
      </c>
      <c r="I1332" s="88">
        <v>1.2113860510303699E-2</v>
      </c>
      <c r="J1332" s="86">
        <v>0</v>
      </c>
      <c r="K1332" s="88">
        <v>0</v>
      </c>
      <c r="L1332" s="86">
        <v>1.1574203087999999</v>
      </c>
      <c r="M1332" s="88">
        <v>5.8632173861655401E-3</v>
      </c>
      <c r="N1332" s="86">
        <v>0</v>
      </c>
      <c r="O1332" s="88">
        <v>0</v>
      </c>
    </row>
    <row r="1333" spans="1:15" customFormat="1" x14ac:dyDescent="0.3">
      <c r="A1333" s="58" t="s">
        <v>333</v>
      </c>
      <c r="B1333" s="61">
        <v>26.549199545499999</v>
      </c>
      <c r="C1333" s="62">
        <v>2.1702372616832201E-2</v>
      </c>
      <c r="D1333" s="61">
        <v>0</v>
      </c>
      <c r="E1333" s="62">
        <v>0</v>
      </c>
      <c r="F1333" s="61">
        <v>1.0714594517</v>
      </c>
      <c r="G1333" s="64">
        <v>1.9693186069157302E-3</v>
      </c>
      <c r="H1333" s="90">
        <v>5.0955939417999998</v>
      </c>
      <c r="I1333" s="91">
        <v>2.8469235715661099E-2</v>
      </c>
      <c r="J1333" s="90">
        <v>2.4211837776</v>
      </c>
      <c r="K1333" s="91">
        <v>2.80816950515126E-2</v>
      </c>
      <c r="L1333" s="90">
        <v>16.202710912000001</v>
      </c>
      <c r="M1333" s="89">
        <v>8.2079099182860799E-2</v>
      </c>
      <c r="N1333" s="90">
        <v>4.1794352400000001</v>
      </c>
      <c r="O1333" s="91">
        <v>2.24088404193232E-2</v>
      </c>
    </row>
    <row r="1334" spans="1:15" customFormat="1" x14ac:dyDescent="0.3">
      <c r="A1334" s="58" t="s">
        <v>334</v>
      </c>
      <c r="B1334" s="59">
        <v>81.363052001499995</v>
      </c>
      <c r="C1334" s="60">
        <v>6.6509397722257904E-2</v>
      </c>
      <c r="D1334" s="59">
        <v>3.7402049320000001</v>
      </c>
      <c r="E1334" s="60">
        <v>6.67271978881806E-2</v>
      </c>
      <c r="F1334" s="59">
        <v>39.441016321800099</v>
      </c>
      <c r="G1334" s="60">
        <v>7.2491709504220597E-2</v>
      </c>
      <c r="H1334" s="86">
        <v>8.4975923630000292</v>
      </c>
      <c r="I1334" s="88">
        <v>4.7476302617706502E-2</v>
      </c>
      <c r="J1334" s="86">
        <v>11.858814409100001</v>
      </c>
      <c r="K1334" s="89">
        <v>0.13754247529236799</v>
      </c>
      <c r="L1334" s="86">
        <v>12.4547056812</v>
      </c>
      <c r="M1334" s="88">
        <v>6.3092591631900494E-2</v>
      </c>
      <c r="N1334" s="86">
        <v>7.52876717729999</v>
      </c>
      <c r="O1334" s="88">
        <v>4.0366923410052498E-2</v>
      </c>
    </row>
    <row r="1335" spans="1:15" customFormat="1" x14ac:dyDescent="0.3">
      <c r="A1335" s="58" t="s">
        <v>335</v>
      </c>
      <c r="B1335" s="61">
        <v>582.45056284650002</v>
      </c>
      <c r="C1335" s="62">
        <v>0.47611827709212101</v>
      </c>
      <c r="D1335" s="61">
        <v>33.709638857999998</v>
      </c>
      <c r="E1335" s="62">
        <v>0.60139745915314702</v>
      </c>
      <c r="F1335" s="61">
        <v>262.42867800669899</v>
      </c>
      <c r="G1335" s="62">
        <v>0.48233806493275799</v>
      </c>
      <c r="H1335" s="90">
        <v>86.203270198899901</v>
      </c>
      <c r="I1335" s="91">
        <v>0.48162024815627102</v>
      </c>
      <c r="J1335" s="90">
        <v>41.229312305599997</v>
      </c>
      <c r="K1335" s="91">
        <v>0.47819128232268898</v>
      </c>
      <c r="L1335" s="90">
        <v>87.261800215600005</v>
      </c>
      <c r="M1335" s="91">
        <v>0.44204762978685502</v>
      </c>
      <c r="N1335" s="90">
        <v>82.226362865200002</v>
      </c>
      <c r="O1335" s="91">
        <v>0.44087235186054302</v>
      </c>
    </row>
    <row r="1336" spans="1:15" customFormat="1" x14ac:dyDescent="0.3">
      <c r="A1336" s="58" t="s">
        <v>336</v>
      </c>
      <c r="B1336" s="59">
        <v>462.42080021160001</v>
      </c>
      <c r="C1336" s="60">
        <v>0.37800117079864498</v>
      </c>
      <c r="D1336" s="59">
        <v>12.748803324000001</v>
      </c>
      <c r="E1336" s="64">
        <v>0.22744527043419299</v>
      </c>
      <c r="F1336" s="59">
        <v>211.98949044209999</v>
      </c>
      <c r="G1336" s="60">
        <v>0.389631961653648</v>
      </c>
      <c r="H1336" s="86">
        <v>70.902973971999799</v>
      </c>
      <c r="I1336" s="88">
        <v>0.39613703564401498</v>
      </c>
      <c r="J1336" s="86">
        <v>25.4126409717</v>
      </c>
      <c r="K1336" s="88">
        <v>0.29474426552132299</v>
      </c>
      <c r="L1336" s="86">
        <v>70.606553774200194</v>
      </c>
      <c r="M1336" s="88">
        <v>0.35767609270251499</v>
      </c>
      <c r="N1336" s="86">
        <v>76.728099493999906</v>
      </c>
      <c r="O1336" s="88">
        <v>0.41139236248555999</v>
      </c>
    </row>
    <row r="1337" spans="1:15" customFormat="1" x14ac:dyDescent="0.3">
      <c r="A1337" s="58" t="s">
        <v>337</v>
      </c>
      <c r="B1337" s="61">
        <v>64.7301843547</v>
      </c>
      <c r="C1337" s="62">
        <v>5.2913029562883698E-2</v>
      </c>
      <c r="D1337" s="61">
        <v>5.8535332617999902</v>
      </c>
      <c r="E1337" s="62">
        <v>0.104430072524479</v>
      </c>
      <c r="F1337" s="61">
        <v>26.653359241099999</v>
      </c>
      <c r="G1337" s="62">
        <v>4.8988280617645E-2</v>
      </c>
      <c r="H1337" s="90">
        <v>6.11833442139997</v>
      </c>
      <c r="I1337" s="91">
        <v>3.4183317356042998E-2</v>
      </c>
      <c r="J1337" s="90">
        <v>5.2973374057999996</v>
      </c>
      <c r="K1337" s="91">
        <v>6.1440281812107297E-2</v>
      </c>
      <c r="L1337" s="90">
        <v>9.7204243197000206</v>
      </c>
      <c r="M1337" s="91">
        <v>4.9241369309703097E-2</v>
      </c>
      <c r="N1337" s="90">
        <v>15.8456579119</v>
      </c>
      <c r="O1337" s="91">
        <v>8.4959521824521406E-2</v>
      </c>
    </row>
    <row r="1338" spans="1:15" customFormat="1" x14ac:dyDescent="0.3">
      <c r="A1338" s="58" t="s">
        <v>310</v>
      </c>
      <c r="B1338" s="59">
        <v>32.3670617935</v>
      </c>
      <c r="C1338" s="60">
        <v>2.64581248240922E-2</v>
      </c>
      <c r="D1338" s="59">
        <v>0</v>
      </c>
      <c r="E1338" s="60">
        <v>0</v>
      </c>
      <c r="F1338" s="59">
        <v>3.5636902438</v>
      </c>
      <c r="G1338" s="64">
        <v>6.5499832917283399E-3</v>
      </c>
      <c r="H1338" s="86">
        <v>7.2638050888999803</v>
      </c>
      <c r="I1338" s="88">
        <v>4.0583096225964801E-2</v>
      </c>
      <c r="J1338" s="86">
        <v>2.4211837776</v>
      </c>
      <c r="K1338" s="88">
        <v>2.80816950515126E-2</v>
      </c>
      <c r="L1338" s="86">
        <v>17.3601312208</v>
      </c>
      <c r="M1338" s="89">
        <v>8.7942316569026402E-2</v>
      </c>
      <c r="N1338" s="86">
        <v>4.1794352400000001</v>
      </c>
      <c r="O1338" s="88">
        <v>2.24088404193232E-2</v>
      </c>
    </row>
    <row r="1339" spans="1:15" customFormat="1" x14ac:dyDescent="0.3">
      <c r="A1339" s="58" t="s">
        <v>311</v>
      </c>
      <c r="B1339" s="61">
        <v>1044.8713630581001</v>
      </c>
      <c r="C1339" s="62">
        <v>0.85411944789076599</v>
      </c>
      <c r="D1339" s="61">
        <v>46.458442181999999</v>
      </c>
      <c r="E1339" s="62">
        <v>0.82884272958733995</v>
      </c>
      <c r="F1339" s="61">
        <v>474.418168448801</v>
      </c>
      <c r="G1339" s="62">
        <v>0.87197002658640599</v>
      </c>
      <c r="H1339" s="90">
        <v>157.1062441709</v>
      </c>
      <c r="I1339" s="91">
        <v>0.87775728380028595</v>
      </c>
      <c r="J1339" s="90">
        <v>66.641953277300004</v>
      </c>
      <c r="K1339" s="91">
        <v>0.77293554784401197</v>
      </c>
      <c r="L1339" s="90">
        <v>157.8683539898</v>
      </c>
      <c r="M1339" s="91">
        <v>0.79972372248936996</v>
      </c>
      <c r="N1339" s="90">
        <v>158.95446235919999</v>
      </c>
      <c r="O1339" s="91">
        <v>0.85226471434610296</v>
      </c>
    </row>
    <row r="1340" spans="1:15" customFormat="1" x14ac:dyDescent="0.3">
      <c r="A1340" s="65" t="s">
        <v>1</v>
      </c>
      <c r="H1340" s="84"/>
      <c r="I1340" s="84"/>
      <c r="J1340" s="84"/>
      <c r="K1340" s="84"/>
      <c r="L1340" s="84"/>
      <c r="M1340" s="84"/>
      <c r="N1340" s="84"/>
      <c r="O1340" s="84"/>
    </row>
    <row r="1341" spans="1:15" customFormat="1" x14ac:dyDescent="0.3">
      <c r="A1341" s="65" t="s">
        <v>1</v>
      </c>
      <c r="H1341" s="84"/>
      <c r="I1341" s="84"/>
      <c r="J1341" s="84"/>
      <c r="K1341" s="84"/>
      <c r="L1341" s="84"/>
      <c r="M1341" s="84"/>
      <c r="N1341" s="84"/>
      <c r="O1341" s="84"/>
    </row>
    <row r="1342" spans="1:15" customFormat="1" x14ac:dyDescent="0.3">
      <c r="A1342" s="53" t="s">
        <v>465</v>
      </c>
      <c r="H1342" s="84"/>
      <c r="I1342" s="84"/>
      <c r="J1342" s="84"/>
      <c r="K1342" s="84"/>
      <c r="L1342" s="84"/>
      <c r="M1342" s="84"/>
      <c r="N1342" s="84"/>
      <c r="O1342" s="84"/>
    </row>
    <row r="1343" spans="1:15" customFormat="1" x14ac:dyDescent="0.3">
      <c r="A1343" s="54" t="s">
        <v>1</v>
      </c>
      <c r="H1343" s="84"/>
      <c r="I1343" s="84"/>
      <c r="J1343" s="84"/>
      <c r="K1343" s="84"/>
      <c r="L1343" s="84"/>
      <c r="M1343" s="84"/>
      <c r="N1343" s="84"/>
      <c r="O1343" s="84"/>
    </row>
    <row r="1344" spans="1:15" customFormat="1" ht="25.5" customHeight="1" x14ac:dyDescent="0.3">
      <c r="A1344" s="114" t="s">
        <v>1</v>
      </c>
      <c r="B1344" s="113" t="s">
        <v>502</v>
      </c>
      <c r="C1344" s="113" t="s">
        <v>1</v>
      </c>
      <c r="D1344" s="113" t="s">
        <v>496</v>
      </c>
      <c r="E1344" s="113" t="s">
        <v>1</v>
      </c>
      <c r="F1344" s="113" t="s">
        <v>497</v>
      </c>
      <c r="G1344" s="113" t="s">
        <v>1</v>
      </c>
      <c r="H1344" s="116" t="s">
        <v>498</v>
      </c>
      <c r="I1344" s="116" t="s">
        <v>1</v>
      </c>
      <c r="J1344" s="116" t="s">
        <v>499</v>
      </c>
      <c r="K1344" s="116" t="s">
        <v>1</v>
      </c>
      <c r="L1344" s="116" t="s">
        <v>500</v>
      </c>
      <c r="M1344" s="116" t="s">
        <v>1</v>
      </c>
      <c r="N1344" s="116" t="s">
        <v>501</v>
      </c>
      <c r="O1344" s="116" t="s">
        <v>1</v>
      </c>
    </row>
    <row r="1345" spans="1:15" customFormat="1" x14ac:dyDescent="0.3">
      <c r="A1345" s="115" t="s">
        <v>1</v>
      </c>
      <c r="B1345" s="55" t="s">
        <v>14</v>
      </c>
      <c r="C1345" s="55" t="s">
        <v>15</v>
      </c>
      <c r="D1345" s="55" t="s">
        <v>14</v>
      </c>
      <c r="E1345" s="55" t="s">
        <v>15</v>
      </c>
      <c r="F1345" s="55" t="s">
        <v>14</v>
      </c>
      <c r="G1345" s="55" t="s">
        <v>15</v>
      </c>
      <c r="H1345" s="80" t="s">
        <v>14</v>
      </c>
      <c r="I1345" s="80" t="s">
        <v>15</v>
      </c>
      <c r="J1345" s="80" t="s">
        <v>14</v>
      </c>
      <c r="K1345" s="80" t="s">
        <v>15</v>
      </c>
      <c r="L1345" s="80" t="s">
        <v>14</v>
      </c>
      <c r="M1345" s="80" t="s">
        <v>15</v>
      </c>
      <c r="N1345" s="80" t="s">
        <v>14</v>
      </c>
      <c r="O1345" s="80" t="s">
        <v>15</v>
      </c>
    </row>
    <row r="1346" spans="1:15" customFormat="1" x14ac:dyDescent="0.3">
      <c r="A1346" s="56" t="s">
        <v>16</v>
      </c>
      <c r="B1346" s="57">
        <v>1223.3316612077999</v>
      </c>
      <c r="C1346" s="57">
        <v>1223.3316612077999</v>
      </c>
      <c r="D1346" s="57">
        <v>56.052180375799999</v>
      </c>
      <c r="E1346" s="57">
        <v>56.052180375799999</v>
      </c>
      <c r="F1346" s="57">
        <v>544.07623425550003</v>
      </c>
      <c r="G1346" s="57">
        <v>544.07623425550003</v>
      </c>
      <c r="H1346" s="85">
        <v>178.98597604419999</v>
      </c>
      <c r="I1346" s="85">
        <v>178.98597604419999</v>
      </c>
      <c r="J1346" s="85">
        <v>86.219288869799996</v>
      </c>
      <c r="K1346" s="85">
        <v>86.219288869799996</v>
      </c>
      <c r="L1346" s="85">
        <v>197.40361521150001</v>
      </c>
      <c r="M1346" s="85">
        <v>197.40361521150001</v>
      </c>
      <c r="N1346" s="85">
        <v>186.5083226884</v>
      </c>
      <c r="O1346" s="85">
        <v>186.5083226884</v>
      </c>
    </row>
    <row r="1347" spans="1:15" customFormat="1" x14ac:dyDescent="0.3">
      <c r="A1347" s="58" t="s">
        <v>332</v>
      </c>
      <c r="B1347" s="59">
        <v>1.9700679243999999</v>
      </c>
      <c r="C1347" s="60">
        <v>1.6104119486737901E-3</v>
      </c>
      <c r="D1347" s="59">
        <v>0.42384980230000102</v>
      </c>
      <c r="E1347" s="60">
        <v>7.5617005343648199E-3</v>
      </c>
      <c r="F1347" s="59">
        <v>0.8474197604</v>
      </c>
      <c r="G1347" s="60">
        <v>1.55753864448718E-3</v>
      </c>
      <c r="H1347" s="86">
        <v>0</v>
      </c>
      <c r="I1347" s="88">
        <v>0</v>
      </c>
      <c r="J1347" s="86">
        <v>0</v>
      </c>
      <c r="K1347" s="88">
        <v>0</v>
      </c>
      <c r="L1347" s="86">
        <v>0.69879836169999798</v>
      </c>
      <c r="M1347" s="88">
        <v>3.5399471329403001E-3</v>
      </c>
      <c r="N1347" s="86">
        <v>0</v>
      </c>
      <c r="O1347" s="88">
        <v>0</v>
      </c>
    </row>
    <row r="1348" spans="1:15" customFormat="1" x14ac:dyDescent="0.3">
      <c r="A1348" s="58" t="s">
        <v>333</v>
      </c>
      <c r="B1348" s="61">
        <v>16.1345935073</v>
      </c>
      <c r="C1348" s="62">
        <v>1.3189059041740401E-2</v>
      </c>
      <c r="D1348" s="61">
        <v>0.80154546510000002</v>
      </c>
      <c r="E1348" s="62">
        <v>1.4299987256982101E-2</v>
      </c>
      <c r="F1348" s="61">
        <v>2.4585140378000001</v>
      </c>
      <c r="G1348" s="62">
        <v>4.51869404140427E-3</v>
      </c>
      <c r="H1348" s="90">
        <v>0.67113180230000202</v>
      </c>
      <c r="I1348" s="91">
        <v>3.7496334468923201E-3</v>
      </c>
      <c r="J1348" s="90">
        <v>0</v>
      </c>
      <c r="K1348" s="91">
        <v>0</v>
      </c>
      <c r="L1348" s="90">
        <v>8.2559124741000005</v>
      </c>
      <c r="M1348" s="89">
        <v>4.1822498869914501E-2</v>
      </c>
      <c r="N1348" s="90">
        <v>3.1429828885000002</v>
      </c>
      <c r="O1348" s="91">
        <v>1.68517031475908E-2</v>
      </c>
    </row>
    <row r="1349" spans="1:15" customFormat="1" x14ac:dyDescent="0.3">
      <c r="A1349" s="58" t="s">
        <v>334</v>
      </c>
      <c r="B1349" s="59">
        <v>127.7818059141</v>
      </c>
      <c r="C1349" s="60">
        <v>0.104453935074271</v>
      </c>
      <c r="D1349" s="59">
        <v>2.2490979819999999</v>
      </c>
      <c r="E1349" s="60">
        <v>4.0125075722674798E-2</v>
      </c>
      <c r="F1349" s="59">
        <v>55.059964100899997</v>
      </c>
      <c r="G1349" s="60">
        <v>0.101198987631288</v>
      </c>
      <c r="H1349" s="86">
        <v>28.221597149800001</v>
      </c>
      <c r="I1349" s="88">
        <v>0.15767490712697399</v>
      </c>
      <c r="J1349" s="86">
        <v>13.75547076</v>
      </c>
      <c r="K1349" s="88">
        <v>0.15954052672334401</v>
      </c>
      <c r="L1349" s="86">
        <v>21.838591433200001</v>
      </c>
      <c r="M1349" s="88">
        <v>0.110629136197946</v>
      </c>
      <c r="N1349" s="86">
        <v>10.8498638706</v>
      </c>
      <c r="O1349" s="88">
        <v>5.8173617746415003E-2</v>
      </c>
    </row>
    <row r="1350" spans="1:15" customFormat="1" x14ac:dyDescent="0.3">
      <c r="A1350" s="58" t="s">
        <v>335</v>
      </c>
      <c r="B1350" s="61">
        <v>564.18428246489998</v>
      </c>
      <c r="C1350" s="62">
        <v>0.461186692338101</v>
      </c>
      <c r="D1350" s="61">
        <v>25.200606839399999</v>
      </c>
      <c r="E1350" s="62">
        <v>0.44959191008170202</v>
      </c>
      <c r="F1350" s="61">
        <v>265.33725731679999</v>
      </c>
      <c r="G1350" s="62">
        <v>0.487683968920055</v>
      </c>
      <c r="H1350" s="90">
        <v>83.500400699199901</v>
      </c>
      <c r="I1350" s="91">
        <v>0.46651923544322699</v>
      </c>
      <c r="J1350" s="90">
        <v>39.404277567500003</v>
      </c>
      <c r="K1350" s="91">
        <v>0.45702392218758098</v>
      </c>
      <c r="L1350" s="90">
        <v>91.433939902299798</v>
      </c>
      <c r="M1350" s="91">
        <v>0.46318270212192802</v>
      </c>
      <c r="N1350" s="90">
        <v>70.496498069900099</v>
      </c>
      <c r="O1350" s="91">
        <v>0.37798044105344702</v>
      </c>
    </row>
    <row r="1351" spans="1:15" customFormat="1" x14ac:dyDescent="0.3">
      <c r="A1351" s="58" t="s">
        <v>336</v>
      </c>
      <c r="B1351" s="59">
        <v>374.76278484480002</v>
      </c>
      <c r="C1351" s="60">
        <v>0.30634601942272599</v>
      </c>
      <c r="D1351" s="59">
        <v>11.8212897736</v>
      </c>
      <c r="E1351" s="60">
        <v>0.21089794713327001</v>
      </c>
      <c r="F1351" s="59">
        <v>155.4687015467</v>
      </c>
      <c r="G1351" s="60">
        <v>0.28574801058796401</v>
      </c>
      <c r="H1351" s="86">
        <v>57.376306076799899</v>
      </c>
      <c r="I1351" s="88">
        <v>0.32056313765404199</v>
      </c>
      <c r="J1351" s="86">
        <v>29.571150016099999</v>
      </c>
      <c r="K1351" s="88">
        <v>0.34297603707629098</v>
      </c>
      <c r="L1351" s="86">
        <v>58.635354301399801</v>
      </c>
      <c r="M1351" s="88">
        <v>0.29703282910283901</v>
      </c>
      <c r="N1351" s="86">
        <v>70.737853559200204</v>
      </c>
      <c r="O1351" s="88">
        <v>0.37927451461445999</v>
      </c>
    </row>
    <row r="1352" spans="1:15" customFormat="1" x14ac:dyDescent="0.3">
      <c r="A1352" s="58" t="s">
        <v>337</v>
      </c>
      <c r="B1352" s="61">
        <v>138.49812655229999</v>
      </c>
      <c r="C1352" s="62">
        <v>0.113213882174488</v>
      </c>
      <c r="D1352" s="61">
        <v>15.5557905134</v>
      </c>
      <c r="E1352" s="63">
        <v>0.27752337927100601</v>
      </c>
      <c r="F1352" s="61">
        <v>64.904377492900096</v>
      </c>
      <c r="G1352" s="62">
        <v>0.119292800174802</v>
      </c>
      <c r="H1352" s="90">
        <v>9.2165403161000103</v>
      </c>
      <c r="I1352" s="87">
        <v>5.1493086328864103E-2</v>
      </c>
      <c r="J1352" s="90">
        <v>3.4883905261999999</v>
      </c>
      <c r="K1352" s="91">
        <v>4.0459514012784602E-2</v>
      </c>
      <c r="L1352" s="90">
        <v>16.541018738799998</v>
      </c>
      <c r="M1352" s="91">
        <v>8.3792886574431805E-2</v>
      </c>
      <c r="N1352" s="90">
        <v>31.281124300199998</v>
      </c>
      <c r="O1352" s="91">
        <v>0.167719723438087</v>
      </c>
    </row>
    <row r="1353" spans="1:15" customFormat="1" x14ac:dyDescent="0.3">
      <c r="A1353" s="58" t="s">
        <v>310</v>
      </c>
      <c r="B1353" s="59">
        <v>18.104661431699999</v>
      </c>
      <c r="C1353" s="60">
        <v>1.4799470990414201E-2</v>
      </c>
      <c r="D1353" s="59">
        <v>1.2253952673999999</v>
      </c>
      <c r="E1353" s="60">
        <v>2.1861687791346899E-2</v>
      </c>
      <c r="F1353" s="59">
        <v>3.3059337981999999</v>
      </c>
      <c r="G1353" s="60">
        <v>6.07623268589144E-3</v>
      </c>
      <c r="H1353" s="86">
        <v>0.67113180230000202</v>
      </c>
      <c r="I1353" s="88">
        <v>3.7496334468923201E-3</v>
      </c>
      <c r="J1353" s="86">
        <v>0</v>
      </c>
      <c r="K1353" s="88">
        <v>0</v>
      </c>
      <c r="L1353" s="86">
        <v>8.9547108357999896</v>
      </c>
      <c r="M1353" s="89">
        <v>4.53624460028548E-2</v>
      </c>
      <c r="N1353" s="86">
        <v>3.1429828885000002</v>
      </c>
      <c r="O1353" s="88">
        <v>1.68517031475908E-2</v>
      </c>
    </row>
    <row r="1354" spans="1:15" customFormat="1" x14ac:dyDescent="0.3">
      <c r="A1354" s="58" t="s">
        <v>311</v>
      </c>
      <c r="B1354" s="61">
        <v>938.94706730970199</v>
      </c>
      <c r="C1354" s="62">
        <v>0.76753271176082705</v>
      </c>
      <c r="D1354" s="61">
        <v>37.021896613000102</v>
      </c>
      <c r="E1354" s="62">
        <v>0.660489857214972</v>
      </c>
      <c r="F1354" s="61">
        <v>420.8059588635</v>
      </c>
      <c r="G1354" s="62">
        <v>0.77343197950801901</v>
      </c>
      <c r="H1354" s="90">
        <v>140.87670677599999</v>
      </c>
      <c r="I1354" s="91">
        <v>0.78708237309727003</v>
      </c>
      <c r="J1354" s="90">
        <v>68.975427583599995</v>
      </c>
      <c r="K1354" s="91">
        <v>0.79999995926387202</v>
      </c>
      <c r="L1354" s="90">
        <v>150.0692942037</v>
      </c>
      <c r="M1354" s="91">
        <v>0.76021553122476704</v>
      </c>
      <c r="N1354" s="90">
        <v>141.23435162909999</v>
      </c>
      <c r="O1354" s="91">
        <v>0.75725495566790701</v>
      </c>
    </row>
    <row r="1355" spans="1:15" customFormat="1" x14ac:dyDescent="0.3">
      <c r="A1355" s="65" t="s">
        <v>1</v>
      </c>
      <c r="H1355" s="84"/>
      <c r="I1355" s="84"/>
      <c r="J1355" s="84"/>
      <c r="K1355" s="84"/>
      <c r="L1355" s="84"/>
      <c r="M1355" s="84"/>
      <c r="N1355" s="84"/>
      <c r="O1355" s="84"/>
    </row>
    <row r="1356" spans="1:15" customFormat="1" x14ac:dyDescent="0.3">
      <c r="A1356" s="65" t="s">
        <v>1</v>
      </c>
      <c r="H1356" s="84"/>
      <c r="I1356" s="84"/>
      <c r="J1356" s="84"/>
      <c r="K1356" s="84"/>
      <c r="L1356" s="84"/>
      <c r="M1356" s="84"/>
      <c r="N1356" s="84"/>
      <c r="O1356" s="84"/>
    </row>
    <row r="1357" spans="1:15" customFormat="1" x14ac:dyDescent="0.3">
      <c r="A1357" s="53" t="s">
        <v>466</v>
      </c>
      <c r="H1357" s="84"/>
      <c r="I1357" s="84"/>
      <c r="J1357" s="84"/>
      <c r="K1357" s="84"/>
      <c r="L1357" s="84"/>
      <c r="M1357" s="84"/>
      <c r="N1357" s="84"/>
      <c r="O1357" s="84"/>
    </row>
    <row r="1358" spans="1:15" customFormat="1" x14ac:dyDescent="0.3">
      <c r="A1358" s="54" t="s">
        <v>1</v>
      </c>
      <c r="H1358" s="84"/>
      <c r="I1358" s="84"/>
      <c r="J1358" s="84"/>
      <c r="K1358" s="84"/>
      <c r="L1358" s="84"/>
      <c r="M1358" s="84"/>
      <c r="N1358" s="84"/>
      <c r="O1358" s="84"/>
    </row>
    <row r="1359" spans="1:15" customFormat="1" ht="25.5" customHeight="1" x14ac:dyDescent="0.3">
      <c r="A1359" s="114" t="s">
        <v>1</v>
      </c>
      <c r="B1359" s="113" t="s">
        <v>502</v>
      </c>
      <c r="C1359" s="113" t="s">
        <v>1</v>
      </c>
      <c r="D1359" s="113" t="s">
        <v>496</v>
      </c>
      <c r="E1359" s="113" t="s">
        <v>1</v>
      </c>
      <c r="F1359" s="113" t="s">
        <v>497</v>
      </c>
      <c r="G1359" s="113" t="s">
        <v>1</v>
      </c>
      <c r="H1359" s="116" t="s">
        <v>498</v>
      </c>
      <c r="I1359" s="116" t="s">
        <v>1</v>
      </c>
      <c r="J1359" s="116" t="s">
        <v>499</v>
      </c>
      <c r="K1359" s="116" t="s">
        <v>1</v>
      </c>
      <c r="L1359" s="116" t="s">
        <v>500</v>
      </c>
      <c r="M1359" s="116" t="s">
        <v>1</v>
      </c>
      <c r="N1359" s="116" t="s">
        <v>501</v>
      </c>
      <c r="O1359" s="116" t="s">
        <v>1</v>
      </c>
    </row>
    <row r="1360" spans="1:15" customFormat="1" x14ac:dyDescent="0.3">
      <c r="A1360" s="115" t="s">
        <v>1</v>
      </c>
      <c r="B1360" s="55" t="s">
        <v>14</v>
      </c>
      <c r="C1360" s="55" t="s">
        <v>15</v>
      </c>
      <c r="D1360" s="55" t="s">
        <v>14</v>
      </c>
      <c r="E1360" s="55" t="s">
        <v>15</v>
      </c>
      <c r="F1360" s="55" t="s">
        <v>14</v>
      </c>
      <c r="G1360" s="55" t="s">
        <v>15</v>
      </c>
      <c r="H1360" s="80" t="s">
        <v>14</v>
      </c>
      <c r="I1360" s="80" t="s">
        <v>15</v>
      </c>
      <c r="J1360" s="80" t="s">
        <v>14</v>
      </c>
      <c r="K1360" s="80" t="s">
        <v>15</v>
      </c>
      <c r="L1360" s="80" t="s">
        <v>14</v>
      </c>
      <c r="M1360" s="80" t="s">
        <v>15</v>
      </c>
      <c r="N1360" s="80" t="s">
        <v>14</v>
      </c>
      <c r="O1360" s="80" t="s">
        <v>15</v>
      </c>
    </row>
    <row r="1361" spans="1:15" customFormat="1" x14ac:dyDescent="0.3">
      <c r="A1361" s="56" t="s">
        <v>16</v>
      </c>
      <c r="B1361" s="57">
        <v>1223.3316612077999</v>
      </c>
      <c r="C1361" s="57">
        <v>1223.3316612077999</v>
      </c>
      <c r="D1361" s="57">
        <v>56.052180375799999</v>
      </c>
      <c r="E1361" s="57">
        <v>56.052180375799999</v>
      </c>
      <c r="F1361" s="57">
        <v>544.07623425550003</v>
      </c>
      <c r="G1361" s="57">
        <v>544.07623425550003</v>
      </c>
      <c r="H1361" s="85">
        <v>178.98597604419999</v>
      </c>
      <c r="I1361" s="85">
        <v>178.98597604419999</v>
      </c>
      <c r="J1361" s="85">
        <v>86.219288869799996</v>
      </c>
      <c r="K1361" s="85">
        <v>86.219288869799996</v>
      </c>
      <c r="L1361" s="85">
        <v>197.40361521150001</v>
      </c>
      <c r="M1361" s="85">
        <v>197.40361521150001</v>
      </c>
      <c r="N1361" s="85">
        <v>186.5083226884</v>
      </c>
      <c r="O1361" s="85">
        <v>186.5083226884</v>
      </c>
    </row>
    <row r="1362" spans="1:15" customFormat="1" x14ac:dyDescent="0.3">
      <c r="A1362" s="58" t="s">
        <v>332</v>
      </c>
      <c r="B1362" s="59">
        <v>0.2412093257</v>
      </c>
      <c r="C1362" s="60">
        <v>1.9717410523148999E-4</v>
      </c>
      <c r="D1362" s="59">
        <v>0</v>
      </c>
      <c r="E1362" s="60">
        <v>0</v>
      </c>
      <c r="F1362" s="59">
        <v>0</v>
      </c>
      <c r="G1362" s="60">
        <v>0</v>
      </c>
      <c r="H1362" s="86">
        <v>0</v>
      </c>
      <c r="I1362" s="88">
        <v>0</v>
      </c>
      <c r="J1362" s="86">
        <v>0</v>
      </c>
      <c r="K1362" s="88">
        <v>0</v>
      </c>
      <c r="L1362" s="86">
        <v>0</v>
      </c>
      <c r="M1362" s="88">
        <v>0</v>
      </c>
      <c r="N1362" s="86">
        <v>0.2412093257</v>
      </c>
      <c r="O1362" s="88">
        <v>1.2932898769508999E-3</v>
      </c>
    </row>
    <row r="1363" spans="1:15" customFormat="1" x14ac:dyDescent="0.3">
      <c r="A1363" s="58" t="s">
        <v>333</v>
      </c>
      <c r="B1363" s="61">
        <v>3.4791606502999999</v>
      </c>
      <c r="C1363" s="62">
        <v>2.8440044189365701E-3</v>
      </c>
      <c r="D1363" s="61">
        <v>0.42384980230000102</v>
      </c>
      <c r="E1363" s="62">
        <v>7.5617005343648199E-3</v>
      </c>
      <c r="F1363" s="61">
        <v>1.6739864021999999</v>
      </c>
      <c r="G1363" s="62">
        <v>3.07674972146254E-3</v>
      </c>
      <c r="H1363" s="90">
        <v>0.1814870938</v>
      </c>
      <c r="I1363" s="91">
        <v>1.01397381968732E-3</v>
      </c>
      <c r="J1363" s="90">
        <v>0.85335730840000001</v>
      </c>
      <c r="K1363" s="91">
        <v>9.8975219998469009E-3</v>
      </c>
      <c r="L1363" s="90">
        <v>0.34648004360000001</v>
      </c>
      <c r="M1363" s="91">
        <v>1.75518590796211E-3</v>
      </c>
      <c r="N1363" s="90">
        <v>0</v>
      </c>
      <c r="O1363" s="91">
        <v>0</v>
      </c>
    </row>
    <row r="1364" spans="1:15" customFormat="1" x14ac:dyDescent="0.3">
      <c r="A1364" s="58" t="s">
        <v>334</v>
      </c>
      <c r="B1364" s="59">
        <v>91.412112573499797</v>
      </c>
      <c r="C1364" s="60">
        <v>7.4723899881123407E-2</v>
      </c>
      <c r="D1364" s="59">
        <v>0.44264235819999997</v>
      </c>
      <c r="E1364" s="60">
        <v>7.89696948865002E-3</v>
      </c>
      <c r="F1364" s="59">
        <v>46.355917276900001</v>
      </c>
      <c r="G1364" s="60">
        <v>8.5201143439636307E-2</v>
      </c>
      <c r="H1364" s="86">
        <v>19.4869429946</v>
      </c>
      <c r="I1364" s="88">
        <v>0.108874133187886</v>
      </c>
      <c r="J1364" s="86">
        <v>0.69879836169999998</v>
      </c>
      <c r="K1364" s="87">
        <v>8.1048959097222099E-3</v>
      </c>
      <c r="L1364" s="86">
        <v>17.6135637</v>
      </c>
      <c r="M1364" s="88">
        <v>8.9226145535017995E-2</v>
      </c>
      <c r="N1364" s="86">
        <v>6.9741710450000198</v>
      </c>
      <c r="O1364" s="88">
        <v>3.7393350304542501E-2</v>
      </c>
    </row>
    <row r="1365" spans="1:15" customFormat="1" x14ac:dyDescent="0.3">
      <c r="A1365" s="58" t="s">
        <v>335</v>
      </c>
      <c r="B1365" s="61">
        <v>413.9356020052</v>
      </c>
      <c r="C1365" s="62">
        <v>0.338367439616923</v>
      </c>
      <c r="D1365" s="61">
        <v>24.208104579499899</v>
      </c>
      <c r="E1365" s="62">
        <v>0.43188515446138898</v>
      </c>
      <c r="F1365" s="61">
        <v>204.760681773199</v>
      </c>
      <c r="G1365" s="62">
        <v>0.376345572332137</v>
      </c>
      <c r="H1365" s="90">
        <v>48.381618713100004</v>
      </c>
      <c r="I1365" s="91">
        <v>0.27030955040383903</v>
      </c>
      <c r="J1365" s="90">
        <v>25.131820445399999</v>
      </c>
      <c r="K1365" s="91">
        <v>0.29148721562006402</v>
      </c>
      <c r="L1365" s="90">
        <v>73.812293757699905</v>
      </c>
      <c r="M1365" s="91">
        <v>0.37391561283524</v>
      </c>
      <c r="N1365" s="90">
        <v>48.228867352499996</v>
      </c>
      <c r="O1365" s="87">
        <v>0.25858828526958599</v>
      </c>
    </row>
    <row r="1366" spans="1:15" customFormat="1" x14ac:dyDescent="0.3">
      <c r="A1366" s="58" t="s">
        <v>336</v>
      </c>
      <c r="B1366" s="59">
        <v>584.93255501500005</v>
      </c>
      <c r="C1366" s="60">
        <v>0.47814715629733101</v>
      </c>
      <c r="D1366" s="59">
        <v>21.847485062600001</v>
      </c>
      <c r="E1366" s="60">
        <v>0.38977047665450798</v>
      </c>
      <c r="F1366" s="59">
        <v>242.64718001569901</v>
      </c>
      <c r="G1366" s="60">
        <v>0.44598011223139</v>
      </c>
      <c r="H1366" s="86">
        <v>103.46857703960001</v>
      </c>
      <c r="I1366" s="89">
        <v>0.57808203372340605</v>
      </c>
      <c r="J1366" s="86">
        <v>57.394129192800001</v>
      </c>
      <c r="K1366" s="89">
        <v>0.66567620708947195</v>
      </c>
      <c r="L1366" s="86">
        <v>99.700757881699801</v>
      </c>
      <c r="M1366" s="88">
        <v>0.50506044570095499</v>
      </c>
      <c r="N1366" s="86">
        <v>74.608371744499905</v>
      </c>
      <c r="O1366" s="88">
        <v>0.40002703723387401</v>
      </c>
    </row>
    <row r="1367" spans="1:15" customFormat="1" x14ac:dyDescent="0.3">
      <c r="A1367" s="58" t="s">
        <v>337</v>
      </c>
      <c r="B1367" s="61">
        <v>129.3310216381</v>
      </c>
      <c r="C1367" s="62">
        <v>0.105720325680454</v>
      </c>
      <c r="D1367" s="61">
        <v>9.1300985732000104</v>
      </c>
      <c r="E1367" s="62">
        <v>0.162885698861089</v>
      </c>
      <c r="F1367" s="61">
        <v>48.638468787500003</v>
      </c>
      <c r="G1367" s="62">
        <v>8.9396422275374005E-2</v>
      </c>
      <c r="H1367" s="90">
        <v>7.4673502031000103</v>
      </c>
      <c r="I1367" s="87">
        <v>4.17203088651815E-2</v>
      </c>
      <c r="J1367" s="90">
        <v>2.1411835615000001</v>
      </c>
      <c r="K1367" s="87">
        <v>2.4834159380894501E-2</v>
      </c>
      <c r="L1367" s="90">
        <v>5.9305198284999801</v>
      </c>
      <c r="M1367" s="87">
        <v>3.0042610020824499E-2</v>
      </c>
      <c r="N1367" s="90">
        <v>56.455703220700201</v>
      </c>
      <c r="O1367" s="89">
        <v>0.30269803731504602</v>
      </c>
    </row>
    <row r="1368" spans="1:15" customFormat="1" x14ac:dyDescent="0.3">
      <c r="A1368" s="58" t="s">
        <v>310</v>
      </c>
      <c r="B1368" s="59">
        <v>3.7203699760000002</v>
      </c>
      <c r="C1368" s="60">
        <v>3.0411785241680599E-3</v>
      </c>
      <c r="D1368" s="59">
        <v>0.42384980230000102</v>
      </c>
      <c r="E1368" s="60">
        <v>7.5617005343648199E-3</v>
      </c>
      <c r="F1368" s="59">
        <v>1.6739864021999999</v>
      </c>
      <c r="G1368" s="60">
        <v>3.07674972146254E-3</v>
      </c>
      <c r="H1368" s="86">
        <v>0.1814870938</v>
      </c>
      <c r="I1368" s="88">
        <v>1.01397381968732E-3</v>
      </c>
      <c r="J1368" s="86">
        <v>0.85335730840000001</v>
      </c>
      <c r="K1368" s="88">
        <v>9.8975219998469009E-3</v>
      </c>
      <c r="L1368" s="86">
        <v>0.34648004360000001</v>
      </c>
      <c r="M1368" s="88">
        <v>1.75518590796211E-3</v>
      </c>
      <c r="N1368" s="86">
        <v>0.2412093257</v>
      </c>
      <c r="O1368" s="88">
        <v>1.2932898769508999E-3</v>
      </c>
    </row>
    <row r="1369" spans="1:15" customFormat="1" x14ac:dyDescent="0.3">
      <c r="A1369" s="58" t="s">
        <v>311</v>
      </c>
      <c r="B1369" s="61">
        <v>998.86815702020397</v>
      </c>
      <c r="C1369" s="62">
        <v>0.81651459591425402</v>
      </c>
      <c r="D1369" s="61">
        <v>46.055589642100102</v>
      </c>
      <c r="E1369" s="62">
        <v>0.82165563111589601</v>
      </c>
      <c r="F1369" s="61">
        <v>447.40786178889999</v>
      </c>
      <c r="G1369" s="62">
        <v>0.82232568456352695</v>
      </c>
      <c r="H1369" s="90">
        <v>151.85019575269999</v>
      </c>
      <c r="I1369" s="91">
        <v>0.84839158412724502</v>
      </c>
      <c r="J1369" s="90">
        <v>82.525949638200004</v>
      </c>
      <c r="K1369" s="89">
        <v>0.95716342270953603</v>
      </c>
      <c r="L1369" s="90">
        <v>173.5130516394</v>
      </c>
      <c r="M1369" s="89">
        <v>0.87897605853619498</v>
      </c>
      <c r="N1369" s="90">
        <v>122.83723909699999</v>
      </c>
      <c r="O1369" s="87">
        <v>0.65861532250346</v>
      </c>
    </row>
    <row r="1370" spans="1:15" customFormat="1" x14ac:dyDescent="0.3">
      <c r="A1370" s="65" t="s">
        <v>1</v>
      </c>
      <c r="H1370" s="84"/>
      <c r="I1370" s="84"/>
      <c r="J1370" s="84"/>
      <c r="K1370" s="84"/>
      <c r="L1370" s="84"/>
      <c r="M1370" s="84"/>
      <c r="N1370" s="84"/>
      <c r="O1370" s="84"/>
    </row>
    <row r="1371" spans="1:15" customFormat="1" x14ac:dyDescent="0.3">
      <c r="A1371" s="65" t="s">
        <v>1</v>
      </c>
      <c r="H1371" s="84"/>
      <c r="I1371" s="84"/>
      <c r="J1371" s="84"/>
      <c r="K1371" s="84"/>
      <c r="L1371" s="84"/>
      <c r="M1371" s="84"/>
      <c r="N1371" s="84"/>
      <c r="O1371" s="84"/>
    </row>
    <row r="1372" spans="1:15" customFormat="1" x14ac:dyDescent="0.3">
      <c r="A1372" s="53" t="s">
        <v>467</v>
      </c>
      <c r="H1372" s="84"/>
      <c r="I1372" s="84"/>
      <c r="J1372" s="84"/>
      <c r="K1372" s="84"/>
      <c r="L1372" s="84"/>
      <c r="M1372" s="84"/>
      <c r="N1372" s="84"/>
      <c r="O1372" s="84"/>
    </row>
    <row r="1373" spans="1:15" customFormat="1" x14ac:dyDescent="0.3">
      <c r="A1373" s="54" t="s">
        <v>1</v>
      </c>
      <c r="H1373" s="84"/>
      <c r="I1373" s="84"/>
      <c r="J1373" s="84"/>
      <c r="K1373" s="84"/>
      <c r="L1373" s="84"/>
      <c r="M1373" s="84"/>
      <c r="N1373" s="84"/>
      <c r="O1373" s="84"/>
    </row>
    <row r="1374" spans="1:15" customFormat="1" ht="25.5" customHeight="1" x14ac:dyDescent="0.3">
      <c r="A1374" s="114" t="s">
        <v>1</v>
      </c>
      <c r="B1374" s="113" t="s">
        <v>502</v>
      </c>
      <c r="C1374" s="113" t="s">
        <v>1</v>
      </c>
      <c r="D1374" s="113" t="s">
        <v>496</v>
      </c>
      <c r="E1374" s="113" t="s">
        <v>1</v>
      </c>
      <c r="F1374" s="113" t="s">
        <v>497</v>
      </c>
      <c r="G1374" s="113" t="s">
        <v>1</v>
      </c>
      <c r="H1374" s="116" t="s">
        <v>498</v>
      </c>
      <c r="I1374" s="116" t="s">
        <v>1</v>
      </c>
      <c r="J1374" s="116" t="s">
        <v>499</v>
      </c>
      <c r="K1374" s="116" t="s">
        <v>1</v>
      </c>
      <c r="L1374" s="116" t="s">
        <v>500</v>
      </c>
      <c r="M1374" s="116" t="s">
        <v>1</v>
      </c>
      <c r="N1374" s="116" t="s">
        <v>501</v>
      </c>
      <c r="O1374" s="116" t="s">
        <v>1</v>
      </c>
    </row>
    <row r="1375" spans="1:15" customFormat="1" x14ac:dyDescent="0.3">
      <c r="A1375" s="115" t="s">
        <v>1</v>
      </c>
      <c r="B1375" s="55" t="s">
        <v>14</v>
      </c>
      <c r="C1375" s="55" t="s">
        <v>15</v>
      </c>
      <c r="D1375" s="55" t="s">
        <v>14</v>
      </c>
      <c r="E1375" s="55" t="s">
        <v>15</v>
      </c>
      <c r="F1375" s="55" t="s">
        <v>14</v>
      </c>
      <c r="G1375" s="55" t="s">
        <v>15</v>
      </c>
      <c r="H1375" s="80" t="s">
        <v>14</v>
      </c>
      <c r="I1375" s="80" t="s">
        <v>15</v>
      </c>
      <c r="J1375" s="80" t="s">
        <v>14</v>
      </c>
      <c r="K1375" s="80" t="s">
        <v>15</v>
      </c>
      <c r="L1375" s="80" t="s">
        <v>14</v>
      </c>
      <c r="M1375" s="80" t="s">
        <v>15</v>
      </c>
      <c r="N1375" s="80" t="s">
        <v>14</v>
      </c>
      <c r="O1375" s="80" t="s">
        <v>15</v>
      </c>
    </row>
    <row r="1376" spans="1:15" customFormat="1" x14ac:dyDescent="0.3">
      <c r="A1376" s="56" t="s">
        <v>16</v>
      </c>
      <c r="B1376" s="57">
        <v>1223.3316612077999</v>
      </c>
      <c r="C1376" s="57">
        <v>1223.3316612077999</v>
      </c>
      <c r="D1376" s="57">
        <v>56.052180375799999</v>
      </c>
      <c r="E1376" s="57">
        <v>56.052180375799999</v>
      </c>
      <c r="F1376" s="57">
        <v>544.07623425550003</v>
      </c>
      <c r="G1376" s="57">
        <v>544.07623425550003</v>
      </c>
      <c r="H1376" s="85">
        <v>178.98597604419999</v>
      </c>
      <c r="I1376" s="85">
        <v>178.98597604419999</v>
      </c>
      <c r="J1376" s="85">
        <v>86.219288869799996</v>
      </c>
      <c r="K1376" s="85">
        <v>86.219288869799996</v>
      </c>
      <c r="L1376" s="85">
        <v>197.40361521150001</v>
      </c>
      <c r="M1376" s="85">
        <v>197.40361521150001</v>
      </c>
      <c r="N1376" s="85">
        <v>186.5083226884</v>
      </c>
      <c r="O1376" s="85">
        <v>186.5083226884</v>
      </c>
    </row>
    <row r="1377" spans="1:15" customFormat="1" x14ac:dyDescent="0.3">
      <c r="A1377" s="58" t="s">
        <v>332</v>
      </c>
      <c r="B1377" s="59">
        <v>0.42384980230000002</v>
      </c>
      <c r="C1377" s="60">
        <v>3.4647170161649499E-4</v>
      </c>
      <c r="D1377" s="59">
        <v>0.42384980230000102</v>
      </c>
      <c r="E1377" s="63">
        <v>7.5617005343648199E-3</v>
      </c>
      <c r="F1377" s="59">
        <v>0</v>
      </c>
      <c r="G1377" s="60">
        <v>0</v>
      </c>
      <c r="H1377" s="86">
        <v>0</v>
      </c>
      <c r="I1377" s="88">
        <v>0</v>
      </c>
      <c r="J1377" s="86">
        <v>0</v>
      </c>
      <c r="K1377" s="88">
        <v>0</v>
      </c>
      <c r="L1377" s="86">
        <v>0</v>
      </c>
      <c r="M1377" s="88">
        <v>0</v>
      </c>
      <c r="N1377" s="86">
        <v>0</v>
      </c>
      <c r="O1377" s="88">
        <v>0</v>
      </c>
    </row>
    <row r="1378" spans="1:15" customFormat="1" x14ac:dyDescent="0.3">
      <c r="A1378" s="58" t="s">
        <v>333</v>
      </c>
      <c r="B1378" s="61">
        <v>9.7392198837000308</v>
      </c>
      <c r="C1378" s="62">
        <v>7.9612260456697701E-3</v>
      </c>
      <c r="D1378" s="61">
        <v>0</v>
      </c>
      <c r="E1378" s="62">
        <v>0</v>
      </c>
      <c r="F1378" s="61">
        <v>0</v>
      </c>
      <c r="G1378" s="64">
        <v>0</v>
      </c>
      <c r="H1378" s="90">
        <v>0.88028545550000203</v>
      </c>
      <c r="I1378" s="91">
        <v>4.9181811612023498E-3</v>
      </c>
      <c r="J1378" s="90">
        <v>1.81064847960001</v>
      </c>
      <c r="K1378" s="91">
        <v>2.1000503522294899E-2</v>
      </c>
      <c r="L1378" s="90">
        <v>7.7470843103</v>
      </c>
      <c r="M1378" s="89">
        <v>3.9244895803958298E-2</v>
      </c>
      <c r="N1378" s="90">
        <v>0</v>
      </c>
      <c r="O1378" s="91">
        <v>0</v>
      </c>
    </row>
    <row r="1379" spans="1:15" customFormat="1" x14ac:dyDescent="0.3">
      <c r="A1379" s="58" t="s">
        <v>334</v>
      </c>
      <c r="B1379" s="59">
        <v>49.472293012800002</v>
      </c>
      <c r="C1379" s="60">
        <v>4.04406217721495E-2</v>
      </c>
      <c r="D1379" s="59">
        <v>0</v>
      </c>
      <c r="E1379" s="60">
        <v>0</v>
      </c>
      <c r="F1379" s="59">
        <v>18.394437242799899</v>
      </c>
      <c r="G1379" s="60">
        <v>3.3808565941077097E-2</v>
      </c>
      <c r="H1379" s="86">
        <v>23.706145622800001</v>
      </c>
      <c r="I1379" s="89">
        <v>0.132446944429578</v>
      </c>
      <c r="J1379" s="86">
        <v>3.3819666875999999</v>
      </c>
      <c r="K1379" s="88">
        <v>3.9225174922367101E-2</v>
      </c>
      <c r="L1379" s="86">
        <v>5.6470295484999804</v>
      </c>
      <c r="M1379" s="88">
        <v>2.8606515349020901E-2</v>
      </c>
      <c r="N1379" s="86">
        <v>1.1193656596999999</v>
      </c>
      <c r="O1379" s="87">
        <v>6.0016928122297603E-3</v>
      </c>
    </row>
    <row r="1380" spans="1:15" customFormat="1" x14ac:dyDescent="0.3">
      <c r="A1380" s="58" t="s">
        <v>335</v>
      </c>
      <c r="B1380" s="61">
        <v>312.30670700399997</v>
      </c>
      <c r="C1380" s="62">
        <v>0.255291935055174</v>
      </c>
      <c r="D1380" s="61">
        <v>24.880631038099999</v>
      </c>
      <c r="E1380" s="63">
        <v>0.44388337565619401</v>
      </c>
      <c r="F1380" s="61">
        <v>138.3722731995</v>
      </c>
      <c r="G1380" s="62">
        <v>0.25432515608560802</v>
      </c>
      <c r="H1380" s="90">
        <v>50.876307330099998</v>
      </c>
      <c r="I1380" s="91">
        <v>0.28424745030044302</v>
      </c>
      <c r="J1380" s="90">
        <v>20.9710831754001</v>
      </c>
      <c r="K1380" s="91">
        <v>0.243229600363191</v>
      </c>
      <c r="L1380" s="90">
        <v>52.207297726100201</v>
      </c>
      <c r="M1380" s="91">
        <v>0.26446981566251798</v>
      </c>
      <c r="N1380" s="90">
        <v>29.995294751799999</v>
      </c>
      <c r="O1380" s="87">
        <v>0.160825502687691</v>
      </c>
    </row>
    <row r="1381" spans="1:15" customFormat="1" x14ac:dyDescent="0.3">
      <c r="A1381" s="58" t="s">
        <v>336</v>
      </c>
      <c r="B1381" s="59">
        <v>564.67318901860006</v>
      </c>
      <c r="C1381" s="60">
        <v>0.46158634401818399</v>
      </c>
      <c r="D1381" s="59">
        <v>15.041194316</v>
      </c>
      <c r="E1381" s="64">
        <v>0.26834271593284698</v>
      </c>
      <c r="F1381" s="59">
        <v>252.7226921951</v>
      </c>
      <c r="G1381" s="60">
        <v>0.464498679198733</v>
      </c>
      <c r="H1381" s="86">
        <v>81.336377255299794</v>
      </c>
      <c r="I1381" s="88">
        <v>0.454428771755918</v>
      </c>
      <c r="J1381" s="86">
        <v>52.878435434300002</v>
      </c>
      <c r="K1381" s="89">
        <v>0.61330168837453403</v>
      </c>
      <c r="L1381" s="86">
        <v>95.789233003499803</v>
      </c>
      <c r="M1381" s="88">
        <v>0.48524558631244202</v>
      </c>
      <c r="N1381" s="86">
        <v>82.820614903700005</v>
      </c>
      <c r="O1381" s="88">
        <v>0.44405854768244701</v>
      </c>
    </row>
    <row r="1382" spans="1:15" customFormat="1" x14ac:dyDescent="0.3">
      <c r="A1382" s="58" t="s">
        <v>337</v>
      </c>
      <c r="B1382" s="61">
        <v>286.7164024864</v>
      </c>
      <c r="C1382" s="62">
        <v>0.234373401407206</v>
      </c>
      <c r="D1382" s="61">
        <v>15.7065052194</v>
      </c>
      <c r="E1382" s="62">
        <v>0.28021220787659401</v>
      </c>
      <c r="F1382" s="61">
        <v>134.58683161810001</v>
      </c>
      <c r="G1382" s="62">
        <v>0.247367598774582</v>
      </c>
      <c r="H1382" s="90">
        <v>22.186860380500001</v>
      </c>
      <c r="I1382" s="87">
        <v>0.123958652352858</v>
      </c>
      <c r="J1382" s="90">
        <v>7.1771550928999996</v>
      </c>
      <c r="K1382" s="87">
        <v>8.3243032817612805E-2</v>
      </c>
      <c r="L1382" s="90">
        <v>36.012970623100003</v>
      </c>
      <c r="M1382" s="91">
        <v>0.182433186872061</v>
      </c>
      <c r="N1382" s="90">
        <v>72.573047373199898</v>
      </c>
      <c r="O1382" s="89">
        <v>0.38911425681763301</v>
      </c>
    </row>
    <row r="1383" spans="1:15" customFormat="1" x14ac:dyDescent="0.3">
      <c r="A1383" s="58" t="s">
        <v>310</v>
      </c>
      <c r="B1383" s="59">
        <v>10.163069686</v>
      </c>
      <c r="C1383" s="60">
        <v>8.30769774728626E-3</v>
      </c>
      <c r="D1383" s="59">
        <v>0.42384980230000102</v>
      </c>
      <c r="E1383" s="60">
        <v>7.5617005343648199E-3</v>
      </c>
      <c r="F1383" s="59">
        <v>0</v>
      </c>
      <c r="G1383" s="64">
        <v>0</v>
      </c>
      <c r="H1383" s="86">
        <v>0.88028545550000203</v>
      </c>
      <c r="I1383" s="88">
        <v>4.9181811612023498E-3</v>
      </c>
      <c r="J1383" s="86">
        <v>1.81064847960001</v>
      </c>
      <c r="K1383" s="88">
        <v>2.1000503522294899E-2</v>
      </c>
      <c r="L1383" s="86">
        <v>7.7470843103</v>
      </c>
      <c r="M1383" s="89">
        <v>3.9244895803958298E-2</v>
      </c>
      <c r="N1383" s="86">
        <v>0</v>
      </c>
      <c r="O1383" s="88">
        <v>0</v>
      </c>
    </row>
    <row r="1384" spans="1:15" customFormat="1" x14ac:dyDescent="0.3">
      <c r="A1384" s="58" t="s">
        <v>311</v>
      </c>
      <c r="B1384" s="61">
        <v>876.97989602259895</v>
      </c>
      <c r="C1384" s="62">
        <v>0.71687827907335799</v>
      </c>
      <c r="D1384" s="61">
        <v>39.921825354100001</v>
      </c>
      <c r="E1384" s="62">
        <v>0.71222609158904204</v>
      </c>
      <c r="F1384" s="61">
        <v>391.09496539460002</v>
      </c>
      <c r="G1384" s="62">
        <v>0.71882383528434102</v>
      </c>
      <c r="H1384" s="90">
        <v>132.21268458540001</v>
      </c>
      <c r="I1384" s="91">
        <v>0.73867622205636096</v>
      </c>
      <c r="J1384" s="90">
        <v>73.849518609700098</v>
      </c>
      <c r="K1384" s="89">
        <v>0.85653128873772499</v>
      </c>
      <c r="L1384" s="90">
        <v>147.99653072960001</v>
      </c>
      <c r="M1384" s="91">
        <v>0.74971540197496001</v>
      </c>
      <c r="N1384" s="90">
        <v>112.81590965549999</v>
      </c>
      <c r="O1384" s="87">
        <v>0.60488405037013804</v>
      </c>
    </row>
    <row r="1385" spans="1:15" customFormat="1" x14ac:dyDescent="0.3">
      <c r="A1385" s="65" t="s">
        <v>1</v>
      </c>
      <c r="H1385" s="84"/>
      <c r="I1385" s="84"/>
      <c r="J1385" s="84"/>
      <c r="K1385" s="84"/>
      <c r="L1385" s="84"/>
      <c r="M1385" s="84"/>
      <c r="N1385" s="84"/>
      <c r="O1385" s="84"/>
    </row>
    <row r="1386" spans="1:15" customFormat="1" x14ac:dyDescent="0.3">
      <c r="A1386" s="65" t="s">
        <v>1</v>
      </c>
      <c r="H1386" s="84"/>
      <c r="I1386" s="84"/>
      <c r="J1386" s="84"/>
      <c r="K1386" s="84"/>
      <c r="L1386" s="84"/>
      <c r="M1386" s="84"/>
      <c r="N1386" s="84"/>
      <c r="O1386" s="84"/>
    </row>
    <row r="1387" spans="1:15" customFormat="1" x14ac:dyDescent="0.3">
      <c r="A1387" s="53" t="s">
        <v>468</v>
      </c>
      <c r="H1387" s="84"/>
      <c r="I1387" s="84"/>
      <c r="J1387" s="84"/>
      <c r="K1387" s="84"/>
      <c r="L1387" s="84"/>
      <c r="M1387" s="84"/>
      <c r="N1387" s="84"/>
      <c r="O1387" s="84"/>
    </row>
    <row r="1388" spans="1:15" customFormat="1" x14ac:dyDescent="0.3">
      <c r="A1388" s="54" t="s">
        <v>1</v>
      </c>
      <c r="H1388" s="84"/>
      <c r="I1388" s="84"/>
      <c r="J1388" s="84"/>
      <c r="K1388" s="84"/>
      <c r="L1388" s="84"/>
      <c r="M1388" s="84"/>
      <c r="N1388" s="84"/>
      <c r="O1388" s="84"/>
    </row>
    <row r="1389" spans="1:15" customFormat="1" ht="25.5" customHeight="1" x14ac:dyDescent="0.3">
      <c r="A1389" s="114" t="s">
        <v>1</v>
      </c>
      <c r="B1389" s="113" t="s">
        <v>502</v>
      </c>
      <c r="C1389" s="113" t="s">
        <v>1</v>
      </c>
      <c r="D1389" s="113" t="s">
        <v>496</v>
      </c>
      <c r="E1389" s="113" t="s">
        <v>1</v>
      </c>
      <c r="F1389" s="113" t="s">
        <v>497</v>
      </c>
      <c r="G1389" s="113" t="s">
        <v>1</v>
      </c>
      <c r="H1389" s="116" t="s">
        <v>498</v>
      </c>
      <c r="I1389" s="116" t="s">
        <v>1</v>
      </c>
      <c r="J1389" s="116" t="s">
        <v>499</v>
      </c>
      <c r="K1389" s="116" t="s">
        <v>1</v>
      </c>
      <c r="L1389" s="116" t="s">
        <v>500</v>
      </c>
      <c r="M1389" s="116" t="s">
        <v>1</v>
      </c>
      <c r="N1389" s="116" t="s">
        <v>501</v>
      </c>
      <c r="O1389" s="116" t="s">
        <v>1</v>
      </c>
    </row>
    <row r="1390" spans="1:15" customFormat="1" x14ac:dyDescent="0.3">
      <c r="A1390" s="115" t="s">
        <v>1</v>
      </c>
      <c r="B1390" s="55" t="s">
        <v>14</v>
      </c>
      <c r="C1390" s="55" t="s">
        <v>15</v>
      </c>
      <c r="D1390" s="55" t="s">
        <v>14</v>
      </c>
      <c r="E1390" s="55" t="s">
        <v>15</v>
      </c>
      <c r="F1390" s="55" t="s">
        <v>14</v>
      </c>
      <c r="G1390" s="55" t="s">
        <v>15</v>
      </c>
      <c r="H1390" s="80" t="s">
        <v>14</v>
      </c>
      <c r="I1390" s="80" t="s">
        <v>15</v>
      </c>
      <c r="J1390" s="80" t="s">
        <v>14</v>
      </c>
      <c r="K1390" s="80" t="s">
        <v>15</v>
      </c>
      <c r="L1390" s="80" t="s">
        <v>14</v>
      </c>
      <c r="M1390" s="80" t="s">
        <v>15</v>
      </c>
      <c r="N1390" s="80" t="s">
        <v>14</v>
      </c>
      <c r="O1390" s="80" t="s">
        <v>15</v>
      </c>
    </row>
    <row r="1391" spans="1:15" customFormat="1" x14ac:dyDescent="0.3">
      <c r="A1391" s="56" t="s">
        <v>16</v>
      </c>
      <c r="B1391" s="57">
        <v>1223.3316612077999</v>
      </c>
      <c r="C1391" s="57">
        <v>1223.3316612077999</v>
      </c>
      <c r="D1391" s="57">
        <v>56.052180375799999</v>
      </c>
      <c r="E1391" s="57">
        <v>56.052180375799999</v>
      </c>
      <c r="F1391" s="57">
        <v>544.07623425550003</v>
      </c>
      <c r="G1391" s="57">
        <v>544.07623425550003</v>
      </c>
      <c r="H1391" s="85">
        <v>178.98597604419999</v>
      </c>
      <c r="I1391" s="85">
        <v>178.98597604419999</v>
      </c>
      <c r="J1391" s="85">
        <v>86.219288869799996</v>
      </c>
      <c r="K1391" s="85">
        <v>86.219288869799996</v>
      </c>
      <c r="L1391" s="85">
        <v>197.40361521150001</v>
      </c>
      <c r="M1391" s="85">
        <v>197.40361521150001</v>
      </c>
      <c r="N1391" s="85">
        <v>186.5083226884</v>
      </c>
      <c r="O1391" s="85">
        <v>186.5083226884</v>
      </c>
    </row>
    <row r="1392" spans="1:15" customFormat="1" x14ac:dyDescent="0.3">
      <c r="A1392" s="58" t="s">
        <v>332</v>
      </c>
      <c r="B1392" s="59">
        <v>1.1496745499000001</v>
      </c>
      <c r="C1392" s="60">
        <v>9.3978974496983204E-4</v>
      </c>
      <c r="D1392" s="59">
        <v>0</v>
      </c>
      <c r="E1392" s="60">
        <v>0</v>
      </c>
      <c r="F1392" s="59">
        <v>1.1496745499000001</v>
      </c>
      <c r="G1392" s="60">
        <v>2.1130762152718999E-3</v>
      </c>
      <c r="H1392" s="86">
        <v>0</v>
      </c>
      <c r="I1392" s="88">
        <v>0</v>
      </c>
      <c r="J1392" s="86">
        <v>0</v>
      </c>
      <c r="K1392" s="88">
        <v>0</v>
      </c>
      <c r="L1392" s="86">
        <v>0</v>
      </c>
      <c r="M1392" s="88">
        <v>0</v>
      </c>
      <c r="N1392" s="86">
        <v>0</v>
      </c>
      <c r="O1392" s="88">
        <v>0</v>
      </c>
    </row>
    <row r="1393" spans="1:15" customFormat="1" x14ac:dyDescent="0.3">
      <c r="A1393" s="58" t="s">
        <v>333</v>
      </c>
      <c r="B1393" s="61">
        <v>28.5972997766</v>
      </c>
      <c r="C1393" s="62">
        <v>2.3376571279423702E-2</v>
      </c>
      <c r="D1393" s="61">
        <v>1.2253952673999999</v>
      </c>
      <c r="E1393" s="62">
        <v>2.1861687791346899E-2</v>
      </c>
      <c r="F1393" s="61">
        <v>1.7030642917000001</v>
      </c>
      <c r="G1393" s="64">
        <v>3.1301942346929198E-3</v>
      </c>
      <c r="H1393" s="90">
        <v>4.8559435179000001</v>
      </c>
      <c r="I1393" s="91">
        <v>2.71303016315694E-2</v>
      </c>
      <c r="J1393" s="90">
        <v>7.1651481613000003</v>
      </c>
      <c r="K1393" s="89">
        <v>8.3103772429857406E-2</v>
      </c>
      <c r="L1393" s="90">
        <v>12.169997692800001</v>
      </c>
      <c r="M1393" s="89">
        <v>6.16503283375077E-2</v>
      </c>
      <c r="N1393" s="90">
        <v>1.4777508454999999</v>
      </c>
      <c r="O1393" s="91">
        <v>7.9232434467221193E-3</v>
      </c>
    </row>
    <row r="1394" spans="1:15" customFormat="1" x14ac:dyDescent="0.3">
      <c r="A1394" s="58" t="s">
        <v>334</v>
      </c>
      <c r="B1394" s="59">
        <v>124.7838062223</v>
      </c>
      <c r="C1394" s="60">
        <v>0.102003250777553</v>
      </c>
      <c r="D1394" s="59">
        <v>7.1040015930999996</v>
      </c>
      <c r="E1394" s="60">
        <v>0.12673907679364901</v>
      </c>
      <c r="F1394" s="59">
        <v>41.677696840300001</v>
      </c>
      <c r="G1394" s="60">
        <v>7.6602678478192798E-2</v>
      </c>
      <c r="H1394" s="86">
        <v>22.918167083899998</v>
      </c>
      <c r="I1394" s="88">
        <v>0.12804448477148</v>
      </c>
      <c r="J1394" s="86">
        <v>18.898970365299999</v>
      </c>
      <c r="K1394" s="89">
        <v>0.2191965465389</v>
      </c>
      <c r="L1394" s="86">
        <v>22.364711574699999</v>
      </c>
      <c r="M1394" s="88">
        <v>0.113294336330863</v>
      </c>
      <c r="N1394" s="86">
        <v>16.6333867524</v>
      </c>
      <c r="O1394" s="88">
        <v>8.9183080479413507E-2</v>
      </c>
    </row>
    <row r="1395" spans="1:15" customFormat="1" x14ac:dyDescent="0.3">
      <c r="A1395" s="58" t="s">
        <v>335</v>
      </c>
      <c r="B1395" s="61">
        <v>667.15133274310006</v>
      </c>
      <c r="C1395" s="62">
        <v>0.54535605829445999</v>
      </c>
      <c r="D1395" s="61">
        <v>33.725353352800099</v>
      </c>
      <c r="E1395" s="62">
        <v>0.60167781389928998</v>
      </c>
      <c r="F1395" s="61">
        <v>309.435994257799</v>
      </c>
      <c r="G1395" s="62">
        <v>0.56873646517794396</v>
      </c>
      <c r="H1395" s="90">
        <v>89.737280361399996</v>
      </c>
      <c r="I1395" s="91">
        <v>0.50136486860422902</v>
      </c>
      <c r="J1395" s="90">
        <v>38.124252538299999</v>
      </c>
      <c r="K1395" s="91">
        <v>0.44217776599702102</v>
      </c>
      <c r="L1395" s="90">
        <v>105.50922953120001</v>
      </c>
      <c r="M1395" s="91">
        <v>0.53448478852910797</v>
      </c>
      <c r="N1395" s="90">
        <v>103.04526598530001</v>
      </c>
      <c r="O1395" s="91">
        <v>0.55249687788709601</v>
      </c>
    </row>
    <row r="1396" spans="1:15" customFormat="1" x14ac:dyDescent="0.3">
      <c r="A1396" s="58" t="s">
        <v>336</v>
      </c>
      <c r="B1396" s="59">
        <v>361.55532826619998</v>
      </c>
      <c r="C1396" s="60">
        <v>0.29554971863413998</v>
      </c>
      <c r="D1396" s="59">
        <v>9.7573977365999998</v>
      </c>
      <c r="E1396" s="60">
        <v>0.17407704162767401</v>
      </c>
      <c r="F1396" s="59">
        <v>173.69107676199999</v>
      </c>
      <c r="G1396" s="60">
        <v>0.31924033035494398</v>
      </c>
      <c r="H1396" s="86">
        <v>57.746642406900101</v>
      </c>
      <c r="I1396" s="88">
        <v>0.322632217803699</v>
      </c>
      <c r="J1396" s="86">
        <v>19.761647378199999</v>
      </c>
      <c r="K1396" s="88">
        <v>0.229202161572477</v>
      </c>
      <c r="L1396" s="86">
        <v>47.839167226000001</v>
      </c>
      <c r="M1396" s="88">
        <v>0.24234190024708899</v>
      </c>
      <c r="N1396" s="86">
        <v>59.750378786700097</v>
      </c>
      <c r="O1396" s="88">
        <v>0.32036306973027201</v>
      </c>
    </row>
    <row r="1397" spans="1:15" customFormat="1" x14ac:dyDescent="0.3">
      <c r="A1397" s="58" t="s">
        <v>337</v>
      </c>
      <c r="B1397" s="61">
        <v>40.094219649700001</v>
      </c>
      <c r="C1397" s="62">
        <v>3.2774611269453101E-2</v>
      </c>
      <c r="D1397" s="61">
        <v>4.2400324259000097</v>
      </c>
      <c r="E1397" s="62">
        <v>7.5644379888040805E-2</v>
      </c>
      <c r="F1397" s="61">
        <v>16.4187275538</v>
      </c>
      <c r="G1397" s="62">
        <v>3.0177255538954E-2</v>
      </c>
      <c r="H1397" s="90">
        <v>3.7279426740999999</v>
      </c>
      <c r="I1397" s="91">
        <v>2.08281271890229E-2</v>
      </c>
      <c r="J1397" s="90">
        <v>2.2692704266999999</v>
      </c>
      <c r="K1397" s="91">
        <v>2.63197534617437E-2</v>
      </c>
      <c r="L1397" s="90">
        <v>9.5205091868000107</v>
      </c>
      <c r="M1397" s="91">
        <v>4.8228646555432297E-2</v>
      </c>
      <c r="N1397" s="90">
        <v>5.6015403184999997</v>
      </c>
      <c r="O1397" s="91">
        <v>3.0033728456496302E-2</v>
      </c>
    </row>
    <row r="1398" spans="1:15" customFormat="1" x14ac:dyDescent="0.3">
      <c r="A1398" s="58" t="s">
        <v>310</v>
      </c>
      <c r="B1398" s="59">
        <v>29.746974326499998</v>
      </c>
      <c r="C1398" s="60">
        <v>2.43163610243936E-2</v>
      </c>
      <c r="D1398" s="59">
        <v>1.2253952673999999</v>
      </c>
      <c r="E1398" s="60">
        <v>2.1861687791346899E-2</v>
      </c>
      <c r="F1398" s="59">
        <v>2.8527388416000101</v>
      </c>
      <c r="G1398" s="64">
        <v>5.2432704499648201E-3</v>
      </c>
      <c r="H1398" s="86">
        <v>4.8559435179000001</v>
      </c>
      <c r="I1398" s="88">
        <v>2.71303016315694E-2</v>
      </c>
      <c r="J1398" s="86">
        <v>7.1651481613000003</v>
      </c>
      <c r="K1398" s="89">
        <v>8.3103772429857406E-2</v>
      </c>
      <c r="L1398" s="86">
        <v>12.169997692800001</v>
      </c>
      <c r="M1398" s="89">
        <v>6.16503283375077E-2</v>
      </c>
      <c r="N1398" s="86">
        <v>1.4777508454999999</v>
      </c>
      <c r="O1398" s="88">
        <v>7.9232434467221193E-3</v>
      </c>
    </row>
    <row r="1399" spans="1:15" customFormat="1" x14ac:dyDescent="0.3">
      <c r="A1399" s="58" t="s">
        <v>311</v>
      </c>
      <c r="B1399" s="61">
        <v>1028.7066610093</v>
      </c>
      <c r="C1399" s="62">
        <v>0.84090577692860002</v>
      </c>
      <c r="D1399" s="61">
        <v>43.482751089399997</v>
      </c>
      <c r="E1399" s="62">
        <v>0.77575485552696299</v>
      </c>
      <c r="F1399" s="61">
        <v>483.12707101979902</v>
      </c>
      <c r="G1399" s="63">
        <v>0.887976795532888</v>
      </c>
      <c r="H1399" s="90">
        <v>147.4839227683</v>
      </c>
      <c r="I1399" s="91">
        <v>0.82399708640792801</v>
      </c>
      <c r="J1399" s="90">
        <v>57.885899916499902</v>
      </c>
      <c r="K1399" s="87">
        <v>0.67137992756949905</v>
      </c>
      <c r="L1399" s="90">
        <v>153.34839675719999</v>
      </c>
      <c r="M1399" s="87">
        <v>0.77682668877619698</v>
      </c>
      <c r="N1399" s="90">
        <v>162.795644772</v>
      </c>
      <c r="O1399" s="91">
        <v>0.87285994761736796</v>
      </c>
    </row>
    <row r="1400" spans="1:15" customFormat="1" x14ac:dyDescent="0.3">
      <c r="A1400" s="65" t="s">
        <v>1</v>
      </c>
      <c r="H1400" s="84"/>
      <c r="I1400" s="84"/>
      <c r="J1400" s="84"/>
      <c r="K1400" s="84"/>
      <c r="L1400" s="84"/>
      <c r="M1400" s="84"/>
      <c r="N1400" s="84"/>
      <c r="O1400" s="84"/>
    </row>
    <row r="1401" spans="1:15" customFormat="1" x14ac:dyDescent="0.3">
      <c r="A1401" s="65" t="s">
        <v>1</v>
      </c>
      <c r="H1401" s="84"/>
      <c r="I1401" s="84"/>
      <c r="J1401" s="84"/>
      <c r="K1401" s="84"/>
      <c r="L1401" s="84"/>
      <c r="M1401" s="84"/>
      <c r="N1401" s="84"/>
      <c r="O1401" s="84"/>
    </row>
    <row r="1402" spans="1:15" customFormat="1" x14ac:dyDescent="0.3">
      <c r="A1402" s="53" t="s">
        <v>469</v>
      </c>
      <c r="H1402" s="84"/>
      <c r="I1402" s="84"/>
      <c r="J1402" s="84"/>
      <c r="K1402" s="84"/>
      <c r="L1402" s="84"/>
      <c r="M1402" s="84"/>
      <c r="N1402" s="84"/>
      <c r="O1402" s="84"/>
    </row>
    <row r="1403" spans="1:15" customFormat="1" x14ac:dyDescent="0.3">
      <c r="A1403" s="54" t="s">
        <v>1</v>
      </c>
      <c r="H1403" s="84"/>
      <c r="I1403" s="84"/>
      <c r="J1403" s="84"/>
      <c r="K1403" s="84"/>
      <c r="L1403" s="84"/>
      <c r="M1403" s="84"/>
      <c r="N1403" s="84"/>
      <c r="O1403" s="84"/>
    </row>
    <row r="1404" spans="1:15" customFormat="1" ht="25.5" customHeight="1" x14ac:dyDescent="0.3">
      <c r="A1404" s="114" t="s">
        <v>1</v>
      </c>
      <c r="B1404" s="113" t="s">
        <v>502</v>
      </c>
      <c r="C1404" s="113" t="s">
        <v>1</v>
      </c>
      <c r="D1404" s="113" t="s">
        <v>496</v>
      </c>
      <c r="E1404" s="113" t="s">
        <v>1</v>
      </c>
      <c r="F1404" s="113" t="s">
        <v>497</v>
      </c>
      <c r="G1404" s="113" t="s">
        <v>1</v>
      </c>
      <c r="H1404" s="116" t="s">
        <v>498</v>
      </c>
      <c r="I1404" s="116" t="s">
        <v>1</v>
      </c>
      <c r="J1404" s="116" t="s">
        <v>499</v>
      </c>
      <c r="K1404" s="116" t="s">
        <v>1</v>
      </c>
      <c r="L1404" s="116" t="s">
        <v>500</v>
      </c>
      <c r="M1404" s="116" t="s">
        <v>1</v>
      </c>
      <c r="N1404" s="116" t="s">
        <v>501</v>
      </c>
      <c r="O1404" s="116" t="s">
        <v>1</v>
      </c>
    </row>
    <row r="1405" spans="1:15" customFormat="1" x14ac:dyDescent="0.3">
      <c r="A1405" s="115" t="s">
        <v>1</v>
      </c>
      <c r="B1405" s="55" t="s">
        <v>14</v>
      </c>
      <c r="C1405" s="55" t="s">
        <v>15</v>
      </c>
      <c r="D1405" s="55" t="s">
        <v>14</v>
      </c>
      <c r="E1405" s="55" t="s">
        <v>15</v>
      </c>
      <c r="F1405" s="55" t="s">
        <v>14</v>
      </c>
      <c r="G1405" s="55" t="s">
        <v>15</v>
      </c>
      <c r="H1405" s="80" t="s">
        <v>14</v>
      </c>
      <c r="I1405" s="80" t="s">
        <v>15</v>
      </c>
      <c r="J1405" s="80" t="s">
        <v>14</v>
      </c>
      <c r="K1405" s="80" t="s">
        <v>15</v>
      </c>
      <c r="L1405" s="80" t="s">
        <v>14</v>
      </c>
      <c r="M1405" s="80" t="s">
        <v>15</v>
      </c>
      <c r="N1405" s="80" t="s">
        <v>14</v>
      </c>
      <c r="O1405" s="80" t="s">
        <v>15</v>
      </c>
    </row>
    <row r="1406" spans="1:15" customFormat="1" x14ac:dyDescent="0.3">
      <c r="A1406" s="56" t="s">
        <v>16</v>
      </c>
      <c r="B1406" s="57">
        <v>1223.3316612077999</v>
      </c>
      <c r="C1406" s="57">
        <v>1223.3316612077999</v>
      </c>
      <c r="D1406" s="57">
        <v>56.052180375799999</v>
      </c>
      <c r="E1406" s="57">
        <v>56.052180375799999</v>
      </c>
      <c r="F1406" s="57">
        <v>544.07623425550003</v>
      </c>
      <c r="G1406" s="57">
        <v>544.07623425550003</v>
      </c>
      <c r="H1406" s="85">
        <v>178.98597604419999</v>
      </c>
      <c r="I1406" s="85">
        <v>178.98597604419999</v>
      </c>
      <c r="J1406" s="85">
        <v>86.219288869799996</v>
      </c>
      <c r="K1406" s="85">
        <v>86.219288869799996</v>
      </c>
      <c r="L1406" s="85">
        <v>197.40361521150001</v>
      </c>
      <c r="M1406" s="85">
        <v>197.40361521150001</v>
      </c>
      <c r="N1406" s="85">
        <v>186.5083226884</v>
      </c>
      <c r="O1406" s="85">
        <v>186.5083226884</v>
      </c>
    </row>
    <row r="1407" spans="1:15" customFormat="1" x14ac:dyDescent="0.3">
      <c r="A1407" s="58" t="s">
        <v>332</v>
      </c>
      <c r="B1407" s="59">
        <v>3.7411328858999999</v>
      </c>
      <c r="C1407" s="60">
        <v>3.0581509532798001E-3</v>
      </c>
      <c r="D1407" s="59">
        <v>0.42384980230000102</v>
      </c>
      <c r="E1407" s="60">
        <v>7.5617005343648199E-3</v>
      </c>
      <c r="F1407" s="59">
        <v>0.43206449200000102</v>
      </c>
      <c r="G1407" s="60">
        <v>7.9412491264432101E-4</v>
      </c>
      <c r="H1407" s="86">
        <v>1.6772355564000001</v>
      </c>
      <c r="I1407" s="88">
        <v>9.3707652044527408E-3</v>
      </c>
      <c r="J1407" s="86">
        <v>1.6772355564000001</v>
      </c>
      <c r="K1407" s="89">
        <v>1.9453136048625901E-2</v>
      </c>
      <c r="L1407" s="86">
        <v>0</v>
      </c>
      <c r="M1407" s="88">
        <v>0</v>
      </c>
      <c r="N1407" s="86">
        <v>1.2079830352000001</v>
      </c>
      <c r="O1407" s="88">
        <v>6.4768317991802504E-3</v>
      </c>
    </row>
    <row r="1408" spans="1:15" customFormat="1" x14ac:dyDescent="0.3">
      <c r="A1408" s="58" t="s">
        <v>333</v>
      </c>
      <c r="B1408" s="61">
        <v>48.161497534299997</v>
      </c>
      <c r="C1408" s="62">
        <v>3.9369125366010699E-2</v>
      </c>
      <c r="D1408" s="61">
        <v>0</v>
      </c>
      <c r="E1408" s="62">
        <v>0</v>
      </c>
      <c r="F1408" s="61">
        <v>15.1102343463</v>
      </c>
      <c r="G1408" s="62">
        <v>2.77722741684839E-2</v>
      </c>
      <c r="H1408" s="90">
        <v>7.9797248664000104</v>
      </c>
      <c r="I1408" s="91">
        <v>4.4582961429500099E-2</v>
      </c>
      <c r="J1408" s="90">
        <v>3.7396924404999998</v>
      </c>
      <c r="K1408" s="91">
        <v>4.3374197230358999E-2</v>
      </c>
      <c r="L1408" s="90">
        <v>17.2950461997</v>
      </c>
      <c r="M1408" s="89">
        <v>8.7612611254205899E-2</v>
      </c>
      <c r="N1408" s="90">
        <v>5.6811341922</v>
      </c>
      <c r="O1408" s="91">
        <v>3.0460486214824199E-2</v>
      </c>
    </row>
    <row r="1409" spans="1:15" customFormat="1" x14ac:dyDescent="0.3">
      <c r="A1409" s="58" t="s">
        <v>334</v>
      </c>
      <c r="B1409" s="59">
        <v>223.47641952789999</v>
      </c>
      <c r="C1409" s="60">
        <v>0.18267852178963501</v>
      </c>
      <c r="D1409" s="59">
        <v>15.301427075499999</v>
      </c>
      <c r="E1409" s="60">
        <v>0.27298540347426398</v>
      </c>
      <c r="F1409" s="59">
        <v>82.030534487599994</v>
      </c>
      <c r="G1409" s="60">
        <v>0.15077029526909699</v>
      </c>
      <c r="H1409" s="86">
        <v>40.776927176599997</v>
      </c>
      <c r="I1409" s="88">
        <v>0.227821911402323</v>
      </c>
      <c r="J1409" s="86">
        <v>29.0131012947</v>
      </c>
      <c r="K1409" s="89">
        <v>0.336503602326305</v>
      </c>
      <c r="L1409" s="86">
        <v>29.955131704900001</v>
      </c>
      <c r="M1409" s="88">
        <v>0.15174560847229601</v>
      </c>
      <c r="N1409" s="86">
        <v>29.454240403</v>
      </c>
      <c r="O1409" s="88">
        <v>0.15792453644124699</v>
      </c>
    </row>
    <row r="1410" spans="1:15" customFormat="1" x14ac:dyDescent="0.3">
      <c r="A1410" s="58" t="s">
        <v>335</v>
      </c>
      <c r="B1410" s="61">
        <v>565.58573000779995</v>
      </c>
      <c r="C1410" s="62">
        <v>0.46233229135048698</v>
      </c>
      <c r="D1410" s="61">
        <v>23.6061944180999</v>
      </c>
      <c r="E1410" s="62">
        <v>0.421146764672365</v>
      </c>
      <c r="F1410" s="61">
        <v>267.72525051519898</v>
      </c>
      <c r="G1410" s="62">
        <v>0.49207304722939899</v>
      </c>
      <c r="H1410" s="90">
        <v>82.392235890099897</v>
      </c>
      <c r="I1410" s="91">
        <v>0.46032788551966503</v>
      </c>
      <c r="J1410" s="90">
        <v>30.5890201544</v>
      </c>
      <c r="K1410" s="91">
        <v>0.35478163361556603</v>
      </c>
      <c r="L1410" s="90">
        <v>110.4587361121</v>
      </c>
      <c r="M1410" s="89">
        <v>0.55955781758988299</v>
      </c>
      <c r="N1410" s="90">
        <v>62.9351997794002</v>
      </c>
      <c r="O1410" s="87">
        <v>0.33743909586568999</v>
      </c>
    </row>
    <row r="1411" spans="1:15" customFormat="1" x14ac:dyDescent="0.3">
      <c r="A1411" s="58" t="s">
        <v>336</v>
      </c>
      <c r="B1411" s="59">
        <v>199.9146913308</v>
      </c>
      <c r="C1411" s="60">
        <v>0.16341822718249899</v>
      </c>
      <c r="D1411" s="59">
        <v>3.3580834473999999</v>
      </c>
      <c r="E1411" s="64">
        <v>5.99099522067802E-2</v>
      </c>
      <c r="F1411" s="59">
        <v>96.319150815399993</v>
      </c>
      <c r="G1411" s="60">
        <v>0.17703245382000701</v>
      </c>
      <c r="H1411" s="86">
        <v>31.678252291500002</v>
      </c>
      <c r="I1411" s="88">
        <v>0.17698734276073799</v>
      </c>
      <c r="J1411" s="86">
        <v>14.3106383301</v>
      </c>
      <c r="K1411" s="88">
        <v>0.165979544921909</v>
      </c>
      <c r="L1411" s="86">
        <v>23.926601681800001</v>
      </c>
      <c r="M1411" s="88">
        <v>0.12120650199929101</v>
      </c>
      <c r="N1411" s="86">
        <v>35.170663957099997</v>
      </c>
      <c r="O1411" s="88">
        <v>0.18857423331107701</v>
      </c>
    </row>
    <row r="1412" spans="1:15" customFormat="1" x14ac:dyDescent="0.3">
      <c r="A1412" s="58" t="s">
        <v>337</v>
      </c>
      <c r="B1412" s="61">
        <v>182.4521899211</v>
      </c>
      <c r="C1412" s="62">
        <v>0.149143683358088</v>
      </c>
      <c r="D1412" s="61">
        <v>13.3626256325</v>
      </c>
      <c r="E1412" s="62">
        <v>0.23839617911222599</v>
      </c>
      <c r="F1412" s="61">
        <v>82.458999598999995</v>
      </c>
      <c r="G1412" s="62">
        <v>0.15155780460036999</v>
      </c>
      <c r="H1412" s="90">
        <v>14.481600263200001</v>
      </c>
      <c r="I1412" s="87">
        <v>8.0909133683321796E-2</v>
      </c>
      <c r="J1412" s="90">
        <v>6.8896010936999996</v>
      </c>
      <c r="K1412" s="91">
        <v>7.99078858572356E-2</v>
      </c>
      <c r="L1412" s="90">
        <v>15.768099512999999</v>
      </c>
      <c r="M1412" s="87">
        <v>7.98774606843239E-2</v>
      </c>
      <c r="N1412" s="90">
        <v>52.059101321500002</v>
      </c>
      <c r="O1412" s="89">
        <v>0.27912481636798198</v>
      </c>
    </row>
    <row r="1413" spans="1:15" customFormat="1" x14ac:dyDescent="0.3">
      <c r="A1413" s="58" t="s">
        <v>310</v>
      </c>
      <c r="B1413" s="59">
        <v>51.902630420199998</v>
      </c>
      <c r="C1413" s="60">
        <v>4.2427276319290497E-2</v>
      </c>
      <c r="D1413" s="59">
        <v>0.42384980230000102</v>
      </c>
      <c r="E1413" s="60">
        <v>7.5617005343648199E-3</v>
      </c>
      <c r="F1413" s="59">
        <v>15.542298838300001</v>
      </c>
      <c r="G1413" s="60">
        <v>2.8566399081128201E-2</v>
      </c>
      <c r="H1413" s="86">
        <v>9.6569604228000099</v>
      </c>
      <c r="I1413" s="88">
        <v>5.39537266339528E-2</v>
      </c>
      <c r="J1413" s="86">
        <v>5.4169279969000002</v>
      </c>
      <c r="K1413" s="88">
        <v>6.2827333278984904E-2</v>
      </c>
      <c r="L1413" s="86">
        <v>17.2950461997</v>
      </c>
      <c r="M1413" s="89">
        <v>8.7612611254205899E-2</v>
      </c>
      <c r="N1413" s="86">
        <v>6.8891172273999803</v>
      </c>
      <c r="O1413" s="88">
        <v>3.6937318014004503E-2</v>
      </c>
    </row>
    <row r="1414" spans="1:15" customFormat="1" x14ac:dyDescent="0.3">
      <c r="A1414" s="58" t="s">
        <v>311</v>
      </c>
      <c r="B1414" s="61">
        <v>765.50042133859995</v>
      </c>
      <c r="C1414" s="62">
        <v>0.62575051853298602</v>
      </c>
      <c r="D1414" s="61">
        <v>26.964277865500001</v>
      </c>
      <c r="E1414" s="64">
        <v>0.48105671687914497</v>
      </c>
      <c r="F1414" s="61">
        <v>364.04440133060001</v>
      </c>
      <c r="G1414" s="62">
        <v>0.66910550104940503</v>
      </c>
      <c r="H1414" s="90">
        <v>114.0704881816</v>
      </c>
      <c r="I1414" s="91">
        <v>0.63731522828040299</v>
      </c>
      <c r="J1414" s="90">
        <v>44.899658484500002</v>
      </c>
      <c r="K1414" s="91">
        <v>0.52076117853747395</v>
      </c>
      <c r="L1414" s="90">
        <v>134.38533779389999</v>
      </c>
      <c r="M1414" s="91">
        <v>0.68076431958917405</v>
      </c>
      <c r="N1414" s="90">
        <v>98.105863736499799</v>
      </c>
      <c r="O1414" s="87">
        <v>0.52601332917676702</v>
      </c>
    </row>
    <row r="1415" spans="1:15" customFormat="1" x14ac:dyDescent="0.3">
      <c r="A1415" s="65" t="s">
        <v>1</v>
      </c>
      <c r="H1415" s="84"/>
      <c r="I1415" s="84"/>
      <c r="J1415" s="84"/>
      <c r="K1415" s="84"/>
      <c r="L1415" s="84"/>
      <c r="M1415" s="84"/>
      <c r="N1415" s="84"/>
      <c r="O1415" s="84"/>
    </row>
    <row r="1416" spans="1:15" customFormat="1" x14ac:dyDescent="0.3">
      <c r="A1416" s="65" t="s">
        <v>1</v>
      </c>
      <c r="H1416" s="84"/>
      <c r="I1416" s="84"/>
      <c r="J1416" s="84"/>
      <c r="K1416" s="84"/>
      <c r="L1416" s="84"/>
      <c r="M1416" s="84"/>
      <c r="N1416" s="84"/>
      <c r="O1416" s="84"/>
    </row>
    <row r="1417" spans="1:15" customFormat="1" x14ac:dyDescent="0.3">
      <c r="A1417" s="53" t="s">
        <v>470</v>
      </c>
      <c r="H1417" s="84"/>
      <c r="I1417" s="84"/>
      <c r="J1417" s="84"/>
      <c r="K1417" s="84"/>
      <c r="L1417" s="84"/>
      <c r="M1417" s="84"/>
      <c r="N1417" s="84"/>
      <c r="O1417" s="84"/>
    </row>
    <row r="1418" spans="1:15" customFormat="1" x14ac:dyDescent="0.3">
      <c r="A1418" s="54" t="s">
        <v>1</v>
      </c>
      <c r="H1418" s="84"/>
      <c r="I1418" s="84"/>
      <c r="J1418" s="84"/>
      <c r="K1418" s="84"/>
      <c r="L1418" s="84"/>
      <c r="M1418" s="84"/>
      <c r="N1418" s="84"/>
      <c r="O1418" s="84"/>
    </row>
    <row r="1419" spans="1:15" customFormat="1" ht="25.5" customHeight="1" x14ac:dyDescent="0.3">
      <c r="A1419" s="114" t="s">
        <v>1</v>
      </c>
      <c r="B1419" s="113" t="s">
        <v>502</v>
      </c>
      <c r="C1419" s="113" t="s">
        <v>1</v>
      </c>
      <c r="D1419" s="113" t="s">
        <v>496</v>
      </c>
      <c r="E1419" s="113" t="s">
        <v>1</v>
      </c>
      <c r="F1419" s="113" t="s">
        <v>497</v>
      </c>
      <c r="G1419" s="113" t="s">
        <v>1</v>
      </c>
      <c r="H1419" s="116" t="s">
        <v>498</v>
      </c>
      <c r="I1419" s="116" t="s">
        <v>1</v>
      </c>
      <c r="J1419" s="116" t="s">
        <v>499</v>
      </c>
      <c r="K1419" s="116" t="s">
        <v>1</v>
      </c>
      <c r="L1419" s="116" t="s">
        <v>500</v>
      </c>
      <c r="M1419" s="116" t="s">
        <v>1</v>
      </c>
      <c r="N1419" s="116" t="s">
        <v>501</v>
      </c>
      <c r="O1419" s="116" t="s">
        <v>1</v>
      </c>
    </row>
    <row r="1420" spans="1:15" customFormat="1" x14ac:dyDescent="0.3">
      <c r="A1420" s="115" t="s">
        <v>1</v>
      </c>
      <c r="B1420" s="55" t="s">
        <v>14</v>
      </c>
      <c r="C1420" s="55" t="s">
        <v>15</v>
      </c>
      <c r="D1420" s="55" t="s">
        <v>14</v>
      </c>
      <c r="E1420" s="55" t="s">
        <v>15</v>
      </c>
      <c r="F1420" s="55" t="s">
        <v>14</v>
      </c>
      <c r="G1420" s="55" t="s">
        <v>15</v>
      </c>
      <c r="H1420" s="80" t="s">
        <v>14</v>
      </c>
      <c r="I1420" s="80" t="s">
        <v>15</v>
      </c>
      <c r="J1420" s="80" t="s">
        <v>14</v>
      </c>
      <c r="K1420" s="80" t="s">
        <v>15</v>
      </c>
      <c r="L1420" s="80" t="s">
        <v>14</v>
      </c>
      <c r="M1420" s="80" t="s">
        <v>15</v>
      </c>
      <c r="N1420" s="80" t="s">
        <v>14</v>
      </c>
      <c r="O1420" s="80" t="s">
        <v>15</v>
      </c>
    </row>
    <row r="1421" spans="1:15" customFormat="1" x14ac:dyDescent="0.3">
      <c r="A1421" s="56" t="s">
        <v>16</v>
      </c>
      <c r="B1421" s="57">
        <v>1223.3316612077999</v>
      </c>
      <c r="C1421" s="57">
        <v>1223.3316612077999</v>
      </c>
      <c r="D1421" s="57">
        <v>56.052180375799999</v>
      </c>
      <c r="E1421" s="57">
        <v>56.052180375799999</v>
      </c>
      <c r="F1421" s="57">
        <v>544.07623425550003</v>
      </c>
      <c r="G1421" s="57">
        <v>544.07623425550003</v>
      </c>
      <c r="H1421" s="85">
        <v>178.98597604419999</v>
      </c>
      <c r="I1421" s="85">
        <v>178.98597604419999</v>
      </c>
      <c r="J1421" s="85">
        <v>86.219288869799996</v>
      </c>
      <c r="K1421" s="85">
        <v>86.219288869799996</v>
      </c>
      <c r="L1421" s="85">
        <v>197.40361521150001</v>
      </c>
      <c r="M1421" s="85">
        <v>197.40361521150001</v>
      </c>
      <c r="N1421" s="85">
        <v>186.5083226884</v>
      </c>
      <c r="O1421" s="85">
        <v>186.5083226884</v>
      </c>
    </row>
    <row r="1422" spans="1:15" customFormat="1" x14ac:dyDescent="0.3">
      <c r="A1422" s="58" t="s">
        <v>332</v>
      </c>
      <c r="B1422" s="59">
        <v>5.4142605385999998</v>
      </c>
      <c r="C1422" s="60">
        <v>4.42583210284485E-3</v>
      </c>
      <c r="D1422" s="59">
        <v>1.6858101594999999</v>
      </c>
      <c r="E1422" s="63">
        <v>3.0075728512210201E-2</v>
      </c>
      <c r="F1422" s="59">
        <v>0.58546749059999903</v>
      </c>
      <c r="G1422" s="60">
        <v>1.0760762072269899E-3</v>
      </c>
      <c r="H1422" s="86">
        <v>0</v>
      </c>
      <c r="I1422" s="88">
        <v>0</v>
      </c>
      <c r="J1422" s="86">
        <v>0</v>
      </c>
      <c r="K1422" s="88">
        <v>0</v>
      </c>
      <c r="L1422" s="86">
        <v>0</v>
      </c>
      <c r="M1422" s="88">
        <v>0</v>
      </c>
      <c r="N1422" s="86">
        <v>3.1429828885000002</v>
      </c>
      <c r="O1422" s="88">
        <v>1.68517031475908E-2</v>
      </c>
    </row>
    <row r="1423" spans="1:15" customFormat="1" x14ac:dyDescent="0.3">
      <c r="A1423" s="58" t="s">
        <v>333</v>
      </c>
      <c r="B1423" s="61">
        <v>28.144980474899999</v>
      </c>
      <c r="C1423" s="62">
        <v>2.30068274756433E-2</v>
      </c>
      <c r="D1423" s="61">
        <v>0</v>
      </c>
      <c r="E1423" s="62">
        <v>0</v>
      </c>
      <c r="F1423" s="61">
        <v>5.5454238255000003</v>
      </c>
      <c r="G1423" s="62">
        <v>1.01923654744601E-2</v>
      </c>
      <c r="H1423" s="90">
        <v>4.1633790288999997</v>
      </c>
      <c r="I1423" s="91">
        <v>2.3260923123227601E-2</v>
      </c>
      <c r="J1423" s="90">
        <v>7.7777328462999904</v>
      </c>
      <c r="K1423" s="89">
        <v>9.0208733431392393E-2</v>
      </c>
      <c r="L1423" s="90">
        <v>9.5542928852999793</v>
      </c>
      <c r="M1423" s="91">
        <v>4.8399786777275799E-2</v>
      </c>
      <c r="N1423" s="90">
        <v>1.7137751994999999</v>
      </c>
      <c r="O1423" s="91">
        <v>9.1887331074399798E-3</v>
      </c>
    </row>
    <row r="1424" spans="1:15" customFormat="1" x14ac:dyDescent="0.3">
      <c r="A1424" s="58" t="s">
        <v>334</v>
      </c>
      <c r="B1424" s="59">
        <v>95.3165003717003</v>
      </c>
      <c r="C1424" s="60">
        <v>7.7915501898801198E-2</v>
      </c>
      <c r="D1424" s="59">
        <v>4.1159966303000104</v>
      </c>
      <c r="E1424" s="60">
        <v>7.3431516895586205E-2</v>
      </c>
      <c r="F1424" s="59">
        <v>35.983312256799998</v>
      </c>
      <c r="G1424" s="60">
        <v>6.6136526448428004E-2</v>
      </c>
      <c r="H1424" s="86">
        <v>16.062534435700002</v>
      </c>
      <c r="I1424" s="88">
        <v>8.9741860176427504E-2</v>
      </c>
      <c r="J1424" s="86">
        <v>11.8522108196</v>
      </c>
      <c r="K1424" s="88">
        <v>0.137465884664139</v>
      </c>
      <c r="L1424" s="86">
        <v>19.487797509899998</v>
      </c>
      <c r="M1424" s="88">
        <v>9.8720570487124001E-2</v>
      </c>
      <c r="N1424" s="86">
        <v>9.03155216130002</v>
      </c>
      <c r="O1424" s="88">
        <v>4.8424392172509302E-2</v>
      </c>
    </row>
    <row r="1425" spans="1:15" customFormat="1" x14ac:dyDescent="0.3">
      <c r="A1425" s="58" t="s">
        <v>335</v>
      </c>
      <c r="B1425" s="61">
        <v>618.58089398200002</v>
      </c>
      <c r="C1425" s="62">
        <v>0.50565264808994903</v>
      </c>
      <c r="D1425" s="61">
        <v>30.063290701500001</v>
      </c>
      <c r="E1425" s="62">
        <v>0.53634471486999502</v>
      </c>
      <c r="F1425" s="61">
        <v>269.201984627</v>
      </c>
      <c r="G1425" s="62">
        <v>0.494787251634634</v>
      </c>
      <c r="H1425" s="90">
        <v>93.302205331900097</v>
      </c>
      <c r="I1425" s="91">
        <v>0.52128221100886296</v>
      </c>
      <c r="J1425" s="90">
        <v>43.227552701900002</v>
      </c>
      <c r="K1425" s="91">
        <v>0.50136753931220701</v>
      </c>
      <c r="L1425" s="90">
        <v>92.164018289400204</v>
      </c>
      <c r="M1425" s="91">
        <v>0.46688110646127001</v>
      </c>
      <c r="N1425" s="90">
        <v>106.107011935</v>
      </c>
      <c r="O1425" s="91">
        <v>0.56891301366895697</v>
      </c>
    </row>
    <row r="1426" spans="1:15" customFormat="1" x14ac:dyDescent="0.3">
      <c r="A1426" s="58" t="s">
        <v>336</v>
      </c>
      <c r="B1426" s="59">
        <v>395.04453174819997</v>
      </c>
      <c r="C1426" s="60">
        <v>0.32292512674622598</v>
      </c>
      <c r="D1426" s="59">
        <v>10.365063060500001</v>
      </c>
      <c r="E1426" s="64">
        <v>0.18491810650375701</v>
      </c>
      <c r="F1426" s="59">
        <v>197.01230580750101</v>
      </c>
      <c r="G1426" s="60">
        <v>0.36210422989176599</v>
      </c>
      <c r="H1426" s="86">
        <v>60.171442934800197</v>
      </c>
      <c r="I1426" s="88">
        <v>0.33617965085678497</v>
      </c>
      <c r="J1426" s="86">
        <v>17.137047966000001</v>
      </c>
      <c r="K1426" s="87">
        <v>0.19876118430852199</v>
      </c>
      <c r="L1426" s="86">
        <v>59.3700324646002</v>
      </c>
      <c r="M1426" s="88">
        <v>0.30075453481938702</v>
      </c>
      <c r="N1426" s="86">
        <v>57.687918450900199</v>
      </c>
      <c r="O1426" s="88">
        <v>0.30930479465669403</v>
      </c>
    </row>
    <row r="1427" spans="1:15" customFormat="1" x14ac:dyDescent="0.3">
      <c r="A1427" s="58" t="s">
        <v>337</v>
      </c>
      <c r="B1427" s="61">
        <v>80.830494092400002</v>
      </c>
      <c r="C1427" s="62">
        <v>6.6074063686535997E-2</v>
      </c>
      <c r="D1427" s="61">
        <v>9.8220198239999892</v>
      </c>
      <c r="E1427" s="63">
        <v>0.17522993321845101</v>
      </c>
      <c r="F1427" s="61">
        <v>35.747740248100001</v>
      </c>
      <c r="G1427" s="62">
        <v>6.5703550343485004E-2</v>
      </c>
      <c r="H1427" s="90">
        <v>5.2864143128999999</v>
      </c>
      <c r="I1427" s="91">
        <v>2.9535354834696902E-2</v>
      </c>
      <c r="J1427" s="90">
        <v>6.2247445360000002</v>
      </c>
      <c r="K1427" s="91">
        <v>7.2196658283739806E-2</v>
      </c>
      <c r="L1427" s="90">
        <v>16.827474062299999</v>
      </c>
      <c r="M1427" s="91">
        <v>8.5244001454942403E-2</v>
      </c>
      <c r="N1427" s="90">
        <v>8.8250820531999796</v>
      </c>
      <c r="O1427" s="91">
        <v>4.7317363246808498E-2</v>
      </c>
    </row>
    <row r="1428" spans="1:15" customFormat="1" x14ac:dyDescent="0.3">
      <c r="A1428" s="58" t="s">
        <v>310</v>
      </c>
      <c r="B1428" s="59">
        <v>33.559241013499999</v>
      </c>
      <c r="C1428" s="60">
        <v>2.74326595784882E-2</v>
      </c>
      <c r="D1428" s="59">
        <v>1.6858101594999999</v>
      </c>
      <c r="E1428" s="60">
        <v>3.0075728512210201E-2</v>
      </c>
      <c r="F1428" s="59">
        <v>6.1308913160999898</v>
      </c>
      <c r="G1428" s="64">
        <v>1.1268441681687001E-2</v>
      </c>
      <c r="H1428" s="86">
        <v>4.1633790288999997</v>
      </c>
      <c r="I1428" s="88">
        <v>2.3260923123227601E-2</v>
      </c>
      <c r="J1428" s="86">
        <v>7.7777328462999904</v>
      </c>
      <c r="K1428" s="89">
        <v>9.0208733431392393E-2</v>
      </c>
      <c r="L1428" s="86">
        <v>9.5542928852999793</v>
      </c>
      <c r="M1428" s="88">
        <v>4.8399786777275799E-2</v>
      </c>
      <c r="N1428" s="86">
        <v>4.8567580880000003</v>
      </c>
      <c r="O1428" s="88">
        <v>2.6040436255030799E-2</v>
      </c>
    </row>
    <row r="1429" spans="1:15" customFormat="1" x14ac:dyDescent="0.3">
      <c r="A1429" s="58" t="s">
        <v>311</v>
      </c>
      <c r="B1429" s="61">
        <v>1013.6254257302</v>
      </c>
      <c r="C1429" s="62">
        <v>0.82857777483617401</v>
      </c>
      <c r="D1429" s="61">
        <v>40.4283537620001</v>
      </c>
      <c r="E1429" s="64">
        <v>0.72126282137375297</v>
      </c>
      <c r="F1429" s="61">
        <v>466.21429043450001</v>
      </c>
      <c r="G1429" s="62">
        <v>0.85689148152640005</v>
      </c>
      <c r="H1429" s="90">
        <v>153.4736482667</v>
      </c>
      <c r="I1429" s="91">
        <v>0.85746186186564799</v>
      </c>
      <c r="J1429" s="90">
        <v>60.3646006679</v>
      </c>
      <c r="K1429" s="87">
        <v>0.70012872362072898</v>
      </c>
      <c r="L1429" s="90">
        <v>151.53405075399999</v>
      </c>
      <c r="M1429" s="91">
        <v>0.76763564128065798</v>
      </c>
      <c r="N1429" s="90">
        <v>163.79493038589999</v>
      </c>
      <c r="O1429" s="91">
        <v>0.87821780832565099</v>
      </c>
    </row>
    <row r="1430" spans="1:15" customFormat="1" x14ac:dyDescent="0.3">
      <c r="A1430" s="65" t="s">
        <v>1</v>
      </c>
      <c r="H1430" s="84"/>
      <c r="I1430" s="84"/>
      <c r="J1430" s="84"/>
      <c r="K1430" s="84"/>
      <c r="L1430" s="84"/>
      <c r="M1430" s="84"/>
      <c r="N1430" s="84"/>
      <c r="O1430" s="84"/>
    </row>
    <row r="1431" spans="1:15" customFormat="1" x14ac:dyDescent="0.3">
      <c r="A1431" s="65" t="s">
        <v>1</v>
      </c>
      <c r="H1431" s="84"/>
      <c r="I1431" s="84"/>
      <c r="J1431" s="84"/>
      <c r="K1431" s="84"/>
      <c r="L1431" s="84"/>
      <c r="M1431" s="84"/>
      <c r="N1431" s="84"/>
      <c r="O1431" s="84"/>
    </row>
    <row r="1432" spans="1:15" customFormat="1" x14ac:dyDescent="0.3">
      <c r="A1432" s="53" t="s">
        <v>471</v>
      </c>
      <c r="H1432" s="84"/>
      <c r="I1432" s="84"/>
      <c r="J1432" s="84"/>
      <c r="K1432" s="84"/>
      <c r="L1432" s="84"/>
      <c r="M1432" s="84"/>
      <c r="N1432" s="84"/>
      <c r="O1432" s="84"/>
    </row>
    <row r="1433" spans="1:15" customFormat="1" x14ac:dyDescent="0.3">
      <c r="A1433" s="54" t="s">
        <v>1</v>
      </c>
      <c r="H1433" s="84"/>
      <c r="I1433" s="84"/>
      <c r="J1433" s="84"/>
      <c r="K1433" s="84"/>
      <c r="L1433" s="84"/>
      <c r="M1433" s="84"/>
      <c r="N1433" s="84"/>
      <c r="O1433" s="84"/>
    </row>
    <row r="1434" spans="1:15" customFormat="1" ht="25.5" customHeight="1" x14ac:dyDescent="0.3">
      <c r="A1434" s="114" t="s">
        <v>1</v>
      </c>
      <c r="B1434" s="113" t="s">
        <v>502</v>
      </c>
      <c r="C1434" s="113" t="s">
        <v>1</v>
      </c>
      <c r="D1434" s="113" t="s">
        <v>496</v>
      </c>
      <c r="E1434" s="113" t="s">
        <v>1</v>
      </c>
      <c r="F1434" s="113" t="s">
        <v>497</v>
      </c>
      <c r="G1434" s="113" t="s">
        <v>1</v>
      </c>
      <c r="H1434" s="116" t="s">
        <v>498</v>
      </c>
      <c r="I1434" s="116" t="s">
        <v>1</v>
      </c>
      <c r="J1434" s="116" t="s">
        <v>499</v>
      </c>
      <c r="K1434" s="116" t="s">
        <v>1</v>
      </c>
      <c r="L1434" s="116" t="s">
        <v>500</v>
      </c>
      <c r="M1434" s="116" t="s">
        <v>1</v>
      </c>
      <c r="N1434" s="116" t="s">
        <v>501</v>
      </c>
      <c r="O1434" s="116" t="s">
        <v>1</v>
      </c>
    </row>
    <row r="1435" spans="1:15" customFormat="1" x14ac:dyDescent="0.3">
      <c r="A1435" s="115" t="s">
        <v>1</v>
      </c>
      <c r="B1435" s="55" t="s">
        <v>14</v>
      </c>
      <c r="C1435" s="55" t="s">
        <v>15</v>
      </c>
      <c r="D1435" s="55" t="s">
        <v>14</v>
      </c>
      <c r="E1435" s="55" t="s">
        <v>15</v>
      </c>
      <c r="F1435" s="55" t="s">
        <v>14</v>
      </c>
      <c r="G1435" s="55" t="s">
        <v>15</v>
      </c>
      <c r="H1435" s="80" t="s">
        <v>14</v>
      </c>
      <c r="I1435" s="80" t="s">
        <v>15</v>
      </c>
      <c r="J1435" s="80" t="s">
        <v>14</v>
      </c>
      <c r="K1435" s="80" t="s">
        <v>15</v>
      </c>
      <c r="L1435" s="80" t="s">
        <v>14</v>
      </c>
      <c r="M1435" s="80" t="s">
        <v>15</v>
      </c>
      <c r="N1435" s="80" t="s">
        <v>14</v>
      </c>
      <c r="O1435" s="80" t="s">
        <v>15</v>
      </c>
    </row>
    <row r="1436" spans="1:15" customFormat="1" x14ac:dyDescent="0.3">
      <c r="A1436" s="56" t="s">
        <v>16</v>
      </c>
      <c r="B1436" s="57">
        <v>1223.3316612077999</v>
      </c>
      <c r="C1436" s="57">
        <v>1223.3316612077999</v>
      </c>
      <c r="D1436" s="57">
        <v>56.052180375799999</v>
      </c>
      <c r="E1436" s="57">
        <v>56.052180375799999</v>
      </c>
      <c r="F1436" s="57">
        <v>544.07623425550003</v>
      </c>
      <c r="G1436" s="57">
        <v>544.07623425550003</v>
      </c>
      <c r="H1436" s="85">
        <v>178.98597604419999</v>
      </c>
      <c r="I1436" s="85">
        <v>178.98597604419999</v>
      </c>
      <c r="J1436" s="85">
        <v>86.219288869799996</v>
      </c>
      <c r="K1436" s="85">
        <v>86.219288869799996</v>
      </c>
      <c r="L1436" s="85">
        <v>197.40361521150001</v>
      </c>
      <c r="M1436" s="85">
        <v>197.40361521150001</v>
      </c>
      <c r="N1436" s="85">
        <v>186.5083226884</v>
      </c>
      <c r="O1436" s="85">
        <v>186.5083226884</v>
      </c>
    </row>
    <row r="1437" spans="1:15" customFormat="1" x14ac:dyDescent="0.3">
      <c r="A1437" s="58" t="s">
        <v>332</v>
      </c>
      <c r="B1437" s="59">
        <v>8.4731889021000093</v>
      </c>
      <c r="C1437" s="60">
        <v>6.9263219213458304E-3</v>
      </c>
      <c r="D1437" s="59">
        <v>0.42384980230000102</v>
      </c>
      <c r="E1437" s="60">
        <v>7.5617005343648199E-3</v>
      </c>
      <c r="F1437" s="59">
        <v>0.30225478950000001</v>
      </c>
      <c r="G1437" s="60">
        <v>5.5553757078472205E-4</v>
      </c>
      <c r="H1437" s="86">
        <v>0</v>
      </c>
      <c r="I1437" s="88">
        <v>0</v>
      </c>
      <c r="J1437" s="86">
        <v>0</v>
      </c>
      <c r="K1437" s="88">
        <v>0</v>
      </c>
      <c r="L1437" s="86">
        <v>7.7470843103</v>
      </c>
      <c r="M1437" s="89">
        <v>3.9244895803958298E-2</v>
      </c>
      <c r="N1437" s="86">
        <v>0</v>
      </c>
      <c r="O1437" s="88">
        <v>0</v>
      </c>
    </row>
    <row r="1438" spans="1:15" customFormat="1" x14ac:dyDescent="0.3">
      <c r="A1438" s="58" t="s">
        <v>333</v>
      </c>
      <c r="B1438" s="61">
        <v>17.029138160799999</v>
      </c>
      <c r="C1438" s="62">
        <v>1.39202954528186E-2</v>
      </c>
      <c r="D1438" s="61">
        <v>0</v>
      </c>
      <c r="E1438" s="62">
        <v>0</v>
      </c>
      <c r="F1438" s="61">
        <v>0.55128045290000105</v>
      </c>
      <c r="G1438" s="64">
        <v>1.01324119340437E-3</v>
      </c>
      <c r="H1438" s="90">
        <v>3.1904679841000001</v>
      </c>
      <c r="I1438" s="91">
        <v>1.7825240025018101E-2</v>
      </c>
      <c r="J1438" s="90">
        <v>9.2015860680999992</v>
      </c>
      <c r="K1438" s="89">
        <v>0.106723056855588</v>
      </c>
      <c r="L1438" s="90">
        <v>2.364709757</v>
      </c>
      <c r="M1438" s="91">
        <v>1.1979060031228001E-2</v>
      </c>
      <c r="N1438" s="90">
        <v>1.7210938987</v>
      </c>
      <c r="O1438" s="91">
        <v>9.2279737112613298E-3</v>
      </c>
    </row>
    <row r="1439" spans="1:15" customFormat="1" x14ac:dyDescent="0.3">
      <c r="A1439" s="58" t="s">
        <v>334</v>
      </c>
      <c r="B1439" s="59">
        <v>85.506807457500003</v>
      </c>
      <c r="C1439" s="60">
        <v>6.9896668392510006E-2</v>
      </c>
      <c r="D1439" s="59">
        <v>1.1615318517</v>
      </c>
      <c r="E1439" s="60">
        <v>2.07223312975971E-2</v>
      </c>
      <c r="F1439" s="59">
        <v>28.000484180700099</v>
      </c>
      <c r="G1439" s="60">
        <v>5.1464266251245401E-2</v>
      </c>
      <c r="H1439" s="86">
        <v>9.410133106</v>
      </c>
      <c r="I1439" s="88">
        <v>5.2574695034633301E-2</v>
      </c>
      <c r="J1439" s="86">
        <v>2.9717247523000099</v>
      </c>
      <c r="K1439" s="88">
        <v>3.4467052457224603E-2</v>
      </c>
      <c r="L1439" s="86">
        <v>38.570691039099998</v>
      </c>
      <c r="M1439" s="89">
        <v>0.19538999322669401</v>
      </c>
      <c r="N1439" s="86">
        <v>5.3922425277000299</v>
      </c>
      <c r="O1439" s="88">
        <v>2.8911538369839E-2</v>
      </c>
    </row>
    <row r="1440" spans="1:15" customFormat="1" x14ac:dyDescent="0.3">
      <c r="A1440" s="58" t="s">
        <v>335</v>
      </c>
      <c r="B1440" s="61">
        <v>561.24021089810003</v>
      </c>
      <c r="C1440" s="62">
        <v>0.45878009103760597</v>
      </c>
      <c r="D1440" s="61">
        <v>25.422629237900001</v>
      </c>
      <c r="E1440" s="62">
        <v>0.45355290494419298</v>
      </c>
      <c r="F1440" s="61">
        <v>268.15815150429898</v>
      </c>
      <c r="G1440" s="62">
        <v>0.492868709605081</v>
      </c>
      <c r="H1440" s="90">
        <v>88.454746221600104</v>
      </c>
      <c r="I1440" s="91">
        <v>0.49419931201624601</v>
      </c>
      <c r="J1440" s="90">
        <v>40.501393904700002</v>
      </c>
      <c r="K1440" s="91">
        <v>0.46974864250923298</v>
      </c>
      <c r="L1440" s="90">
        <v>53.186621444299902</v>
      </c>
      <c r="M1440" s="87">
        <v>0.269430837866446</v>
      </c>
      <c r="N1440" s="90">
        <v>101.3587329527</v>
      </c>
      <c r="O1440" s="89">
        <v>0.54345420886144802</v>
      </c>
    </row>
    <row r="1441" spans="1:15" customFormat="1" x14ac:dyDescent="0.3">
      <c r="A1441" s="58" t="s">
        <v>336</v>
      </c>
      <c r="B1441" s="59">
        <v>508.6980748757</v>
      </c>
      <c r="C1441" s="60">
        <v>0.41583005738072698</v>
      </c>
      <c r="D1441" s="59">
        <v>18.901152210799999</v>
      </c>
      <c r="E1441" s="60">
        <v>0.337206368852698</v>
      </c>
      <c r="F1441" s="59">
        <v>230.64069021629999</v>
      </c>
      <c r="G1441" s="60">
        <v>0.4239124514084</v>
      </c>
      <c r="H1441" s="86">
        <v>72.5331759978001</v>
      </c>
      <c r="I1441" s="88">
        <v>0.40524502310666</v>
      </c>
      <c r="J1441" s="86">
        <v>32.387163835899997</v>
      </c>
      <c r="K1441" s="88">
        <v>0.375637102328783</v>
      </c>
      <c r="L1441" s="86">
        <v>92.596078394000202</v>
      </c>
      <c r="M1441" s="88">
        <v>0.46906982070612901</v>
      </c>
      <c r="N1441" s="86">
        <v>70.554285782099996</v>
      </c>
      <c r="O1441" s="88">
        <v>0.37829028091135197</v>
      </c>
    </row>
    <row r="1442" spans="1:15" customFormat="1" x14ac:dyDescent="0.3">
      <c r="A1442" s="58" t="s">
        <v>337</v>
      </c>
      <c r="B1442" s="61">
        <v>42.384240913600003</v>
      </c>
      <c r="C1442" s="62">
        <v>3.4646565814992397E-2</v>
      </c>
      <c r="D1442" s="61">
        <v>10.1430172731</v>
      </c>
      <c r="E1442" s="63">
        <v>0.180956694371146</v>
      </c>
      <c r="F1442" s="61">
        <v>16.4233731118</v>
      </c>
      <c r="G1442" s="62">
        <v>3.0185793971084399E-2</v>
      </c>
      <c r="H1442" s="90">
        <v>5.3974527346999999</v>
      </c>
      <c r="I1442" s="91">
        <v>3.0155729817441801E-2</v>
      </c>
      <c r="J1442" s="90">
        <v>1.1574203087999999</v>
      </c>
      <c r="K1442" s="91">
        <v>1.3424145849170999E-2</v>
      </c>
      <c r="L1442" s="90">
        <v>2.9384302668000002</v>
      </c>
      <c r="M1442" s="91">
        <v>1.4885392365543801E-2</v>
      </c>
      <c r="N1442" s="90">
        <v>7.4819675272000099</v>
      </c>
      <c r="O1442" s="91">
        <v>4.0115998146099598E-2</v>
      </c>
    </row>
    <row r="1443" spans="1:15" customFormat="1" x14ac:dyDescent="0.3">
      <c r="A1443" s="58" t="s">
        <v>310</v>
      </c>
      <c r="B1443" s="59">
        <v>25.502327062900001</v>
      </c>
      <c r="C1443" s="60">
        <v>2.0846617374164499E-2</v>
      </c>
      <c r="D1443" s="59">
        <v>0.42384980230000102</v>
      </c>
      <c r="E1443" s="60">
        <v>7.5617005343648199E-3</v>
      </c>
      <c r="F1443" s="59">
        <v>0.85353524239999901</v>
      </c>
      <c r="G1443" s="64">
        <v>1.5687787641891001E-3</v>
      </c>
      <c r="H1443" s="86">
        <v>3.1904679841000001</v>
      </c>
      <c r="I1443" s="88">
        <v>1.7825240025018101E-2</v>
      </c>
      <c r="J1443" s="86">
        <v>9.2015860680999992</v>
      </c>
      <c r="K1443" s="89">
        <v>0.106723056855588</v>
      </c>
      <c r="L1443" s="86">
        <v>10.1117940673</v>
      </c>
      <c r="M1443" s="89">
        <v>5.1223955835186401E-2</v>
      </c>
      <c r="N1443" s="86">
        <v>1.7210938987</v>
      </c>
      <c r="O1443" s="88">
        <v>9.2279737112613298E-3</v>
      </c>
    </row>
    <row r="1444" spans="1:15" customFormat="1" x14ac:dyDescent="0.3">
      <c r="A1444" s="58" t="s">
        <v>311</v>
      </c>
      <c r="B1444" s="61">
        <v>1069.9382857738001</v>
      </c>
      <c r="C1444" s="62">
        <v>0.87461014841833296</v>
      </c>
      <c r="D1444" s="61">
        <v>44.323781448699997</v>
      </c>
      <c r="E1444" s="62">
        <v>0.79075927379689204</v>
      </c>
      <c r="F1444" s="61">
        <v>498.79884172060002</v>
      </c>
      <c r="G1444" s="63">
        <v>0.91678116101348095</v>
      </c>
      <c r="H1444" s="90">
        <v>160.98792221939999</v>
      </c>
      <c r="I1444" s="91">
        <v>0.899444335122907</v>
      </c>
      <c r="J1444" s="90">
        <v>72.888557740600007</v>
      </c>
      <c r="K1444" s="91">
        <v>0.84538574483801698</v>
      </c>
      <c r="L1444" s="90">
        <v>145.7826998383</v>
      </c>
      <c r="M1444" s="87">
        <v>0.73850065857257496</v>
      </c>
      <c r="N1444" s="90">
        <v>171.9130187348</v>
      </c>
      <c r="O1444" s="91">
        <v>0.92174448977279999</v>
      </c>
    </row>
    <row r="1445" spans="1:15" customFormat="1" x14ac:dyDescent="0.3">
      <c r="A1445" s="65" t="s">
        <v>1</v>
      </c>
      <c r="H1445" s="84"/>
      <c r="I1445" s="84"/>
      <c r="J1445" s="84"/>
      <c r="K1445" s="84"/>
      <c r="L1445" s="84"/>
      <c r="M1445" s="84"/>
      <c r="N1445" s="84"/>
      <c r="O1445" s="84"/>
    </row>
    <row r="1446" spans="1:15" customFormat="1" x14ac:dyDescent="0.3">
      <c r="A1446" s="65" t="s">
        <v>1</v>
      </c>
      <c r="H1446" s="84"/>
      <c r="I1446" s="84"/>
      <c r="J1446" s="84"/>
      <c r="K1446" s="84"/>
      <c r="L1446" s="84"/>
      <c r="M1446" s="84"/>
      <c r="N1446" s="84"/>
      <c r="O1446" s="84"/>
    </row>
    <row r="1447" spans="1:15" customFormat="1" x14ac:dyDescent="0.3">
      <c r="A1447" s="53" t="s">
        <v>472</v>
      </c>
      <c r="H1447" s="84"/>
      <c r="I1447" s="84"/>
      <c r="J1447" s="84"/>
      <c r="K1447" s="84"/>
      <c r="L1447" s="84"/>
      <c r="M1447" s="84"/>
      <c r="N1447" s="84"/>
      <c r="O1447" s="84"/>
    </row>
    <row r="1448" spans="1:15" customFormat="1" x14ac:dyDescent="0.3">
      <c r="A1448" s="54" t="s">
        <v>1</v>
      </c>
      <c r="H1448" s="84"/>
      <c r="I1448" s="84"/>
      <c r="J1448" s="84"/>
      <c r="K1448" s="84"/>
      <c r="L1448" s="84"/>
      <c r="M1448" s="84"/>
      <c r="N1448" s="84"/>
      <c r="O1448" s="84"/>
    </row>
    <row r="1449" spans="1:15" customFormat="1" ht="25.5" customHeight="1" x14ac:dyDescent="0.3">
      <c r="A1449" s="114" t="s">
        <v>1</v>
      </c>
      <c r="B1449" s="113" t="s">
        <v>502</v>
      </c>
      <c r="C1449" s="113" t="s">
        <v>1</v>
      </c>
      <c r="D1449" s="113" t="s">
        <v>496</v>
      </c>
      <c r="E1449" s="113" t="s">
        <v>1</v>
      </c>
      <c r="F1449" s="113" t="s">
        <v>497</v>
      </c>
      <c r="G1449" s="113" t="s">
        <v>1</v>
      </c>
      <c r="H1449" s="116" t="s">
        <v>498</v>
      </c>
      <c r="I1449" s="116" t="s">
        <v>1</v>
      </c>
      <c r="J1449" s="116" t="s">
        <v>499</v>
      </c>
      <c r="K1449" s="116" t="s">
        <v>1</v>
      </c>
      <c r="L1449" s="116" t="s">
        <v>500</v>
      </c>
      <c r="M1449" s="116" t="s">
        <v>1</v>
      </c>
      <c r="N1449" s="116" t="s">
        <v>501</v>
      </c>
      <c r="O1449" s="116" t="s">
        <v>1</v>
      </c>
    </row>
    <row r="1450" spans="1:15" customFormat="1" x14ac:dyDescent="0.3">
      <c r="A1450" s="115" t="s">
        <v>1</v>
      </c>
      <c r="B1450" s="55" t="s">
        <v>14</v>
      </c>
      <c r="C1450" s="55" t="s">
        <v>15</v>
      </c>
      <c r="D1450" s="55" t="s">
        <v>14</v>
      </c>
      <c r="E1450" s="55" t="s">
        <v>15</v>
      </c>
      <c r="F1450" s="55" t="s">
        <v>14</v>
      </c>
      <c r="G1450" s="55" t="s">
        <v>15</v>
      </c>
      <c r="H1450" s="80" t="s">
        <v>14</v>
      </c>
      <c r="I1450" s="80" t="s">
        <v>15</v>
      </c>
      <c r="J1450" s="80" t="s">
        <v>14</v>
      </c>
      <c r="K1450" s="80" t="s">
        <v>15</v>
      </c>
      <c r="L1450" s="80" t="s">
        <v>14</v>
      </c>
      <c r="M1450" s="80" t="s">
        <v>15</v>
      </c>
      <c r="N1450" s="80" t="s">
        <v>14</v>
      </c>
      <c r="O1450" s="80" t="s">
        <v>15</v>
      </c>
    </row>
    <row r="1451" spans="1:15" customFormat="1" x14ac:dyDescent="0.3">
      <c r="A1451" s="56" t="s">
        <v>16</v>
      </c>
      <c r="B1451" s="57">
        <v>1223.3316612077999</v>
      </c>
      <c r="C1451" s="57">
        <v>1223.3316612077999</v>
      </c>
      <c r="D1451" s="57">
        <v>56.052180375799999</v>
      </c>
      <c r="E1451" s="57">
        <v>56.052180375799999</v>
      </c>
      <c r="F1451" s="57">
        <v>544.07623425550003</v>
      </c>
      <c r="G1451" s="57">
        <v>544.07623425550003</v>
      </c>
      <c r="H1451" s="85">
        <v>178.98597604419999</v>
      </c>
      <c r="I1451" s="85">
        <v>178.98597604419999</v>
      </c>
      <c r="J1451" s="85">
        <v>86.219288869799996</v>
      </c>
      <c r="K1451" s="85">
        <v>86.219288869799996</v>
      </c>
      <c r="L1451" s="85">
        <v>197.40361521150001</v>
      </c>
      <c r="M1451" s="85">
        <v>197.40361521150001</v>
      </c>
      <c r="N1451" s="85">
        <v>186.5083226884</v>
      </c>
      <c r="O1451" s="85">
        <v>186.5083226884</v>
      </c>
    </row>
    <row r="1452" spans="1:15" customFormat="1" x14ac:dyDescent="0.3">
      <c r="A1452" s="58" t="s">
        <v>338</v>
      </c>
      <c r="B1452" s="59">
        <v>1157.3341982359</v>
      </c>
      <c r="C1452" s="60">
        <v>0.94605104644578497</v>
      </c>
      <c r="D1452" s="59">
        <v>54.826785108400003</v>
      </c>
      <c r="E1452" s="60">
        <v>0.97813831220865299</v>
      </c>
      <c r="F1452" s="59">
        <v>522.04425757989998</v>
      </c>
      <c r="G1452" s="60">
        <v>0.95950571760270298</v>
      </c>
      <c r="H1452" s="86">
        <v>169.61703396799999</v>
      </c>
      <c r="I1452" s="88">
        <v>0.94765544048050798</v>
      </c>
      <c r="J1452" s="86">
        <v>78.989832781499999</v>
      </c>
      <c r="K1452" s="88">
        <v>0.91615036283566198</v>
      </c>
      <c r="L1452" s="86">
        <v>171.3682936456</v>
      </c>
      <c r="M1452" s="87">
        <v>0.86811122208676095</v>
      </c>
      <c r="N1452" s="86">
        <v>185.85067093699999</v>
      </c>
      <c r="O1452" s="89">
        <v>0.99647387450640101</v>
      </c>
    </row>
    <row r="1453" spans="1:15" customFormat="1" x14ac:dyDescent="0.3">
      <c r="A1453" s="58" t="s">
        <v>339</v>
      </c>
      <c r="B1453" s="61">
        <v>46.800146326700002</v>
      </c>
      <c r="C1453" s="62">
        <v>3.8256302694311101E-2</v>
      </c>
      <c r="D1453" s="61">
        <v>1.2253952673999999</v>
      </c>
      <c r="E1453" s="62">
        <v>2.1861687791346899E-2</v>
      </c>
      <c r="F1453" s="61">
        <v>15.9029391291</v>
      </c>
      <c r="G1453" s="62">
        <v>2.9229247902844299E-2</v>
      </c>
      <c r="H1453" s="90">
        <v>4.7661405158000001</v>
      </c>
      <c r="I1453" s="91">
        <v>2.66285695736465E-2</v>
      </c>
      <c r="J1453" s="90">
        <v>1.3722774685000001</v>
      </c>
      <c r="K1453" s="91">
        <v>1.5916130676655E-2</v>
      </c>
      <c r="L1453" s="90">
        <v>23.427022647400001</v>
      </c>
      <c r="M1453" s="89">
        <v>0.118675752834111</v>
      </c>
      <c r="N1453" s="90">
        <v>0.65765175140000198</v>
      </c>
      <c r="O1453" s="87">
        <v>3.5261254935992398E-3</v>
      </c>
    </row>
    <row r="1454" spans="1:15" customFormat="1" x14ac:dyDescent="0.3">
      <c r="A1454" s="58" t="s">
        <v>340</v>
      </c>
      <c r="B1454" s="59">
        <v>19.197316645200001</v>
      </c>
      <c r="C1454" s="60">
        <v>1.5692650859903699E-2</v>
      </c>
      <c r="D1454" s="59">
        <v>0</v>
      </c>
      <c r="E1454" s="60">
        <v>0</v>
      </c>
      <c r="F1454" s="59">
        <v>6.1290375465000002</v>
      </c>
      <c r="G1454" s="60">
        <v>1.12650344944525E-2</v>
      </c>
      <c r="H1454" s="86">
        <v>4.6028015603999997</v>
      </c>
      <c r="I1454" s="88">
        <v>2.5715989945845601E-2</v>
      </c>
      <c r="J1454" s="86">
        <v>5.8571786198</v>
      </c>
      <c r="K1454" s="89">
        <v>6.7933506487683301E-2</v>
      </c>
      <c r="L1454" s="86">
        <v>2.6082989185000001</v>
      </c>
      <c r="M1454" s="88">
        <v>1.32130250791276E-2</v>
      </c>
      <c r="N1454" s="86">
        <v>0</v>
      </c>
      <c r="O1454" s="88">
        <v>0</v>
      </c>
    </row>
    <row r="1455" spans="1:15" customFormat="1" x14ac:dyDescent="0.3">
      <c r="A1455" s="65" t="s">
        <v>1</v>
      </c>
      <c r="H1455" s="84"/>
      <c r="I1455" s="84"/>
      <c r="J1455" s="84"/>
      <c r="K1455" s="84"/>
      <c r="L1455" s="84"/>
      <c r="M1455" s="84"/>
      <c r="N1455" s="84"/>
      <c r="O1455" s="84"/>
    </row>
    <row r="1456" spans="1:15" customFormat="1" x14ac:dyDescent="0.3">
      <c r="A1456" s="65" t="s">
        <v>1</v>
      </c>
      <c r="H1456" s="84"/>
      <c r="I1456" s="84"/>
      <c r="J1456" s="84"/>
      <c r="K1456" s="84"/>
      <c r="L1456" s="84"/>
      <c r="M1456" s="84"/>
      <c r="N1456" s="84"/>
      <c r="O1456" s="84"/>
    </row>
    <row r="1457" spans="1:15" customFormat="1" x14ac:dyDescent="0.3">
      <c r="A1457" s="53" t="s">
        <v>473</v>
      </c>
      <c r="H1457" s="84"/>
      <c r="I1457" s="84"/>
      <c r="J1457" s="84"/>
      <c r="K1457" s="84"/>
      <c r="L1457" s="84"/>
      <c r="M1457" s="84"/>
      <c r="N1457" s="84"/>
      <c r="O1457" s="84"/>
    </row>
    <row r="1458" spans="1:15" customFormat="1" x14ac:dyDescent="0.3">
      <c r="A1458" s="54" t="s">
        <v>1</v>
      </c>
      <c r="H1458" s="84"/>
      <c r="I1458" s="84"/>
      <c r="J1458" s="84"/>
      <c r="K1458" s="84"/>
      <c r="L1458" s="84"/>
      <c r="M1458" s="84"/>
      <c r="N1458" s="84"/>
      <c r="O1458" s="84"/>
    </row>
    <row r="1459" spans="1:15" customFormat="1" ht="25.5" customHeight="1" x14ac:dyDescent="0.3">
      <c r="A1459" s="114" t="s">
        <v>1</v>
      </c>
      <c r="B1459" s="113" t="s">
        <v>502</v>
      </c>
      <c r="C1459" s="113" t="s">
        <v>1</v>
      </c>
      <c r="D1459" s="113" t="s">
        <v>496</v>
      </c>
      <c r="E1459" s="113" t="s">
        <v>1</v>
      </c>
      <c r="F1459" s="113" t="s">
        <v>497</v>
      </c>
      <c r="G1459" s="113" t="s">
        <v>1</v>
      </c>
      <c r="H1459" s="116" t="s">
        <v>498</v>
      </c>
      <c r="I1459" s="116" t="s">
        <v>1</v>
      </c>
      <c r="J1459" s="116" t="s">
        <v>499</v>
      </c>
      <c r="K1459" s="116" t="s">
        <v>1</v>
      </c>
      <c r="L1459" s="116" t="s">
        <v>500</v>
      </c>
      <c r="M1459" s="116" t="s">
        <v>1</v>
      </c>
      <c r="N1459" s="116" t="s">
        <v>501</v>
      </c>
      <c r="O1459" s="116" t="s">
        <v>1</v>
      </c>
    </row>
    <row r="1460" spans="1:15" customFormat="1" x14ac:dyDescent="0.3">
      <c r="A1460" s="115" t="s">
        <v>1</v>
      </c>
      <c r="B1460" s="55" t="s">
        <v>14</v>
      </c>
      <c r="C1460" s="55" t="s">
        <v>15</v>
      </c>
      <c r="D1460" s="55" t="s">
        <v>14</v>
      </c>
      <c r="E1460" s="55" t="s">
        <v>15</v>
      </c>
      <c r="F1460" s="55" t="s">
        <v>14</v>
      </c>
      <c r="G1460" s="55" t="s">
        <v>15</v>
      </c>
      <c r="H1460" s="80" t="s">
        <v>14</v>
      </c>
      <c r="I1460" s="80" t="s">
        <v>15</v>
      </c>
      <c r="J1460" s="80" t="s">
        <v>14</v>
      </c>
      <c r="K1460" s="80" t="s">
        <v>15</v>
      </c>
      <c r="L1460" s="80" t="s">
        <v>14</v>
      </c>
      <c r="M1460" s="80" t="s">
        <v>15</v>
      </c>
      <c r="N1460" s="80" t="s">
        <v>14</v>
      </c>
      <c r="O1460" s="80" t="s">
        <v>15</v>
      </c>
    </row>
    <row r="1461" spans="1:15" customFormat="1" x14ac:dyDescent="0.3">
      <c r="A1461" s="56" t="s">
        <v>16</v>
      </c>
      <c r="B1461" s="57">
        <v>1223.3316612077999</v>
      </c>
      <c r="C1461" s="57">
        <v>1223.3316612077999</v>
      </c>
      <c r="D1461" s="57">
        <v>56.052180375799999</v>
      </c>
      <c r="E1461" s="57">
        <v>56.052180375799999</v>
      </c>
      <c r="F1461" s="57">
        <v>544.07623425550003</v>
      </c>
      <c r="G1461" s="57">
        <v>544.07623425550003</v>
      </c>
      <c r="H1461" s="85">
        <v>178.98597604419999</v>
      </c>
      <c r="I1461" s="85">
        <v>178.98597604419999</v>
      </c>
      <c r="J1461" s="85">
        <v>86.219288869799996</v>
      </c>
      <c r="K1461" s="85">
        <v>86.219288869799996</v>
      </c>
      <c r="L1461" s="85">
        <v>197.40361521150001</v>
      </c>
      <c r="M1461" s="85">
        <v>197.40361521150001</v>
      </c>
      <c r="N1461" s="85">
        <v>186.5083226884</v>
      </c>
      <c r="O1461" s="85">
        <v>186.5083226884</v>
      </c>
    </row>
    <row r="1462" spans="1:15" customFormat="1" x14ac:dyDescent="0.3">
      <c r="A1462" s="58" t="s">
        <v>341</v>
      </c>
      <c r="B1462" s="59">
        <v>202.38031982370001</v>
      </c>
      <c r="C1462" s="60">
        <v>0.16543373006784501</v>
      </c>
      <c r="D1462" s="59">
        <v>4.5986505391999897</v>
      </c>
      <c r="E1462" s="60">
        <v>8.2042313222581195E-2</v>
      </c>
      <c r="F1462" s="59">
        <v>88.385459467599901</v>
      </c>
      <c r="G1462" s="60">
        <v>0.16245050583498499</v>
      </c>
      <c r="H1462" s="86">
        <v>26.765921621899999</v>
      </c>
      <c r="I1462" s="88">
        <v>0.14954200442659399</v>
      </c>
      <c r="J1462" s="86">
        <v>16.895409202700002</v>
      </c>
      <c r="K1462" s="88">
        <v>0.19595857753145901</v>
      </c>
      <c r="L1462" s="86">
        <v>42.561036305999998</v>
      </c>
      <c r="M1462" s="88">
        <v>0.215604138051878</v>
      </c>
      <c r="N1462" s="86">
        <v>22.907274750300001</v>
      </c>
      <c r="O1462" s="88">
        <v>0.12282172945478299</v>
      </c>
    </row>
    <row r="1463" spans="1:15" customFormat="1" x14ac:dyDescent="0.3">
      <c r="A1463" s="58" t="s">
        <v>237</v>
      </c>
      <c r="B1463" s="61">
        <v>302.70625084980003</v>
      </c>
      <c r="C1463" s="62">
        <v>0.24744414000610199</v>
      </c>
      <c r="D1463" s="61">
        <v>14.684501277600001</v>
      </c>
      <c r="E1463" s="62">
        <v>0.26197912693401498</v>
      </c>
      <c r="F1463" s="61">
        <v>126.8692814087</v>
      </c>
      <c r="G1463" s="62">
        <v>0.23318291338768901</v>
      </c>
      <c r="H1463" s="90">
        <v>43.999873274300001</v>
      </c>
      <c r="I1463" s="91">
        <v>0.24582860761914899</v>
      </c>
      <c r="J1463" s="90">
        <v>22.407085105</v>
      </c>
      <c r="K1463" s="91">
        <v>0.25988482854268302</v>
      </c>
      <c r="L1463" s="90">
        <v>60.218030839999997</v>
      </c>
      <c r="M1463" s="91">
        <v>0.305050293914232</v>
      </c>
      <c r="N1463" s="90">
        <v>44.1557746505</v>
      </c>
      <c r="O1463" s="91">
        <v>0.23674962068192101</v>
      </c>
    </row>
    <row r="1464" spans="1:15" customFormat="1" x14ac:dyDescent="0.3">
      <c r="A1464" s="58" t="s">
        <v>238</v>
      </c>
      <c r="B1464" s="59">
        <v>351.38102555609998</v>
      </c>
      <c r="C1464" s="60">
        <v>0.28723283856577397</v>
      </c>
      <c r="D1464" s="59">
        <v>17.663191315799999</v>
      </c>
      <c r="E1464" s="60">
        <v>0.31512050374093797</v>
      </c>
      <c r="F1464" s="59">
        <v>155.26118589449999</v>
      </c>
      <c r="G1464" s="60">
        <v>0.28536660144135001</v>
      </c>
      <c r="H1464" s="86">
        <v>48.267218742499999</v>
      </c>
      <c r="I1464" s="88">
        <v>0.26967039434743501</v>
      </c>
      <c r="J1464" s="86">
        <v>25.777437794899999</v>
      </c>
      <c r="K1464" s="88">
        <v>0.29897530045540699</v>
      </c>
      <c r="L1464" s="86">
        <v>49.697163674999999</v>
      </c>
      <c r="M1464" s="88">
        <v>0.251754070571372</v>
      </c>
      <c r="N1464" s="86">
        <v>65.065572293000201</v>
      </c>
      <c r="O1464" s="88">
        <v>0.34886149505352199</v>
      </c>
    </row>
    <row r="1465" spans="1:15" customFormat="1" x14ac:dyDescent="0.3">
      <c r="A1465" s="58" t="s">
        <v>239</v>
      </c>
      <c r="B1465" s="61">
        <v>248.0742184682</v>
      </c>
      <c r="C1465" s="62">
        <v>0.202785741867643</v>
      </c>
      <c r="D1465" s="61">
        <v>5.60107768319999</v>
      </c>
      <c r="E1465" s="62">
        <v>9.9926133928203306E-2</v>
      </c>
      <c r="F1465" s="61">
        <v>122.18381065920001</v>
      </c>
      <c r="G1465" s="62">
        <v>0.22457112251262601</v>
      </c>
      <c r="H1465" s="90">
        <v>46.523541081799998</v>
      </c>
      <c r="I1465" s="91">
        <v>0.25992841511957998</v>
      </c>
      <c r="J1465" s="90">
        <v>11.2868852997</v>
      </c>
      <c r="K1465" s="91">
        <v>0.130909051183945</v>
      </c>
      <c r="L1465" s="90">
        <v>34.549888323600001</v>
      </c>
      <c r="M1465" s="91">
        <v>0.175021558174519</v>
      </c>
      <c r="N1465" s="90">
        <v>32.689007661600002</v>
      </c>
      <c r="O1465" s="91">
        <v>0.175268359022314</v>
      </c>
    </row>
    <row r="1466" spans="1:15" customFormat="1" x14ac:dyDescent="0.3">
      <c r="A1466" s="58" t="s">
        <v>342</v>
      </c>
      <c r="B1466" s="59">
        <v>92.823097056500004</v>
      </c>
      <c r="C1466" s="60">
        <v>7.58772947680071E-2</v>
      </c>
      <c r="D1466" s="59">
        <v>13.50475956</v>
      </c>
      <c r="E1466" s="63">
        <v>0.24093192217426301</v>
      </c>
      <c r="F1466" s="59">
        <v>38.493583597499999</v>
      </c>
      <c r="G1466" s="60">
        <v>7.0750349259738596E-2</v>
      </c>
      <c r="H1466" s="86">
        <v>12.8116990943</v>
      </c>
      <c r="I1466" s="88">
        <v>7.1579345921136295E-2</v>
      </c>
      <c r="J1466" s="86">
        <v>3.9952928477</v>
      </c>
      <c r="K1466" s="88">
        <v>4.6338735798822299E-2</v>
      </c>
      <c r="L1466" s="86">
        <v>6.1905306293999898</v>
      </c>
      <c r="M1466" s="87">
        <v>3.1359763207818699E-2</v>
      </c>
      <c r="N1466" s="86">
        <v>20.710674057399999</v>
      </c>
      <c r="O1466" s="88">
        <v>0.111044235232341</v>
      </c>
    </row>
    <row r="1467" spans="1:15" customFormat="1" x14ac:dyDescent="0.3">
      <c r="A1467" s="58" t="s">
        <v>88</v>
      </c>
      <c r="B1467" s="61">
        <v>25.9667494535</v>
      </c>
      <c r="C1467" s="62">
        <v>2.1226254724628701E-2</v>
      </c>
      <c r="D1467" s="61">
        <v>0</v>
      </c>
      <c r="E1467" s="62">
        <v>0</v>
      </c>
      <c r="F1467" s="61">
        <v>12.882913228</v>
      </c>
      <c r="G1467" s="62">
        <v>2.3678507563611301E-2</v>
      </c>
      <c r="H1467" s="90">
        <v>0.61772222939999899</v>
      </c>
      <c r="I1467" s="91">
        <v>3.4512325661059402E-3</v>
      </c>
      <c r="J1467" s="90">
        <v>5.8571786198</v>
      </c>
      <c r="K1467" s="89">
        <v>6.7933506487683301E-2</v>
      </c>
      <c r="L1467" s="90">
        <v>4.1869654374999996</v>
      </c>
      <c r="M1467" s="91">
        <v>2.1210176080179902E-2</v>
      </c>
      <c r="N1467" s="90">
        <v>0.98001927560000102</v>
      </c>
      <c r="O1467" s="91">
        <v>5.2545605551196804E-3</v>
      </c>
    </row>
    <row r="1468" spans="1:15" customFormat="1" x14ac:dyDescent="0.3">
      <c r="A1468" s="58" t="s">
        <v>343</v>
      </c>
      <c r="B1468" s="59">
        <v>505.08657067349998</v>
      </c>
      <c r="C1468" s="60">
        <v>0.412877870073947</v>
      </c>
      <c r="D1468" s="59">
        <v>19.2831518168</v>
      </c>
      <c r="E1468" s="60">
        <v>0.34402144015659603</v>
      </c>
      <c r="F1468" s="59">
        <v>215.25474087629999</v>
      </c>
      <c r="G1468" s="60">
        <v>0.39563341922267398</v>
      </c>
      <c r="H1468" s="86">
        <v>70.765794896199907</v>
      </c>
      <c r="I1468" s="88">
        <v>0.39537061204574298</v>
      </c>
      <c r="J1468" s="86">
        <v>39.302494307700002</v>
      </c>
      <c r="K1468" s="88">
        <v>0.45584340607414198</v>
      </c>
      <c r="L1468" s="86">
        <v>102.779067146</v>
      </c>
      <c r="M1468" s="89">
        <v>0.52065443196611005</v>
      </c>
      <c r="N1468" s="86">
        <v>67.063049400799898</v>
      </c>
      <c r="O1468" s="88">
        <v>0.35957135013670399</v>
      </c>
    </row>
    <row r="1469" spans="1:15" customFormat="1" x14ac:dyDescent="0.3">
      <c r="A1469" s="58" t="s">
        <v>344</v>
      </c>
      <c r="B1469" s="61">
        <v>340.89731552469999</v>
      </c>
      <c r="C1469" s="62">
        <v>0.27866303663565001</v>
      </c>
      <c r="D1469" s="61">
        <v>19.1058372431999</v>
      </c>
      <c r="E1469" s="62">
        <v>0.340858056102466</v>
      </c>
      <c r="F1469" s="61">
        <v>160.67739425670001</v>
      </c>
      <c r="G1469" s="62">
        <v>0.29532147177236401</v>
      </c>
      <c r="H1469" s="90">
        <v>59.3352401761001</v>
      </c>
      <c r="I1469" s="91">
        <v>0.331507761040716</v>
      </c>
      <c r="J1469" s="90">
        <v>15.2821781474</v>
      </c>
      <c r="K1469" s="91">
        <v>0.177247786982767</v>
      </c>
      <c r="L1469" s="90">
        <v>40.740418953000002</v>
      </c>
      <c r="M1469" s="87">
        <v>0.206381321382338</v>
      </c>
      <c r="N1469" s="90">
        <v>53.399681719</v>
      </c>
      <c r="O1469" s="91">
        <v>0.286312594254654</v>
      </c>
    </row>
    <row r="1470" spans="1:15" customFormat="1" x14ac:dyDescent="0.3">
      <c r="A1470" s="65" t="s">
        <v>1</v>
      </c>
      <c r="H1470" s="84"/>
      <c r="I1470" s="84"/>
      <c r="J1470" s="84"/>
      <c r="K1470" s="84"/>
      <c r="L1470" s="84"/>
      <c r="M1470" s="84"/>
      <c r="N1470" s="84"/>
      <c r="O1470" s="84"/>
    </row>
    <row r="1471" spans="1:15" customFormat="1" x14ac:dyDescent="0.3">
      <c r="A1471" s="65" t="s">
        <v>1</v>
      </c>
      <c r="H1471" s="84"/>
      <c r="I1471" s="84"/>
      <c r="J1471" s="84"/>
      <c r="K1471" s="84"/>
      <c r="L1471" s="84"/>
      <c r="M1471" s="84"/>
      <c r="N1471" s="84"/>
      <c r="O1471" s="84"/>
    </row>
    <row r="1472" spans="1:15" customFormat="1" x14ac:dyDescent="0.3">
      <c r="A1472" s="53" t="s">
        <v>474</v>
      </c>
      <c r="H1472" s="84"/>
      <c r="I1472" s="84"/>
      <c r="J1472" s="84"/>
      <c r="K1472" s="84"/>
      <c r="L1472" s="84"/>
      <c r="M1472" s="84"/>
      <c r="N1472" s="84"/>
      <c r="O1472" s="84"/>
    </row>
    <row r="1473" spans="1:15" customFormat="1" x14ac:dyDescent="0.3">
      <c r="A1473" s="54" t="s">
        <v>1</v>
      </c>
      <c r="H1473" s="84"/>
      <c r="I1473" s="84"/>
      <c r="J1473" s="84"/>
      <c r="K1473" s="84"/>
      <c r="L1473" s="84"/>
      <c r="M1473" s="84"/>
      <c r="N1473" s="84"/>
      <c r="O1473" s="84"/>
    </row>
    <row r="1474" spans="1:15" customFormat="1" ht="25.5" customHeight="1" x14ac:dyDescent="0.3">
      <c r="A1474" s="114" t="s">
        <v>1</v>
      </c>
      <c r="B1474" s="113" t="s">
        <v>502</v>
      </c>
      <c r="C1474" s="113" t="s">
        <v>1</v>
      </c>
      <c r="D1474" s="113" t="s">
        <v>496</v>
      </c>
      <c r="E1474" s="113" t="s">
        <v>1</v>
      </c>
      <c r="F1474" s="113" t="s">
        <v>497</v>
      </c>
      <c r="G1474" s="113" t="s">
        <v>1</v>
      </c>
      <c r="H1474" s="116" t="s">
        <v>498</v>
      </c>
      <c r="I1474" s="116" t="s">
        <v>1</v>
      </c>
      <c r="J1474" s="116" t="s">
        <v>499</v>
      </c>
      <c r="K1474" s="116" t="s">
        <v>1</v>
      </c>
      <c r="L1474" s="116" t="s">
        <v>500</v>
      </c>
      <c r="M1474" s="116" t="s">
        <v>1</v>
      </c>
      <c r="N1474" s="116" t="s">
        <v>501</v>
      </c>
      <c r="O1474" s="116" t="s">
        <v>1</v>
      </c>
    </row>
    <row r="1475" spans="1:15" customFormat="1" x14ac:dyDescent="0.3">
      <c r="A1475" s="115" t="s">
        <v>1</v>
      </c>
      <c r="B1475" s="55" t="s">
        <v>14</v>
      </c>
      <c r="C1475" s="55" t="s">
        <v>15</v>
      </c>
      <c r="D1475" s="55" t="s">
        <v>14</v>
      </c>
      <c r="E1475" s="55" t="s">
        <v>15</v>
      </c>
      <c r="F1475" s="55" t="s">
        <v>14</v>
      </c>
      <c r="G1475" s="55" t="s">
        <v>15</v>
      </c>
      <c r="H1475" s="80" t="s">
        <v>14</v>
      </c>
      <c r="I1475" s="80" t="s">
        <v>15</v>
      </c>
      <c r="J1475" s="80" t="s">
        <v>14</v>
      </c>
      <c r="K1475" s="80" t="s">
        <v>15</v>
      </c>
      <c r="L1475" s="80" t="s">
        <v>14</v>
      </c>
      <c r="M1475" s="80" t="s">
        <v>15</v>
      </c>
      <c r="N1475" s="80" t="s">
        <v>14</v>
      </c>
      <c r="O1475" s="80" t="s">
        <v>15</v>
      </c>
    </row>
    <row r="1476" spans="1:15" customFormat="1" x14ac:dyDescent="0.3">
      <c r="A1476" s="56" t="s">
        <v>16</v>
      </c>
      <c r="B1476" s="57">
        <v>1223.3316612077999</v>
      </c>
      <c r="C1476" s="57">
        <v>1223.3316612077999</v>
      </c>
      <c r="D1476" s="57">
        <v>56.052180375799999</v>
      </c>
      <c r="E1476" s="57">
        <v>56.052180375799999</v>
      </c>
      <c r="F1476" s="57">
        <v>544.07623425550003</v>
      </c>
      <c r="G1476" s="57">
        <v>544.07623425550003</v>
      </c>
      <c r="H1476" s="85">
        <v>178.98597604419999</v>
      </c>
      <c r="I1476" s="85">
        <v>178.98597604419999</v>
      </c>
      <c r="J1476" s="85">
        <v>86.219288869799996</v>
      </c>
      <c r="K1476" s="85">
        <v>86.219288869799996</v>
      </c>
      <c r="L1476" s="85">
        <v>197.40361521150001</v>
      </c>
      <c r="M1476" s="85">
        <v>197.40361521150001</v>
      </c>
      <c r="N1476" s="85">
        <v>186.5083226884</v>
      </c>
      <c r="O1476" s="85">
        <v>186.5083226884</v>
      </c>
    </row>
    <row r="1477" spans="1:15" customFormat="1" x14ac:dyDescent="0.3">
      <c r="A1477" s="58" t="s">
        <v>341</v>
      </c>
      <c r="B1477" s="59">
        <v>155.3514142086</v>
      </c>
      <c r="C1477" s="60">
        <v>0.12699043042442101</v>
      </c>
      <c r="D1477" s="59">
        <v>3.2235611663000001</v>
      </c>
      <c r="E1477" s="60">
        <v>5.7510004868459003E-2</v>
      </c>
      <c r="F1477" s="59">
        <v>79.243000260100004</v>
      </c>
      <c r="G1477" s="60">
        <v>0.14564686944750299</v>
      </c>
      <c r="H1477" s="86">
        <v>15.410074848600001</v>
      </c>
      <c r="I1477" s="88">
        <v>8.6096548954173596E-2</v>
      </c>
      <c r="J1477" s="86">
        <v>7.3580487187000001</v>
      </c>
      <c r="K1477" s="88">
        <v>8.5341097278260003E-2</v>
      </c>
      <c r="L1477" s="86">
        <v>26.517017109800001</v>
      </c>
      <c r="M1477" s="88">
        <v>0.13432893354759201</v>
      </c>
      <c r="N1477" s="86">
        <v>26.637765125200001</v>
      </c>
      <c r="O1477" s="88">
        <v>0.14282346621980899</v>
      </c>
    </row>
    <row r="1478" spans="1:15" customFormat="1" x14ac:dyDescent="0.3">
      <c r="A1478" s="58" t="s">
        <v>237</v>
      </c>
      <c r="B1478" s="61">
        <v>355.54210666500001</v>
      </c>
      <c r="C1478" s="62">
        <v>0.29063427191443097</v>
      </c>
      <c r="D1478" s="61">
        <v>11.942021179099999</v>
      </c>
      <c r="E1478" s="62">
        <v>0.213051858090713</v>
      </c>
      <c r="F1478" s="61">
        <v>166.48397153650001</v>
      </c>
      <c r="G1478" s="62">
        <v>0.30599383147898801</v>
      </c>
      <c r="H1478" s="90">
        <v>48.309469979200003</v>
      </c>
      <c r="I1478" s="91">
        <v>0.269906453270228</v>
      </c>
      <c r="J1478" s="90">
        <v>29.8316768768</v>
      </c>
      <c r="K1478" s="91">
        <v>0.34599771429162302</v>
      </c>
      <c r="L1478" s="90">
        <v>50.7001307459999</v>
      </c>
      <c r="M1478" s="91">
        <v>0.25683486440549402</v>
      </c>
      <c r="N1478" s="90">
        <v>55.659484345900204</v>
      </c>
      <c r="O1478" s="91">
        <v>0.298428957719439</v>
      </c>
    </row>
    <row r="1479" spans="1:15" customFormat="1" x14ac:dyDescent="0.3">
      <c r="A1479" s="58" t="s">
        <v>238</v>
      </c>
      <c r="B1479" s="59">
        <v>429.00955692690002</v>
      </c>
      <c r="C1479" s="60">
        <v>0.350689490455382</v>
      </c>
      <c r="D1479" s="59">
        <v>21.814015321599999</v>
      </c>
      <c r="E1479" s="60">
        <v>0.38917335909769502</v>
      </c>
      <c r="F1479" s="59">
        <v>201.79378185290099</v>
      </c>
      <c r="G1479" s="60">
        <v>0.37089247636230499</v>
      </c>
      <c r="H1479" s="86">
        <v>55.806090478199998</v>
      </c>
      <c r="I1479" s="88">
        <v>0.31179029615381099</v>
      </c>
      <c r="J1479" s="86">
        <v>23.951755696999999</v>
      </c>
      <c r="K1479" s="88">
        <v>0.27780043202594301</v>
      </c>
      <c r="L1479" s="86">
        <v>60.314582075399997</v>
      </c>
      <c r="M1479" s="88">
        <v>0.305539399624361</v>
      </c>
      <c r="N1479" s="86">
        <v>76.434490298600196</v>
      </c>
      <c r="O1479" s="88">
        <v>0.40981812069748402</v>
      </c>
    </row>
    <row r="1480" spans="1:15" customFormat="1" x14ac:dyDescent="0.3">
      <c r="A1480" s="58" t="s">
        <v>239</v>
      </c>
      <c r="B1480" s="61">
        <v>176.1931276894</v>
      </c>
      <c r="C1480" s="62">
        <v>0.14402727672023399</v>
      </c>
      <c r="D1480" s="61">
        <v>10.5955282776</v>
      </c>
      <c r="E1480" s="62">
        <v>0.189029725633555</v>
      </c>
      <c r="F1480" s="61">
        <v>59.663135654000001</v>
      </c>
      <c r="G1480" s="64">
        <v>0.109659514416471</v>
      </c>
      <c r="H1480" s="90">
        <v>32.351977236000003</v>
      </c>
      <c r="I1480" s="91">
        <v>0.180751464170639</v>
      </c>
      <c r="J1480" s="90">
        <v>14.721469366699999</v>
      </c>
      <c r="K1480" s="91">
        <v>0.17074449997994001</v>
      </c>
      <c r="L1480" s="90">
        <v>38.792418805700002</v>
      </c>
      <c r="M1480" s="91">
        <v>0.19651321362143001</v>
      </c>
      <c r="N1480" s="90">
        <v>22.777459215</v>
      </c>
      <c r="O1480" s="91">
        <v>0.122125698664152</v>
      </c>
    </row>
    <row r="1481" spans="1:15" customFormat="1" x14ac:dyDescent="0.3">
      <c r="A1481" s="58" t="s">
        <v>342</v>
      </c>
      <c r="B1481" s="59">
        <v>80.235272543400001</v>
      </c>
      <c r="C1481" s="60">
        <v>6.5587505896956402E-2</v>
      </c>
      <c r="D1481" s="59">
        <v>1.6253797092</v>
      </c>
      <c r="E1481" s="60">
        <v>2.8997617903580099E-2</v>
      </c>
      <c r="F1481" s="59">
        <v>29.255961046300001</v>
      </c>
      <c r="G1481" s="60">
        <v>5.3771804766170501E-2</v>
      </c>
      <c r="H1481" s="86">
        <v>25.4311279458</v>
      </c>
      <c r="I1481" s="89">
        <v>0.14208447224669599</v>
      </c>
      <c r="J1481" s="86">
        <v>2.8219240343999998</v>
      </c>
      <c r="K1481" s="88">
        <v>3.2729613887924697E-2</v>
      </c>
      <c r="L1481" s="86">
        <v>16.803574433600001</v>
      </c>
      <c r="M1481" s="88">
        <v>8.5122931591685894E-2</v>
      </c>
      <c r="N1481" s="86">
        <v>4.2973053740999996</v>
      </c>
      <c r="O1481" s="87">
        <v>2.3040823659540001E-2</v>
      </c>
    </row>
    <row r="1482" spans="1:15" customFormat="1" x14ac:dyDescent="0.3">
      <c r="A1482" s="58" t="s">
        <v>88</v>
      </c>
      <c r="B1482" s="61">
        <v>27.000183174499998</v>
      </c>
      <c r="C1482" s="62">
        <v>2.2071024588575301E-2</v>
      </c>
      <c r="D1482" s="61">
        <v>6.8516747219999896</v>
      </c>
      <c r="E1482" s="63">
        <v>0.12223743440599801</v>
      </c>
      <c r="F1482" s="61">
        <v>7.63638390569999</v>
      </c>
      <c r="G1482" s="62">
        <v>1.40355035285624E-2</v>
      </c>
      <c r="H1482" s="90">
        <v>1.6772355564000001</v>
      </c>
      <c r="I1482" s="91">
        <v>9.3707652044527408E-3</v>
      </c>
      <c r="J1482" s="90">
        <v>7.5344141762000003</v>
      </c>
      <c r="K1482" s="89">
        <v>8.7386642536309303E-2</v>
      </c>
      <c r="L1482" s="90">
        <v>4.2758920409999996</v>
      </c>
      <c r="M1482" s="91">
        <v>2.1660657209437498E-2</v>
      </c>
      <c r="N1482" s="90">
        <v>0.70181832960000201</v>
      </c>
      <c r="O1482" s="91">
        <v>3.7629330395755598E-3</v>
      </c>
    </row>
    <row r="1483" spans="1:15" customFormat="1" x14ac:dyDescent="0.3">
      <c r="A1483" s="58" t="s">
        <v>343</v>
      </c>
      <c r="B1483" s="59">
        <v>510.89352087359998</v>
      </c>
      <c r="C1483" s="60">
        <v>0.41762470233885102</v>
      </c>
      <c r="D1483" s="59">
        <v>15.165582345400001</v>
      </c>
      <c r="E1483" s="64">
        <v>0.27056186295917201</v>
      </c>
      <c r="F1483" s="59">
        <v>245.72697179660099</v>
      </c>
      <c r="G1483" s="60">
        <v>0.451640700926491</v>
      </c>
      <c r="H1483" s="86">
        <v>63.719544827799801</v>
      </c>
      <c r="I1483" s="88">
        <v>0.35600300222440201</v>
      </c>
      <c r="J1483" s="86">
        <v>37.189725595500001</v>
      </c>
      <c r="K1483" s="88">
        <v>0.43133881156988302</v>
      </c>
      <c r="L1483" s="86">
        <v>77.217147855799794</v>
      </c>
      <c r="M1483" s="88">
        <v>0.39116379795308598</v>
      </c>
      <c r="N1483" s="86">
        <v>82.297249471100102</v>
      </c>
      <c r="O1483" s="88">
        <v>0.44125242393924802</v>
      </c>
    </row>
    <row r="1484" spans="1:15" customFormat="1" x14ac:dyDescent="0.3">
      <c r="A1484" s="58" t="s">
        <v>344</v>
      </c>
      <c r="B1484" s="61">
        <v>256.42840023280002</v>
      </c>
      <c r="C1484" s="62">
        <v>0.20961478261719099</v>
      </c>
      <c r="D1484" s="61">
        <v>12.2209079868</v>
      </c>
      <c r="E1484" s="62">
        <v>0.21802734353713499</v>
      </c>
      <c r="F1484" s="61">
        <v>88.919096700300003</v>
      </c>
      <c r="G1484" s="64">
        <v>0.163431319182641</v>
      </c>
      <c r="H1484" s="90">
        <v>57.783105181799797</v>
      </c>
      <c r="I1484" s="89">
        <v>0.32283593641733499</v>
      </c>
      <c r="J1484" s="90">
        <v>17.543393401100001</v>
      </c>
      <c r="K1484" s="91">
        <v>0.20347411386786499</v>
      </c>
      <c r="L1484" s="90">
        <v>55.595993239299801</v>
      </c>
      <c r="M1484" s="89">
        <v>0.28163614521311597</v>
      </c>
      <c r="N1484" s="90">
        <v>27.074764589099999</v>
      </c>
      <c r="O1484" s="91">
        <v>0.14516652232369201</v>
      </c>
    </row>
    <row r="1485" spans="1:15" customFormat="1" x14ac:dyDescent="0.3">
      <c r="A1485" s="65" t="s">
        <v>1</v>
      </c>
      <c r="H1485" s="84"/>
      <c r="I1485" s="84"/>
      <c r="J1485" s="84"/>
      <c r="K1485" s="84"/>
      <c r="L1485" s="84"/>
      <c r="M1485" s="84"/>
      <c r="N1485" s="84"/>
      <c r="O1485" s="84"/>
    </row>
    <row r="1486" spans="1:15" customFormat="1" x14ac:dyDescent="0.3">
      <c r="A1486" s="65" t="s">
        <v>1</v>
      </c>
      <c r="H1486" s="84"/>
      <c r="I1486" s="84"/>
      <c r="J1486" s="84"/>
      <c r="K1486" s="84"/>
      <c r="L1486" s="84"/>
      <c r="M1486" s="84"/>
      <c r="N1486" s="84"/>
      <c r="O1486" s="84"/>
    </row>
    <row r="1487" spans="1:15" customFormat="1" x14ac:dyDescent="0.3">
      <c r="A1487" s="53" t="s">
        <v>475</v>
      </c>
      <c r="H1487" s="84"/>
      <c r="I1487" s="84"/>
      <c r="J1487" s="84"/>
      <c r="K1487" s="84"/>
      <c r="L1487" s="84"/>
      <c r="M1487" s="84"/>
      <c r="N1487" s="84"/>
      <c r="O1487" s="84"/>
    </row>
    <row r="1488" spans="1:15" customFormat="1" x14ac:dyDescent="0.3">
      <c r="A1488" s="54" t="s">
        <v>1</v>
      </c>
      <c r="H1488" s="84"/>
      <c r="I1488" s="84"/>
      <c r="J1488" s="84"/>
      <c r="K1488" s="84"/>
      <c r="L1488" s="84"/>
      <c r="M1488" s="84"/>
      <c r="N1488" s="84"/>
      <c r="O1488" s="84"/>
    </row>
    <row r="1489" spans="1:15" customFormat="1" ht="25.5" customHeight="1" x14ac:dyDescent="0.3">
      <c r="A1489" s="114" t="s">
        <v>1</v>
      </c>
      <c r="B1489" s="113" t="s">
        <v>502</v>
      </c>
      <c r="C1489" s="113" t="s">
        <v>1</v>
      </c>
      <c r="D1489" s="113" t="s">
        <v>496</v>
      </c>
      <c r="E1489" s="113" t="s">
        <v>1</v>
      </c>
      <c r="F1489" s="113" t="s">
        <v>497</v>
      </c>
      <c r="G1489" s="113" t="s">
        <v>1</v>
      </c>
      <c r="H1489" s="116" t="s">
        <v>498</v>
      </c>
      <c r="I1489" s="116" t="s">
        <v>1</v>
      </c>
      <c r="J1489" s="116" t="s">
        <v>499</v>
      </c>
      <c r="K1489" s="116" t="s">
        <v>1</v>
      </c>
      <c r="L1489" s="116" t="s">
        <v>500</v>
      </c>
      <c r="M1489" s="116" t="s">
        <v>1</v>
      </c>
      <c r="N1489" s="116" t="s">
        <v>501</v>
      </c>
      <c r="O1489" s="116" t="s">
        <v>1</v>
      </c>
    </row>
    <row r="1490" spans="1:15" customFormat="1" x14ac:dyDescent="0.3">
      <c r="A1490" s="115" t="s">
        <v>1</v>
      </c>
      <c r="B1490" s="55" t="s">
        <v>14</v>
      </c>
      <c r="C1490" s="55" t="s">
        <v>15</v>
      </c>
      <c r="D1490" s="55" t="s">
        <v>14</v>
      </c>
      <c r="E1490" s="55" t="s">
        <v>15</v>
      </c>
      <c r="F1490" s="55" t="s">
        <v>14</v>
      </c>
      <c r="G1490" s="55" t="s">
        <v>15</v>
      </c>
      <c r="H1490" s="80" t="s">
        <v>14</v>
      </c>
      <c r="I1490" s="80" t="s">
        <v>15</v>
      </c>
      <c r="J1490" s="80" t="s">
        <v>14</v>
      </c>
      <c r="K1490" s="80" t="s">
        <v>15</v>
      </c>
      <c r="L1490" s="80" t="s">
        <v>14</v>
      </c>
      <c r="M1490" s="80" t="s">
        <v>15</v>
      </c>
      <c r="N1490" s="80" t="s">
        <v>14</v>
      </c>
      <c r="O1490" s="80" t="s">
        <v>15</v>
      </c>
    </row>
    <row r="1491" spans="1:15" customFormat="1" x14ac:dyDescent="0.3">
      <c r="A1491" s="56" t="s">
        <v>16</v>
      </c>
      <c r="B1491" s="57">
        <v>1223.3316612077999</v>
      </c>
      <c r="C1491" s="57">
        <v>1223.3316612077999</v>
      </c>
      <c r="D1491" s="57">
        <v>56.052180375799999</v>
      </c>
      <c r="E1491" s="57">
        <v>56.052180375799999</v>
      </c>
      <c r="F1491" s="57">
        <v>544.07623425550003</v>
      </c>
      <c r="G1491" s="57">
        <v>544.07623425550003</v>
      </c>
      <c r="H1491" s="85">
        <v>178.98597604419999</v>
      </c>
      <c r="I1491" s="85">
        <v>178.98597604419999</v>
      </c>
      <c r="J1491" s="85">
        <v>86.219288869799996</v>
      </c>
      <c r="K1491" s="85">
        <v>86.219288869799996</v>
      </c>
      <c r="L1491" s="85">
        <v>197.40361521150001</v>
      </c>
      <c r="M1491" s="85">
        <v>197.40361521150001</v>
      </c>
      <c r="N1491" s="85">
        <v>186.5083226884</v>
      </c>
      <c r="O1491" s="85">
        <v>186.5083226884</v>
      </c>
    </row>
    <row r="1492" spans="1:15" customFormat="1" x14ac:dyDescent="0.3">
      <c r="A1492" s="58" t="s">
        <v>341</v>
      </c>
      <c r="B1492" s="59">
        <v>646.43270934500003</v>
      </c>
      <c r="C1492" s="60">
        <v>0.52841983073239096</v>
      </c>
      <c r="D1492" s="59">
        <v>29.119655308499901</v>
      </c>
      <c r="E1492" s="60">
        <v>0.51950976952668404</v>
      </c>
      <c r="F1492" s="59">
        <v>306.09405551370003</v>
      </c>
      <c r="G1492" s="60">
        <v>0.56259405620345004</v>
      </c>
      <c r="H1492" s="86">
        <v>90.084125822100006</v>
      </c>
      <c r="I1492" s="88">
        <v>0.50330270456415005</v>
      </c>
      <c r="J1492" s="86">
        <v>35.285229664600003</v>
      </c>
      <c r="K1492" s="87">
        <v>0.40924983408160898</v>
      </c>
      <c r="L1492" s="86">
        <v>94.718545625000004</v>
      </c>
      <c r="M1492" s="88">
        <v>0.47982173742622602</v>
      </c>
      <c r="N1492" s="86">
        <v>103.3054087244</v>
      </c>
      <c r="O1492" s="88">
        <v>0.55389168287676205</v>
      </c>
    </row>
    <row r="1493" spans="1:15" customFormat="1" x14ac:dyDescent="0.3">
      <c r="A1493" s="58" t="s">
        <v>237</v>
      </c>
      <c r="B1493" s="61">
        <v>208.95042027560001</v>
      </c>
      <c r="C1493" s="62">
        <v>0.170804391729143</v>
      </c>
      <c r="D1493" s="61">
        <v>10.0597739463</v>
      </c>
      <c r="E1493" s="62">
        <v>0.17947159020139</v>
      </c>
      <c r="F1493" s="61">
        <v>74.424684390800095</v>
      </c>
      <c r="G1493" s="62">
        <v>0.13679091220119299</v>
      </c>
      <c r="H1493" s="90">
        <v>24.0616191694</v>
      </c>
      <c r="I1493" s="91">
        <v>0.13443298576341001</v>
      </c>
      <c r="J1493" s="90">
        <v>26.984144322399999</v>
      </c>
      <c r="K1493" s="89">
        <v>0.312971084268032</v>
      </c>
      <c r="L1493" s="90">
        <v>44.063932935700002</v>
      </c>
      <c r="M1493" s="91">
        <v>0.22321745672433399</v>
      </c>
      <c r="N1493" s="90">
        <v>33.614025123700003</v>
      </c>
      <c r="O1493" s="91">
        <v>0.18022801684758599</v>
      </c>
    </row>
    <row r="1494" spans="1:15" customFormat="1" x14ac:dyDescent="0.3">
      <c r="A1494" s="58" t="s">
        <v>238</v>
      </c>
      <c r="B1494" s="59">
        <v>160.3248943438</v>
      </c>
      <c r="C1494" s="60">
        <v>0.131055951078312</v>
      </c>
      <c r="D1494" s="59">
        <v>7.0784687154999899</v>
      </c>
      <c r="E1494" s="60">
        <v>0.126283557000685</v>
      </c>
      <c r="F1494" s="59">
        <v>84.102597214299905</v>
      </c>
      <c r="G1494" s="60">
        <v>0.15457870040837901</v>
      </c>
      <c r="H1494" s="86">
        <v>24.451186183400001</v>
      </c>
      <c r="I1494" s="88">
        <v>0.13660950831903099</v>
      </c>
      <c r="J1494" s="86">
        <v>7.4880420916999997</v>
      </c>
      <c r="K1494" s="88">
        <v>8.6848803670924707E-2</v>
      </c>
      <c r="L1494" s="86">
        <v>26.725860751700001</v>
      </c>
      <c r="M1494" s="88">
        <v>0.135386886015566</v>
      </c>
      <c r="N1494" s="86">
        <v>13.765645107699999</v>
      </c>
      <c r="O1494" s="87">
        <v>7.3807135838641902E-2</v>
      </c>
    </row>
    <row r="1495" spans="1:15" customFormat="1" x14ac:dyDescent="0.3">
      <c r="A1495" s="58" t="s">
        <v>239</v>
      </c>
      <c r="B1495" s="61">
        <v>99.443715422399706</v>
      </c>
      <c r="C1495" s="62">
        <v>8.1289251783297101E-2</v>
      </c>
      <c r="D1495" s="61">
        <v>1.8672752962000001</v>
      </c>
      <c r="E1495" s="62">
        <v>3.3313160767001603E-2</v>
      </c>
      <c r="F1495" s="61">
        <v>33.954853891100001</v>
      </c>
      <c r="G1495" s="62">
        <v>6.2408265153435602E-2</v>
      </c>
      <c r="H1495" s="90">
        <v>27.055074790599999</v>
      </c>
      <c r="I1495" s="89">
        <v>0.15115751182605999</v>
      </c>
      <c r="J1495" s="90">
        <v>4.9162497592999896</v>
      </c>
      <c r="K1495" s="91">
        <v>5.70203004889549E-2</v>
      </c>
      <c r="L1495" s="90">
        <v>11.789679361399999</v>
      </c>
      <c r="M1495" s="91">
        <v>5.97237256712266E-2</v>
      </c>
      <c r="N1495" s="90">
        <v>20.972432441700001</v>
      </c>
      <c r="O1495" s="91">
        <v>0.112447702812376</v>
      </c>
    </row>
    <row r="1496" spans="1:15" customFormat="1" x14ac:dyDescent="0.3">
      <c r="A1496" s="58" t="s">
        <v>342</v>
      </c>
      <c r="B1496" s="59">
        <v>43.057977474799998</v>
      </c>
      <c r="C1496" s="60">
        <v>3.5197304901181697E-2</v>
      </c>
      <c r="D1496" s="59">
        <v>0</v>
      </c>
      <c r="E1496" s="60">
        <v>0</v>
      </c>
      <c r="F1496" s="59">
        <v>18.419753119400099</v>
      </c>
      <c r="G1496" s="60">
        <v>3.3855095958391E-2</v>
      </c>
      <c r="H1496" s="86">
        <v>8.2508406056999792</v>
      </c>
      <c r="I1496" s="88">
        <v>4.6097693171572703E-2</v>
      </c>
      <c r="J1496" s="86">
        <v>0.605314939</v>
      </c>
      <c r="K1496" s="88">
        <v>7.0206440685690197E-3</v>
      </c>
      <c r="L1496" s="86">
        <v>6.2222496110999996</v>
      </c>
      <c r="M1496" s="88">
        <v>3.1520444062959202E-2</v>
      </c>
      <c r="N1496" s="86">
        <v>9.5598191996000104</v>
      </c>
      <c r="O1496" s="88">
        <v>5.1256796811001398E-2</v>
      </c>
    </row>
    <row r="1497" spans="1:15" customFormat="1" x14ac:dyDescent="0.3">
      <c r="A1497" s="58" t="s">
        <v>88</v>
      </c>
      <c r="B1497" s="61">
        <v>65.121944346199996</v>
      </c>
      <c r="C1497" s="62">
        <v>5.3233269775675399E-2</v>
      </c>
      <c r="D1497" s="61">
        <v>7.9270071092999901</v>
      </c>
      <c r="E1497" s="63">
        <v>0.14142192250423899</v>
      </c>
      <c r="F1497" s="61">
        <v>27.080290126200001</v>
      </c>
      <c r="G1497" s="62">
        <v>4.9772970075151302E-2</v>
      </c>
      <c r="H1497" s="90">
        <v>5.0831294729999996</v>
      </c>
      <c r="I1497" s="91">
        <v>2.8399596355776699E-2</v>
      </c>
      <c r="J1497" s="90">
        <v>10.9403080928</v>
      </c>
      <c r="K1497" s="89">
        <v>0.12688933342191</v>
      </c>
      <c r="L1497" s="90">
        <v>13.8833469266</v>
      </c>
      <c r="M1497" s="91">
        <v>7.0329750099689198E-2</v>
      </c>
      <c r="N1497" s="90">
        <v>5.2909920912999997</v>
      </c>
      <c r="O1497" s="91">
        <v>2.8368664813632299E-2</v>
      </c>
    </row>
    <row r="1498" spans="1:15" customFormat="1" x14ac:dyDescent="0.3">
      <c r="A1498" s="58" t="s">
        <v>343</v>
      </c>
      <c r="B1498" s="59">
        <v>855.383129620604</v>
      </c>
      <c r="C1498" s="60">
        <v>0.69922422246153304</v>
      </c>
      <c r="D1498" s="59">
        <v>39.179429254799899</v>
      </c>
      <c r="E1498" s="60">
        <v>0.69898135972807496</v>
      </c>
      <c r="F1498" s="59">
        <v>380.518739904499</v>
      </c>
      <c r="G1498" s="60">
        <v>0.69938496840464304</v>
      </c>
      <c r="H1498" s="86">
        <v>114.1457449915</v>
      </c>
      <c r="I1498" s="88">
        <v>0.63773569032755995</v>
      </c>
      <c r="J1498" s="86">
        <v>62.269373987000002</v>
      </c>
      <c r="K1498" s="88">
        <v>0.72222091834964197</v>
      </c>
      <c r="L1498" s="86">
        <v>138.78247856070001</v>
      </c>
      <c r="M1498" s="88">
        <v>0.70303919415055904</v>
      </c>
      <c r="N1498" s="86">
        <v>136.9194338481</v>
      </c>
      <c r="O1498" s="88">
        <v>0.73411969972434798</v>
      </c>
    </row>
    <row r="1499" spans="1:15" customFormat="1" x14ac:dyDescent="0.3">
      <c r="A1499" s="58" t="s">
        <v>344</v>
      </c>
      <c r="B1499" s="61">
        <v>142.5016928972</v>
      </c>
      <c r="C1499" s="62">
        <v>0.11648655668447901</v>
      </c>
      <c r="D1499" s="61">
        <v>1.8672752962000001</v>
      </c>
      <c r="E1499" s="62">
        <v>3.3313160767001603E-2</v>
      </c>
      <c r="F1499" s="61">
        <v>52.3746070105001</v>
      </c>
      <c r="G1499" s="62">
        <v>9.6263361111826706E-2</v>
      </c>
      <c r="H1499" s="90">
        <v>35.305915396300001</v>
      </c>
      <c r="I1499" s="89">
        <v>0.19725520499763199</v>
      </c>
      <c r="J1499" s="90">
        <v>5.5215646982999997</v>
      </c>
      <c r="K1499" s="91">
        <v>6.4040944557523904E-2</v>
      </c>
      <c r="L1499" s="90">
        <v>18.011928972500002</v>
      </c>
      <c r="M1499" s="91">
        <v>9.1244169734185795E-2</v>
      </c>
      <c r="N1499" s="90">
        <v>30.5322516413</v>
      </c>
      <c r="O1499" s="91">
        <v>0.16370449962337799</v>
      </c>
    </row>
    <row r="1500" spans="1:15" customFormat="1" x14ac:dyDescent="0.3">
      <c r="A1500" s="65" t="s">
        <v>1</v>
      </c>
      <c r="H1500" s="84"/>
      <c r="I1500" s="84"/>
      <c r="J1500" s="84"/>
      <c r="K1500" s="84"/>
      <c r="L1500" s="84"/>
      <c r="M1500" s="84"/>
      <c r="N1500" s="84"/>
      <c r="O1500" s="84"/>
    </row>
    <row r="1501" spans="1:15" customFormat="1" x14ac:dyDescent="0.3">
      <c r="A1501" s="65" t="s">
        <v>1</v>
      </c>
      <c r="H1501" s="84"/>
      <c r="I1501" s="84"/>
      <c r="J1501" s="84"/>
      <c r="K1501" s="84"/>
      <c r="L1501" s="84"/>
      <c r="M1501" s="84"/>
      <c r="N1501" s="84"/>
      <c r="O1501" s="84"/>
    </row>
    <row r="1502" spans="1:15" customFormat="1" x14ac:dyDescent="0.3">
      <c r="A1502" s="53" t="s">
        <v>476</v>
      </c>
      <c r="H1502" s="84"/>
      <c r="I1502" s="84"/>
      <c r="J1502" s="84"/>
      <c r="K1502" s="84"/>
      <c r="L1502" s="84"/>
      <c r="M1502" s="84"/>
      <c r="N1502" s="84"/>
      <c r="O1502" s="84"/>
    </row>
    <row r="1503" spans="1:15" customFormat="1" x14ac:dyDescent="0.3">
      <c r="A1503" s="54" t="s">
        <v>1</v>
      </c>
      <c r="H1503" s="84"/>
      <c r="I1503" s="84"/>
      <c r="J1503" s="84"/>
      <c r="K1503" s="84"/>
      <c r="L1503" s="84"/>
      <c r="M1503" s="84"/>
      <c r="N1503" s="84"/>
      <c r="O1503" s="84"/>
    </row>
    <row r="1504" spans="1:15" customFormat="1" ht="25.5" customHeight="1" x14ac:dyDescent="0.3">
      <c r="A1504" s="114" t="s">
        <v>1</v>
      </c>
      <c r="B1504" s="113" t="s">
        <v>502</v>
      </c>
      <c r="C1504" s="113" t="s">
        <v>1</v>
      </c>
      <c r="D1504" s="113" t="s">
        <v>496</v>
      </c>
      <c r="E1504" s="113" t="s">
        <v>1</v>
      </c>
      <c r="F1504" s="113" t="s">
        <v>497</v>
      </c>
      <c r="G1504" s="113" t="s">
        <v>1</v>
      </c>
      <c r="H1504" s="116" t="s">
        <v>498</v>
      </c>
      <c r="I1504" s="116" t="s">
        <v>1</v>
      </c>
      <c r="J1504" s="116" t="s">
        <v>499</v>
      </c>
      <c r="K1504" s="116" t="s">
        <v>1</v>
      </c>
      <c r="L1504" s="116" t="s">
        <v>500</v>
      </c>
      <c r="M1504" s="116" t="s">
        <v>1</v>
      </c>
      <c r="N1504" s="116" t="s">
        <v>501</v>
      </c>
      <c r="O1504" s="116" t="s">
        <v>1</v>
      </c>
    </row>
    <row r="1505" spans="1:15" customFormat="1" x14ac:dyDescent="0.3">
      <c r="A1505" s="115" t="s">
        <v>1</v>
      </c>
      <c r="B1505" s="55" t="s">
        <v>14</v>
      </c>
      <c r="C1505" s="55" t="s">
        <v>15</v>
      </c>
      <c r="D1505" s="55" t="s">
        <v>14</v>
      </c>
      <c r="E1505" s="55" t="s">
        <v>15</v>
      </c>
      <c r="F1505" s="55" t="s">
        <v>14</v>
      </c>
      <c r="G1505" s="55" t="s">
        <v>15</v>
      </c>
      <c r="H1505" s="80" t="s">
        <v>14</v>
      </c>
      <c r="I1505" s="80" t="s">
        <v>15</v>
      </c>
      <c r="J1505" s="80" t="s">
        <v>14</v>
      </c>
      <c r="K1505" s="80" t="s">
        <v>15</v>
      </c>
      <c r="L1505" s="80" t="s">
        <v>14</v>
      </c>
      <c r="M1505" s="80" t="s">
        <v>15</v>
      </c>
      <c r="N1505" s="80" t="s">
        <v>14</v>
      </c>
      <c r="O1505" s="80" t="s">
        <v>15</v>
      </c>
    </row>
    <row r="1506" spans="1:15" customFormat="1" x14ac:dyDescent="0.3">
      <c r="A1506" s="56" t="s">
        <v>16</v>
      </c>
      <c r="B1506" s="57">
        <v>1223.3316612077999</v>
      </c>
      <c r="C1506" s="57">
        <v>1223.3316612077999</v>
      </c>
      <c r="D1506" s="57">
        <v>56.052180375799999</v>
      </c>
      <c r="E1506" s="57">
        <v>56.052180375799999</v>
      </c>
      <c r="F1506" s="57">
        <v>544.07623425550003</v>
      </c>
      <c r="G1506" s="57">
        <v>544.07623425550003</v>
      </c>
      <c r="H1506" s="85">
        <v>178.98597604419999</v>
      </c>
      <c r="I1506" s="85">
        <v>178.98597604419999</v>
      </c>
      <c r="J1506" s="85">
        <v>86.219288869799996</v>
      </c>
      <c r="K1506" s="85">
        <v>86.219288869799996</v>
      </c>
      <c r="L1506" s="85">
        <v>197.40361521150001</v>
      </c>
      <c r="M1506" s="85">
        <v>197.40361521150001</v>
      </c>
      <c r="N1506" s="85">
        <v>186.5083226884</v>
      </c>
      <c r="O1506" s="85">
        <v>186.5083226884</v>
      </c>
    </row>
    <row r="1507" spans="1:15" customFormat="1" x14ac:dyDescent="0.3">
      <c r="A1507" s="58" t="s">
        <v>341</v>
      </c>
      <c r="B1507" s="59">
        <v>23.791332204300002</v>
      </c>
      <c r="C1507" s="60">
        <v>1.9447982063025102E-2</v>
      </c>
      <c r="D1507" s="59">
        <v>1.1597100151999999</v>
      </c>
      <c r="E1507" s="60">
        <v>2.0689828788546E-2</v>
      </c>
      <c r="F1507" s="59">
        <v>8.6004864808000008</v>
      </c>
      <c r="G1507" s="60">
        <v>1.5807502587516401E-2</v>
      </c>
      <c r="H1507" s="86">
        <v>3.0333566239</v>
      </c>
      <c r="I1507" s="88">
        <v>1.69474541578102E-2</v>
      </c>
      <c r="J1507" s="86">
        <v>0</v>
      </c>
      <c r="K1507" s="88">
        <v>0</v>
      </c>
      <c r="L1507" s="86">
        <v>9.33109892690001</v>
      </c>
      <c r="M1507" s="89">
        <v>4.7269139001849501E-2</v>
      </c>
      <c r="N1507" s="86">
        <v>1.6666801575000001</v>
      </c>
      <c r="O1507" s="88">
        <v>8.9362240433877391E-3</v>
      </c>
    </row>
    <row r="1508" spans="1:15" customFormat="1" x14ac:dyDescent="0.3">
      <c r="A1508" s="58" t="s">
        <v>237</v>
      </c>
      <c r="B1508" s="61">
        <v>54.751229414999997</v>
      </c>
      <c r="C1508" s="62">
        <v>4.4755834538725101E-2</v>
      </c>
      <c r="D1508" s="61">
        <v>1.9229853994000099</v>
      </c>
      <c r="E1508" s="62">
        <v>3.4307057932580098E-2</v>
      </c>
      <c r="F1508" s="61">
        <v>23.9365552163001</v>
      </c>
      <c r="G1508" s="62">
        <v>4.3994855333194603E-2</v>
      </c>
      <c r="H1508" s="90">
        <v>5.3658787110999997</v>
      </c>
      <c r="I1508" s="91">
        <v>2.9979324803497E-2</v>
      </c>
      <c r="J1508" s="90">
        <v>2.5046753489000002</v>
      </c>
      <c r="K1508" s="91">
        <v>2.9050058075546399E-2</v>
      </c>
      <c r="L1508" s="90">
        <v>14.072454411300001</v>
      </c>
      <c r="M1508" s="91">
        <v>7.1287723865759198E-2</v>
      </c>
      <c r="N1508" s="90">
        <v>7.3913226861999899</v>
      </c>
      <c r="O1508" s="91">
        <v>3.9629988515572603E-2</v>
      </c>
    </row>
    <row r="1509" spans="1:15" customFormat="1" x14ac:dyDescent="0.3">
      <c r="A1509" s="58" t="s">
        <v>238</v>
      </c>
      <c r="B1509" s="59">
        <v>279.22998667719997</v>
      </c>
      <c r="C1509" s="60">
        <v>0.228253707094865</v>
      </c>
      <c r="D1509" s="59">
        <v>10.4371235842</v>
      </c>
      <c r="E1509" s="60">
        <v>0.186203703660137</v>
      </c>
      <c r="F1509" s="59">
        <v>125.6510388569</v>
      </c>
      <c r="G1509" s="60">
        <v>0.23094381071218401</v>
      </c>
      <c r="H1509" s="86">
        <v>33.390272299400003</v>
      </c>
      <c r="I1509" s="88">
        <v>0.18655244973580701</v>
      </c>
      <c r="J1509" s="86">
        <v>19.661636341299999</v>
      </c>
      <c r="K1509" s="88">
        <v>0.22804220028990399</v>
      </c>
      <c r="L1509" s="86">
        <v>49.320567191199999</v>
      </c>
      <c r="M1509" s="88">
        <v>0.249846321904275</v>
      </c>
      <c r="N1509" s="86">
        <v>48.951485462900003</v>
      </c>
      <c r="O1509" s="88">
        <v>0.262462740307216</v>
      </c>
    </row>
    <row r="1510" spans="1:15" customFormat="1" x14ac:dyDescent="0.3">
      <c r="A1510" s="58" t="s">
        <v>239</v>
      </c>
      <c r="B1510" s="61">
        <v>507.39818662419998</v>
      </c>
      <c r="C1510" s="62">
        <v>0.41476747697614902</v>
      </c>
      <c r="D1510" s="61">
        <v>23.792876575600001</v>
      </c>
      <c r="E1510" s="62">
        <v>0.424477271286887</v>
      </c>
      <c r="F1510" s="61">
        <v>213.1870000877</v>
      </c>
      <c r="G1510" s="62">
        <v>0.391832957709354</v>
      </c>
      <c r="H1510" s="90">
        <v>82.062765968899896</v>
      </c>
      <c r="I1510" s="91">
        <v>0.45848712721847501</v>
      </c>
      <c r="J1510" s="90">
        <v>31.270067145399899</v>
      </c>
      <c r="K1510" s="91">
        <v>0.362680643221507</v>
      </c>
      <c r="L1510" s="90">
        <v>88.167317970800099</v>
      </c>
      <c r="M1510" s="91">
        <v>0.44663476844806899</v>
      </c>
      <c r="N1510" s="90">
        <v>76.775343078500001</v>
      </c>
      <c r="O1510" s="91">
        <v>0.41164566798860103</v>
      </c>
    </row>
    <row r="1511" spans="1:15" customFormat="1" x14ac:dyDescent="0.3">
      <c r="A1511" s="58" t="s">
        <v>342</v>
      </c>
      <c r="B1511" s="59">
        <v>340.55286964739997</v>
      </c>
      <c r="C1511" s="60">
        <v>0.27838147286335302</v>
      </c>
      <c r="D1511" s="59">
        <v>13.179567284899999</v>
      </c>
      <c r="E1511" s="60">
        <v>0.23513032314778901</v>
      </c>
      <c r="F1511" s="59">
        <v>167.94777271570001</v>
      </c>
      <c r="G1511" s="60">
        <v>0.30868426544216798</v>
      </c>
      <c r="H1511" s="86">
        <v>55.133702440900002</v>
      </c>
      <c r="I1511" s="88">
        <v>0.30803364408441097</v>
      </c>
      <c r="J1511" s="86">
        <v>26.925731414400001</v>
      </c>
      <c r="K1511" s="88">
        <v>0.31229359192535899</v>
      </c>
      <c r="L1511" s="86">
        <v>35.458382518000001</v>
      </c>
      <c r="M1511" s="87">
        <v>0.17962377477236</v>
      </c>
      <c r="N1511" s="86">
        <v>51.3397058913</v>
      </c>
      <c r="O1511" s="88">
        <v>0.27526764034585999</v>
      </c>
    </row>
    <row r="1512" spans="1:15" customFormat="1" x14ac:dyDescent="0.3">
      <c r="A1512" s="58" t="s">
        <v>88</v>
      </c>
      <c r="B1512" s="61">
        <v>17.608056639699999</v>
      </c>
      <c r="C1512" s="62">
        <v>1.43935264638827E-2</v>
      </c>
      <c r="D1512" s="61">
        <v>5.5599175164999997</v>
      </c>
      <c r="E1512" s="63">
        <v>9.9191815184060894E-2</v>
      </c>
      <c r="F1512" s="61">
        <v>4.7533808980999899</v>
      </c>
      <c r="G1512" s="62">
        <v>8.7366082155828795E-3</v>
      </c>
      <c r="H1512" s="90">
        <v>0</v>
      </c>
      <c r="I1512" s="91">
        <v>0</v>
      </c>
      <c r="J1512" s="90">
        <v>5.8571786198</v>
      </c>
      <c r="K1512" s="89">
        <v>6.7933506487683301E-2</v>
      </c>
      <c r="L1512" s="90">
        <v>1.0537941932999999</v>
      </c>
      <c r="M1512" s="91">
        <v>5.3382720076881798E-3</v>
      </c>
      <c r="N1512" s="90">
        <v>0.38378541199999999</v>
      </c>
      <c r="O1512" s="91">
        <v>2.0577387993628098E-3</v>
      </c>
    </row>
    <row r="1513" spans="1:15" customFormat="1" x14ac:dyDescent="0.3">
      <c r="A1513" s="58" t="s">
        <v>343</v>
      </c>
      <c r="B1513" s="59">
        <v>78.542561619300002</v>
      </c>
      <c r="C1513" s="60">
        <v>6.4203816601750202E-2</v>
      </c>
      <c r="D1513" s="59">
        <v>3.0826954145999999</v>
      </c>
      <c r="E1513" s="60">
        <v>5.4996886721126098E-2</v>
      </c>
      <c r="F1513" s="59">
        <v>32.537041697100101</v>
      </c>
      <c r="G1513" s="60">
        <v>5.9802357920711001E-2</v>
      </c>
      <c r="H1513" s="86">
        <v>8.3992353350000108</v>
      </c>
      <c r="I1513" s="88">
        <v>4.6926778961307203E-2</v>
      </c>
      <c r="J1513" s="86">
        <v>2.5046753489000002</v>
      </c>
      <c r="K1513" s="88">
        <v>2.9050058075546399E-2</v>
      </c>
      <c r="L1513" s="86">
        <v>23.403553338199998</v>
      </c>
      <c r="M1513" s="89">
        <v>0.118556862867609</v>
      </c>
      <c r="N1513" s="86">
        <v>9.0580028436999793</v>
      </c>
      <c r="O1513" s="88">
        <v>4.8566212558960403E-2</v>
      </c>
    </row>
    <row r="1514" spans="1:15" customFormat="1" x14ac:dyDescent="0.3">
      <c r="A1514" s="58" t="s">
        <v>344</v>
      </c>
      <c r="B1514" s="61">
        <v>847.95105627160399</v>
      </c>
      <c r="C1514" s="62">
        <v>0.69314894983950204</v>
      </c>
      <c r="D1514" s="61">
        <v>36.9724438605001</v>
      </c>
      <c r="E1514" s="62">
        <v>0.65960759443467598</v>
      </c>
      <c r="F1514" s="61">
        <v>381.13477280339902</v>
      </c>
      <c r="G1514" s="62">
        <v>0.70051722315152198</v>
      </c>
      <c r="H1514" s="90">
        <v>137.19646840979999</v>
      </c>
      <c r="I1514" s="91">
        <v>0.76652077130288598</v>
      </c>
      <c r="J1514" s="90">
        <v>58.195798559799996</v>
      </c>
      <c r="K1514" s="91">
        <v>0.67497423514686605</v>
      </c>
      <c r="L1514" s="90">
        <v>123.62570048880001</v>
      </c>
      <c r="M1514" s="91">
        <v>0.62625854322042795</v>
      </c>
      <c r="N1514" s="90">
        <v>128.1150489698</v>
      </c>
      <c r="O1514" s="91">
        <v>0.68691330833446096</v>
      </c>
    </row>
    <row r="1515" spans="1:15" customFormat="1" x14ac:dyDescent="0.3">
      <c r="A1515" s="65" t="s">
        <v>1</v>
      </c>
      <c r="H1515" s="84"/>
      <c r="I1515" s="84"/>
      <c r="J1515" s="84"/>
      <c r="K1515" s="84"/>
      <c r="L1515" s="84"/>
      <c r="M1515" s="84"/>
      <c r="N1515" s="84"/>
      <c r="O1515" s="84"/>
    </row>
    <row r="1516" spans="1:15" customFormat="1" x14ac:dyDescent="0.3">
      <c r="A1516" s="65" t="s">
        <v>1</v>
      </c>
      <c r="H1516" s="84"/>
      <c r="I1516" s="84"/>
      <c r="J1516" s="84"/>
      <c r="K1516" s="84"/>
      <c r="L1516" s="84"/>
      <c r="M1516" s="84"/>
      <c r="N1516" s="84"/>
      <c r="O1516" s="84"/>
    </row>
    <row r="1517" spans="1:15" customFormat="1" x14ac:dyDescent="0.3">
      <c r="A1517" s="53" t="s">
        <v>477</v>
      </c>
      <c r="H1517" s="84"/>
      <c r="I1517" s="84"/>
      <c r="J1517" s="84"/>
      <c r="K1517" s="84"/>
      <c r="L1517" s="84"/>
      <c r="M1517" s="84"/>
      <c r="N1517" s="84"/>
      <c r="O1517" s="84"/>
    </row>
    <row r="1518" spans="1:15" customFormat="1" x14ac:dyDescent="0.3">
      <c r="A1518" s="54" t="s">
        <v>1</v>
      </c>
      <c r="H1518" s="84"/>
      <c r="I1518" s="84"/>
      <c r="J1518" s="84"/>
      <c r="K1518" s="84"/>
      <c r="L1518" s="84"/>
      <c r="M1518" s="84"/>
      <c r="N1518" s="84"/>
      <c r="O1518" s="84"/>
    </row>
    <row r="1519" spans="1:15" customFormat="1" ht="25.5" customHeight="1" x14ac:dyDescent="0.3">
      <c r="A1519" s="114" t="s">
        <v>1</v>
      </c>
      <c r="B1519" s="113" t="s">
        <v>502</v>
      </c>
      <c r="C1519" s="113" t="s">
        <v>1</v>
      </c>
      <c r="D1519" s="113" t="s">
        <v>496</v>
      </c>
      <c r="E1519" s="113" t="s">
        <v>1</v>
      </c>
      <c r="F1519" s="113" t="s">
        <v>497</v>
      </c>
      <c r="G1519" s="113" t="s">
        <v>1</v>
      </c>
      <c r="H1519" s="116" t="s">
        <v>498</v>
      </c>
      <c r="I1519" s="116" t="s">
        <v>1</v>
      </c>
      <c r="J1519" s="116" t="s">
        <v>499</v>
      </c>
      <c r="K1519" s="116" t="s">
        <v>1</v>
      </c>
      <c r="L1519" s="116" t="s">
        <v>500</v>
      </c>
      <c r="M1519" s="116" t="s">
        <v>1</v>
      </c>
      <c r="N1519" s="116" t="s">
        <v>501</v>
      </c>
      <c r="O1519" s="116" t="s">
        <v>1</v>
      </c>
    </row>
    <row r="1520" spans="1:15" customFormat="1" x14ac:dyDescent="0.3">
      <c r="A1520" s="115" t="s">
        <v>1</v>
      </c>
      <c r="B1520" s="55" t="s">
        <v>14</v>
      </c>
      <c r="C1520" s="55" t="s">
        <v>15</v>
      </c>
      <c r="D1520" s="55" t="s">
        <v>14</v>
      </c>
      <c r="E1520" s="55" t="s">
        <v>15</v>
      </c>
      <c r="F1520" s="55" t="s">
        <v>14</v>
      </c>
      <c r="G1520" s="55" t="s">
        <v>15</v>
      </c>
      <c r="H1520" s="80" t="s">
        <v>14</v>
      </c>
      <c r="I1520" s="80" t="s">
        <v>15</v>
      </c>
      <c r="J1520" s="80" t="s">
        <v>14</v>
      </c>
      <c r="K1520" s="80" t="s">
        <v>15</v>
      </c>
      <c r="L1520" s="80" t="s">
        <v>14</v>
      </c>
      <c r="M1520" s="80" t="s">
        <v>15</v>
      </c>
      <c r="N1520" s="80" t="s">
        <v>14</v>
      </c>
      <c r="O1520" s="80" t="s">
        <v>15</v>
      </c>
    </row>
    <row r="1521" spans="1:15" customFormat="1" x14ac:dyDescent="0.3">
      <c r="A1521" s="56" t="s">
        <v>16</v>
      </c>
      <c r="B1521" s="57">
        <v>1223.3316612077999</v>
      </c>
      <c r="C1521" s="57">
        <v>1223.3316612077999</v>
      </c>
      <c r="D1521" s="57">
        <v>56.052180375799999</v>
      </c>
      <c r="E1521" s="57">
        <v>56.052180375799999</v>
      </c>
      <c r="F1521" s="57">
        <v>544.07623425550003</v>
      </c>
      <c r="G1521" s="57">
        <v>544.07623425550003</v>
      </c>
      <c r="H1521" s="85">
        <v>178.98597604419999</v>
      </c>
      <c r="I1521" s="85">
        <v>178.98597604419999</v>
      </c>
      <c r="J1521" s="85">
        <v>86.219288869799996</v>
      </c>
      <c r="K1521" s="85">
        <v>86.219288869799996</v>
      </c>
      <c r="L1521" s="85">
        <v>197.40361521150001</v>
      </c>
      <c r="M1521" s="85">
        <v>197.40361521150001</v>
      </c>
      <c r="N1521" s="85">
        <v>186.5083226884</v>
      </c>
      <c r="O1521" s="85">
        <v>186.5083226884</v>
      </c>
    </row>
    <row r="1522" spans="1:15" customFormat="1" x14ac:dyDescent="0.3">
      <c r="A1522" s="58" t="s">
        <v>341</v>
      </c>
      <c r="B1522" s="59">
        <v>40.345465628900001</v>
      </c>
      <c r="C1522" s="60">
        <v>3.2979989734808902E-2</v>
      </c>
      <c r="D1522" s="59">
        <v>0</v>
      </c>
      <c r="E1522" s="60">
        <v>0</v>
      </c>
      <c r="F1522" s="59">
        <v>15.1454204603</v>
      </c>
      <c r="G1522" s="60">
        <v>2.78369454622928E-2</v>
      </c>
      <c r="H1522" s="86">
        <v>2.9039592197999999</v>
      </c>
      <c r="I1522" s="88">
        <v>1.62245069920052E-2</v>
      </c>
      <c r="J1522" s="86">
        <v>7.5552305563000104</v>
      </c>
      <c r="K1522" s="89">
        <v>8.7628077838929702E-2</v>
      </c>
      <c r="L1522" s="86">
        <v>8.0457043755999802</v>
      </c>
      <c r="M1522" s="88">
        <v>4.0757634387697299E-2</v>
      </c>
      <c r="N1522" s="86">
        <v>8.0487233584000002</v>
      </c>
      <c r="O1522" s="88">
        <v>4.3154767800078403E-2</v>
      </c>
    </row>
    <row r="1523" spans="1:15" customFormat="1" x14ac:dyDescent="0.3">
      <c r="A1523" s="58" t="s">
        <v>237</v>
      </c>
      <c r="B1523" s="61">
        <v>105.8531062136</v>
      </c>
      <c r="C1523" s="62">
        <v>8.6528542970179298E-2</v>
      </c>
      <c r="D1523" s="61">
        <v>2.1153176655999899</v>
      </c>
      <c r="E1523" s="62">
        <v>3.77383654198271E-2</v>
      </c>
      <c r="F1523" s="61">
        <v>38.567245586699997</v>
      </c>
      <c r="G1523" s="62">
        <v>7.0885738355167094E-2</v>
      </c>
      <c r="H1523" s="90">
        <v>11.408960220399999</v>
      </c>
      <c r="I1523" s="91">
        <v>6.3742201889507799E-2</v>
      </c>
      <c r="J1523" s="90">
        <v>13.9396443592999</v>
      </c>
      <c r="K1523" s="89">
        <v>0.16167663340798699</v>
      </c>
      <c r="L1523" s="90">
        <v>20.711068086600001</v>
      </c>
      <c r="M1523" s="91">
        <v>0.104917369747307</v>
      </c>
      <c r="N1523" s="90">
        <v>23.293786246300002</v>
      </c>
      <c r="O1523" s="91">
        <v>0.12489408467426399</v>
      </c>
    </row>
    <row r="1524" spans="1:15" customFormat="1" x14ac:dyDescent="0.3">
      <c r="A1524" s="58" t="s">
        <v>238</v>
      </c>
      <c r="B1524" s="59">
        <v>327.42566853289998</v>
      </c>
      <c r="C1524" s="60">
        <v>0.26765077608604598</v>
      </c>
      <c r="D1524" s="59">
        <v>9.0083848620999891</v>
      </c>
      <c r="E1524" s="60">
        <v>0.160714263061732</v>
      </c>
      <c r="F1524" s="59">
        <v>156.83744273560001</v>
      </c>
      <c r="G1524" s="60">
        <v>0.28826372640630499</v>
      </c>
      <c r="H1524" s="86">
        <v>43.279922597499997</v>
      </c>
      <c r="I1524" s="88">
        <v>0.24180622166069701</v>
      </c>
      <c r="J1524" s="86">
        <v>16.837187557299998</v>
      </c>
      <c r="K1524" s="88">
        <v>0.19528330351605999</v>
      </c>
      <c r="L1524" s="86">
        <v>50.189755458599997</v>
      </c>
      <c r="M1524" s="88">
        <v>0.2542494239775</v>
      </c>
      <c r="N1524" s="86">
        <v>56.662825306800002</v>
      </c>
      <c r="O1524" s="88">
        <v>0.30380856194533901</v>
      </c>
    </row>
    <row r="1525" spans="1:15" customFormat="1" x14ac:dyDescent="0.3">
      <c r="A1525" s="58" t="s">
        <v>239</v>
      </c>
      <c r="B1525" s="61">
        <v>432.75190077920001</v>
      </c>
      <c r="C1525" s="62">
        <v>0.35374863130080603</v>
      </c>
      <c r="D1525" s="61">
        <v>28.125954697499999</v>
      </c>
      <c r="E1525" s="63">
        <v>0.50178163470056802</v>
      </c>
      <c r="F1525" s="61">
        <v>181.93763081789999</v>
      </c>
      <c r="G1525" s="62">
        <v>0.33439731302886</v>
      </c>
      <c r="H1525" s="90">
        <v>73.516062242699903</v>
      </c>
      <c r="I1525" s="91">
        <v>0.41073643794609599</v>
      </c>
      <c r="J1525" s="90">
        <v>30.365943975900102</v>
      </c>
      <c r="K1525" s="91">
        <v>0.35219432187333</v>
      </c>
      <c r="L1525" s="90">
        <v>70.1144479117999</v>
      </c>
      <c r="M1525" s="91">
        <v>0.35518320085819499</v>
      </c>
      <c r="N1525" s="90">
        <v>55.775697287599897</v>
      </c>
      <c r="O1525" s="91">
        <v>0.29905205560603698</v>
      </c>
    </row>
    <row r="1526" spans="1:15" customFormat="1" x14ac:dyDescent="0.3">
      <c r="A1526" s="58" t="s">
        <v>342</v>
      </c>
      <c r="B1526" s="59">
        <v>309.75697146829998</v>
      </c>
      <c r="C1526" s="60">
        <v>0.25320767972479002</v>
      </c>
      <c r="D1526" s="59">
        <v>16.802523150599999</v>
      </c>
      <c r="E1526" s="60">
        <v>0.299765736817873</v>
      </c>
      <c r="F1526" s="59">
        <v>145.94470951919999</v>
      </c>
      <c r="G1526" s="60">
        <v>0.26824312537544898</v>
      </c>
      <c r="H1526" s="86">
        <v>47.877071763799997</v>
      </c>
      <c r="I1526" s="88">
        <v>0.267490631511694</v>
      </c>
      <c r="J1526" s="86">
        <v>17.521282420999999</v>
      </c>
      <c r="K1526" s="88">
        <v>0.20321766336369301</v>
      </c>
      <c r="L1526" s="86">
        <v>47.1855561474</v>
      </c>
      <c r="M1526" s="88">
        <v>0.23903086119696901</v>
      </c>
      <c r="N1526" s="86">
        <v>42.329610271699998</v>
      </c>
      <c r="O1526" s="88">
        <v>0.22695829152042801</v>
      </c>
    </row>
    <row r="1527" spans="1:15" customFormat="1" x14ac:dyDescent="0.3">
      <c r="A1527" s="58" t="s">
        <v>88</v>
      </c>
      <c r="B1527" s="61">
        <v>7.1985485849000002</v>
      </c>
      <c r="C1527" s="62">
        <v>5.8843801833697697E-3</v>
      </c>
      <c r="D1527" s="61">
        <v>0</v>
      </c>
      <c r="E1527" s="62">
        <v>0</v>
      </c>
      <c r="F1527" s="61">
        <v>5.6437851358</v>
      </c>
      <c r="G1527" s="62">
        <v>1.03731513719264E-2</v>
      </c>
      <c r="H1527" s="90">
        <v>0</v>
      </c>
      <c r="I1527" s="91">
        <v>0</v>
      </c>
      <c r="J1527" s="90">
        <v>0</v>
      </c>
      <c r="K1527" s="91">
        <v>0</v>
      </c>
      <c r="L1527" s="90">
        <v>1.1570832314999999</v>
      </c>
      <c r="M1527" s="91">
        <v>5.8615098323315396E-3</v>
      </c>
      <c r="N1527" s="90">
        <v>0.3976802176</v>
      </c>
      <c r="O1527" s="91">
        <v>2.13223845385391E-3</v>
      </c>
    </row>
    <row r="1528" spans="1:15" customFormat="1" x14ac:dyDescent="0.3">
      <c r="A1528" s="58" t="s">
        <v>343</v>
      </c>
      <c r="B1528" s="59">
        <v>146.1985718425</v>
      </c>
      <c r="C1528" s="60">
        <v>0.119508532704988</v>
      </c>
      <c r="D1528" s="59">
        <v>2.1153176655999899</v>
      </c>
      <c r="E1528" s="60">
        <v>3.77383654198271E-2</v>
      </c>
      <c r="F1528" s="59">
        <v>53.712666046999999</v>
      </c>
      <c r="G1528" s="60">
        <v>9.8722683817459994E-2</v>
      </c>
      <c r="H1528" s="86">
        <v>14.3129194402</v>
      </c>
      <c r="I1528" s="88">
        <v>7.9966708881512999E-2</v>
      </c>
      <c r="J1528" s="86">
        <v>21.494874915600001</v>
      </c>
      <c r="K1528" s="89">
        <v>0.249304711246917</v>
      </c>
      <c r="L1528" s="86">
        <v>28.756772462200001</v>
      </c>
      <c r="M1528" s="88">
        <v>0.145675004135004</v>
      </c>
      <c r="N1528" s="86">
        <v>31.342509604699998</v>
      </c>
      <c r="O1528" s="88">
        <v>0.16804885247434201</v>
      </c>
    </row>
    <row r="1529" spans="1:15" customFormat="1" x14ac:dyDescent="0.3">
      <c r="A1529" s="58" t="s">
        <v>344</v>
      </c>
      <c r="B1529" s="61">
        <v>742.50887224749999</v>
      </c>
      <c r="C1529" s="62">
        <v>0.606956311025596</v>
      </c>
      <c r="D1529" s="61">
        <v>44.928477848100101</v>
      </c>
      <c r="E1529" s="63">
        <v>0.80154737151844002</v>
      </c>
      <c r="F1529" s="61">
        <v>327.88234033710103</v>
      </c>
      <c r="G1529" s="62">
        <v>0.60264043840430903</v>
      </c>
      <c r="H1529" s="90">
        <v>121.39313400650001</v>
      </c>
      <c r="I1529" s="91">
        <v>0.67822706945778999</v>
      </c>
      <c r="J1529" s="90">
        <v>47.887226396899997</v>
      </c>
      <c r="K1529" s="91">
        <v>0.55541198523702295</v>
      </c>
      <c r="L1529" s="90">
        <v>117.30000405920001</v>
      </c>
      <c r="M1529" s="91">
        <v>0.59421406205516403</v>
      </c>
      <c r="N1529" s="90">
        <v>98.1053075593003</v>
      </c>
      <c r="O1529" s="91">
        <v>0.52601034712646499</v>
      </c>
    </row>
    <row r="1530" spans="1:15" customFormat="1" x14ac:dyDescent="0.3">
      <c r="A1530" s="65" t="s">
        <v>1</v>
      </c>
      <c r="H1530" s="84"/>
      <c r="I1530" s="84"/>
      <c r="J1530" s="84"/>
      <c r="K1530" s="84"/>
      <c r="L1530" s="84"/>
      <c r="M1530" s="84"/>
      <c r="N1530" s="84"/>
      <c r="O1530" s="84"/>
    </row>
    <row r="1531" spans="1:15" customFormat="1" x14ac:dyDescent="0.3">
      <c r="A1531" s="65" t="s">
        <v>1</v>
      </c>
      <c r="H1531" s="84"/>
      <c r="I1531" s="84"/>
      <c r="J1531" s="84"/>
      <c r="K1531" s="84"/>
      <c r="L1531" s="84"/>
      <c r="M1531" s="84"/>
      <c r="N1531" s="84"/>
      <c r="O1531" s="84"/>
    </row>
    <row r="1532" spans="1:15" customFormat="1" x14ac:dyDescent="0.3">
      <c r="A1532" s="53" t="s">
        <v>478</v>
      </c>
      <c r="H1532" s="84"/>
      <c r="I1532" s="84"/>
      <c r="J1532" s="84"/>
      <c r="K1532" s="84"/>
      <c r="L1532" s="84"/>
      <c r="M1532" s="84"/>
      <c r="N1532" s="84"/>
      <c r="O1532" s="84"/>
    </row>
    <row r="1533" spans="1:15" customFormat="1" x14ac:dyDescent="0.3">
      <c r="A1533" s="54" t="s">
        <v>1</v>
      </c>
      <c r="H1533" s="84"/>
      <c r="I1533" s="84"/>
      <c r="J1533" s="84"/>
      <c r="K1533" s="84"/>
      <c r="L1533" s="84"/>
      <c r="M1533" s="84"/>
      <c r="N1533" s="84"/>
      <c r="O1533" s="84"/>
    </row>
    <row r="1534" spans="1:15" customFormat="1" ht="25.5" customHeight="1" x14ac:dyDescent="0.3">
      <c r="A1534" s="114" t="s">
        <v>1</v>
      </c>
      <c r="B1534" s="113" t="s">
        <v>502</v>
      </c>
      <c r="C1534" s="113" t="s">
        <v>1</v>
      </c>
      <c r="D1534" s="113" t="s">
        <v>496</v>
      </c>
      <c r="E1534" s="113" t="s">
        <v>1</v>
      </c>
      <c r="F1534" s="113" t="s">
        <v>497</v>
      </c>
      <c r="G1534" s="113" t="s">
        <v>1</v>
      </c>
      <c r="H1534" s="116" t="s">
        <v>498</v>
      </c>
      <c r="I1534" s="116" t="s">
        <v>1</v>
      </c>
      <c r="J1534" s="116" t="s">
        <v>499</v>
      </c>
      <c r="K1534" s="116" t="s">
        <v>1</v>
      </c>
      <c r="L1534" s="116" t="s">
        <v>500</v>
      </c>
      <c r="M1534" s="116" t="s">
        <v>1</v>
      </c>
      <c r="N1534" s="116" t="s">
        <v>501</v>
      </c>
      <c r="O1534" s="116" t="s">
        <v>1</v>
      </c>
    </row>
    <row r="1535" spans="1:15" customFormat="1" x14ac:dyDescent="0.3">
      <c r="A1535" s="115" t="s">
        <v>1</v>
      </c>
      <c r="B1535" s="55" t="s">
        <v>14</v>
      </c>
      <c r="C1535" s="55" t="s">
        <v>15</v>
      </c>
      <c r="D1535" s="55" t="s">
        <v>14</v>
      </c>
      <c r="E1535" s="55" t="s">
        <v>15</v>
      </c>
      <c r="F1535" s="55" t="s">
        <v>14</v>
      </c>
      <c r="G1535" s="55" t="s">
        <v>15</v>
      </c>
      <c r="H1535" s="80" t="s">
        <v>14</v>
      </c>
      <c r="I1535" s="80" t="s">
        <v>15</v>
      </c>
      <c r="J1535" s="80" t="s">
        <v>14</v>
      </c>
      <c r="K1535" s="80" t="s">
        <v>15</v>
      </c>
      <c r="L1535" s="80" t="s">
        <v>14</v>
      </c>
      <c r="M1535" s="80" t="s">
        <v>15</v>
      </c>
      <c r="N1535" s="80" t="s">
        <v>14</v>
      </c>
      <c r="O1535" s="80" t="s">
        <v>15</v>
      </c>
    </row>
    <row r="1536" spans="1:15" customFormat="1" x14ac:dyDescent="0.3">
      <c r="A1536" s="56" t="s">
        <v>16</v>
      </c>
      <c r="B1536" s="57">
        <v>1223.3316612077999</v>
      </c>
      <c r="C1536" s="57">
        <v>1223.3316612077999</v>
      </c>
      <c r="D1536" s="57">
        <v>56.052180375799999</v>
      </c>
      <c r="E1536" s="57">
        <v>56.052180375799999</v>
      </c>
      <c r="F1536" s="57">
        <v>544.07623425550003</v>
      </c>
      <c r="G1536" s="57">
        <v>544.07623425550003</v>
      </c>
      <c r="H1536" s="85">
        <v>178.98597604419999</v>
      </c>
      <c r="I1536" s="85">
        <v>178.98597604419999</v>
      </c>
      <c r="J1536" s="85">
        <v>86.219288869799996</v>
      </c>
      <c r="K1536" s="85">
        <v>86.219288869799996</v>
      </c>
      <c r="L1536" s="85">
        <v>197.40361521150001</v>
      </c>
      <c r="M1536" s="85">
        <v>197.40361521150001</v>
      </c>
      <c r="N1536" s="85">
        <v>186.5083226884</v>
      </c>
      <c r="O1536" s="85">
        <v>186.5083226884</v>
      </c>
    </row>
    <row r="1537" spans="1:15" customFormat="1" x14ac:dyDescent="0.3">
      <c r="A1537" s="58" t="s">
        <v>341</v>
      </c>
      <c r="B1537" s="59">
        <v>113.2295658036</v>
      </c>
      <c r="C1537" s="60">
        <v>9.2558354691652495E-2</v>
      </c>
      <c r="D1537" s="59">
        <v>3.77136861149999</v>
      </c>
      <c r="E1537" s="60">
        <v>6.7283174110533805E-2</v>
      </c>
      <c r="F1537" s="59">
        <v>56.0176553416999</v>
      </c>
      <c r="G1537" s="60">
        <v>0.102959202800602</v>
      </c>
      <c r="H1537" s="86">
        <v>12.668004051600001</v>
      </c>
      <c r="I1537" s="88">
        <v>7.0776517420960805E-2</v>
      </c>
      <c r="J1537" s="86">
        <v>11.153066604299999</v>
      </c>
      <c r="K1537" s="88">
        <v>0.12935697742928801</v>
      </c>
      <c r="L1537" s="86">
        <v>9.9705383700000194</v>
      </c>
      <c r="M1537" s="88">
        <v>5.0508387900178399E-2</v>
      </c>
      <c r="N1537" s="86">
        <v>20.941409104400002</v>
      </c>
      <c r="O1537" s="88">
        <v>0.112281365263184</v>
      </c>
    </row>
    <row r="1538" spans="1:15" customFormat="1" x14ac:dyDescent="0.3">
      <c r="A1538" s="58" t="s">
        <v>237</v>
      </c>
      <c r="B1538" s="61">
        <v>185.6418496615</v>
      </c>
      <c r="C1538" s="62">
        <v>0.15175103820840799</v>
      </c>
      <c r="D1538" s="61">
        <v>6.5987301830999998</v>
      </c>
      <c r="E1538" s="62">
        <v>0.117724772504103</v>
      </c>
      <c r="F1538" s="61">
        <v>79.690725596299998</v>
      </c>
      <c r="G1538" s="62">
        <v>0.14646977864296301</v>
      </c>
      <c r="H1538" s="90">
        <v>19.762010525800001</v>
      </c>
      <c r="I1538" s="91">
        <v>0.110410943709466</v>
      </c>
      <c r="J1538" s="90">
        <v>12.4803055159</v>
      </c>
      <c r="K1538" s="91">
        <v>0.14475073593736701</v>
      </c>
      <c r="L1538" s="90">
        <v>36.444740133300002</v>
      </c>
      <c r="M1538" s="91">
        <v>0.184620429034457</v>
      </c>
      <c r="N1538" s="90">
        <v>31.934295572</v>
      </c>
      <c r="O1538" s="91">
        <v>0.17122182598442401</v>
      </c>
    </row>
    <row r="1539" spans="1:15" customFormat="1" x14ac:dyDescent="0.3">
      <c r="A1539" s="58" t="s">
        <v>238</v>
      </c>
      <c r="B1539" s="59">
        <v>401.64738908290002</v>
      </c>
      <c r="C1539" s="60">
        <v>0.32832256518755698</v>
      </c>
      <c r="D1539" s="59">
        <v>20.300286422399999</v>
      </c>
      <c r="E1539" s="60">
        <v>0.36216764961322501</v>
      </c>
      <c r="F1539" s="59">
        <v>169.62258199690001</v>
      </c>
      <c r="G1539" s="60">
        <v>0.31176252759690398</v>
      </c>
      <c r="H1539" s="86">
        <v>67.149633006899904</v>
      </c>
      <c r="I1539" s="88">
        <v>0.37516700744374298</v>
      </c>
      <c r="J1539" s="86">
        <v>33.734734102799997</v>
      </c>
      <c r="K1539" s="88">
        <v>0.39126667066047</v>
      </c>
      <c r="L1539" s="86">
        <v>69.839680128500206</v>
      </c>
      <c r="M1539" s="88">
        <v>0.35379129229053402</v>
      </c>
      <c r="N1539" s="86">
        <v>55.1133846456001</v>
      </c>
      <c r="O1539" s="88">
        <v>0.29550093985713499</v>
      </c>
    </row>
    <row r="1540" spans="1:15" customFormat="1" x14ac:dyDescent="0.3">
      <c r="A1540" s="58" t="s">
        <v>239</v>
      </c>
      <c r="B1540" s="61">
        <v>360.99991000680001</v>
      </c>
      <c r="C1540" s="62">
        <v>0.29509569763802501</v>
      </c>
      <c r="D1540" s="61">
        <v>8.1180517364</v>
      </c>
      <c r="E1540" s="64">
        <v>0.14483025784140399</v>
      </c>
      <c r="F1540" s="61">
        <v>175.67036993759999</v>
      </c>
      <c r="G1540" s="62">
        <v>0.32287822712562098</v>
      </c>
      <c r="H1540" s="90">
        <v>56.582372247399803</v>
      </c>
      <c r="I1540" s="91">
        <v>0.31612740560985197</v>
      </c>
      <c r="J1540" s="90">
        <v>21.2248768187</v>
      </c>
      <c r="K1540" s="91">
        <v>0.246173183482779</v>
      </c>
      <c r="L1540" s="90">
        <v>55.926963085700102</v>
      </c>
      <c r="M1540" s="91">
        <v>0.28331276013248002</v>
      </c>
      <c r="N1540" s="90">
        <v>50.444962847600003</v>
      </c>
      <c r="O1540" s="91">
        <v>0.27047030459803401</v>
      </c>
    </row>
    <row r="1541" spans="1:15" customFormat="1" x14ac:dyDescent="0.3">
      <c r="A1541" s="58" t="s">
        <v>342</v>
      </c>
      <c r="B1541" s="59">
        <v>139.60408265059999</v>
      </c>
      <c r="C1541" s="60">
        <v>0.114117934716713</v>
      </c>
      <c r="D1541" s="59">
        <v>16.525394982600002</v>
      </c>
      <c r="E1541" s="63">
        <v>0.294821626416779</v>
      </c>
      <c r="F1541" s="59">
        <v>49.750700037000001</v>
      </c>
      <c r="G1541" s="60">
        <v>9.1440678538509595E-2</v>
      </c>
      <c r="H1541" s="86">
        <v>21.385236967499999</v>
      </c>
      <c r="I1541" s="88">
        <v>0.119479958375169</v>
      </c>
      <c r="J1541" s="86">
        <v>5.4963545357000001</v>
      </c>
      <c r="K1541" s="88">
        <v>6.3748548703528002E-2</v>
      </c>
      <c r="L1541" s="86">
        <v>20.9845846509</v>
      </c>
      <c r="M1541" s="88">
        <v>0.10630293993560801</v>
      </c>
      <c r="N1541" s="86">
        <v>26.912738667100001</v>
      </c>
      <c r="O1541" s="88">
        <v>0.144297789391754</v>
      </c>
    </row>
    <row r="1542" spans="1:15" customFormat="1" x14ac:dyDescent="0.3">
      <c r="A1542" s="58" t="s">
        <v>88</v>
      </c>
      <c r="B1542" s="61">
        <v>22.208864002399999</v>
      </c>
      <c r="C1542" s="62">
        <v>1.81544095576445E-2</v>
      </c>
      <c r="D1542" s="61">
        <v>0.73834843979999998</v>
      </c>
      <c r="E1542" s="62">
        <v>1.3172519513955899E-2</v>
      </c>
      <c r="F1542" s="61">
        <v>13.324201346000001</v>
      </c>
      <c r="G1542" s="62">
        <v>2.44895852953998E-2</v>
      </c>
      <c r="H1542" s="90">
        <v>1.4387192449999999</v>
      </c>
      <c r="I1542" s="91">
        <v>8.0381674408095093E-3</v>
      </c>
      <c r="J1542" s="90">
        <v>2.1299512923999999</v>
      </c>
      <c r="K1542" s="91">
        <v>2.4703883786567099E-2</v>
      </c>
      <c r="L1542" s="90">
        <v>4.2371088430999997</v>
      </c>
      <c r="M1542" s="91">
        <v>2.1464190706742201E-2</v>
      </c>
      <c r="N1542" s="90">
        <v>1.1615318517</v>
      </c>
      <c r="O1542" s="91">
        <v>6.2277749054693602E-3</v>
      </c>
    </row>
    <row r="1543" spans="1:15" customFormat="1" x14ac:dyDescent="0.3">
      <c r="A1543" s="58" t="s">
        <v>343</v>
      </c>
      <c r="B1543" s="59">
        <v>298.87141546509997</v>
      </c>
      <c r="C1543" s="60">
        <v>0.24430939290006001</v>
      </c>
      <c r="D1543" s="59">
        <v>10.370098794600001</v>
      </c>
      <c r="E1543" s="60">
        <v>0.18500794661463699</v>
      </c>
      <c r="F1543" s="59">
        <v>135.708380938</v>
      </c>
      <c r="G1543" s="60">
        <v>0.24942898144356501</v>
      </c>
      <c r="H1543" s="86">
        <v>32.430014577400001</v>
      </c>
      <c r="I1543" s="88">
        <v>0.181187461130427</v>
      </c>
      <c r="J1543" s="86">
        <v>23.633372120200001</v>
      </c>
      <c r="K1543" s="88">
        <v>0.27410771336665501</v>
      </c>
      <c r="L1543" s="86">
        <v>46.415278503300001</v>
      </c>
      <c r="M1543" s="88">
        <v>0.235128816934635</v>
      </c>
      <c r="N1543" s="86">
        <v>52.875704676399998</v>
      </c>
      <c r="O1543" s="88">
        <v>0.28350319124760798</v>
      </c>
    </row>
    <row r="1544" spans="1:15" customFormat="1" x14ac:dyDescent="0.3">
      <c r="A1544" s="58" t="s">
        <v>344</v>
      </c>
      <c r="B1544" s="61">
        <v>500.6039926574</v>
      </c>
      <c r="C1544" s="62">
        <v>0.40921363235473801</v>
      </c>
      <c r="D1544" s="61">
        <v>24.6434467189999</v>
      </c>
      <c r="E1544" s="62">
        <v>0.43965188425818302</v>
      </c>
      <c r="F1544" s="61">
        <v>225.42106997459999</v>
      </c>
      <c r="G1544" s="62">
        <v>0.41431890566413099</v>
      </c>
      <c r="H1544" s="90">
        <v>77.967609214899795</v>
      </c>
      <c r="I1544" s="91">
        <v>0.43560736398502098</v>
      </c>
      <c r="J1544" s="90">
        <v>26.7212313544</v>
      </c>
      <c r="K1544" s="91">
        <v>0.30992173218630698</v>
      </c>
      <c r="L1544" s="90">
        <v>76.911547736599999</v>
      </c>
      <c r="M1544" s="91">
        <v>0.38961570006808799</v>
      </c>
      <c r="N1544" s="90">
        <v>77.357701514699997</v>
      </c>
      <c r="O1544" s="91">
        <v>0.41476809398978798</v>
      </c>
    </row>
    <row r="1545" spans="1:15" customFormat="1" x14ac:dyDescent="0.3">
      <c r="A1545" s="65" t="s">
        <v>1</v>
      </c>
      <c r="H1545" s="84"/>
      <c r="I1545" s="84"/>
      <c r="J1545" s="84"/>
      <c r="K1545" s="84"/>
      <c r="L1545" s="84"/>
      <c r="M1545" s="84"/>
      <c r="N1545" s="84"/>
      <c r="O1545" s="84"/>
    </row>
    <row r="1546" spans="1:15" customFormat="1" x14ac:dyDescent="0.3">
      <c r="A1546" s="65" t="s">
        <v>1</v>
      </c>
      <c r="H1546" s="84"/>
      <c r="I1546" s="84"/>
      <c r="J1546" s="84"/>
      <c r="K1546" s="84"/>
      <c r="L1546" s="84"/>
      <c r="M1546" s="84"/>
      <c r="N1546" s="84"/>
      <c r="O1546" s="84"/>
    </row>
    <row r="1547" spans="1:15" customFormat="1" x14ac:dyDescent="0.3">
      <c r="A1547" s="53" t="s">
        <v>479</v>
      </c>
      <c r="H1547" s="84"/>
      <c r="I1547" s="84"/>
      <c r="J1547" s="84"/>
      <c r="K1547" s="84"/>
      <c r="L1547" s="84"/>
      <c r="M1547" s="84"/>
      <c r="N1547" s="84"/>
      <c r="O1547" s="84"/>
    </row>
    <row r="1548" spans="1:15" customFormat="1" x14ac:dyDescent="0.3">
      <c r="A1548" s="54" t="s">
        <v>1</v>
      </c>
      <c r="H1548" s="84"/>
      <c r="I1548" s="84"/>
      <c r="J1548" s="84"/>
      <c r="K1548" s="84"/>
      <c r="L1548" s="84"/>
      <c r="M1548" s="84"/>
      <c r="N1548" s="84"/>
      <c r="O1548" s="84"/>
    </row>
    <row r="1549" spans="1:15" customFormat="1" ht="25.5" customHeight="1" x14ac:dyDescent="0.3">
      <c r="A1549" s="114" t="s">
        <v>1</v>
      </c>
      <c r="B1549" s="113" t="s">
        <v>502</v>
      </c>
      <c r="C1549" s="113" t="s">
        <v>1</v>
      </c>
      <c r="D1549" s="113" t="s">
        <v>496</v>
      </c>
      <c r="E1549" s="113" t="s">
        <v>1</v>
      </c>
      <c r="F1549" s="113" t="s">
        <v>497</v>
      </c>
      <c r="G1549" s="113" t="s">
        <v>1</v>
      </c>
      <c r="H1549" s="116" t="s">
        <v>498</v>
      </c>
      <c r="I1549" s="116" t="s">
        <v>1</v>
      </c>
      <c r="J1549" s="116" t="s">
        <v>499</v>
      </c>
      <c r="K1549" s="116" t="s">
        <v>1</v>
      </c>
      <c r="L1549" s="116" t="s">
        <v>500</v>
      </c>
      <c r="M1549" s="116" t="s">
        <v>1</v>
      </c>
      <c r="N1549" s="116" t="s">
        <v>501</v>
      </c>
      <c r="O1549" s="116" t="s">
        <v>1</v>
      </c>
    </row>
    <row r="1550" spans="1:15" customFormat="1" x14ac:dyDescent="0.3">
      <c r="A1550" s="115" t="s">
        <v>1</v>
      </c>
      <c r="B1550" s="55" t="s">
        <v>14</v>
      </c>
      <c r="C1550" s="55" t="s">
        <v>15</v>
      </c>
      <c r="D1550" s="55" t="s">
        <v>14</v>
      </c>
      <c r="E1550" s="55" t="s">
        <v>15</v>
      </c>
      <c r="F1550" s="55" t="s">
        <v>14</v>
      </c>
      <c r="G1550" s="55" t="s">
        <v>15</v>
      </c>
      <c r="H1550" s="80" t="s">
        <v>14</v>
      </c>
      <c r="I1550" s="80" t="s">
        <v>15</v>
      </c>
      <c r="J1550" s="80" t="s">
        <v>14</v>
      </c>
      <c r="K1550" s="80" t="s">
        <v>15</v>
      </c>
      <c r="L1550" s="80" t="s">
        <v>14</v>
      </c>
      <c r="M1550" s="80" t="s">
        <v>15</v>
      </c>
      <c r="N1550" s="80" t="s">
        <v>14</v>
      </c>
      <c r="O1550" s="80" t="s">
        <v>15</v>
      </c>
    </row>
    <row r="1551" spans="1:15" customFormat="1" x14ac:dyDescent="0.3">
      <c r="A1551" s="56" t="s">
        <v>16</v>
      </c>
      <c r="B1551" s="57">
        <v>1223.3316612077999</v>
      </c>
      <c r="C1551" s="57">
        <v>1223.3316612077999</v>
      </c>
      <c r="D1551" s="57">
        <v>56.052180375799999</v>
      </c>
      <c r="E1551" s="57">
        <v>56.052180375799999</v>
      </c>
      <c r="F1551" s="57">
        <v>544.07623425550003</v>
      </c>
      <c r="G1551" s="57">
        <v>544.07623425550003</v>
      </c>
      <c r="H1551" s="85">
        <v>178.98597604419999</v>
      </c>
      <c r="I1551" s="85">
        <v>178.98597604419999</v>
      </c>
      <c r="J1551" s="85">
        <v>86.219288869799996</v>
      </c>
      <c r="K1551" s="85">
        <v>86.219288869799996</v>
      </c>
      <c r="L1551" s="85">
        <v>197.40361521150001</v>
      </c>
      <c r="M1551" s="85">
        <v>197.40361521150001</v>
      </c>
      <c r="N1551" s="85">
        <v>186.5083226884</v>
      </c>
      <c r="O1551" s="85">
        <v>186.5083226884</v>
      </c>
    </row>
    <row r="1552" spans="1:15" customFormat="1" x14ac:dyDescent="0.3">
      <c r="A1552" s="58" t="s">
        <v>341</v>
      </c>
      <c r="B1552" s="59">
        <v>124.8355212039</v>
      </c>
      <c r="C1552" s="60">
        <v>0.102045524662257</v>
      </c>
      <c r="D1552" s="59">
        <v>2.29209188740001</v>
      </c>
      <c r="E1552" s="60">
        <v>4.0892109317295901E-2</v>
      </c>
      <c r="F1552" s="59">
        <v>48.795241830400002</v>
      </c>
      <c r="G1552" s="60">
        <v>8.9684567636316895E-2</v>
      </c>
      <c r="H1552" s="86">
        <v>18.846956421200002</v>
      </c>
      <c r="I1552" s="88">
        <v>0.105298509066128</v>
      </c>
      <c r="J1552" s="86">
        <v>7.40462575679999</v>
      </c>
      <c r="K1552" s="88">
        <v>8.5881313263691403E-2</v>
      </c>
      <c r="L1552" s="86">
        <v>27.026320552800001</v>
      </c>
      <c r="M1552" s="88">
        <v>0.13690894426550301</v>
      </c>
      <c r="N1552" s="86">
        <v>22.690082062599998</v>
      </c>
      <c r="O1552" s="88">
        <v>0.121657209370267</v>
      </c>
    </row>
    <row r="1553" spans="1:15" customFormat="1" x14ac:dyDescent="0.3">
      <c r="A1553" s="58" t="s">
        <v>237</v>
      </c>
      <c r="B1553" s="61">
        <v>264.86878326750002</v>
      </c>
      <c r="C1553" s="62">
        <v>0.21651428771654099</v>
      </c>
      <c r="D1553" s="61">
        <v>11.140125298499999</v>
      </c>
      <c r="E1553" s="62">
        <v>0.198745619239277</v>
      </c>
      <c r="F1553" s="61">
        <v>97.8740291014999</v>
      </c>
      <c r="G1553" s="62">
        <v>0.17989028547704999</v>
      </c>
      <c r="H1553" s="90">
        <v>45.986494209699998</v>
      </c>
      <c r="I1553" s="91">
        <v>0.25692791818697502</v>
      </c>
      <c r="J1553" s="90">
        <v>21.930895902500001</v>
      </c>
      <c r="K1553" s="91">
        <v>0.25436182772996302</v>
      </c>
      <c r="L1553" s="90">
        <v>38.507875216599999</v>
      </c>
      <c r="M1553" s="91">
        <v>0.19507178313498599</v>
      </c>
      <c r="N1553" s="90">
        <v>54.6466723925002</v>
      </c>
      <c r="O1553" s="89">
        <v>0.29299857295804599</v>
      </c>
    </row>
    <row r="1554" spans="1:15" customFormat="1" x14ac:dyDescent="0.3">
      <c r="A1554" s="58" t="s">
        <v>238</v>
      </c>
      <c r="B1554" s="59">
        <v>446.07840750499997</v>
      </c>
      <c r="C1554" s="60">
        <v>0.36464224841903098</v>
      </c>
      <c r="D1554" s="59">
        <v>23.8161064296999</v>
      </c>
      <c r="E1554" s="60">
        <v>0.42489170394489001</v>
      </c>
      <c r="F1554" s="59">
        <v>222.12862959340001</v>
      </c>
      <c r="G1554" s="60">
        <v>0.40826747357813797</v>
      </c>
      <c r="H1554" s="86">
        <v>53.040473796800001</v>
      </c>
      <c r="I1554" s="88">
        <v>0.29633871306041198</v>
      </c>
      <c r="J1554" s="86">
        <v>25.393688278700001</v>
      </c>
      <c r="K1554" s="88">
        <v>0.294524445881792</v>
      </c>
      <c r="L1554" s="86">
        <v>73.791549322900096</v>
      </c>
      <c r="M1554" s="88">
        <v>0.37381052643761897</v>
      </c>
      <c r="N1554" s="86">
        <v>56.574653744499997</v>
      </c>
      <c r="O1554" s="88">
        <v>0.30333581327102199</v>
      </c>
    </row>
    <row r="1555" spans="1:15" customFormat="1" x14ac:dyDescent="0.3">
      <c r="A1555" s="58" t="s">
        <v>239</v>
      </c>
      <c r="B1555" s="61">
        <v>293.30740281250002</v>
      </c>
      <c r="C1555" s="62">
        <v>0.23976114745768601</v>
      </c>
      <c r="D1555" s="61">
        <v>13.2673554303</v>
      </c>
      <c r="E1555" s="62">
        <v>0.23669650924102201</v>
      </c>
      <c r="F1555" s="61">
        <v>131.11216556970001</v>
      </c>
      <c r="G1555" s="62">
        <v>0.24098123997110499</v>
      </c>
      <c r="H1555" s="90">
        <v>50.090846921999997</v>
      </c>
      <c r="I1555" s="91">
        <v>0.27985905951441797</v>
      </c>
      <c r="J1555" s="90">
        <v>20.045992656700001</v>
      </c>
      <c r="K1555" s="91">
        <v>0.23250009272253999</v>
      </c>
      <c r="L1555" s="90">
        <v>44.647813638800002</v>
      </c>
      <c r="M1555" s="91">
        <v>0.226175258193544</v>
      </c>
      <c r="N1555" s="90">
        <v>42.683213513600002</v>
      </c>
      <c r="O1555" s="91">
        <v>0.228854202849226</v>
      </c>
    </row>
    <row r="1556" spans="1:15" customFormat="1" x14ac:dyDescent="0.3">
      <c r="A1556" s="58" t="s">
        <v>342</v>
      </c>
      <c r="B1556" s="59">
        <v>84.446479659299897</v>
      </c>
      <c r="C1556" s="60">
        <v>6.9029914239222501E-2</v>
      </c>
      <c r="D1556" s="59">
        <v>5.5365013298999903</v>
      </c>
      <c r="E1556" s="60">
        <v>9.8774058257514896E-2</v>
      </c>
      <c r="F1556" s="59">
        <v>40.228280020699998</v>
      </c>
      <c r="G1556" s="60">
        <v>7.3938682647565604E-2</v>
      </c>
      <c r="H1556" s="86">
        <v>11.0212046945</v>
      </c>
      <c r="I1556" s="88">
        <v>6.1575800172066798E-2</v>
      </c>
      <c r="J1556" s="86">
        <v>5.5869076553000001</v>
      </c>
      <c r="K1556" s="88">
        <v>6.4798813914329595E-2</v>
      </c>
      <c r="L1556" s="86">
        <v>13.430056480399999</v>
      </c>
      <c r="M1556" s="88">
        <v>6.80334879683481E-2</v>
      </c>
      <c r="N1556" s="86">
        <v>9.91370097520001</v>
      </c>
      <c r="O1556" s="88">
        <v>5.3154201551438802E-2</v>
      </c>
    </row>
    <row r="1557" spans="1:15" customFormat="1" x14ac:dyDescent="0.3">
      <c r="A1557" s="58" t="s">
        <v>88</v>
      </c>
      <c r="B1557" s="61">
        <v>9.7950667596000205</v>
      </c>
      <c r="C1557" s="62">
        <v>8.0068775052623796E-3</v>
      </c>
      <c r="D1557" s="61">
        <v>0</v>
      </c>
      <c r="E1557" s="62">
        <v>0</v>
      </c>
      <c r="F1557" s="61">
        <v>3.9378881398000001</v>
      </c>
      <c r="G1557" s="62">
        <v>7.2377506898247601E-3</v>
      </c>
      <c r="H1557" s="90">
        <v>0</v>
      </c>
      <c r="I1557" s="91">
        <v>0</v>
      </c>
      <c r="J1557" s="90">
        <v>5.8571786198</v>
      </c>
      <c r="K1557" s="89">
        <v>6.7933506487683301E-2</v>
      </c>
      <c r="L1557" s="90">
        <v>0</v>
      </c>
      <c r="M1557" s="91">
        <v>0</v>
      </c>
      <c r="N1557" s="90">
        <v>0</v>
      </c>
      <c r="O1557" s="91">
        <v>0</v>
      </c>
    </row>
    <row r="1558" spans="1:15" customFormat="1" x14ac:dyDescent="0.3">
      <c r="A1558" s="58" t="s">
        <v>343</v>
      </c>
      <c r="B1558" s="59">
        <v>389.70430447140001</v>
      </c>
      <c r="C1558" s="60">
        <v>0.31855981237879799</v>
      </c>
      <c r="D1558" s="59">
        <v>13.432217185900001</v>
      </c>
      <c r="E1558" s="60">
        <v>0.23963772855657201</v>
      </c>
      <c r="F1558" s="59">
        <v>146.6692709319</v>
      </c>
      <c r="G1558" s="64">
        <v>0.26957485311336599</v>
      </c>
      <c r="H1558" s="86">
        <v>64.833450630900003</v>
      </c>
      <c r="I1558" s="88">
        <v>0.362226427253103</v>
      </c>
      <c r="J1558" s="86">
        <v>29.335521659299999</v>
      </c>
      <c r="K1558" s="88">
        <v>0.34024314099365499</v>
      </c>
      <c r="L1558" s="86">
        <v>65.534195769399702</v>
      </c>
      <c r="M1558" s="88">
        <v>0.33198072740048901</v>
      </c>
      <c r="N1558" s="86">
        <v>77.336754455099793</v>
      </c>
      <c r="O1558" s="89">
        <v>0.41465578232831302</v>
      </c>
    </row>
    <row r="1559" spans="1:15" customFormat="1" x14ac:dyDescent="0.3">
      <c r="A1559" s="58" t="s">
        <v>344</v>
      </c>
      <c r="B1559" s="61">
        <v>377.75388247180001</v>
      </c>
      <c r="C1559" s="62">
        <v>0.30879106169690901</v>
      </c>
      <c r="D1559" s="61">
        <v>18.803856760200102</v>
      </c>
      <c r="E1559" s="62">
        <v>0.33547056749853699</v>
      </c>
      <c r="F1559" s="61">
        <v>171.34044559040001</v>
      </c>
      <c r="G1559" s="62">
        <v>0.31491992261867102</v>
      </c>
      <c r="H1559" s="90">
        <v>61.112051616500104</v>
      </c>
      <c r="I1559" s="91">
        <v>0.34143485968648501</v>
      </c>
      <c r="J1559" s="90">
        <v>25.632900311999901</v>
      </c>
      <c r="K1559" s="91">
        <v>0.29729890663686998</v>
      </c>
      <c r="L1559" s="90">
        <v>58.077870119199801</v>
      </c>
      <c r="M1559" s="91">
        <v>0.29420874616189202</v>
      </c>
      <c r="N1559" s="90">
        <v>52.596914488800003</v>
      </c>
      <c r="O1559" s="91">
        <v>0.28200840440066499</v>
      </c>
    </row>
    <row r="1560" spans="1:15" customFormat="1" x14ac:dyDescent="0.3">
      <c r="A1560" s="65" t="s">
        <v>1</v>
      </c>
      <c r="H1560" s="84"/>
      <c r="I1560" s="84"/>
      <c r="J1560" s="84"/>
      <c r="K1560" s="84"/>
      <c r="L1560" s="84"/>
      <c r="M1560" s="84"/>
      <c r="N1560" s="84"/>
      <c r="O1560" s="84"/>
    </row>
    <row r="1561" spans="1:15" customFormat="1" x14ac:dyDescent="0.3">
      <c r="A1561" s="65" t="s">
        <v>1</v>
      </c>
      <c r="H1561" s="84"/>
      <c r="I1561" s="84"/>
      <c r="J1561" s="84"/>
      <c r="K1561" s="84"/>
      <c r="L1561" s="84"/>
      <c r="M1561" s="84"/>
      <c r="N1561" s="84"/>
      <c r="O1561" s="84"/>
    </row>
    <row r="1562" spans="1:15" customFormat="1" x14ac:dyDescent="0.3">
      <c r="A1562" s="53" t="s">
        <v>480</v>
      </c>
      <c r="H1562" s="84"/>
      <c r="I1562" s="84"/>
      <c r="J1562" s="84"/>
      <c r="K1562" s="84"/>
      <c r="L1562" s="84"/>
      <c r="M1562" s="84"/>
      <c r="N1562" s="84"/>
      <c r="O1562" s="84"/>
    </row>
    <row r="1563" spans="1:15" customFormat="1" x14ac:dyDescent="0.3">
      <c r="A1563" s="54" t="s">
        <v>1</v>
      </c>
      <c r="H1563" s="84"/>
      <c r="I1563" s="84"/>
      <c r="J1563" s="84"/>
      <c r="K1563" s="84"/>
      <c r="L1563" s="84"/>
      <c r="M1563" s="84"/>
      <c r="N1563" s="84"/>
      <c r="O1563" s="84"/>
    </row>
    <row r="1564" spans="1:15" customFormat="1" ht="25.5" customHeight="1" x14ac:dyDescent="0.3">
      <c r="A1564" s="114" t="s">
        <v>1</v>
      </c>
      <c r="B1564" s="113" t="s">
        <v>502</v>
      </c>
      <c r="C1564" s="113" t="s">
        <v>1</v>
      </c>
      <c r="D1564" s="113" t="s">
        <v>496</v>
      </c>
      <c r="E1564" s="113" t="s">
        <v>1</v>
      </c>
      <c r="F1564" s="113" t="s">
        <v>497</v>
      </c>
      <c r="G1564" s="113" t="s">
        <v>1</v>
      </c>
      <c r="H1564" s="116" t="s">
        <v>498</v>
      </c>
      <c r="I1564" s="116" t="s">
        <v>1</v>
      </c>
      <c r="J1564" s="116" t="s">
        <v>499</v>
      </c>
      <c r="K1564" s="116" t="s">
        <v>1</v>
      </c>
      <c r="L1564" s="116" t="s">
        <v>500</v>
      </c>
      <c r="M1564" s="116" t="s">
        <v>1</v>
      </c>
      <c r="N1564" s="116" t="s">
        <v>501</v>
      </c>
      <c r="O1564" s="116" t="s">
        <v>1</v>
      </c>
    </row>
    <row r="1565" spans="1:15" customFormat="1" x14ac:dyDescent="0.3">
      <c r="A1565" s="115" t="s">
        <v>1</v>
      </c>
      <c r="B1565" s="55" t="s">
        <v>14</v>
      </c>
      <c r="C1565" s="55" t="s">
        <v>15</v>
      </c>
      <c r="D1565" s="55" t="s">
        <v>14</v>
      </c>
      <c r="E1565" s="55" t="s">
        <v>15</v>
      </c>
      <c r="F1565" s="55" t="s">
        <v>14</v>
      </c>
      <c r="G1565" s="55" t="s">
        <v>15</v>
      </c>
      <c r="H1565" s="80" t="s">
        <v>14</v>
      </c>
      <c r="I1565" s="80" t="s">
        <v>15</v>
      </c>
      <c r="J1565" s="80" t="s">
        <v>14</v>
      </c>
      <c r="K1565" s="80" t="s">
        <v>15</v>
      </c>
      <c r="L1565" s="80" t="s">
        <v>14</v>
      </c>
      <c r="M1565" s="80" t="s">
        <v>15</v>
      </c>
      <c r="N1565" s="80" t="s">
        <v>14</v>
      </c>
      <c r="O1565" s="80" t="s">
        <v>15</v>
      </c>
    </row>
    <row r="1566" spans="1:15" customFormat="1" x14ac:dyDescent="0.3">
      <c r="A1566" s="56" t="s">
        <v>16</v>
      </c>
      <c r="B1566" s="57">
        <v>1223.3316612077999</v>
      </c>
      <c r="C1566" s="57">
        <v>1223.3316612077999</v>
      </c>
      <c r="D1566" s="57">
        <v>56.052180375799999</v>
      </c>
      <c r="E1566" s="57">
        <v>56.052180375799999</v>
      </c>
      <c r="F1566" s="57">
        <v>544.07623425550003</v>
      </c>
      <c r="G1566" s="57">
        <v>544.07623425550003</v>
      </c>
      <c r="H1566" s="85">
        <v>178.98597604419999</v>
      </c>
      <c r="I1566" s="85">
        <v>178.98597604419999</v>
      </c>
      <c r="J1566" s="85">
        <v>86.219288869799996</v>
      </c>
      <c r="K1566" s="85">
        <v>86.219288869799996</v>
      </c>
      <c r="L1566" s="85">
        <v>197.40361521150001</v>
      </c>
      <c r="M1566" s="85">
        <v>197.40361521150001</v>
      </c>
      <c r="N1566" s="85">
        <v>186.5083226884</v>
      </c>
      <c r="O1566" s="85">
        <v>186.5083226884</v>
      </c>
    </row>
    <row r="1567" spans="1:15" customFormat="1" x14ac:dyDescent="0.3">
      <c r="A1567" s="58" t="s">
        <v>341</v>
      </c>
      <c r="B1567" s="59">
        <v>59.307282137800001</v>
      </c>
      <c r="C1567" s="60">
        <v>4.8480133408176203E-2</v>
      </c>
      <c r="D1567" s="59">
        <v>2.4216703724000102</v>
      </c>
      <c r="E1567" s="60">
        <v>4.3203856766391401E-2</v>
      </c>
      <c r="F1567" s="59">
        <v>27.362360009</v>
      </c>
      <c r="G1567" s="60">
        <v>5.0291408237012898E-2</v>
      </c>
      <c r="H1567" s="86">
        <v>7.3189678289000204</v>
      </c>
      <c r="I1567" s="88">
        <v>4.0891292103760198E-2</v>
      </c>
      <c r="J1567" s="86">
        <v>3.6714373649000001</v>
      </c>
      <c r="K1567" s="88">
        <v>4.2582552153083202E-2</v>
      </c>
      <c r="L1567" s="86">
        <v>9.1777062591999901</v>
      </c>
      <c r="M1567" s="88">
        <v>4.6492088046953602E-2</v>
      </c>
      <c r="N1567" s="86">
        <v>9.3551403033999794</v>
      </c>
      <c r="O1567" s="88">
        <v>5.01593718100702E-2</v>
      </c>
    </row>
    <row r="1568" spans="1:15" customFormat="1" x14ac:dyDescent="0.3">
      <c r="A1568" s="58" t="s">
        <v>237</v>
      </c>
      <c r="B1568" s="61">
        <v>162.06167336409999</v>
      </c>
      <c r="C1568" s="62">
        <v>0.13247566338967801</v>
      </c>
      <c r="D1568" s="61">
        <v>11.898118478800001</v>
      </c>
      <c r="E1568" s="62">
        <v>0.212268611123233</v>
      </c>
      <c r="F1568" s="61">
        <v>78.913127797799902</v>
      </c>
      <c r="G1568" s="62">
        <v>0.14504057120925801</v>
      </c>
      <c r="H1568" s="90">
        <v>15.9446436745</v>
      </c>
      <c r="I1568" s="91">
        <v>8.9083200968563703E-2</v>
      </c>
      <c r="J1568" s="90">
        <v>20.838097735200002</v>
      </c>
      <c r="K1568" s="89">
        <v>0.24168719097959199</v>
      </c>
      <c r="L1568" s="90">
        <v>20.733741963300002</v>
      </c>
      <c r="M1568" s="91">
        <v>0.105032230241</v>
      </c>
      <c r="N1568" s="90">
        <v>19.577051884100001</v>
      </c>
      <c r="O1568" s="91">
        <v>0.10496610339908199</v>
      </c>
    </row>
    <row r="1569" spans="1:15" customFormat="1" x14ac:dyDescent="0.3">
      <c r="A1569" s="58" t="s">
        <v>238</v>
      </c>
      <c r="B1569" s="59">
        <v>378.14483993729999</v>
      </c>
      <c r="C1569" s="60">
        <v>0.30911064589300002</v>
      </c>
      <c r="D1569" s="59">
        <v>12.6659422906</v>
      </c>
      <c r="E1569" s="60">
        <v>0.22596698657717901</v>
      </c>
      <c r="F1569" s="59">
        <v>176.6409377297</v>
      </c>
      <c r="G1569" s="60">
        <v>0.32466210910941701</v>
      </c>
      <c r="H1569" s="86">
        <v>58.254836883299902</v>
      </c>
      <c r="I1569" s="88">
        <v>0.32547151553881598</v>
      </c>
      <c r="J1569" s="86">
        <v>14.929051343199999</v>
      </c>
      <c r="K1569" s="87">
        <v>0.17315210481200299</v>
      </c>
      <c r="L1569" s="86">
        <v>59.621267091800199</v>
      </c>
      <c r="M1569" s="88">
        <v>0.30202722998725801</v>
      </c>
      <c r="N1569" s="86">
        <v>61.472588447699799</v>
      </c>
      <c r="O1569" s="88">
        <v>0.32959702581424399</v>
      </c>
    </row>
    <row r="1570" spans="1:15" customFormat="1" x14ac:dyDescent="0.3">
      <c r="A1570" s="58" t="s">
        <v>239</v>
      </c>
      <c r="B1570" s="61">
        <v>432.58863575930002</v>
      </c>
      <c r="C1570" s="62">
        <v>0.35361517197405301</v>
      </c>
      <c r="D1570" s="61">
        <v>19.744816961000101</v>
      </c>
      <c r="E1570" s="62">
        <v>0.35225778602405</v>
      </c>
      <c r="F1570" s="61">
        <v>177.9102498078</v>
      </c>
      <c r="G1570" s="62">
        <v>0.32699507643675702</v>
      </c>
      <c r="H1570" s="90">
        <v>75.081144230800007</v>
      </c>
      <c r="I1570" s="91">
        <v>0.41948059781096497</v>
      </c>
      <c r="J1570" s="90">
        <v>33.535527301999998</v>
      </c>
      <c r="K1570" s="91">
        <v>0.38895620390284202</v>
      </c>
      <c r="L1570" s="90">
        <v>74.140196666500003</v>
      </c>
      <c r="M1570" s="91">
        <v>0.3755766913745</v>
      </c>
      <c r="N1570" s="90">
        <v>65.855620308799899</v>
      </c>
      <c r="O1570" s="91">
        <v>0.35309748840980798</v>
      </c>
    </row>
    <row r="1571" spans="1:15" customFormat="1" x14ac:dyDescent="0.3">
      <c r="A1571" s="58" t="s">
        <v>342</v>
      </c>
      <c r="B1571" s="59">
        <v>169.1081771307</v>
      </c>
      <c r="C1571" s="60">
        <v>0.138235756085753</v>
      </c>
      <c r="D1571" s="59">
        <v>3.4729527076000002</v>
      </c>
      <c r="E1571" s="60">
        <v>6.1959279448465798E-2</v>
      </c>
      <c r="F1571" s="59">
        <v>75.127116577700093</v>
      </c>
      <c r="G1571" s="60">
        <v>0.138081966914989</v>
      </c>
      <c r="H1571" s="86">
        <v>21.5653864111</v>
      </c>
      <c r="I1571" s="88">
        <v>0.120486458703192</v>
      </c>
      <c r="J1571" s="86">
        <v>6.5669994890999996</v>
      </c>
      <c r="K1571" s="88">
        <v>7.6166245108062094E-2</v>
      </c>
      <c r="L1571" s="86">
        <v>32.258947886400001</v>
      </c>
      <c r="M1571" s="88">
        <v>0.163416196060227</v>
      </c>
      <c r="N1571" s="86">
        <v>30.247921744399999</v>
      </c>
      <c r="O1571" s="88">
        <v>0.16218001056679501</v>
      </c>
    </row>
    <row r="1572" spans="1:15" customFormat="1" x14ac:dyDescent="0.3">
      <c r="A1572" s="58" t="s">
        <v>88</v>
      </c>
      <c r="B1572" s="61">
        <v>22.1210528786</v>
      </c>
      <c r="C1572" s="62">
        <v>1.80826292493401E-2</v>
      </c>
      <c r="D1572" s="61">
        <v>5.8486795653999897</v>
      </c>
      <c r="E1572" s="63">
        <v>0.104343480060681</v>
      </c>
      <c r="F1572" s="61">
        <v>8.1224423335000093</v>
      </c>
      <c r="G1572" s="62">
        <v>1.4928868092565301E-2</v>
      </c>
      <c r="H1572" s="90">
        <v>0.82099701559999805</v>
      </c>
      <c r="I1572" s="91">
        <v>4.5869348747035804E-3</v>
      </c>
      <c r="J1572" s="90">
        <v>6.6781756353999997</v>
      </c>
      <c r="K1572" s="89">
        <v>7.7455703044416596E-2</v>
      </c>
      <c r="L1572" s="90">
        <v>1.4717553443</v>
      </c>
      <c r="M1572" s="91">
        <v>7.4555642900620001E-3</v>
      </c>
      <c r="N1572" s="90">
        <v>0</v>
      </c>
      <c r="O1572" s="91">
        <v>0</v>
      </c>
    </row>
    <row r="1573" spans="1:15" customFormat="1" x14ac:dyDescent="0.3">
      <c r="A1573" s="58" t="s">
        <v>343</v>
      </c>
      <c r="B1573" s="59">
        <v>221.36895550189999</v>
      </c>
      <c r="C1573" s="60">
        <v>0.18095579679785401</v>
      </c>
      <c r="D1573" s="59">
        <v>14.3197888512</v>
      </c>
      <c r="E1573" s="60">
        <v>0.25547246788962402</v>
      </c>
      <c r="F1573" s="59">
        <v>106.2754878068</v>
      </c>
      <c r="G1573" s="60">
        <v>0.19533197944627101</v>
      </c>
      <c r="H1573" s="86">
        <v>23.2636115034</v>
      </c>
      <c r="I1573" s="88">
        <v>0.129974493072324</v>
      </c>
      <c r="J1573" s="86">
        <v>24.5095351000999</v>
      </c>
      <c r="K1573" s="89">
        <v>0.284269743132676</v>
      </c>
      <c r="L1573" s="86">
        <v>29.911448222499999</v>
      </c>
      <c r="M1573" s="88">
        <v>0.15152431828795301</v>
      </c>
      <c r="N1573" s="86">
        <v>28.9321921875</v>
      </c>
      <c r="O1573" s="88">
        <v>0.15512547520915199</v>
      </c>
    </row>
    <row r="1574" spans="1:15" customFormat="1" x14ac:dyDescent="0.3">
      <c r="A1574" s="58" t="s">
        <v>344</v>
      </c>
      <c r="B1574" s="61">
        <v>601.69681289000005</v>
      </c>
      <c r="C1574" s="62">
        <v>0.49185092805980501</v>
      </c>
      <c r="D1574" s="61">
        <v>23.217769668600098</v>
      </c>
      <c r="E1574" s="62">
        <v>0.41421706547251602</v>
      </c>
      <c r="F1574" s="61">
        <v>253.03736638550001</v>
      </c>
      <c r="G1574" s="62">
        <v>0.46507704335174599</v>
      </c>
      <c r="H1574" s="90">
        <v>96.646530641900199</v>
      </c>
      <c r="I1574" s="91">
        <v>0.539967056514157</v>
      </c>
      <c r="J1574" s="90">
        <v>40.102526791099898</v>
      </c>
      <c r="K1574" s="91">
        <v>0.46512244901090499</v>
      </c>
      <c r="L1574" s="90">
        <v>106.3991445529</v>
      </c>
      <c r="M1574" s="91">
        <v>0.53899288743472595</v>
      </c>
      <c r="N1574" s="90">
        <v>96.103542053199703</v>
      </c>
      <c r="O1574" s="91">
        <v>0.51527749897660302</v>
      </c>
    </row>
    <row r="1575" spans="1:15" customFormat="1" x14ac:dyDescent="0.3">
      <c r="A1575" s="65" t="s">
        <v>1</v>
      </c>
      <c r="H1575" s="84"/>
      <c r="I1575" s="84"/>
      <c r="J1575" s="84"/>
      <c r="K1575" s="84"/>
      <c r="L1575" s="84"/>
      <c r="M1575" s="84"/>
      <c r="N1575" s="84"/>
      <c r="O1575" s="84"/>
    </row>
    <row r="1576" spans="1:15" customFormat="1" x14ac:dyDescent="0.3">
      <c r="A1576" s="65" t="s">
        <v>1</v>
      </c>
      <c r="H1576" s="84"/>
      <c r="I1576" s="84"/>
      <c r="J1576" s="84"/>
      <c r="K1576" s="84"/>
      <c r="L1576" s="84"/>
      <c r="M1576" s="84"/>
      <c r="N1576" s="84"/>
      <c r="O1576" s="84"/>
    </row>
    <row r="1577" spans="1:15" customFormat="1" x14ac:dyDescent="0.3">
      <c r="A1577" s="53" t="s">
        <v>481</v>
      </c>
      <c r="H1577" s="84"/>
      <c r="I1577" s="84"/>
      <c r="J1577" s="84"/>
      <c r="K1577" s="84"/>
      <c r="L1577" s="84"/>
      <c r="M1577" s="84"/>
      <c r="N1577" s="84"/>
      <c r="O1577" s="84"/>
    </row>
    <row r="1578" spans="1:15" customFormat="1" x14ac:dyDescent="0.3">
      <c r="A1578" s="54" t="s">
        <v>1</v>
      </c>
      <c r="H1578" s="84"/>
      <c r="I1578" s="84"/>
      <c r="J1578" s="84"/>
      <c r="K1578" s="84"/>
      <c r="L1578" s="84"/>
      <c r="M1578" s="84"/>
      <c r="N1578" s="84"/>
      <c r="O1578" s="84"/>
    </row>
    <row r="1579" spans="1:15" customFormat="1" ht="25.5" customHeight="1" x14ac:dyDescent="0.3">
      <c r="A1579" s="114" t="s">
        <v>1</v>
      </c>
      <c r="B1579" s="113" t="s">
        <v>502</v>
      </c>
      <c r="C1579" s="113" t="s">
        <v>1</v>
      </c>
      <c r="D1579" s="113" t="s">
        <v>496</v>
      </c>
      <c r="E1579" s="113" t="s">
        <v>1</v>
      </c>
      <c r="F1579" s="113" t="s">
        <v>497</v>
      </c>
      <c r="G1579" s="113" t="s">
        <v>1</v>
      </c>
      <c r="H1579" s="116" t="s">
        <v>498</v>
      </c>
      <c r="I1579" s="116" t="s">
        <v>1</v>
      </c>
      <c r="J1579" s="116" t="s">
        <v>499</v>
      </c>
      <c r="K1579" s="116" t="s">
        <v>1</v>
      </c>
      <c r="L1579" s="116" t="s">
        <v>500</v>
      </c>
      <c r="M1579" s="116" t="s">
        <v>1</v>
      </c>
      <c r="N1579" s="116" t="s">
        <v>501</v>
      </c>
      <c r="O1579" s="116" t="s">
        <v>1</v>
      </c>
    </row>
    <row r="1580" spans="1:15" customFormat="1" x14ac:dyDescent="0.3">
      <c r="A1580" s="115" t="s">
        <v>1</v>
      </c>
      <c r="B1580" s="55" t="s">
        <v>14</v>
      </c>
      <c r="C1580" s="55" t="s">
        <v>15</v>
      </c>
      <c r="D1580" s="55" t="s">
        <v>14</v>
      </c>
      <c r="E1580" s="55" t="s">
        <v>15</v>
      </c>
      <c r="F1580" s="55" t="s">
        <v>14</v>
      </c>
      <c r="G1580" s="55" t="s">
        <v>15</v>
      </c>
      <c r="H1580" s="80" t="s">
        <v>14</v>
      </c>
      <c r="I1580" s="80" t="s">
        <v>15</v>
      </c>
      <c r="J1580" s="80" t="s">
        <v>14</v>
      </c>
      <c r="K1580" s="80" t="s">
        <v>15</v>
      </c>
      <c r="L1580" s="80" t="s">
        <v>14</v>
      </c>
      <c r="M1580" s="80" t="s">
        <v>15</v>
      </c>
      <c r="N1580" s="80" t="s">
        <v>14</v>
      </c>
      <c r="O1580" s="80" t="s">
        <v>15</v>
      </c>
    </row>
    <row r="1581" spans="1:15" customFormat="1" x14ac:dyDescent="0.3">
      <c r="A1581" s="56" t="s">
        <v>16</v>
      </c>
      <c r="B1581" s="57">
        <v>1223.3316612077999</v>
      </c>
      <c r="C1581" s="57">
        <v>1223.3316612077999</v>
      </c>
      <c r="D1581" s="57">
        <v>56.052180375799999</v>
      </c>
      <c r="E1581" s="57">
        <v>56.052180375799999</v>
      </c>
      <c r="F1581" s="57">
        <v>544.07623425550003</v>
      </c>
      <c r="G1581" s="57">
        <v>544.07623425550003</v>
      </c>
      <c r="H1581" s="85">
        <v>178.98597604419999</v>
      </c>
      <c r="I1581" s="85">
        <v>178.98597604419999</v>
      </c>
      <c r="J1581" s="85">
        <v>86.219288869799996</v>
      </c>
      <c r="K1581" s="85">
        <v>86.219288869799996</v>
      </c>
      <c r="L1581" s="85">
        <v>197.40361521150001</v>
      </c>
      <c r="M1581" s="85">
        <v>197.40361521150001</v>
      </c>
      <c r="N1581" s="85">
        <v>186.5083226884</v>
      </c>
      <c r="O1581" s="85">
        <v>186.5083226884</v>
      </c>
    </row>
    <row r="1582" spans="1:15" customFormat="1" x14ac:dyDescent="0.3">
      <c r="A1582" s="58" t="s">
        <v>341</v>
      </c>
      <c r="B1582" s="59">
        <v>78.5988471438</v>
      </c>
      <c r="C1582" s="60">
        <v>6.42498266301708E-2</v>
      </c>
      <c r="D1582" s="59">
        <v>6.38985863829999</v>
      </c>
      <c r="E1582" s="60">
        <v>0.11399839569949601</v>
      </c>
      <c r="F1582" s="59">
        <v>42.767252690900101</v>
      </c>
      <c r="G1582" s="60">
        <v>7.8605257863213998E-2</v>
      </c>
      <c r="H1582" s="86">
        <v>5.7859367051999699</v>
      </c>
      <c r="I1582" s="88">
        <v>3.2326201376644097E-2</v>
      </c>
      <c r="J1582" s="86">
        <v>2.313608828</v>
      </c>
      <c r="K1582" s="88">
        <v>2.6834004992708601E-2</v>
      </c>
      <c r="L1582" s="86">
        <v>11.520542621500001</v>
      </c>
      <c r="M1582" s="88">
        <v>5.8360342636870101E-2</v>
      </c>
      <c r="N1582" s="86">
        <v>10.7283960838</v>
      </c>
      <c r="O1582" s="88">
        <v>5.7522345004002599E-2</v>
      </c>
    </row>
    <row r="1583" spans="1:15" customFormat="1" x14ac:dyDescent="0.3">
      <c r="A1583" s="58" t="s">
        <v>237</v>
      </c>
      <c r="B1583" s="61">
        <v>189.35171658589999</v>
      </c>
      <c r="C1583" s="62">
        <v>0.15478363112007801</v>
      </c>
      <c r="D1583" s="61">
        <v>2.9960589978999899</v>
      </c>
      <c r="E1583" s="64">
        <v>5.3451248065874001E-2</v>
      </c>
      <c r="F1583" s="61">
        <v>102.0319689876</v>
      </c>
      <c r="G1583" s="62">
        <v>0.18753248637521899</v>
      </c>
      <c r="H1583" s="90">
        <v>23.7410205461</v>
      </c>
      <c r="I1583" s="91">
        <v>0.13264179166884699</v>
      </c>
      <c r="J1583" s="90">
        <v>11.4210741398</v>
      </c>
      <c r="K1583" s="91">
        <v>0.13246541799999101</v>
      </c>
      <c r="L1583" s="90">
        <v>27.370218292099999</v>
      </c>
      <c r="M1583" s="91">
        <v>0.13865104883097201</v>
      </c>
      <c r="N1583" s="90">
        <v>27.2023449472</v>
      </c>
      <c r="O1583" s="91">
        <v>0.145850568784788</v>
      </c>
    </row>
    <row r="1584" spans="1:15" customFormat="1" x14ac:dyDescent="0.3">
      <c r="A1584" s="58" t="s">
        <v>238</v>
      </c>
      <c r="B1584" s="59">
        <v>464.15476212840002</v>
      </c>
      <c r="C1584" s="60">
        <v>0.379418580297463</v>
      </c>
      <c r="D1584" s="59">
        <v>21.297957000799901</v>
      </c>
      <c r="E1584" s="60">
        <v>0.37996661071895099</v>
      </c>
      <c r="F1584" s="59">
        <v>204.34655684750001</v>
      </c>
      <c r="G1584" s="60">
        <v>0.37558441994277197</v>
      </c>
      <c r="H1584" s="86">
        <v>67.235014713399707</v>
      </c>
      <c r="I1584" s="88">
        <v>0.375644037590948</v>
      </c>
      <c r="J1584" s="86">
        <v>21.0802340702</v>
      </c>
      <c r="K1584" s="87">
        <v>0.244495568758788</v>
      </c>
      <c r="L1584" s="86">
        <v>77.107464905300105</v>
      </c>
      <c r="M1584" s="88">
        <v>0.39060817008182103</v>
      </c>
      <c r="N1584" s="86">
        <v>78.681150628100099</v>
      </c>
      <c r="O1584" s="88">
        <v>0.42186401922423999</v>
      </c>
    </row>
    <row r="1585" spans="1:15" customFormat="1" x14ac:dyDescent="0.3">
      <c r="A1585" s="58" t="s">
        <v>239</v>
      </c>
      <c r="B1585" s="61">
        <v>333.03726127319999</v>
      </c>
      <c r="C1585" s="62">
        <v>0.27223791538624198</v>
      </c>
      <c r="D1585" s="61">
        <v>20.680222165</v>
      </c>
      <c r="E1585" s="62">
        <v>0.36894590052251502</v>
      </c>
      <c r="F1585" s="61">
        <v>131.3537584126</v>
      </c>
      <c r="G1585" s="62">
        <v>0.24142528223520199</v>
      </c>
      <c r="H1585" s="90">
        <v>49.145352381899997</v>
      </c>
      <c r="I1585" s="91">
        <v>0.27457655324774599</v>
      </c>
      <c r="J1585" s="90">
        <v>36.095409054500003</v>
      </c>
      <c r="K1585" s="89">
        <v>0.418646564216132</v>
      </c>
      <c r="L1585" s="90">
        <v>59.351146994699803</v>
      </c>
      <c r="M1585" s="91">
        <v>0.300658865498034</v>
      </c>
      <c r="N1585" s="90">
        <v>46.6734216356</v>
      </c>
      <c r="O1585" s="91">
        <v>0.250248465928126</v>
      </c>
    </row>
    <row r="1586" spans="1:15" customFormat="1" x14ac:dyDescent="0.3">
      <c r="A1586" s="58" t="s">
        <v>342</v>
      </c>
      <c r="B1586" s="59">
        <v>148.1639634313</v>
      </c>
      <c r="C1586" s="60">
        <v>0.12111512203078</v>
      </c>
      <c r="D1586" s="59">
        <v>4.2904033561999997</v>
      </c>
      <c r="E1586" s="60">
        <v>7.6543023437003394E-2</v>
      </c>
      <c r="F1586" s="59">
        <v>60.9679773607999</v>
      </c>
      <c r="G1586" s="60">
        <v>0.112057784409986</v>
      </c>
      <c r="H1586" s="86">
        <v>33.078651697600002</v>
      </c>
      <c r="I1586" s="89">
        <v>0.184811416115815</v>
      </c>
      <c r="J1586" s="86">
        <v>9.4517841575000006</v>
      </c>
      <c r="K1586" s="88">
        <v>0.109624937544697</v>
      </c>
      <c r="L1586" s="86">
        <v>22.054242397900001</v>
      </c>
      <c r="M1586" s="88">
        <v>0.11172157295230301</v>
      </c>
      <c r="N1586" s="86">
        <v>22.061477541999999</v>
      </c>
      <c r="O1586" s="88">
        <v>0.11828682615337301</v>
      </c>
    </row>
    <row r="1587" spans="1:15" customFormat="1" x14ac:dyDescent="0.3">
      <c r="A1587" s="58" t="s">
        <v>88</v>
      </c>
      <c r="B1587" s="61">
        <v>10.0251106452</v>
      </c>
      <c r="C1587" s="62">
        <v>8.1949245352663999E-3</v>
      </c>
      <c r="D1587" s="61">
        <v>0.3976802176</v>
      </c>
      <c r="E1587" s="62">
        <v>7.0948215561601E-3</v>
      </c>
      <c r="F1587" s="61">
        <v>2.6087199560999998</v>
      </c>
      <c r="G1587" s="62">
        <v>4.7947691736061702E-3</v>
      </c>
      <c r="H1587" s="90">
        <v>0</v>
      </c>
      <c r="I1587" s="91">
        <v>0</v>
      </c>
      <c r="J1587" s="90">
        <v>5.8571786198</v>
      </c>
      <c r="K1587" s="89">
        <v>6.7933506487683301E-2</v>
      </c>
      <c r="L1587" s="90">
        <v>0</v>
      </c>
      <c r="M1587" s="91">
        <v>0</v>
      </c>
      <c r="N1587" s="90">
        <v>1.1615318517</v>
      </c>
      <c r="O1587" s="91">
        <v>6.2277749054693602E-3</v>
      </c>
    </row>
    <row r="1588" spans="1:15" customFormat="1" x14ac:dyDescent="0.3">
      <c r="A1588" s="58" t="s">
        <v>343</v>
      </c>
      <c r="B1588" s="59">
        <v>267.95056372969998</v>
      </c>
      <c r="C1588" s="60">
        <v>0.21903345775024799</v>
      </c>
      <c r="D1588" s="59">
        <v>9.3859176362000003</v>
      </c>
      <c r="E1588" s="60">
        <v>0.16744964376537</v>
      </c>
      <c r="F1588" s="59">
        <v>144.7992216785</v>
      </c>
      <c r="G1588" s="63">
        <v>0.266137744238433</v>
      </c>
      <c r="H1588" s="86">
        <v>29.526957251300001</v>
      </c>
      <c r="I1588" s="88">
        <v>0.16496799304549101</v>
      </c>
      <c r="J1588" s="86">
        <v>13.7346829678</v>
      </c>
      <c r="K1588" s="88">
        <v>0.159299422992699</v>
      </c>
      <c r="L1588" s="86">
        <v>38.890760913599998</v>
      </c>
      <c r="M1588" s="88">
        <v>0.197011391467842</v>
      </c>
      <c r="N1588" s="86">
        <v>37.930741030999997</v>
      </c>
      <c r="O1588" s="88">
        <v>0.20337291378879099</v>
      </c>
    </row>
    <row r="1589" spans="1:15" customFormat="1" x14ac:dyDescent="0.3">
      <c r="A1589" s="58" t="s">
        <v>344</v>
      </c>
      <c r="B1589" s="61">
        <v>481.20122470450002</v>
      </c>
      <c r="C1589" s="62">
        <v>0.39335303741702199</v>
      </c>
      <c r="D1589" s="61">
        <v>24.970625521199999</v>
      </c>
      <c r="E1589" s="62">
        <v>0.445488923959519</v>
      </c>
      <c r="F1589" s="61">
        <v>192.32173577340001</v>
      </c>
      <c r="G1589" s="62">
        <v>0.35348306664518803</v>
      </c>
      <c r="H1589" s="90">
        <v>82.224004079500006</v>
      </c>
      <c r="I1589" s="91">
        <v>0.45938796936356102</v>
      </c>
      <c r="J1589" s="90">
        <v>45.547193212000003</v>
      </c>
      <c r="K1589" s="89">
        <v>0.52827150176082904</v>
      </c>
      <c r="L1589" s="90">
        <v>81.405389392599801</v>
      </c>
      <c r="M1589" s="91">
        <v>0.41238043845033701</v>
      </c>
      <c r="N1589" s="90">
        <v>68.734899177600198</v>
      </c>
      <c r="O1589" s="91">
        <v>0.36853529208149899</v>
      </c>
    </row>
    <row r="1590" spans="1:15" customFormat="1" x14ac:dyDescent="0.3">
      <c r="A1590" s="65" t="s">
        <v>1</v>
      </c>
      <c r="H1590" s="84"/>
      <c r="I1590" s="84"/>
      <c r="J1590" s="84"/>
      <c r="K1590" s="84"/>
      <c r="L1590" s="84"/>
      <c r="M1590" s="84"/>
      <c r="N1590" s="84"/>
      <c r="O1590" s="84"/>
    </row>
    <row r="1591" spans="1:15" customFormat="1" x14ac:dyDescent="0.3">
      <c r="A1591" s="65" t="s">
        <v>1</v>
      </c>
      <c r="H1591" s="84"/>
      <c r="I1591" s="84"/>
      <c r="J1591" s="84"/>
      <c r="K1591" s="84"/>
      <c r="L1591" s="84"/>
      <c r="M1591" s="84"/>
      <c r="N1591" s="84"/>
      <c r="O1591" s="84"/>
    </row>
    <row r="1592" spans="1:15" customFormat="1" x14ac:dyDescent="0.3">
      <c r="A1592" s="53" t="s">
        <v>482</v>
      </c>
      <c r="H1592" s="84"/>
      <c r="I1592" s="84"/>
      <c r="J1592" s="84"/>
      <c r="K1592" s="84"/>
      <c r="L1592" s="84"/>
      <c r="M1592" s="84"/>
      <c r="N1592" s="84"/>
      <c r="O1592" s="84"/>
    </row>
    <row r="1593" spans="1:15" customFormat="1" x14ac:dyDescent="0.3">
      <c r="A1593" s="54" t="s">
        <v>1</v>
      </c>
      <c r="H1593" s="84"/>
      <c r="I1593" s="84"/>
      <c r="J1593" s="84"/>
      <c r="K1593" s="84"/>
      <c r="L1593" s="84"/>
      <c r="M1593" s="84"/>
      <c r="N1593" s="84"/>
      <c r="O1593" s="84"/>
    </row>
    <row r="1594" spans="1:15" customFormat="1" ht="25.5" customHeight="1" x14ac:dyDescent="0.3">
      <c r="A1594" s="114" t="s">
        <v>1</v>
      </c>
      <c r="B1594" s="113" t="s">
        <v>502</v>
      </c>
      <c r="C1594" s="113" t="s">
        <v>1</v>
      </c>
      <c r="D1594" s="113" t="s">
        <v>496</v>
      </c>
      <c r="E1594" s="113" t="s">
        <v>1</v>
      </c>
      <c r="F1594" s="113" t="s">
        <v>497</v>
      </c>
      <c r="G1594" s="113" t="s">
        <v>1</v>
      </c>
      <c r="H1594" s="116" t="s">
        <v>498</v>
      </c>
      <c r="I1594" s="116" t="s">
        <v>1</v>
      </c>
      <c r="J1594" s="116" t="s">
        <v>499</v>
      </c>
      <c r="K1594" s="116" t="s">
        <v>1</v>
      </c>
      <c r="L1594" s="116" t="s">
        <v>500</v>
      </c>
      <c r="M1594" s="116" t="s">
        <v>1</v>
      </c>
      <c r="N1594" s="116" t="s">
        <v>501</v>
      </c>
      <c r="O1594" s="116" t="s">
        <v>1</v>
      </c>
    </row>
    <row r="1595" spans="1:15" customFormat="1" x14ac:dyDescent="0.3">
      <c r="A1595" s="115" t="s">
        <v>1</v>
      </c>
      <c r="B1595" s="55" t="s">
        <v>14</v>
      </c>
      <c r="C1595" s="55" t="s">
        <v>15</v>
      </c>
      <c r="D1595" s="55" t="s">
        <v>14</v>
      </c>
      <c r="E1595" s="55" t="s">
        <v>15</v>
      </c>
      <c r="F1595" s="55" t="s">
        <v>14</v>
      </c>
      <c r="G1595" s="55" t="s">
        <v>15</v>
      </c>
      <c r="H1595" s="80" t="s">
        <v>14</v>
      </c>
      <c r="I1595" s="80" t="s">
        <v>15</v>
      </c>
      <c r="J1595" s="80" t="s">
        <v>14</v>
      </c>
      <c r="K1595" s="80" t="s">
        <v>15</v>
      </c>
      <c r="L1595" s="80" t="s">
        <v>14</v>
      </c>
      <c r="M1595" s="80" t="s">
        <v>15</v>
      </c>
      <c r="N1595" s="80" t="s">
        <v>14</v>
      </c>
      <c r="O1595" s="80" t="s">
        <v>15</v>
      </c>
    </row>
    <row r="1596" spans="1:15" customFormat="1" x14ac:dyDescent="0.3">
      <c r="A1596" s="56" t="s">
        <v>16</v>
      </c>
      <c r="B1596" s="57">
        <v>1223.3316612077999</v>
      </c>
      <c r="C1596" s="57">
        <v>1223.3316612077999</v>
      </c>
      <c r="D1596" s="57">
        <v>56.052180375799999</v>
      </c>
      <c r="E1596" s="57">
        <v>56.052180375799999</v>
      </c>
      <c r="F1596" s="57">
        <v>544.07623425550003</v>
      </c>
      <c r="G1596" s="57">
        <v>544.07623425550003</v>
      </c>
      <c r="H1596" s="85">
        <v>178.98597604419999</v>
      </c>
      <c r="I1596" s="85">
        <v>178.98597604419999</v>
      </c>
      <c r="J1596" s="85">
        <v>86.219288869799996</v>
      </c>
      <c r="K1596" s="85">
        <v>86.219288869799996</v>
      </c>
      <c r="L1596" s="85">
        <v>197.40361521150001</v>
      </c>
      <c r="M1596" s="85">
        <v>197.40361521150001</v>
      </c>
      <c r="N1596" s="85">
        <v>186.5083226884</v>
      </c>
      <c r="O1596" s="85">
        <v>186.5083226884</v>
      </c>
    </row>
    <row r="1597" spans="1:15" customFormat="1" x14ac:dyDescent="0.3">
      <c r="A1597" s="58" t="s">
        <v>341</v>
      </c>
      <c r="B1597" s="59">
        <v>9.8180712320999994</v>
      </c>
      <c r="C1597" s="60">
        <v>8.0256822768786807E-3</v>
      </c>
      <c r="D1597" s="59">
        <v>0.374264031</v>
      </c>
      <c r="E1597" s="60">
        <v>6.6770646296140301E-3</v>
      </c>
      <c r="F1597" s="59">
        <v>3.792440332</v>
      </c>
      <c r="G1597" s="60">
        <v>6.9704208587413798E-3</v>
      </c>
      <c r="H1597" s="86">
        <v>0.65840472090000202</v>
      </c>
      <c r="I1597" s="88">
        <v>3.6785268625593799E-3</v>
      </c>
      <c r="J1597" s="86">
        <v>0.34447959500000003</v>
      </c>
      <c r="K1597" s="88">
        <v>3.9953889612822004E-3</v>
      </c>
      <c r="L1597" s="86">
        <v>4.1906445377999999</v>
      </c>
      <c r="M1597" s="88">
        <v>2.1228813531657498E-2</v>
      </c>
      <c r="N1597" s="86">
        <v>0.45783801540000002</v>
      </c>
      <c r="O1597" s="88">
        <v>2.45478597845154E-3</v>
      </c>
    </row>
    <row r="1598" spans="1:15" customFormat="1" x14ac:dyDescent="0.3">
      <c r="A1598" s="58" t="s">
        <v>237</v>
      </c>
      <c r="B1598" s="61">
        <v>70.712166154800002</v>
      </c>
      <c r="C1598" s="62">
        <v>5.7802939625535101E-2</v>
      </c>
      <c r="D1598" s="61">
        <v>5.0172389084000102</v>
      </c>
      <c r="E1598" s="62">
        <v>8.9510147058724399E-2</v>
      </c>
      <c r="F1598" s="61">
        <v>30.738815285399902</v>
      </c>
      <c r="G1598" s="62">
        <v>5.6497257829065499E-2</v>
      </c>
      <c r="H1598" s="90">
        <v>7.2368599900000001</v>
      </c>
      <c r="I1598" s="91">
        <v>4.0432553152727903E-2</v>
      </c>
      <c r="J1598" s="90">
        <v>3.7339639943999998</v>
      </c>
      <c r="K1598" s="91">
        <v>4.3307756806468999E-2</v>
      </c>
      <c r="L1598" s="90">
        <v>8.6296934501999907</v>
      </c>
      <c r="M1598" s="91">
        <v>4.3715984841281003E-2</v>
      </c>
      <c r="N1598" s="90">
        <v>17.464054665700001</v>
      </c>
      <c r="O1598" s="91">
        <v>9.3636865175594594E-2</v>
      </c>
    </row>
    <row r="1599" spans="1:15" customFormat="1" x14ac:dyDescent="0.3">
      <c r="A1599" s="58" t="s">
        <v>238</v>
      </c>
      <c r="B1599" s="59">
        <v>255.151573961</v>
      </c>
      <c r="C1599" s="60">
        <v>0.20857105399290299</v>
      </c>
      <c r="D1599" s="59">
        <v>16.918721831999999</v>
      </c>
      <c r="E1599" s="60">
        <v>0.30183878162399702</v>
      </c>
      <c r="F1599" s="59">
        <v>117.3433411476</v>
      </c>
      <c r="G1599" s="60">
        <v>0.21567444736521099</v>
      </c>
      <c r="H1599" s="86">
        <v>29.498783403000001</v>
      </c>
      <c r="I1599" s="88">
        <v>0.16481058491261599</v>
      </c>
      <c r="J1599" s="86">
        <v>5.9711253736999996</v>
      </c>
      <c r="K1599" s="87">
        <v>6.9255098852845004E-2</v>
      </c>
      <c r="L1599" s="86">
        <v>45.670258806699998</v>
      </c>
      <c r="M1599" s="88">
        <v>0.23135472345715899</v>
      </c>
      <c r="N1599" s="86">
        <v>42.127870075499999</v>
      </c>
      <c r="O1599" s="88">
        <v>0.22587662292091501</v>
      </c>
    </row>
    <row r="1600" spans="1:15" customFormat="1" x14ac:dyDescent="0.3">
      <c r="A1600" s="58" t="s">
        <v>239</v>
      </c>
      <c r="B1600" s="61">
        <v>433.97672646799998</v>
      </c>
      <c r="C1600" s="62">
        <v>0.354749852578436</v>
      </c>
      <c r="D1600" s="61">
        <v>13.266184302299999</v>
      </c>
      <c r="E1600" s="62">
        <v>0.236675615709457</v>
      </c>
      <c r="F1600" s="61">
        <v>208.515397778401</v>
      </c>
      <c r="G1600" s="62">
        <v>0.38324665671847802</v>
      </c>
      <c r="H1600" s="90">
        <v>65.338483514400295</v>
      </c>
      <c r="I1600" s="91">
        <v>0.365048061074153</v>
      </c>
      <c r="J1600" s="90">
        <v>36.871367959300102</v>
      </c>
      <c r="K1600" s="91">
        <v>0.42764639377830599</v>
      </c>
      <c r="L1600" s="90">
        <v>56.097802578200103</v>
      </c>
      <c r="M1600" s="91">
        <v>0.28417819257310101</v>
      </c>
      <c r="N1600" s="90">
        <v>63.659032935699898</v>
      </c>
      <c r="O1600" s="91">
        <v>0.34132006560401801</v>
      </c>
    </row>
    <row r="1601" spans="1:15" customFormat="1" x14ac:dyDescent="0.3">
      <c r="A1601" s="58" t="s">
        <v>342</v>
      </c>
      <c r="B1601" s="59">
        <v>444.3028020982</v>
      </c>
      <c r="C1601" s="60">
        <v>0.36319079787368402</v>
      </c>
      <c r="D1601" s="59">
        <v>20.078091084500102</v>
      </c>
      <c r="E1601" s="60">
        <v>0.35820356942204701</v>
      </c>
      <c r="F1601" s="59">
        <v>181.61469113530001</v>
      </c>
      <c r="G1601" s="60">
        <v>0.33380375708528598</v>
      </c>
      <c r="H1601" s="86">
        <v>76.253444415899907</v>
      </c>
      <c r="I1601" s="88">
        <v>0.42603027399794402</v>
      </c>
      <c r="J1601" s="86">
        <v>33.441173327600097</v>
      </c>
      <c r="K1601" s="88">
        <v>0.38786185511341398</v>
      </c>
      <c r="L1601" s="86">
        <v>82.815215838599897</v>
      </c>
      <c r="M1601" s="88">
        <v>0.41952228559680099</v>
      </c>
      <c r="N1601" s="86">
        <v>61.755613116599903</v>
      </c>
      <c r="O1601" s="88">
        <v>0.33111451664157299</v>
      </c>
    </row>
    <row r="1602" spans="1:15" customFormat="1" x14ac:dyDescent="0.3">
      <c r="A1602" s="58" t="s">
        <v>88</v>
      </c>
      <c r="B1602" s="61">
        <v>9.3703212936999591</v>
      </c>
      <c r="C1602" s="62">
        <v>7.6596736525633997E-3</v>
      </c>
      <c r="D1602" s="61">
        <v>0.3976802176</v>
      </c>
      <c r="E1602" s="62">
        <v>7.0948215561601E-3</v>
      </c>
      <c r="F1602" s="61">
        <v>2.0715485767999899</v>
      </c>
      <c r="G1602" s="62">
        <v>3.8074601432180801E-3</v>
      </c>
      <c r="H1602" s="90">
        <v>0</v>
      </c>
      <c r="I1602" s="91">
        <v>0</v>
      </c>
      <c r="J1602" s="90">
        <v>5.8571786198</v>
      </c>
      <c r="K1602" s="89">
        <v>6.7933506487683301E-2</v>
      </c>
      <c r="L1602" s="90">
        <v>0</v>
      </c>
      <c r="M1602" s="91">
        <v>0</v>
      </c>
      <c r="N1602" s="90">
        <v>1.0439138795</v>
      </c>
      <c r="O1602" s="91">
        <v>5.59714367944893E-3</v>
      </c>
    </row>
    <row r="1603" spans="1:15" customFormat="1" x14ac:dyDescent="0.3">
      <c r="A1603" s="58" t="s">
        <v>343</v>
      </c>
      <c r="B1603" s="59">
        <v>80.530237386899998</v>
      </c>
      <c r="C1603" s="60">
        <v>6.58286219024138E-2</v>
      </c>
      <c r="D1603" s="59">
        <v>5.3915029393999996</v>
      </c>
      <c r="E1603" s="60">
        <v>9.6187211688338395E-2</v>
      </c>
      <c r="F1603" s="59">
        <v>34.531255617399999</v>
      </c>
      <c r="G1603" s="60">
        <v>6.3467678687806797E-2</v>
      </c>
      <c r="H1603" s="86">
        <v>7.8952647108999701</v>
      </c>
      <c r="I1603" s="88">
        <v>4.4111080015287303E-2</v>
      </c>
      <c r="J1603" s="86">
        <v>4.0784435894000097</v>
      </c>
      <c r="K1603" s="88">
        <v>4.7303145767751201E-2</v>
      </c>
      <c r="L1603" s="86">
        <v>12.820337988</v>
      </c>
      <c r="M1603" s="88">
        <v>6.4944798372938498E-2</v>
      </c>
      <c r="N1603" s="86">
        <v>17.921892681100001</v>
      </c>
      <c r="O1603" s="88">
        <v>9.6091651154046095E-2</v>
      </c>
    </row>
    <row r="1604" spans="1:15" customFormat="1" x14ac:dyDescent="0.3">
      <c r="A1604" s="58" t="s">
        <v>344</v>
      </c>
      <c r="B1604" s="61">
        <v>878.279528566198</v>
      </c>
      <c r="C1604" s="62">
        <v>0.71794065045211997</v>
      </c>
      <c r="D1604" s="61">
        <v>33.3442753868</v>
      </c>
      <c r="E1604" s="64">
        <v>0.59487918513150395</v>
      </c>
      <c r="F1604" s="61">
        <v>390.13008891369901</v>
      </c>
      <c r="G1604" s="62">
        <v>0.717050413803764</v>
      </c>
      <c r="H1604" s="90">
        <v>141.59192793029999</v>
      </c>
      <c r="I1604" s="91">
        <v>0.79107833507209702</v>
      </c>
      <c r="J1604" s="90">
        <v>70.3125412869</v>
      </c>
      <c r="K1604" s="91">
        <v>0.81550824889172002</v>
      </c>
      <c r="L1604" s="90">
        <v>138.91301841680001</v>
      </c>
      <c r="M1604" s="91">
        <v>0.703700478169902</v>
      </c>
      <c r="N1604" s="90">
        <v>125.4146460523</v>
      </c>
      <c r="O1604" s="91">
        <v>0.67243458224559005</v>
      </c>
    </row>
    <row r="1605" spans="1:15" customFormat="1" x14ac:dyDescent="0.3">
      <c r="A1605" s="65" t="s">
        <v>1</v>
      </c>
      <c r="H1605" s="84"/>
      <c r="I1605" s="84"/>
      <c r="J1605" s="84"/>
      <c r="K1605" s="84"/>
      <c r="L1605" s="84"/>
      <c r="M1605" s="84"/>
      <c r="N1605" s="84"/>
      <c r="O1605" s="84"/>
    </row>
    <row r="1606" spans="1:15" customFormat="1" x14ac:dyDescent="0.3">
      <c r="A1606" s="65" t="s">
        <v>1</v>
      </c>
      <c r="H1606" s="84"/>
      <c r="I1606" s="84"/>
      <c r="J1606" s="84"/>
      <c r="K1606" s="84"/>
      <c r="L1606" s="84"/>
      <c r="M1606" s="84"/>
      <c r="N1606" s="84"/>
      <c r="O1606" s="84"/>
    </row>
    <row r="1607" spans="1:15" customFormat="1" x14ac:dyDescent="0.3">
      <c r="A1607" s="53" t="s">
        <v>483</v>
      </c>
      <c r="H1607" s="84"/>
      <c r="I1607" s="84"/>
      <c r="J1607" s="84"/>
      <c r="K1607" s="84"/>
      <c r="L1607" s="84"/>
      <c r="M1607" s="84"/>
      <c r="N1607" s="84"/>
      <c r="O1607" s="84"/>
    </row>
    <row r="1608" spans="1:15" customFormat="1" x14ac:dyDescent="0.3">
      <c r="A1608" s="54" t="s">
        <v>1</v>
      </c>
      <c r="H1608" s="84"/>
      <c r="I1608" s="84"/>
      <c r="J1608" s="84"/>
      <c r="K1608" s="84"/>
      <c r="L1608" s="84"/>
      <c r="M1608" s="84"/>
      <c r="N1608" s="84"/>
      <c r="O1608" s="84"/>
    </row>
    <row r="1609" spans="1:15" customFormat="1" ht="25.5" customHeight="1" x14ac:dyDescent="0.3">
      <c r="A1609" s="114" t="s">
        <v>1</v>
      </c>
      <c r="B1609" s="113" t="s">
        <v>502</v>
      </c>
      <c r="C1609" s="113" t="s">
        <v>1</v>
      </c>
      <c r="D1609" s="113" t="s">
        <v>496</v>
      </c>
      <c r="E1609" s="113" t="s">
        <v>1</v>
      </c>
      <c r="F1609" s="113" t="s">
        <v>497</v>
      </c>
      <c r="G1609" s="113" t="s">
        <v>1</v>
      </c>
      <c r="H1609" s="116" t="s">
        <v>498</v>
      </c>
      <c r="I1609" s="116" t="s">
        <v>1</v>
      </c>
      <c r="J1609" s="116" t="s">
        <v>499</v>
      </c>
      <c r="K1609" s="116" t="s">
        <v>1</v>
      </c>
      <c r="L1609" s="116" t="s">
        <v>500</v>
      </c>
      <c r="M1609" s="116" t="s">
        <v>1</v>
      </c>
      <c r="N1609" s="116" t="s">
        <v>501</v>
      </c>
      <c r="O1609" s="116" t="s">
        <v>1</v>
      </c>
    </row>
    <row r="1610" spans="1:15" customFormat="1" x14ac:dyDescent="0.3">
      <c r="A1610" s="115" t="s">
        <v>1</v>
      </c>
      <c r="B1610" s="55" t="s">
        <v>14</v>
      </c>
      <c r="C1610" s="55" t="s">
        <v>15</v>
      </c>
      <c r="D1610" s="55" t="s">
        <v>14</v>
      </c>
      <c r="E1610" s="55" t="s">
        <v>15</v>
      </c>
      <c r="F1610" s="55" t="s">
        <v>14</v>
      </c>
      <c r="G1610" s="55" t="s">
        <v>15</v>
      </c>
      <c r="H1610" s="80" t="s">
        <v>14</v>
      </c>
      <c r="I1610" s="80" t="s">
        <v>15</v>
      </c>
      <c r="J1610" s="80" t="s">
        <v>14</v>
      </c>
      <c r="K1610" s="80" t="s">
        <v>15</v>
      </c>
      <c r="L1610" s="80" t="s">
        <v>14</v>
      </c>
      <c r="M1610" s="80" t="s">
        <v>15</v>
      </c>
      <c r="N1610" s="80" t="s">
        <v>14</v>
      </c>
      <c r="O1610" s="80" t="s">
        <v>15</v>
      </c>
    </row>
    <row r="1611" spans="1:15" customFormat="1" x14ac:dyDescent="0.3">
      <c r="A1611" s="56" t="s">
        <v>16</v>
      </c>
      <c r="B1611" s="57">
        <v>1223.3316612077999</v>
      </c>
      <c r="C1611" s="57">
        <v>1223.3316612077999</v>
      </c>
      <c r="D1611" s="57">
        <v>56.052180375799999</v>
      </c>
      <c r="E1611" s="57">
        <v>56.052180375799999</v>
      </c>
      <c r="F1611" s="57">
        <v>544.07623425550003</v>
      </c>
      <c r="G1611" s="57">
        <v>544.07623425550003</v>
      </c>
      <c r="H1611" s="85">
        <v>178.98597604419999</v>
      </c>
      <c r="I1611" s="85">
        <v>178.98597604419999</v>
      </c>
      <c r="J1611" s="85">
        <v>86.219288869799996</v>
      </c>
      <c r="K1611" s="85">
        <v>86.219288869799996</v>
      </c>
      <c r="L1611" s="85">
        <v>197.40361521150001</v>
      </c>
      <c r="M1611" s="85">
        <v>197.40361521150001</v>
      </c>
      <c r="N1611" s="85">
        <v>186.5083226884</v>
      </c>
      <c r="O1611" s="85">
        <v>186.5083226884</v>
      </c>
    </row>
    <row r="1612" spans="1:15" customFormat="1" x14ac:dyDescent="0.3">
      <c r="A1612" s="58" t="s">
        <v>341</v>
      </c>
      <c r="B1612" s="59">
        <v>57.941923239399998</v>
      </c>
      <c r="C1612" s="60">
        <v>4.7364034690472803E-2</v>
      </c>
      <c r="D1612" s="59">
        <v>11.3687724095</v>
      </c>
      <c r="E1612" s="63">
        <v>0.202824802412296</v>
      </c>
      <c r="F1612" s="59">
        <v>34.799695927299901</v>
      </c>
      <c r="G1612" s="60">
        <v>6.3961065998258501E-2</v>
      </c>
      <c r="H1612" s="86">
        <v>0</v>
      </c>
      <c r="I1612" s="87">
        <v>0</v>
      </c>
      <c r="J1612" s="86">
        <v>1.2395449421</v>
      </c>
      <c r="K1612" s="88">
        <v>1.43766546714604E-2</v>
      </c>
      <c r="L1612" s="86">
        <v>2.1878964152</v>
      </c>
      <c r="M1612" s="87">
        <v>1.10833654837368E-2</v>
      </c>
      <c r="N1612" s="86">
        <v>7.80713834649998</v>
      </c>
      <c r="O1612" s="88">
        <v>4.1859463609800397E-2</v>
      </c>
    </row>
    <row r="1613" spans="1:15" customFormat="1" x14ac:dyDescent="0.3">
      <c r="A1613" s="58" t="s">
        <v>237</v>
      </c>
      <c r="B1613" s="61">
        <v>77.093284835800006</v>
      </c>
      <c r="C1613" s="62">
        <v>6.3019120064043394E-2</v>
      </c>
      <c r="D1613" s="61">
        <v>5.1103276051999904</v>
      </c>
      <c r="E1613" s="62">
        <v>9.1170897740961696E-2</v>
      </c>
      <c r="F1613" s="61">
        <v>55.479931581499997</v>
      </c>
      <c r="G1613" s="63">
        <v>0.101970878506423</v>
      </c>
      <c r="H1613" s="90">
        <v>7.1967169420000001</v>
      </c>
      <c r="I1613" s="91">
        <v>4.02082727432388E-2</v>
      </c>
      <c r="J1613" s="90">
        <v>0.55128045290000005</v>
      </c>
      <c r="K1613" s="87">
        <v>6.3939341199217101E-3</v>
      </c>
      <c r="L1613" s="90">
        <v>0.34447959500000003</v>
      </c>
      <c r="M1613" s="87">
        <v>1.7450521087515099E-3</v>
      </c>
      <c r="N1613" s="90">
        <v>7.5198784489000197</v>
      </c>
      <c r="O1613" s="91">
        <v>4.0319264794759203E-2</v>
      </c>
    </row>
    <row r="1614" spans="1:15" customFormat="1" x14ac:dyDescent="0.3">
      <c r="A1614" s="58" t="s">
        <v>238</v>
      </c>
      <c r="B1614" s="59">
        <v>259.78366367820001</v>
      </c>
      <c r="C1614" s="60">
        <v>0.212357508528566</v>
      </c>
      <c r="D1614" s="59">
        <v>9.3616822380999896</v>
      </c>
      <c r="E1614" s="60">
        <v>0.16701727168033301</v>
      </c>
      <c r="F1614" s="59">
        <v>134.10848352400001</v>
      </c>
      <c r="G1614" s="60">
        <v>0.24648840563218199</v>
      </c>
      <c r="H1614" s="86">
        <v>24.612460041999999</v>
      </c>
      <c r="I1614" s="87">
        <v>0.137510550189262</v>
      </c>
      <c r="J1614" s="86">
        <v>20.102273007899999</v>
      </c>
      <c r="K1614" s="88">
        <v>0.23315285096188301</v>
      </c>
      <c r="L1614" s="86">
        <v>46.4909262169</v>
      </c>
      <c r="M1614" s="88">
        <v>0.235512030350048</v>
      </c>
      <c r="N1614" s="86">
        <v>28.701996266199998</v>
      </c>
      <c r="O1614" s="88">
        <v>0.15389123580373701</v>
      </c>
    </row>
    <row r="1615" spans="1:15" customFormat="1" x14ac:dyDescent="0.3">
      <c r="A1615" s="58" t="s">
        <v>239</v>
      </c>
      <c r="B1615" s="61">
        <v>444.81651277219999</v>
      </c>
      <c r="C1615" s="62">
        <v>0.36361072542913703</v>
      </c>
      <c r="D1615" s="61">
        <v>11.6811851594</v>
      </c>
      <c r="E1615" s="64">
        <v>0.208398408074117</v>
      </c>
      <c r="F1615" s="61">
        <v>185.31256089180101</v>
      </c>
      <c r="G1615" s="62">
        <v>0.34060035933269001</v>
      </c>
      <c r="H1615" s="90">
        <v>78.8798538029002</v>
      </c>
      <c r="I1615" s="91">
        <v>0.44070410177510699</v>
      </c>
      <c r="J1615" s="90">
        <v>31.637381363799999</v>
      </c>
      <c r="K1615" s="91">
        <v>0.36694087574273199</v>
      </c>
      <c r="L1615" s="90">
        <v>77.3493051871002</v>
      </c>
      <c r="M1615" s="91">
        <v>0.39183327571902499</v>
      </c>
      <c r="N1615" s="90">
        <v>73.469752781999802</v>
      </c>
      <c r="O1615" s="91">
        <v>0.39392211416080403</v>
      </c>
    </row>
    <row r="1616" spans="1:15" customFormat="1" x14ac:dyDescent="0.3">
      <c r="A1616" s="58" t="s">
        <v>342</v>
      </c>
      <c r="B1616" s="59">
        <v>329.1646026231</v>
      </c>
      <c r="C1616" s="60">
        <v>0.26907225003733998</v>
      </c>
      <c r="D1616" s="59">
        <v>11.568598982599999</v>
      </c>
      <c r="E1616" s="60">
        <v>0.206389812225657</v>
      </c>
      <c r="F1616" s="59">
        <v>102.37615207509999</v>
      </c>
      <c r="G1616" s="64">
        <v>0.18816508722383199</v>
      </c>
      <c r="H1616" s="86">
        <v>67.443587948899903</v>
      </c>
      <c r="I1616" s="89">
        <v>0.376809342494213</v>
      </c>
      <c r="J1616" s="86">
        <v>26.8316304832999</v>
      </c>
      <c r="K1616" s="88">
        <v>0.31120217801632</v>
      </c>
      <c r="L1616" s="86">
        <v>68.820130372500202</v>
      </c>
      <c r="M1616" s="89">
        <v>0.34862649449841898</v>
      </c>
      <c r="N1616" s="86">
        <v>62.360320375500201</v>
      </c>
      <c r="O1616" s="88">
        <v>0.33435677012486797</v>
      </c>
    </row>
    <row r="1617" spans="1:15" customFormat="1" x14ac:dyDescent="0.3">
      <c r="A1617" s="58" t="s">
        <v>88</v>
      </c>
      <c r="B1617" s="61">
        <v>54.531674059099998</v>
      </c>
      <c r="C1617" s="62">
        <v>4.4576361250440198E-2</v>
      </c>
      <c r="D1617" s="61">
        <v>6.9616139810000002</v>
      </c>
      <c r="E1617" s="63">
        <v>0.12419880786663599</v>
      </c>
      <c r="F1617" s="61">
        <v>31.999410255800001</v>
      </c>
      <c r="G1617" s="62">
        <v>5.8814203306614202E-2</v>
      </c>
      <c r="H1617" s="90">
        <v>0.85335730839999802</v>
      </c>
      <c r="I1617" s="87">
        <v>4.7677327981789303E-3</v>
      </c>
      <c r="J1617" s="90">
        <v>5.8571786198</v>
      </c>
      <c r="K1617" s="91">
        <v>6.7933506487683301E-2</v>
      </c>
      <c r="L1617" s="90">
        <v>2.2108774248</v>
      </c>
      <c r="M1617" s="87">
        <v>1.11997818400197E-2</v>
      </c>
      <c r="N1617" s="90">
        <v>6.6492364692999901</v>
      </c>
      <c r="O1617" s="91">
        <v>3.5651151506031702E-2</v>
      </c>
    </row>
    <row r="1618" spans="1:15" customFormat="1" x14ac:dyDescent="0.3">
      <c r="A1618" s="58" t="s">
        <v>343</v>
      </c>
      <c r="B1618" s="59">
        <v>135.03520807519999</v>
      </c>
      <c r="C1618" s="60">
        <v>0.110383154754516</v>
      </c>
      <c r="D1618" s="59">
        <v>16.479100014699998</v>
      </c>
      <c r="E1618" s="63">
        <v>0.29399570015325699</v>
      </c>
      <c r="F1618" s="59">
        <v>90.279627508800104</v>
      </c>
      <c r="G1618" s="63">
        <v>0.16593194450468199</v>
      </c>
      <c r="H1618" s="86">
        <v>7.1967169420000001</v>
      </c>
      <c r="I1618" s="87">
        <v>4.02082727432388E-2</v>
      </c>
      <c r="J1618" s="86">
        <v>1.7908253949999999</v>
      </c>
      <c r="K1618" s="87">
        <v>2.0770588791382098E-2</v>
      </c>
      <c r="L1618" s="86">
        <v>2.5323760102000001</v>
      </c>
      <c r="M1618" s="87">
        <v>1.28284175924883E-2</v>
      </c>
      <c r="N1618" s="86">
        <v>15.327016795400001</v>
      </c>
      <c r="O1618" s="88">
        <v>8.2178728404559698E-2</v>
      </c>
    </row>
    <row r="1619" spans="1:15" customFormat="1" x14ac:dyDescent="0.3">
      <c r="A1619" s="58" t="s">
        <v>344</v>
      </c>
      <c r="B1619" s="61">
        <v>773.98111539529998</v>
      </c>
      <c r="C1619" s="62">
        <v>0.632682975466478</v>
      </c>
      <c r="D1619" s="61">
        <v>23.249784141999999</v>
      </c>
      <c r="E1619" s="64">
        <v>0.41478822029977402</v>
      </c>
      <c r="F1619" s="61">
        <v>287.688712966899</v>
      </c>
      <c r="G1619" s="64">
        <v>0.52876544655652202</v>
      </c>
      <c r="H1619" s="90">
        <v>146.3234417518</v>
      </c>
      <c r="I1619" s="89">
        <v>0.81751344426932004</v>
      </c>
      <c r="J1619" s="90">
        <v>58.469011847099999</v>
      </c>
      <c r="K1619" s="91">
        <v>0.67814305375905204</v>
      </c>
      <c r="L1619" s="90">
        <v>146.1694355596</v>
      </c>
      <c r="M1619" s="89">
        <v>0.74045977021744402</v>
      </c>
      <c r="N1619" s="90">
        <v>135.83007315750001</v>
      </c>
      <c r="O1619" s="89">
        <v>0.728278884285672</v>
      </c>
    </row>
    <row r="1620" spans="1:15" customFormat="1" x14ac:dyDescent="0.3">
      <c r="A1620" s="65" t="s">
        <v>1</v>
      </c>
      <c r="H1620" s="84"/>
      <c r="I1620" s="84"/>
      <c r="J1620" s="84"/>
      <c r="K1620" s="84"/>
      <c r="L1620" s="84"/>
      <c r="M1620" s="84"/>
      <c r="N1620" s="84"/>
      <c r="O1620" s="84"/>
    </row>
    <row r="1621" spans="1:15" customFormat="1" x14ac:dyDescent="0.3">
      <c r="A1621" s="65" t="s">
        <v>1</v>
      </c>
      <c r="H1621" s="84"/>
      <c r="I1621" s="84"/>
      <c r="J1621" s="84"/>
      <c r="K1621" s="84"/>
      <c r="L1621" s="84"/>
      <c r="M1621" s="84"/>
      <c r="N1621" s="84"/>
      <c r="O1621" s="84"/>
    </row>
    <row r="1622" spans="1:15" customFormat="1" x14ac:dyDescent="0.3">
      <c r="A1622" s="53" t="s">
        <v>484</v>
      </c>
      <c r="H1622" s="84"/>
      <c r="I1622" s="84"/>
      <c r="J1622" s="84"/>
      <c r="K1622" s="84"/>
      <c r="L1622" s="84"/>
      <c r="M1622" s="84"/>
      <c r="N1622" s="84"/>
      <c r="O1622" s="84"/>
    </row>
    <row r="1623" spans="1:15" customFormat="1" x14ac:dyDescent="0.3">
      <c r="A1623" s="54" t="s">
        <v>1</v>
      </c>
      <c r="H1623" s="84"/>
      <c r="I1623" s="84"/>
      <c r="J1623" s="84"/>
      <c r="K1623" s="84"/>
      <c r="L1623" s="84"/>
      <c r="M1623" s="84"/>
      <c r="N1623" s="84"/>
      <c r="O1623" s="84"/>
    </row>
    <row r="1624" spans="1:15" customFormat="1" ht="25.5" customHeight="1" x14ac:dyDescent="0.3">
      <c r="A1624" s="114" t="s">
        <v>1</v>
      </c>
      <c r="B1624" s="113" t="s">
        <v>502</v>
      </c>
      <c r="C1624" s="113" t="s">
        <v>1</v>
      </c>
      <c r="D1624" s="113" t="s">
        <v>496</v>
      </c>
      <c r="E1624" s="113" t="s">
        <v>1</v>
      </c>
      <c r="F1624" s="113" t="s">
        <v>497</v>
      </c>
      <c r="G1624" s="113" t="s">
        <v>1</v>
      </c>
      <c r="H1624" s="116" t="s">
        <v>498</v>
      </c>
      <c r="I1624" s="116" t="s">
        <v>1</v>
      </c>
      <c r="J1624" s="116" t="s">
        <v>499</v>
      </c>
      <c r="K1624" s="116" t="s">
        <v>1</v>
      </c>
      <c r="L1624" s="116" t="s">
        <v>500</v>
      </c>
      <c r="M1624" s="116" t="s">
        <v>1</v>
      </c>
      <c r="N1624" s="116" t="s">
        <v>501</v>
      </c>
      <c r="O1624" s="116" t="s">
        <v>1</v>
      </c>
    </row>
    <row r="1625" spans="1:15" customFormat="1" x14ac:dyDescent="0.3">
      <c r="A1625" s="115" t="s">
        <v>1</v>
      </c>
      <c r="B1625" s="55" t="s">
        <v>14</v>
      </c>
      <c r="C1625" s="55" t="s">
        <v>15</v>
      </c>
      <c r="D1625" s="55" t="s">
        <v>14</v>
      </c>
      <c r="E1625" s="55" t="s">
        <v>15</v>
      </c>
      <c r="F1625" s="55" t="s">
        <v>14</v>
      </c>
      <c r="G1625" s="55" t="s">
        <v>15</v>
      </c>
      <c r="H1625" s="80" t="s">
        <v>14</v>
      </c>
      <c r="I1625" s="80" t="s">
        <v>15</v>
      </c>
      <c r="J1625" s="80" t="s">
        <v>14</v>
      </c>
      <c r="K1625" s="80" t="s">
        <v>15</v>
      </c>
      <c r="L1625" s="80" t="s">
        <v>14</v>
      </c>
      <c r="M1625" s="80" t="s">
        <v>15</v>
      </c>
      <c r="N1625" s="80" t="s">
        <v>14</v>
      </c>
      <c r="O1625" s="80" t="s">
        <v>15</v>
      </c>
    </row>
    <row r="1626" spans="1:15" customFormat="1" x14ac:dyDescent="0.3">
      <c r="A1626" s="56" t="s">
        <v>16</v>
      </c>
      <c r="B1626" s="57">
        <v>1223.3316612077999</v>
      </c>
      <c r="C1626" s="57">
        <v>1223.3316612077999</v>
      </c>
      <c r="D1626" s="57">
        <v>56.052180375799999</v>
      </c>
      <c r="E1626" s="57">
        <v>56.052180375799999</v>
      </c>
      <c r="F1626" s="57">
        <v>544.07623425550003</v>
      </c>
      <c r="G1626" s="57">
        <v>544.07623425550003</v>
      </c>
      <c r="H1626" s="85">
        <v>178.98597604419999</v>
      </c>
      <c r="I1626" s="85">
        <v>178.98597604419999</v>
      </c>
      <c r="J1626" s="85">
        <v>86.219288869799996</v>
      </c>
      <c r="K1626" s="85">
        <v>86.219288869799996</v>
      </c>
      <c r="L1626" s="85">
        <v>197.40361521150001</v>
      </c>
      <c r="M1626" s="85">
        <v>197.40361521150001</v>
      </c>
      <c r="N1626" s="85">
        <v>186.5083226884</v>
      </c>
      <c r="O1626" s="85">
        <v>186.5083226884</v>
      </c>
    </row>
    <row r="1627" spans="1:15" customFormat="1" x14ac:dyDescent="0.3">
      <c r="A1627" s="58" t="s">
        <v>341</v>
      </c>
      <c r="B1627" s="59">
        <v>174.95513587330001</v>
      </c>
      <c r="C1627" s="60">
        <v>0.143015292926013</v>
      </c>
      <c r="D1627" s="59">
        <v>7.4260198893</v>
      </c>
      <c r="E1627" s="60">
        <v>0.13248405038862901</v>
      </c>
      <c r="F1627" s="59">
        <v>76.1330615249</v>
      </c>
      <c r="G1627" s="60">
        <v>0.13993087132188101</v>
      </c>
      <c r="H1627" s="86">
        <v>13.3260550621</v>
      </c>
      <c r="I1627" s="87">
        <v>7.4453068092939195E-2</v>
      </c>
      <c r="J1627" s="86">
        <v>10.642988801</v>
      </c>
      <c r="K1627" s="88">
        <v>0.123440925348758</v>
      </c>
      <c r="L1627" s="86">
        <v>41.366955302699999</v>
      </c>
      <c r="M1627" s="89">
        <v>0.20955520626296101</v>
      </c>
      <c r="N1627" s="86">
        <v>25.0853608034</v>
      </c>
      <c r="O1627" s="88">
        <v>0.134499953899163</v>
      </c>
    </row>
    <row r="1628" spans="1:15" customFormat="1" x14ac:dyDescent="0.3">
      <c r="A1628" s="58" t="s">
        <v>237</v>
      </c>
      <c r="B1628" s="61">
        <v>269.60677674409999</v>
      </c>
      <c r="C1628" s="62">
        <v>0.220387312201105</v>
      </c>
      <c r="D1628" s="61">
        <v>10.793217068400001</v>
      </c>
      <c r="E1628" s="62">
        <v>0.192556596300755</v>
      </c>
      <c r="F1628" s="61">
        <v>131.5643899719</v>
      </c>
      <c r="G1628" s="62">
        <v>0.24181241834966299</v>
      </c>
      <c r="H1628" s="90">
        <v>27.1692012229</v>
      </c>
      <c r="I1628" s="91">
        <v>0.15179513961580199</v>
      </c>
      <c r="J1628" s="90">
        <v>20.366260610600001</v>
      </c>
      <c r="K1628" s="91">
        <v>0.23621466701442101</v>
      </c>
      <c r="L1628" s="90">
        <v>47.791479611600003</v>
      </c>
      <c r="M1628" s="91">
        <v>0.24210032607759399</v>
      </c>
      <c r="N1628" s="90">
        <v>37.729503134300003</v>
      </c>
      <c r="O1628" s="91">
        <v>0.202293938363999</v>
      </c>
    </row>
    <row r="1629" spans="1:15" customFormat="1" x14ac:dyDescent="0.3">
      <c r="A1629" s="58" t="s">
        <v>238</v>
      </c>
      <c r="B1629" s="59">
        <v>385.45735461700002</v>
      </c>
      <c r="C1629" s="60">
        <v>0.31508818649918402</v>
      </c>
      <c r="D1629" s="59">
        <v>10.3848849479</v>
      </c>
      <c r="E1629" s="64">
        <v>0.18527173926642801</v>
      </c>
      <c r="F1629" s="59">
        <v>183.65441294999999</v>
      </c>
      <c r="G1629" s="60">
        <v>0.33755272034866202</v>
      </c>
      <c r="H1629" s="86">
        <v>57.203210814399903</v>
      </c>
      <c r="I1629" s="88">
        <v>0.31959604924731</v>
      </c>
      <c r="J1629" s="86">
        <v>26.937656052200001</v>
      </c>
      <c r="K1629" s="88">
        <v>0.31243189784224101</v>
      </c>
      <c r="L1629" s="86">
        <v>69.822390682899893</v>
      </c>
      <c r="M1629" s="88">
        <v>0.35370370805059298</v>
      </c>
      <c r="N1629" s="86">
        <v>52.5669185434</v>
      </c>
      <c r="O1629" s="88">
        <v>0.28184757540940197</v>
      </c>
    </row>
    <row r="1630" spans="1:15" customFormat="1" x14ac:dyDescent="0.3">
      <c r="A1630" s="58" t="s">
        <v>239</v>
      </c>
      <c r="B1630" s="61">
        <v>279.10475850530003</v>
      </c>
      <c r="C1630" s="62">
        <v>0.22815134060189299</v>
      </c>
      <c r="D1630" s="61">
        <v>17.2819527409</v>
      </c>
      <c r="E1630" s="62">
        <v>0.30831900962698899</v>
      </c>
      <c r="F1630" s="61">
        <v>115.0758471149</v>
      </c>
      <c r="G1630" s="62">
        <v>0.21150684383846799</v>
      </c>
      <c r="H1630" s="90">
        <v>57.6253692481</v>
      </c>
      <c r="I1630" s="89">
        <v>0.32195466103930698</v>
      </c>
      <c r="J1630" s="90">
        <v>16.7443021313</v>
      </c>
      <c r="K1630" s="91">
        <v>0.19420598743960399</v>
      </c>
      <c r="L1630" s="90">
        <v>19.617168572000001</v>
      </c>
      <c r="M1630" s="87">
        <v>9.9375933672653294E-2</v>
      </c>
      <c r="N1630" s="90">
        <v>55.613420374599798</v>
      </c>
      <c r="O1630" s="91">
        <v>0.29818197693790599</v>
      </c>
    </row>
    <row r="1631" spans="1:15" customFormat="1" x14ac:dyDescent="0.3">
      <c r="A1631" s="58" t="s">
        <v>342</v>
      </c>
      <c r="B1631" s="59">
        <v>87.360142595300303</v>
      </c>
      <c r="C1631" s="60">
        <v>7.1411658314352006E-2</v>
      </c>
      <c r="D1631" s="59">
        <v>7.5102540875999901</v>
      </c>
      <c r="E1631" s="60">
        <v>0.133986832220402</v>
      </c>
      <c r="F1631" s="59">
        <v>25.318004937400101</v>
      </c>
      <c r="G1631" s="64">
        <v>4.6533929150653901E-2</v>
      </c>
      <c r="H1631" s="86">
        <v>20.065341270699999</v>
      </c>
      <c r="I1631" s="88">
        <v>0.112105661651083</v>
      </c>
      <c r="J1631" s="86">
        <v>4.2321834099000002</v>
      </c>
      <c r="K1631" s="88">
        <v>4.9086271359661003E-2</v>
      </c>
      <c r="L1631" s="86">
        <v>16.856312628800001</v>
      </c>
      <c r="M1631" s="88">
        <v>8.5390090808316693E-2</v>
      </c>
      <c r="N1631" s="86">
        <v>15.055281817299999</v>
      </c>
      <c r="O1631" s="88">
        <v>8.0721769411078198E-2</v>
      </c>
    </row>
    <row r="1632" spans="1:15" customFormat="1" x14ac:dyDescent="0.3">
      <c r="A1632" s="58" t="s">
        <v>88</v>
      </c>
      <c r="B1632" s="61">
        <v>26.8474928728</v>
      </c>
      <c r="C1632" s="62">
        <v>2.1946209457452698E-2</v>
      </c>
      <c r="D1632" s="61">
        <v>2.6558516417</v>
      </c>
      <c r="E1632" s="62">
        <v>4.7381772196798198E-2</v>
      </c>
      <c r="F1632" s="61">
        <v>12.330517756400001</v>
      </c>
      <c r="G1632" s="62">
        <v>2.2663216990671801E-2</v>
      </c>
      <c r="H1632" s="90">
        <v>3.5967984259999999</v>
      </c>
      <c r="I1632" s="91">
        <v>2.00954203535577E-2</v>
      </c>
      <c r="J1632" s="90">
        <v>7.2958978647999997</v>
      </c>
      <c r="K1632" s="89">
        <v>8.4620250995314505E-2</v>
      </c>
      <c r="L1632" s="90">
        <v>1.9493084135000001</v>
      </c>
      <c r="M1632" s="91">
        <v>9.8747351278825005E-3</v>
      </c>
      <c r="N1632" s="90">
        <v>0.45783801540000002</v>
      </c>
      <c r="O1632" s="91">
        <v>2.45478597845154E-3</v>
      </c>
    </row>
    <row r="1633" spans="1:15" customFormat="1" x14ac:dyDescent="0.3">
      <c r="A1633" s="58" t="s">
        <v>343</v>
      </c>
      <c r="B1633" s="59">
        <v>444.56191261740003</v>
      </c>
      <c r="C1633" s="60">
        <v>0.36340260512711797</v>
      </c>
      <c r="D1633" s="59">
        <v>18.219236957700002</v>
      </c>
      <c r="E1633" s="60">
        <v>0.32504064668938398</v>
      </c>
      <c r="F1633" s="59">
        <v>207.697451496799</v>
      </c>
      <c r="G1633" s="60">
        <v>0.38174328967154397</v>
      </c>
      <c r="H1633" s="86">
        <v>40.495256285000004</v>
      </c>
      <c r="I1633" s="87">
        <v>0.22624820770874199</v>
      </c>
      <c r="J1633" s="86">
        <v>31.009249411599999</v>
      </c>
      <c r="K1633" s="88">
        <v>0.35965559236317901</v>
      </c>
      <c r="L1633" s="86">
        <v>89.158434914299804</v>
      </c>
      <c r="M1633" s="89">
        <v>0.451655532340554</v>
      </c>
      <c r="N1633" s="86">
        <v>62.814863937699997</v>
      </c>
      <c r="O1633" s="88">
        <v>0.33679389226316198</v>
      </c>
    </row>
    <row r="1634" spans="1:15" customFormat="1" x14ac:dyDescent="0.3">
      <c r="A1634" s="58" t="s">
        <v>344</v>
      </c>
      <c r="B1634" s="61">
        <v>366.4649011006</v>
      </c>
      <c r="C1634" s="62">
        <v>0.29956299891624499</v>
      </c>
      <c r="D1634" s="61">
        <v>24.792206828499999</v>
      </c>
      <c r="E1634" s="63">
        <v>0.44230584184739002</v>
      </c>
      <c r="F1634" s="61">
        <v>140.39385205229999</v>
      </c>
      <c r="G1634" s="62">
        <v>0.25804077298912198</v>
      </c>
      <c r="H1634" s="90">
        <v>77.690710518799904</v>
      </c>
      <c r="I1634" s="89">
        <v>0.43406032269039102</v>
      </c>
      <c r="J1634" s="90">
        <v>20.976485541199999</v>
      </c>
      <c r="K1634" s="91">
        <v>0.243292258799265</v>
      </c>
      <c r="L1634" s="90">
        <v>36.473481200800002</v>
      </c>
      <c r="M1634" s="87">
        <v>0.18476602448096999</v>
      </c>
      <c r="N1634" s="90">
        <v>70.668702191899897</v>
      </c>
      <c r="O1634" s="89">
        <v>0.37890374634898399</v>
      </c>
    </row>
    <row r="1635" spans="1:15" customFormat="1" x14ac:dyDescent="0.3">
      <c r="A1635" s="65" t="s">
        <v>1</v>
      </c>
      <c r="H1635" s="84"/>
      <c r="I1635" s="84"/>
      <c r="J1635" s="84"/>
      <c r="K1635" s="84"/>
      <c r="L1635" s="84"/>
      <c r="M1635" s="84"/>
      <c r="N1635" s="84"/>
      <c r="O1635" s="84"/>
    </row>
    <row r="1636" spans="1:15" customFormat="1" x14ac:dyDescent="0.3">
      <c r="A1636" s="65" t="s">
        <v>1</v>
      </c>
      <c r="H1636" s="84"/>
      <c r="I1636" s="84"/>
      <c r="J1636" s="84"/>
      <c r="K1636" s="84"/>
      <c r="L1636" s="84"/>
      <c r="M1636" s="84"/>
      <c r="N1636" s="84"/>
      <c r="O1636" s="84"/>
    </row>
    <row r="1637" spans="1:15" customFormat="1" x14ac:dyDescent="0.3">
      <c r="A1637" s="53" t="s">
        <v>345</v>
      </c>
      <c r="H1637" s="84"/>
      <c r="I1637" s="84"/>
      <c r="J1637" s="84"/>
      <c r="K1637" s="84"/>
      <c r="L1637" s="84"/>
      <c r="M1637" s="84"/>
      <c r="N1637" s="84"/>
      <c r="O1637" s="84"/>
    </row>
    <row r="1638" spans="1:15" customFormat="1" x14ac:dyDescent="0.3">
      <c r="A1638" s="54" t="s">
        <v>1</v>
      </c>
      <c r="H1638" s="84"/>
      <c r="I1638" s="84"/>
      <c r="J1638" s="84"/>
      <c r="K1638" s="84"/>
      <c r="L1638" s="84"/>
      <c r="M1638" s="84"/>
      <c r="N1638" s="84"/>
      <c r="O1638" s="84"/>
    </row>
    <row r="1639" spans="1:15" customFormat="1" ht="25.5" customHeight="1" x14ac:dyDescent="0.3">
      <c r="A1639" s="114" t="s">
        <v>1</v>
      </c>
      <c r="B1639" s="113" t="s">
        <v>502</v>
      </c>
      <c r="C1639" s="113" t="s">
        <v>1</v>
      </c>
      <c r="D1639" s="113" t="s">
        <v>496</v>
      </c>
      <c r="E1639" s="113" t="s">
        <v>1</v>
      </c>
      <c r="F1639" s="113" t="s">
        <v>497</v>
      </c>
      <c r="G1639" s="113" t="s">
        <v>1</v>
      </c>
      <c r="H1639" s="116" t="s">
        <v>498</v>
      </c>
      <c r="I1639" s="116" t="s">
        <v>1</v>
      </c>
      <c r="J1639" s="116" t="s">
        <v>499</v>
      </c>
      <c r="K1639" s="116" t="s">
        <v>1</v>
      </c>
      <c r="L1639" s="116" t="s">
        <v>500</v>
      </c>
      <c r="M1639" s="116" t="s">
        <v>1</v>
      </c>
      <c r="N1639" s="116" t="s">
        <v>501</v>
      </c>
      <c r="O1639" s="116" t="s">
        <v>1</v>
      </c>
    </row>
    <row r="1640" spans="1:15" customFormat="1" x14ac:dyDescent="0.3">
      <c r="A1640" s="115" t="s">
        <v>1</v>
      </c>
      <c r="B1640" s="55" t="s">
        <v>14</v>
      </c>
      <c r="C1640" s="55" t="s">
        <v>15</v>
      </c>
      <c r="D1640" s="55" t="s">
        <v>14</v>
      </c>
      <c r="E1640" s="55" t="s">
        <v>15</v>
      </c>
      <c r="F1640" s="55" t="s">
        <v>14</v>
      </c>
      <c r="G1640" s="55" t="s">
        <v>15</v>
      </c>
      <c r="H1640" s="80" t="s">
        <v>14</v>
      </c>
      <c r="I1640" s="80" t="s">
        <v>15</v>
      </c>
      <c r="J1640" s="80" t="s">
        <v>14</v>
      </c>
      <c r="K1640" s="80" t="s">
        <v>15</v>
      </c>
      <c r="L1640" s="80" t="s">
        <v>14</v>
      </c>
      <c r="M1640" s="80" t="s">
        <v>15</v>
      </c>
      <c r="N1640" s="80" t="s">
        <v>14</v>
      </c>
      <c r="O1640" s="80" t="s">
        <v>15</v>
      </c>
    </row>
    <row r="1641" spans="1:15" customFormat="1" x14ac:dyDescent="0.3">
      <c r="A1641" s="56" t="s">
        <v>16</v>
      </c>
      <c r="B1641" s="57">
        <v>1223.3316612077999</v>
      </c>
      <c r="C1641" s="57">
        <v>1223.3316612077999</v>
      </c>
      <c r="D1641" s="57">
        <v>56.052180375799999</v>
      </c>
      <c r="E1641" s="57">
        <v>56.052180375799999</v>
      </c>
      <c r="F1641" s="57">
        <v>544.07623425550003</v>
      </c>
      <c r="G1641" s="57">
        <v>544.07623425550003</v>
      </c>
      <c r="H1641" s="85">
        <v>178.98597604419999</v>
      </c>
      <c r="I1641" s="85">
        <v>178.98597604419999</v>
      </c>
      <c r="J1641" s="85">
        <v>86.219288869799996</v>
      </c>
      <c r="K1641" s="85">
        <v>86.219288869799996</v>
      </c>
      <c r="L1641" s="85">
        <v>197.40361521150001</v>
      </c>
      <c r="M1641" s="85">
        <v>197.40361521150001</v>
      </c>
      <c r="N1641" s="85">
        <v>186.5083226884</v>
      </c>
      <c r="O1641" s="85">
        <v>186.5083226884</v>
      </c>
    </row>
    <row r="1642" spans="1:15" customFormat="1" x14ac:dyDescent="0.3">
      <c r="A1642" s="58" t="s">
        <v>346</v>
      </c>
      <c r="B1642" s="59">
        <v>548.21649086970001</v>
      </c>
      <c r="C1642" s="60">
        <v>0.44813398381959901</v>
      </c>
      <c r="D1642" s="59">
        <v>23.321590479400001</v>
      </c>
      <c r="E1642" s="60">
        <v>0.41606928264058901</v>
      </c>
      <c r="F1642" s="59">
        <v>277.163164930699</v>
      </c>
      <c r="G1642" s="63">
        <v>0.50941972370832</v>
      </c>
      <c r="H1642" s="86">
        <v>66.822918641799802</v>
      </c>
      <c r="I1642" s="88">
        <v>0.37334164451687701</v>
      </c>
      <c r="J1642" s="86">
        <v>29.7137396657</v>
      </c>
      <c r="K1642" s="88">
        <v>0.34462983927611401</v>
      </c>
      <c r="L1642" s="86">
        <v>88.201417255300001</v>
      </c>
      <c r="M1642" s="88">
        <v>0.44680750735390601</v>
      </c>
      <c r="N1642" s="86">
        <v>75.469671643399806</v>
      </c>
      <c r="O1642" s="88">
        <v>0.40464506117235</v>
      </c>
    </row>
    <row r="1643" spans="1:15" customFormat="1" x14ac:dyDescent="0.3">
      <c r="A1643" s="58" t="s">
        <v>347</v>
      </c>
      <c r="B1643" s="61">
        <v>668.03726821630005</v>
      </c>
      <c r="C1643" s="62">
        <v>0.54608025721883502</v>
      </c>
      <c r="D1643" s="61">
        <v>32.730589896399998</v>
      </c>
      <c r="E1643" s="62">
        <v>0.58393071735941104</v>
      </c>
      <c r="F1643" s="61">
        <v>262.56119592299899</v>
      </c>
      <c r="G1643" s="64">
        <v>0.48258162991126102</v>
      </c>
      <c r="H1643" s="90">
        <v>112.1630574024</v>
      </c>
      <c r="I1643" s="91">
        <v>0.62665835548312299</v>
      </c>
      <c r="J1643" s="90">
        <v>56.505549204100099</v>
      </c>
      <c r="K1643" s="91">
        <v>0.65537016072388599</v>
      </c>
      <c r="L1643" s="90">
        <v>109.2021979562</v>
      </c>
      <c r="M1643" s="91">
        <v>0.55319249264609405</v>
      </c>
      <c r="N1643" s="90">
        <v>108.31262232500001</v>
      </c>
      <c r="O1643" s="91">
        <v>0.58073881510348602</v>
      </c>
    </row>
    <row r="1644" spans="1:15" customFormat="1" x14ac:dyDescent="0.3">
      <c r="A1644" s="58" t="s">
        <v>348</v>
      </c>
      <c r="B1644" s="59">
        <v>7.0779021218000002</v>
      </c>
      <c r="C1644" s="60">
        <v>5.7857589615656303E-3</v>
      </c>
      <c r="D1644" s="59">
        <v>0</v>
      </c>
      <c r="E1644" s="60">
        <v>0</v>
      </c>
      <c r="F1644" s="59">
        <v>4.3518734018000096</v>
      </c>
      <c r="G1644" s="60">
        <v>7.9986463804194493E-3</v>
      </c>
      <c r="H1644" s="86">
        <v>0</v>
      </c>
      <c r="I1644" s="88">
        <v>0</v>
      </c>
      <c r="J1644" s="86">
        <v>0</v>
      </c>
      <c r="K1644" s="88">
        <v>0</v>
      </c>
      <c r="L1644" s="86">
        <v>0</v>
      </c>
      <c r="M1644" s="88">
        <v>0</v>
      </c>
      <c r="N1644" s="86">
        <v>2.72602872</v>
      </c>
      <c r="O1644" s="88">
        <v>1.4616123724164201E-2</v>
      </c>
    </row>
    <row r="1645" spans="1:15" customFormat="1" x14ac:dyDescent="0.3">
      <c r="A1645" s="65" t="s">
        <v>1</v>
      </c>
      <c r="H1645" s="84"/>
      <c r="I1645" s="84"/>
      <c r="J1645" s="84"/>
      <c r="K1645" s="84"/>
      <c r="L1645" s="84"/>
      <c r="M1645" s="84"/>
      <c r="N1645" s="84"/>
      <c r="O1645" s="84"/>
    </row>
    <row r="1646" spans="1:15" customFormat="1" x14ac:dyDescent="0.3">
      <c r="A1646" s="65" t="s">
        <v>1</v>
      </c>
      <c r="H1646" s="84"/>
      <c r="I1646" s="84"/>
      <c r="J1646" s="84"/>
      <c r="K1646" s="84"/>
      <c r="L1646" s="84"/>
      <c r="M1646" s="84"/>
      <c r="N1646" s="84"/>
      <c r="O1646" s="84"/>
    </row>
    <row r="1647" spans="1:15" customFormat="1" x14ac:dyDescent="0.3">
      <c r="A1647" s="53" t="s">
        <v>349</v>
      </c>
      <c r="H1647" s="84"/>
      <c r="I1647" s="84"/>
      <c r="J1647" s="84"/>
      <c r="K1647" s="84"/>
      <c r="L1647" s="84"/>
      <c r="M1647" s="84"/>
      <c r="N1647" s="84"/>
      <c r="O1647" s="84"/>
    </row>
    <row r="1648" spans="1:15" customFormat="1" x14ac:dyDescent="0.3">
      <c r="A1648" s="54" t="s">
        <v>1</v>
      </c>
      <c r="H1648" s="84"/>
      <c r="I1648" s="84"/>
      <c r="J1648" s="84"/>
      <c r="K1648" s="84"/>
      <c r="L1648" s="84"/>
      <c r="M1648" s="84"/>
      <c r="N1648" s="84"/>
      <c r="O1648" s="84"/>
    </row>
    <row r="1649" spans="1:15" customFormat="1" ht="25.5" customHeight="1" x14ac:dyDescent="0.3">
      <c r="A1649" s="114" t="s">
        <v>1</v>
      </c>
      <c r="B1649" s="113" t="s">
        <v>502</v>
      </c>
      <c r="C1649" s="113" t="s">
        <v>1</v>
      </c>
      <c r="D1649" s="113" t="s">
        <v>496</v>
      </c>
      <c r="E1649" s="113" t="s">
        <v>1</v>
      </c>
      <c r="F1649" s="113" t="s">
        <v>497</v>
      </c>
      <c r="G1649" s="113" t="s">
        <v>1</v>
      </c>
      <c r="H1649" s="116" t="s">
        <v>498</v>
      </c>
      <c r="I1649" s="116" t="s">
        <v>1</v>
      </c>
      <c r="J1649" s="116" t="s">
        <v>499</v>
      </c>
      <c r="K1649" s="116" t="s">
        <v>1</v>
      </c>
      <c r="L1649" s="116" t="s">
        <v>500</v>
      </c>
      <c r="M1649" s="116" t="s">
        <v>1</v>
      </c>
      <c r="N1649" s="116" t="s">
        <v>501</v>
      </c>
      <c r="O1649" s="116" t="s">
        <v>1</v>
      </c>
    </row>
    <row r="1650" spans="1:15" customFormat="1" x14ac:dyDescent="0.3">
      <c r="A1650" s="115" t="s">
        <v>1</v>
      </c>
      <c r="B1650" s="55" t="s">
        <v>14</v>
      </c>
      <c r="C1650" s="55" t="s">
        <v>15</v>
      </c>
      <c r="D1650" s="55" t="s">
        <v>14</v>
      </c>
      <c r="E1650" s="55" t="s">
        <v>15</v>
      </c>
      <c r="F1650" s="55" t="s">
        <v>14</v>
      </c>
      <c r="G1650" s="55" t="s">
        <v>15</v>
      </c>
      <c r="H1650" s="80" t="s">
        <v>14</v>
      </c>
      <c r="I1650" s="80" t="s">
        <v>15</v>
      </c>
      <c r="J1650" s="80" t="s">
        <v>14</v>
      </c>
      <c r="K1650" s="80" t="s">
        <v>15</v>
      </c>
      <c r="L1650" s="80" t="s">
        <v>14</v>
      </c>
      <c r="M1650" s="80" t="s">
        <v>15</v>
      </c>
      <c r="N1650" s="80" t="s">
        <v>14</v>
      </c>
      <c r="O1650" s="80" t="s">
        <v>15</v>
      </c>
    </row>
    <row r="1651" spans="1:15" customFormat="1" x14ac:dyDescent="0.3">
      <c r="A1651" s="56" t="s">
        <v>16</v>
      </c>
      <c r="B1651" s="57">
        <v>1223.3316612077999</v>
      </c>
      <c r="C1651" s="57">
        <v>1223.3316612077999</v>
      </c>
      <c r="D1651" s="57">
        <v>56.052180375799999</v>
      </c>
      <c r="E1651" s="57">
        <v>56.052180375799999</v>
      </c>
      <c r="F1651" s="57">
        <v>544.07623425550003</v>
      </c>
      <c r="G1651" s="57">
        <v>544.07623425550003</v>
      </c>
      <c r="H1651" s="85">
        <v>178.98597604419999</v>
      </c>
      <c r="I1651" s="85">
        <v>178.98597604419999</v>
      </c>
      <c r="J1651" s="85">
        <v>86.219288869799996</v>
      </c>
      <c r="K1651" s="85">
        <v>86.219288869799996</v>
      </c>
      <c r="L1651" s="85">
        <v>197.40361521150001</v>
      </c>
      <c r="M1651" s="85">
        <v>197.40361521150001</v>
      </c>
      <c r="N1651" s="85">
        <v>186.5083226884</v>
      </c>
      <c r="O1651" s="85">
        <v>186.5083226884</v>
      </c>
    </row>
    <row r="1652" spans="1:15" customFormat="1" x14ac:dyDescent="0.3">
      <c r="A1652" s="58" t="s">
        <v>350</v>
      </c>
      <c r="B1652" s="59">
        <v>158.0830373078</v>
      </c>
      <c r="C1652" s="60">
        <v>0.12922336789004901</v>
      </c>
      <c r="D1652" s="59">
        <v>10.1794762073</v>
      </c>
      <c r="E1652" s="60">
        <v>0.18160714068662501</v>
      </c>
      <c r="F1652" s="59">
        <v>30.9435833649</v>
      </c>
      <c r="G1652" s="64">
        <v>5.6873616998254703E-2</v>
      </c>
      <c r="H1652" s="86">
        <v>10.321028887000001</v>
      </c>
      <c r="I1652" s="87">
        <v>5.7663896999680303E-2</v>
      </c>
      <c r="J1652" s="86">
        <v>20.560780722099899</v>
      </c>
      <c r="K1652" s="89">
        <v>0.23847077599014899</v>
      </c>
      <c r="L1652" s="86">
        <v>40.639419320099996</v>
      </c>
      <c r="M1652" s="89">
        <v>0.205869681143167</v>
      </c>
      <c r="N1652" s="86">
        <v>45.4387488064</v>
      </c>
      <c r="O1652" s="89">
        <v>0.243628531699975</v>
      </c>
    </row>
    <row r="1653" spans="1:15" customFormat="1" x14ac:dyDescent="0.3">
      <c r="A1653" s="58" t="s">
        <v>351</v>
      </c>
      <c r="B1653" s="61">
        <v>215.0714993883</v>
      </c>
      <c r="C1653" s="62">
        <v>0.175808005472497</v>
      </c>
      <c r="D1653" s="61">
        <v>10.179276853199999</v>
      </c>
      <c r="E1653" s="62">
        <v>0.18160358410597699</v>
      </c>
      <c r="F1653" s="61">
        <v>78.0530666010999</v>
      </c>
      <c r="G1653" s="62">
        <v>0.14345979788642299</v>
      </c>
      <c r="H1653" s="90">
        <v>50.412375634999997</v>
      </c>
      <c r="I1653" s="89">
        <v>0.28165545004794601</v>
      </c>
      <c r="J1653" s="90">
        <v>0</v>
      </c>
      <c r="K1653" s="87">
        <v>0</v>
      </c>
      <c r="L1653" s="90">
        <v>50.296043067399999</v>
      </c>
      <c r="M1653" s="89">
        <v>0.25478785185120501</v>
      </c>
      <c r="N1653" s="90">
        <v>24.006075796699999</v>
      </c>
      <c r="O1653" s="91">
        <v>0.12871316116443199</v>
      </c>
    </row>
    <row r="1654" spans="1:15" customFormat="1" x14ac:dyDescent="0.3">
      <c r="A1654" s="58" t="s">
        <v>352</v>
      </c>
      <c r="B1654" s="59">
        <v>140.18727418520001</v>
      </c>
      <c r="C1654" s="60">
        <v>0.114594658693614</v>
      </c>
      <c r="D1654" s="59">
        <v>2.3628890597000001</v>
      </c>
      <c r="E1654" s="60">
        <v>4.2155167628771799E-2</v>
      </c>
      <c r="F1654" s="59">
        <v>44.239301238000003</v>
      </c>
      <c r="G1654" s="64">
        <v>8.1310850304895099E-2</v>
      </c>
      <c r="H1654" s="86">
        <v>56.664273763399997</v>
      </c>
      <c r="I1654" s="89">
        <v>0.316584991828672</v>
      </c>
      <c r="J1654" s="86">
        <v>15.471728545500101</v>
      </c>
      <c r="K1654" s="88">
        <v>0.179446255568912</v>
      </c>
      <c r="L1654" s="86">
        <v>14.046693831700001</v>
      </c>
      <c r="M1654" s="88">
        <v>7.1157226865628795E-2</v>
      </c>
      <c r="N1654" s="86">
        <v>17.242973282800001</v>
      </c>
      <c r="O1654" s="88">
        <v>9.2451495108922796E-2</v>
      </c>
    </row>
    <row r="1655" spans="1:15" customFormat="1" x14ac:dyDescent="0.3">
      <c r="A1655" s="58" t="s">
        <v>353</v>
      </c>
      <c r="B1655" s="61">
        <v>219.75344839760001</v>
      </c>
      <c r="C1655" s="62">
        <v>0.17963521697839199</v>
      </c>
      <c r="D1655" s="61">
        <v>11.605314608500001</v>
      </c>
      <c r="E1655" s="62">
        <v>0.20704483805433699</v>
      </c>
      <c r="F1655" s="61">
        <v>86.474899057100103</v>
      </c>
      <c r="G1655" s="62">
        <v>0.158938938355633</v>
      </c>
      <c r="H1655" s="90">
        <v>40.893219814799998</v>
      </c>
      <c r="I1655" s="91">
        <v>0.22847164184919999</v>
      </c>
      <c r="J1655" s="90">
        <v>40.743683863800001</v>
      </c>
      <c r="K1655" s="89">
        <v>0.47255880207185602</v>
      </c>
      <c r="L1655" s="90">
        <v>28.804250249199999</v>
      </c>
      <c r="M1655" s="91">
        <v>0.145915515368545</v>
      </c>
      <c r="N1655" s="90">
        <v>26.4065767371</v>
      </c>
      <c r="O1655" s="91">
        <v>0.141583905514059</v>
      </c>
    </row>
    <row r="1656" spans="1:15" customFormat="1" x14ac:dyDescent="0.3">
      <c r="A1656" s="58" t="s">
        <v>354</v>
      </c>
      <c r="B1656" s="59">
        <v>134.25204148719999</v>
      </c>
      <c r="C1656" s="60">
        <v>0.109742963208074</v>
      </c>
      <c r="D1656" s="59">
        <v>7.1886302094000003</v>
      </c>
      <c r="E1656" s="60">
        <v>0.128248895247322</v>
      </c>
      <c r="F1656" s="59">
        <v>83.940213196399895</v>
      </c>
      <c r="G1656" s="63">
        <v>0.15428024220036299</v>
      </c>
      <c r="H1656" s="86">
        <v>1.7576701013</v>
      </c>
      <c r="I1656" s="87">
        <v>9.8201554118740007E-3</v>
      </c>
      <c r="J1656" s="86">
        <v>1.9203451944000001</v>
      </c>
      <c r="K1656" s="87">
        <v>2.2272802519862099E-2</v>
      </c>
      <c r="L1656" s="86">
        <v>22.270455077299999</v>
      </c>
      <c r="M1656" s="88">
        <v>0.112816855220403</v>
      </c>
      <c r="N1656" s="86">
        <v>16.1932952875</v>
      </c>
      <c r="O1656" s="88">
        <v>8.6823446021517106E-2</v>
      </c>
    </row>
    <row r="1657" spans="1:15" customFormat="1" x14ac:dyDescent="0.3">
      <c r="A1657" s="58" t="s">
        <v>355</v>
      </c>
      <c r="B1657" s="61">
        <v>239.37324515020001</v>
      </c>
      <c r="C1657" s="62">
        <v>0.195673219896774</v>
      </c>
      <c r="D1657" s="61">
        <v>12.053113447199999</v>
      </c>
      <c r="E1657" s="62">
        <v>0.215033801832334</v>
      </c>
      <c r="F1657" s="61">
        <v>139.93869950000001</v>
      </c>
      <c r="G1657" s="63">
        <v>0.25720421273590199</v>
      </c>
      <c r="H1657" s="90">
        <v>15.5886884628</v>
      </c>
      <c r="I1657" s="87">
        <v>8.7094468557416094E-2</v>
      </c>
      <c r="J1657" s="90">
        <v>5.4761822319000002</v>
      </c>
      <c r="K1657" s="87">
        <v>6.3514583612138104E-2</v>
      </c>
      <c r="L1657" s="90">
        <v>25.753672480199999</v>
      </c>
      <c r="M1657" s="87">
        <v>0.13046201029604901</v>
      </c>
      <c r="N1657" s="90">
        <v>44.361835703600001</v>
      </c>
      <c r="O1657" s="91">
        <v>0.23785445638109901</v>
      </c>
    </row>
    <row r="1658" spans="1:15" customFormat="1" x14ac:dyDescent="0.3">
      <c r="A1658" s="58" t="s">
        <v>356</v>
      </c>
      <c r="B1658" s="59">
        <v>116.6111152915</v>
      </c>
      <c r="C1658" s="60">
        <v>9.5322567860599103E-2</v>
      </c>
      <c r="D1658" s="59">
        <v>2.4834799904999998</v>
      </c>
      <c r="E1658" s="60">
        <v>4.4306572444632701E-2</v>
      </c>
      <c r="F1658" s="59">
        <v>80.486471297999998</v>
      </c>
      <c r="G1658" s="63">
        <v>0.14793234151852899</v>
      </c>
      <c r="H1658" s="86">
        <v>3.3487193798999999</v>
      </c>
      <c r="I1658" s="87">
        <v>1.87093953052112E-2</v>
      </c>
      <c r="J1658" s="86">
        <v>2.0465683120999998</v>
      </c>
      <c r="K1658" s="87">
        <v>2.37367802370828E-2</v>
      </c>
      <c r="L1658" s="86">
        <v>15.593081185599999</v>
      </c>
      <c r="M1658" s="88">
        <v>7.89908592550011E-2</v>
      </c>
      <c r="N1658" s="86">
        <v>12.858817074299999</v>
      </c>
      <c r="O1658" s="88">
        <v>6.8945004109994906E-2</v>
      </c>
    </row>
    <row r="1659" spans="1:15" customFormat="1" x14ac:dyDescent="0.3">
      <c r="A1659" s="65" t="s">
        <v>1</v>
      </c>
      <c r="H1659" s="84"/>
      <c r="I1659" s="84"/>
      <c r="J1659" s="84"/>
      <c r="K1659" s="84"/>
      <c r="L1659" s="84"/>
      <c r="M1659" s="84"/>
      <c r="N1659" s="84"/>
      <c r="O1659" s="84"/>
    </row>
    <row r="1660" spans="1:15" customFormat="1" x14ac:dyDescent="0.3">
      <c r="A1660" s="65" t="s">
        <v>1</v>
      </c>
      <c r="H1660" s="84"/>
      <c r="I1660" s="84"/>
      <c r="J1660" s="84"/>
      <c r="K1660" s="84"/>
      <c r="L1660" s="84"/>
      <c r="M1660" s="84"/>
      <c r="N1660" s="84"/>
      <c r="O1660" s="84"/>
    </row>
    <row r="1661" spans="1:15" customFormat="1" x14ac:dyDescent="0.3">
      <c r="A1661" s="53" t="s">
        <v>357</v>
      </c>
      <c r="H1661" s="84"/>
      <c r="I1661" s="84"/>
      <c r="J1661" s="84"/>
      <c r="K1661" s="84"/>
      <c r="L1661" s="84"/>
      <c r="M1661" s="84"/>
      <c r="N1661" s="84"/>
      <c r="O1661" s="84"/>
    </row>
    <row r="1662" spans="1:15" customFormat="1" x14ac:dyDescent="0.3">
      <c r="A1662" s="54" t="s">
        <v>1</v>
      </c>
      <c r="H1662" s="84"/>
      <c r="I1662" s="84"/>
      <c r="J1662" s="84"/>
      <c r="K1662" s="84"/>
      <c r="L1662" s="84"/>
      <c r="M1662" s="84"/>
      <c r="N1662" s="84"/>
      <c r="O1662" s="84"/>
    </row>
    <row r="1663" spans="1:15" customFormat="1" ht="25.5" customHeight="1" x14ac:dyDescent="0.3">
      <c r="A1663" s="114" t="s">
        <v>1</v>
      </c>
      <c r="B1663" s="113" t="s">
        <v>502</v>
      </c>
      <c r="C1663" s="113" t="s">
        <v>1</v>
      </c>
      <c r="D1663" s="113" t="s">
        <v>496</v>
      </c>
      <c r="E1663" s="113" t="s">
        <v>1</v>
      </c>
      <c r="F1663" s="113" t="s">
        <v>497</v>
      </c>
      <c r="G1663" s="113" t="s">
        <v>1</v>
      </c>
      <c r="H1663" s="116" t="s">
        <v>498</v>
      </c>
      <c r="I1663" s="116" t="s">
        <v>1</v>
      </c>
      <c r="J1663" s="116" t="s">
        <v>499</v>
      </c>
      <c r="K1663" s="116" t="s">
        <v>1</v>
      </c>
      <c r="L1663" s="116" t="s">
        <v>500</v>
      </c>
      <c r="M1663" s="116" t="s">
        <v>1</v>
      </c>
      <c r="N1663" s="116" t="s">
        <v>501</v>
      </c>
      <c r="O1663" s="116" t="s">
        <v>1</v>
      </c>
    </row>
    <row r="1664" spans="1:15" customFormat="1" x14ac:dyDescent="0.3">
      <c r="A1664" s="115" t="s">
        <v>1</v>
      </c>
      <c r="B1664" s="55" t="s">
        <v>14</v>
      </c>
      <c r="C1664" s="55" t="s">
        <v>15</v>
      </c>
      <c r="D1664" s="55" t="s">
        <v>14</v>
      </c>
      <c r="E1664" s="55" t="s">
        <v>15</v>
      </c>
      <c r="F1664" s="55" t="s">
        <v>14</v>
      </c>
      <c r="G1664" s="55" t="s">
        <v>15</v>
      </c>
      <c r="H1664" s="80" t="s">
        <v>14</v>
      </c>
      <c r="I1664" s="80" t="s">
        <v>15</v>
      </c>
      <c r="J1664" s="80" t="s">
        <v>14</v>
      </c>
      <c r="K1664" s="80" t="s">
        <v>15</v>
      </c>
      <c r="L1664" s="80" t="s">
        <v>14</v>
      </c>
      <c r="M1664" s="80" t="s">
        <v>15</v>
      </c>
      <c r="N1664" s="80" t="s">
        <v>14</v>
      </c>
      <c r="O1664" s="80" t="s">
        <v>15</v>
      </c>
    </row>
    <row r="1665" spans="1:15" customFormat="1" x14ac:dyDescent="0.3">
      <c r="A1665" s="56" t="s">
        <v>16</v>
      </c>
      <c r="B1665" s="57">
        <v>1223.3316612077999</v>
      </c>
      <c r="C1665" s="57">
        <v>1223.3316612077999</v>
      </c>
      <c r="D1665" s="57">
        <v>56.052180375799999</v>
      </c>
      <c r="E1665" s="57">
        <v>56.052180375799999</v>
      </c>
      <c r="F1665" s="57">
        <v>544.07623425550003</v>
      </c>
      <c r="G1665" s="57">
        <v>544.07623425550003</v>
      </c>
      <c r="H1665" s="85">
        <v>178.98597604419999</v>
      </c>
      <c r="I1665" s="85">
        <v>178.98597604419999</v>
      </c>
      <c r="J1665" s="85">
        <v>86.219288869799996</v>
      </c>
      <c r="K1665" s="85">
        <v>86.219288869799996</v>
      </c>
      <c r="L1665" s="85">
        <v>197.40361521150001</v>
      </c>
      <c r="M1665" s="85">
        <v>197.40361521150001</v>
      </c>
      <c r="N1665" s="85">
        <v>186.5083226884</v>
      </c>
      <c r="O1665" s="85">
        <v>186.5083226884</v>
      </c>
    </row>
    <row r="1666" spans="1:15" customFormat="1" x14ac:dyDescent="0.3">
      <c r="A1666" s="58" t="s">
        <v>358</v>
      </c>
      <c r="B1666" s="59">
        <v>165.1354420349</v>
      </c>
      <c r="C1666" s="60">
        <v>0.13498828426615</v>
      </c>
      <c r="D1666" s="59">
        <v>8.0930422151999899</v>
      </c>
      <c r="E1666" s="60">
        <v>0.14438407499834</v>
      </c>
      <c r="F1666" s="59">
        <v>63.110587064599898</v>
      </c>
      <c r="G1666" s="60">
        <v>0.11599585332184</v>
      </c>
      <c r="H1666" s="86">
        <v>9.8045725074000103</v>
      </c>
      <c r="I1666" s="87">
        <v>5.4778439764346598E-2</v>
      </c>
      <c r="J1666" s="86">
        <v>13.9353677995</v>
      </c>
      <c r="K1666" s="88">
        <v>0.16162703244449</v>
      </c>
      <c r="L1666" s="86">
        <v>43.987230941299998</v>
      </c>
      <c r="M1666" s="89">
        <v>0.22282890257187901</v>
      </c>
      <c r="N1666" s="86">
        <v>24.500002048799999</v>
      </c>
      <c r="O1666" s="88">
        <v>0.13136144111773601</v>
      </c>
    </row>
    <row r="1667" spans="1:15" customFormat="1" x14ac:dyDescent="0.3">
      <c r="A1667" s="58" t="s">
        <v>359</v>
      </c>
      <c r="B1667" s="61">
        <v>358.48430801170002</v>
      </c>
      <c r="C1667" s="62">
        <v>0.29303934442256402</v>
      </c>
      <c r="D1667" s="61">
        <v>13.0982100023</v>
      </c>
      <c r="E1667" s="62">
        <v>0.23367886698578899</v>
      </c>
      <c r="F1667" s="61">
        <v>200.67603799070099</v>
      </c>
      <c r="G1667" s="63">
        <v>0.36883808803981299</v>
      </c>
      <c r="H1667" s="90">
        <v>30.898398042099998</v>
      </c>
      <c r="I1667" s="87">
        <v>0.17263027375099901</v>
      </c>
      <c r="J1667" s="90">
        <v>12.7622935027</v>
      </c>
      <c r="K1667" s="87">
        <v>0.14802132643395399</v>
      </c>
      <c r="L1667" s="90">
        <v>52.4387060749998</v>
      </c>
      <c r="M1667" s="91">
        <v>0.26564207559631903</v>
      </c>
      <c r="N1667" s="90">
        <v>53.4021866378</v>
      </c>
      <c r="O1667" s="91">
        <v>0.28632602485530501</v>
      </c>
    </row>
    <row r="1668" spans="1:15" customFormat="1" x14ac:dyDescent="0.3">
      <c r="A1668" s="58" t="s">
        <v>360</v>
      </c>
      <c r="B1668" s="59">
        <v>690.07769394000002</v>
      </c>
      <c r="C1668" s="60">
        <v>0.564096978622039</v>
      </c>
      <c r="D1668" s="59">
        <v>34.860928158300098</v>
      </c>
      <c r="E1668" s="60">
        <v>0.62193705801587096</v>
      </c>
      <c r="F1668" s="59">
        <v>275.552423489901</v>
      </c>
      <c r="G1668" s="64">
        <v>0.50645921681721495</v>
      </c>
      <c r="H1668" s="86">
        <v>133.3859739838</v>
      </c>
      <c r="I1668" s="89">
        <v>0.74523142500762596</v>
      </c>
      <c r="J1668" s="86">
        <v>59.5216275676</v>
      </c>
      <c r="K1668" s="89">
        <v>0.690351641121557</v>
      </c>
      <c r="L1668" s="86">
        <v>100.9776781952</v>
      </c>
      <c r="M1668" s="88">
        <v>0.51152902183180204</v>
      </c>
      <c r="N1668" s="86">
        <v>108.6061340018</v>
      </c>
      <c r="O1668" s="88">
        <v>0.58231253402695904</v>
      </c>
    </row>
    <row r="1669" spans="1:15" customFormat="1" x14ac:dyDescent="0.3">
      <c r="A1669" s="58" t="s">
        <v>361</v>
      </c>
      <c r="B1669" s="61">
        <v>9.6342172212000108</v>
      </c>
      <c r="C1669" s="62">
        <v>7.8753926892467605E-3</v>
      </c>
      <c r="D1669" s="61">
        <v>0</v>
      </c>
      <c r="E1669" s="62">
        <v>0</v>
      </c>
      <c r="F1669" s="61">
        <v>4.7371857103000004</v>
      </c>
      <c r="G1669" s="62">
        <v>8.7068418211323703E-3</v>
      </c>
      <c r="H1669" s="90">
        <v>4.8970315108999998</v>
      </c>
      <c r="I1669" s="89">
        <v>2.7359861477028201E-2</v>
      </c>
      <c r="J1669" s="90">
        <v>0</v>
      </c>
      <c r="K1669" s="91">
        <v>0</v>
      </c>
      <c r="L1669" s="90">
        <v>0</v>
      </c>
      <c r="M1669" s="91">
        <v>0</v>
      </c>
      <c r="N1669" s="90">
        <v>0</v>
      </c>
      <c r="O1669" s="91">
        <v>0</v>
      </c>
    </row>
    <row r="1670" spans="1:15" customFormat="1" x14ac:dyDescent="0.3">
      <c r="A1670" s="65" t="s">
        <v>1</v>
      </c>
      <c r="H1670" s="84"/>
      <c r="I1670" s="84"/>
      <c r="J1670" s="84"/>
      <c r="K1670" s="84"/>
      <c r="L1670" s="84"/>
      <c r="M1670" s="84"/>
      <c r="N1670" s="84"/>
      <c r="O1670" s="84"/>
    </row>
    <row r="1671" spans="1:15" customFormat="1" x14ac:dyDescent="0.3">
      <c r="A1671" s="65" t="s">
        <v>1</v>
      </c>
      <c r="H1671" s="84"/>
      <c r="I1671" s="84"/>
      <c r="J1671" s="84"/>
      <c r="K1671" s="84"/>
      <c r="L1671" s="84"/>
      <c r="M1671" s="84"/>
      <c r="N1671" s="84"/>
      <c r="O1671" s="84"/>
    </row>
    <row r="1672" spans="1:15" customFormat="1" x14ac:dyDescent="0.3">
      <c r="A1672" s="53" t="s">
        <v>362</v>
      </c>
      <c r="H1672" s="84"/>
      <c r="I1672" s="84"/>
      <c r="J1672" s="84"/>
      <c r="K1672" s="84"/>
      <c r="L1672" s="84"/>
      <c r="M1672" s="84"/>
      <c r="N1672" s="84"/>
      <c r="O1672" s="84"/>
    </row>
    <row r="1673" spans="1:15" customFormat="1" x14ac:dyDescent="0.3">
      <c r="A1673" s="54" t="s">
        <v>1</v>
      </c>
      <c r="H1673" s="84"/>
      <c r="I1673" s="84"/>
      <c r="J1673" s="84"/>
      <c r="K1673" s="84"/>
      <c r="L1673" s="84"/>
      <c r="M1673" s="84"/>
      <c r="N1673" s="84"/>
      <c r="O1673" s="84"/>
    </row>
    <row r="1674" spans="1:15" customFormat="1" ht="25.5" customHeight="1" x14ac:dyDescent="0.3">
      <c r="A1674" s="114" t="s">
        <v>1</v>
      </c>
      <c r="B1674" s="113" t="s">
        <v>502</v>
      </c>
      <c r="C1674" s="113" t="s">
        <v>1</v>
      </c>
      <c r="D1674" s="113" t="s">
        <v>496</v>
      </c>
      <c r="E1674" s="113" t="s">
        <v>1</v>
      </c>
      <c r="F1674" s="113" t="s">
        <v>497</v>
      </c>
      <c r="G1674" s="113" t="s">
        <v>1</v>
      </c>
      <c r="H1674" s="116" t="s">
        <v>498</v>
      </c>
      <c r="I1674" s="116" t="s">
        <v>1</v>
      </c>
      <c r="J1674" s="116" t="s">
        <v>499</v>
      </c>
      <c r="K1674" s="116" t="s">
        <v>1</v>
      </c>
      <c r="L1674" s="116" t="s">
        <v>500</v>
      </c>
      <c r="M1674" s="116" t="s">
        <v>1</v>
      </c>
      <c r="N1674" s="116" t="s">
        <v>501</v>
      </c>
      <c r="O1674" s="116" t="s">
        <v>1</v>
      </c>
    </row>
    <row r="1675" spans="1:15" customFormat="1" x14ac:dyDescent="0.3">
      <c r="A1675" s="115" t="s">
        <v>1</v>
      </c>
      <c r="B1675" s="55" t="s">
        <v>14</v>
      </c>
      <c r="C1675" s="55" t="s">
        <v>15</v>
      </c>
      <c r="D1675" s="55" t="s">
        <v>14</v>
      </c>
      <c r="E1675" s="55" t="s">
        <v>15</v>
      </c>
      <c r="F1675" s="55" t="s">
        <v>14</v>
      </c>
      <c r="G1675" s="55" t="s">
        <v>15</v>
      </c>
      <c r="H1675" s="80" t="s">
        <v>14</v>
      </c>
      <c r="I1675" s="80" t="s">
        <v>15</v>
      </c>
      <c r="J1675" s="80" t="s">
        <v>14</v>
      </c>
      <c r="K1675" s="80" t="s">
        <v>15</v>
      </c>
      <c r="L1675" s="80" t="s">
        <v>14</v>
      </c>
      <c r="M1675" s="80" t="s">
        <v>15</v>
      </c>
      <c r="N1675" s="80" t="s">
        <v>14</v>
      </c>
      <c r="O1675" s="80" t="s">
        <v>15</v>
      </c>
    </row>
    <row r="1676" spans="1:15" customFormat="1" x14ac:dyDescent="0.3">
      <c r="A1676" s="56" t="s">
        <v>16</v>
      </c>
      <c r="B1676" s="57">
        <v>1223.3316612077999</v>
      </c>
      <c r="C1676" s="57">
        <v>1223.3316612077999</v>
      </c>
      <c r="D1676" s="57">
        <v>56.052180375799999</v>
      </c>
      <c r="E1676" s="57">
        <v>56.052180375799999</v>
      </c>
      <c r="F1676" s="57">
        <v>544.07623425550003</v>
      </c>
      <c r="G1676" s="57">
        <v>544.07623425550003</v>
      </c>
      <c r="H1676" s="85">
        <v>178.98597604419999</v>
      </c>
      <c r="I1676" s="85">
        <v>178.98597604419999</v>
      </c>
      <c r="J1676" s="85">
        <v>86.219288869799996</v>
      </c>
      <c r="K1676" s="85">
        <v>86.219288869799996</v>
      </c>
      <c r="L1676" s="85">
        <v>197.40361521150001</v>
      </c>
      <c r="M1676" s="85">
        <v>197.40361521150001</v>
      </c>
      <c r="N1676" s="85">
        <v>186.5083226884</v>
      </c>
      <c r="O1676" s="85">
        <v>186.5083226884</v>
      </c>
    </row>
    <row r="1677" spans="1:15" customFormat="1" x14ac:dyDescent="0.3">
      <c r="A1677" s="66" t="s">
        <v>363</v>
      </c>
      <c r="B1677" s="59">
        <v>84.620420219799996</v>
      </c>
      <c r="C1677" s="60">
        <v>6.9172100177848694E-2</v>
      </c>
      <c r="D1677" s="59">
        <v>2.7186300714999998</v>
      </c>
      <c r="E1677" s="60">
        <v>4.8501771978771098E-2</v>
      </c>
      <c r="F1677" s="59">
        <v>22.887951260000001</v>
      </c>
      <c r="G1677" s="64">
        <v>4.2067544617748802E-2</v>
      </c>
      <c r="H1677" s="86">
        <v>18.821477511600001</v>
      </c>
      <c r="I1677" s="88">
        <v>0.105156157636351</v>
      </c>
      <c r="J1677" s="86">
        <v>2.43823521550001</v>
      </c>
      <c r="K1677" s="88">
        <v>2.8279463301790701E-2</v>
      </c>
      <c r="L1677" s="86">
        <v>21.424295019999999</v>
      </c>
      <c r="M1677" s="88">
        <v>0.108530408610024</v>
      </c>
      <c r="N1677" s="86">
        <v>17.117341039999999</v>
      </c>
      <c r="O1677" s="88">
        <v>9.1777893840147798E-2</v>
      </c>
    </row>
    <row r="1678" spans="1:15" customFormat="1" ht="25.5" customHeight="1" x14ac:dyDescent="0.3">
      <c r="A1678" s="66" t="s">
        <v>364</v>
      </c>
      <c r="B1678" s="61">
        <v>356.22094402959999</v>
      </c>
      <c r="C1678" s="62">
        <v>0.29118918060037902</v>
      </c>
      <c r="D1678" s="61">
        <v>11.3800653054</v>
      </c>
      <c r="E1678" s="62">
        <v>0.20302627353838401</v>
      </c>
      <c r="F1678" s="61">
        <v>181.51902240339999</v>
      </c>
      <c r="G1678" s="62">
        <v>0.33362792008694497</v>
      </c>
      <c r="H1678" s="90">
        <v>48.268208904200002</v>
      </c>
      <c r="I1678" s="91">
        <v>0.26967592641046001</v>
      </c>
      <c r="J1678" s="90">
        <v>27.915684543000001</v>
      </c>
      <c r="K1678" s="91">
        <v>0.323775397697325</v>
      </c>
      <c r="L1678" s="90">
        <v>45.091915271700003</v>
      </c>
      <c r="M1678" s="91">
        <v>0.22842497197119799</v>
      </c>
      <c r="N1678" s="90">
        <v>52.806769149700003</v>
      </c>
      <c r="O1678" s="91">
        <v>0.28313358025273999</v>
      </c>
    </row>
    <row r="1679" spans="1:15" customFormat="1" x14ac:dyDescent="0.3">
      <c r="A1679" s="58" t="s">
        <v>365</v>
      </c>
      <c r="B1679" s="59">
        <v>234.121740397</v>
      </c>
      <c r="C1679" s="60">
        <v>0.191380430852129</v>
      </c>
      <c r="D1679" s="59">
        <v>8.3184854726000008</v>
      </c>
      <c r="E1679" s="60">
        <v>0.14840609975970601</v>
      </c>
      <c r="F1679" s="59">
        <v>109.4429156046</v>
      </c>
      <c r="G1679" s="60">
        <v>0.20115364118846099</v>
      </c>
      <c r="H1679" s="86">
        <v>38.5624969112</v>
      </c>
      <c r="I1679" s="88">
        <v>0.215449823296084</v>
      </c>
      <c r="J1679" s="86">
        <v>14.407449595299999</v>
      </c>
      <c r="K1679" s="88">
        <v>0.167102394187648</v>
      </c>
      <c r="L1679" s="86">
        <v>39.732657699000001</v>
      </c>
      <c r="M1679" s="88">
        <v>0.20127624135166</v>
      </c>
      <c r="N1679" s="86">
        <v>29.4102924289</v>
      </c>
      <c r="O1679" s="88">
        <v>0.157688900982911</v>
      </c>
    </row>
    <row r="1680" spans="1:15" customFormat="1" x14ac:dyDescent="0.3">
      <c r="A1680" s="58" t="s">
        <v>366</v>
      </c>
      <c r="B1680" s="61">
        <v>325.43656622930001</v>
      </c>
      <c r="C1680" s="62">
        <v>0.266024804678067</v>
      </c>
      <c r="D1680" s="61">
        <v>13.3101381744</v>
      </c>
      <c r="E1680" s="62">
        <v>0.237459775608417</v>
      </c>
      <c r="F1680" s="61">
        <v>126.19379407389999</v>
      </c>
      <c r="G1680" s="62">
        <v>0.23194138271189199</v>
      </c>
      <c r="H1680" s="90">
        <v>46.052068356900001</v>
      </c>
      <c r="I1680" s="91">
        <v>0.25729428290810702</v>
      </c>
      <c r="J1680" s="90">
        <v>17.126489235699999</v>
      </c>
      <c r="K1680" s="91">
        <v>0.198638720641303</v>
      </c>
      <c r="L1680" s="90">
        <v>70.2156394333999</v>
      </c>
      <c r="M1680" s="89">
        <v>0.35569581316011001</v>
      </c>
      <c r="N1680" s="90">
        <v>58.368939619499798</v>
      </c>
      <c r="O1680" s="91">
        <v>0.312956219744773</v>
      </c>
    </row>
    <row r="1681" spans="1:15" customFormat="1" x14ac:dyDescent="0.3">
      <c r="A1681" s="58" t="s">
        <v>367</v>
      </c>
      <c r="B1681" s="59">
        <v>204.57114477819999</v>
      </c>
      <c r="C1681" s="60">
        <v>0.16722459760113301</v>
      </c>
      <c r="D1681" s="59">
        <v>15.2828282311</v>
      </c>
      <c r="E1681" s="63">
        <v>0.27265359043371301</v>
      </c>
      <c r="F1681" s="59">
        <v>97.915074049300003</v>
      </c>
      <c r="G1681" s="60">
        <v>0.179965725176885</v>
      </c>
      <c r="H1681" s="86">
        <v>24.022031351900001</v>
      </c>
      <c r="I1681" s="88">
        <v>0.134211807443326</v>
      </c>
      <c r="J1681" s="86">
        <v>22.8887131858</v>
      </c>
      <c r="K1681" s="89">
        <v>0.26547091127560002</v>
      </c>
      <c r="L1681" s="86">
        <v>20.939107787400001</v>
      </c>
      <c r="M1681" s="87">
        <v>0.106072564907009</v>
      </c>
      <c r="N1681" s="86">
        <v>26.987999324800001</v>
      </c>
      <c r="O1681" s="88">
        <v>0.14470131378474199</v>
      </c>
    </row>
    <row r="1682" spans="1:15" customFormat="1" ht="25.5" customHeight="1" x14ac:dyDescent="0.3">
      <c r="A1682" s="66" t="s">
        <v>368</v>
      </c>
      <c r="B1682" s="61">
        <v>18.360845553899999</v>
      </c>
      <c r="C1682" s="62">
        <v>1.50088860904428E-2</v>
      </c>
      <c r="D1682" s="61">
        <v>5.0420331207999904</v>
      </c>
      <c r="E1682" s="63">
        <v>8.9952488681008594E-2</v>
      </c>
      <c r="F1682" s="61">
        <v>6.1174768643000004</v>
      </c>
      <c r="G1682" s="62">
        <v>1.12437862180674E-2</v>
      </c>
      <c r="H1682" s="90">
        <v>3.2596930084000002</v>
      </c>
      <c r="I1682" s="91">
        <v>1.8212002305672399E-2</v>
      </c>
      <c r="J1682" s="90">
        <v>1.4427170945000001</v>
      </c>
      <c r="K1682" s="91">
        <v>1.6733112896334001E-2</v>
      </c>
      <c r="L1682" s="90">
        <v>0</v>
      </c>
      <c r="M1682" s="91">
        <v>0</v>
      </c>
      <c r="N1682" s="90">
        <v>1.8169811254999999</v>
      </c>
      <c r="O1682" s="91">
        <v>9.7420913946860994E-3</v>
      </c>
    </row>
    <row r="1683" spans="1:15" customFormat="1" x14ac:dyDescent="0.3">
      <c r="A1683" s="65" t="s">
        <v>1</v>
      </c>
      <c r="H1683" s="84"/>
      <c r="I1683" s="84"/>
      <c r="J1683" s="84"/>
      <c r="K1683" s="84"/>
      <c r="L1683" s="84"/>
      <c r="M1683" s="84"/>
      <c r="N1683" s="84"/>
      <c r="O1683" s="84"/>
    </row>
    <row r="1684" spans="1:15" customFormat="1" x14ac:dyDescent="0.3">
      <c r="A1684" s="65" t="s">
        <v>1</v>
      </c>
      <c r="H1684" s="84"/>
      <c r="I1684" s="84"/>
      <c r="J1684" s="84"/>
      <c r="K1684" s="84"/>
      <c r="L1684" s="84"/>
      <c r="M1684" s="84"/>
      <c r="N1684" s="84"/>
      <c r="O1684" s="84"/>
    </row>
    <row r="1685" spans="1:15" customFormat="1" x14ac:dyDescent="0.3">
      <c r="A1685" s="53" t="s">
        <v>369</v>
      </c>
      <c r="H1685" s="84"/>
      <c r="I1685" s="84"/>
      <c r="J1685" s="84"/>
      <c r="K1685" s="84"/>
      <c r="L1685" s="84"/>
      <c r="M1685" s="84"/>
      <c r="N1685" s="84"/>
      <c r="O1685" s="84"/>
    </row>
    <row r="1686" spans="1:15" customFormat="1" x14ac:dyDescent="0.3">
      <c r="A1686" s="54" t="s">
        <v>1</v>
      </c>
      <c r="H1686" s="84"/>
      <c r="I1686" s="84"/>
      <c r="J1686" s="84"/>
      <c r="K1686" s="84"/>
      <c r="L1686" s="84"/>
      <c r="M1686" s="84"/>
      <c r="N1686" s="84"/>
      <c r="O1686" s="84"/>
    </row>
    <row r="1687" spans="1:15" customFormat="1" ht="25.5" customHeight="1" x14ac:dyDescent="0.3">
      <c r="A1687" s="114" t="s">
        <v>1</v>
      </c>
      <c r="B1687" s="113" t="s">
        <v>502</v>
      </c>
      <c r="C1687" s="113" t="s">
        <v>1</v>
      </c>
      <c r="D1687" s="113" t="s">
        <v>496</v>
      </c>
      <c r="E1687" s="113" t="s">
        <v>1</v>
      </c>
      <c r="F1687" s="113" t="s">
        <v>497</v>
      </c>
      <c r="G1687" s="113" t="s">
        <v>1</v>
      </c>
      <c r="H1687" s="116" t="s">
        <v>498</v>
      </c>
      <c r="I1687" s="116" t="s">
        <v>1</v>
      </c>
      <c r="J1687" s="116" t="s">
        <v>499</v>
      </c>
      <c r="K1687" s="116" t="s">
        <v>1</v>
      </c>
      <c r="L1687" s="116" t="s">
        <v>500</v>
      </c>
      <c r="M1687" s="116" t="s">
        <v>1</v>
      </c>
      <c r="N1687" s="116" t="s">
        <v>501</v>
      </c>
      <c r="O1687" s="116" t="s">
        <v>1</v>
      </c>
    </row>
    <row r="1688" spans="1:15" customFormat="1" x14ac:dyDescent="0.3">
      <c r="A1688" s="115" t="s">
        <v>1</v>
      </c>
      <c r="B1688" s="55" t="s">
        <v>14</v>
      </c>
      <c r="C1688" s="55" t="s">
        <v>15</v>
      </c>
      <c r="D1688" s="55" t="s">
        <v>14</v>
      </c>
      <c r="E1688" s="55" t="s">
        <v>15</v>
      </c>
      <c r="F1688" s="55" t="s">
        <v>14</v>
      </c>
      <c r="G1688" s="55" t="s">
        <v>15</v>
      </c>
      <c r="H1688" s="80" t="s">
        <v>14</v>
      </c>
      <c r="I1688" s="80" t="s">
        <v>15</v>
      </c>
      <c r="J1688" s="80" t="s">
        <v>14</v>
      </c>
      <c r="K1688" s="80" t="s">
        <v>15</v>
      </c>
      <c r="L1688" s="80" t="s">
        <v>14</v>
      </c>
      <c r="M1688" s="80" t="s">
        <v>15</v>
      </c>
      <c r="N1688" s="80" t="s">
        <v>14</v>
      </c>
      <c r="O1688" s="80" t="s">
        <v>15</v>
      </c>
    </row>
    <row r="1689" spans="1:15" customFormat="1" x14ac:dyDescent="0.3">
      <c r="A1689" s="56" t="s">
        <v>16</v>
      </c>
      <c r="B1689" s="57">
        <v>1223.3316612077999</v>
      </c>
      <c r="C1689" s="57">
        <v>1223.3316612077999</v>
      </c>
      <c r="D1689" s="57">
        <v>56.052180375799999</v>
      </c>
      <c r="E1689" s="57">
        <v>56.052180375799999</v>
      </c>
      <c r="F1689" s="57">
        <v>544.07623425550003</v>
      </c>
      <c r="G1689" s="57">
        <v>544.07623425550003</v>
      </c>
      <c r="H1689" s="85">
        <v>178.98597604419999</v>
      </c>
      <c r="I1689" s="85">
        <v>178.98597604419999</v>
      </c>
      <c r="J1689" s="85">
        <v>86.219288869799996</v>
      </c>
      <c r="K1689" s="85">
        <v>86.219288869799996</v>
      </c>
      <c r="L1689" s="85">
        <v>197.40361521150001</v>
      </c>
      <c r="M1689" s="85">
        <v>197.40361521150001</v>
      </c>
      <c r="N1689" s="85">
        <v>186.5083226884</v>
      </c>
      <c r="O1689" s="85">
        <v>186.5083226884</v>
      </c>
    </row>
    <row r="1690" spans="1:15" customFormat="1" x14ac:dyDescent="0.3">
      <c r="A1690" s="58" t="s">
        <v>2</v>
      </c>
      <c r="B1690" s="59">
        <v>89.3043101457002</v>
      </c>
      <c r="C1690" s="60">
        <v>7.3000898266239206E-2</v>
      </c>
      <c r="D1690" s="59">
        <v>2.03314620840001</v>
      </c>
      <c r="E1690" s="60">
        <v>3.6272383960246297E-2</v>
      </c>
      <c r="F1690" s="59">
        <v>40.505860847800001</v>
      </c>
      <c r="G1690" s="60">
        <v>7.4448870025038305E-2</v>
      </c>
      <c r="H1690" s="86">
        <v>12.491711630999999</v>
      </c>
      <c r="I1690" s="88">
        <v>6.9791566395767293E-2</v>
      </c>
      <c r="J1690" s="86">
        <v>8.3164021393999992</v>
      </c>
      <c r="K1690" s="88">
        <v>9.6456399123850595E-2</v>
      </c>
      <c r="L1690" s="86">
        <v>17.6884913731</v>
      </c>
      <c r="M1690" s="88">
        <v>8.9605711395652002E-2</v>
      </c>
      <c r="N1690" s="86">
        <v>10.8326044517</v>
      </c>
      <c r="O1690" s="88">
        <v>5.8081078074987899E-2</v>
      </c>
    </row>
    <row r="1691" spans="1:15" customFormat="1" x14ac:dyDescent="0.3">
      <c r="A1691" s="58" t="s">
        <v>3</v>
      </c>
      <c r="B1691" s="61">
        <v>98.341084765100106</v>
      </c>
      <c r="C1691" s="62">
        <v>8.0387917588928798E-2</v>
      </c>
      <c r="D1691" s="61">
        <v>3.8756675676999901</v>
      </c>
      <c r="E1691" s="62">
        <v>6.9143921640794595E-2</v>
      </c>
      <c r="F1691" s="61">
        <v>39.935638800699998</v>
      </c>
      <c r="G1691" s="62">
        <v>7.3400814603392595E-2</v>
      </c>
      <c r="H1691" s="90">
        <v>21.346251603100001</v>
      </c>
      <c r="I1691" s="91">
        <v>0.119262145978569</v>
      </c>
      <c r="J1691" s="90">
        <v>4.4359667484000003</v>
      </c>
      <c r="K1691" s="91">
        <v>5.1449818324281998E-2</v>
      </c>
      <c r="L1691" s="90">
        <v>16.322040802</v>
      </c>
      <c r="M1691" s="91">
        <v>8.2683596166728796E-2</v>
      </c>
      <c r="N1691" s="90">
        <v>14.760634809700001</v>
      </c>
      <c r="O1691" s="91">
        <v>7.91419631946432E-2</v>
      </c>
    </row>
    <row r="1692" spans="1:15" customFormat="1" x14ac:dyDescent="0.3">
      <c r="A1692" s="58" t="s">
        <v>4</v>
      </c>
      <c r="B1692" s="59">
        <v>46.476345486200003</v>
      </c>
      <c r="C1692" s="60">
        <v>3.7991614996961402E-2</v>
      </c>
      <c r="D1692" s="59">
        <v>2.4096716964999998</v>
      </c>
      <c r="E1692" s="60">
        <v>4.2989794158664899E-2</v>
      </c>
      <c r="F1692" s="59">
        <v>29.0014159561001</v>
      </c>
      <c r="G1692" s="60">
        <v>5.3303956560030202E-2</v>
      </c>
      <c r="H1692" s="86">
        <v>4.7245336771000002</v>
      </c>
      <c r="I1692" s="88">
        <v>2.63961109217478E-2</v>
      </c>
      <c r="J1692" s="86">
        <v>1.65508070749999</v>
      </c>
      <c r="K1692" s="88">
        <v>1.9196176739515201E-2</v>
      </c>
      <c r="L1692" s="86">
        <v>5.7221255239000097</v>
      </c>
      <c r="M1692" s="88">
        <v>2.8986933789278701E-2</v>
      </c>
      <c r="N1692" s="86">
        <v>3.8170531675000001</v>
      </c>
      <c r="O1692" s="88">
        <v>2.0465859713280299E-2</v>
      </c>
    </row>
    <row r="1693" spans="1:15" customFormat="1" x14ac:dyDescent="0.3">
      <c r="A1693" s="58" t="s">
        <v>5</v>
      </c>
      <c r="B1693" s="61">
        <v>112.59475565530001</v>
      </c>
      <c r="C1693" s="62">
        <v>9.2039435605005701E-2</v>
      </c>
      <c r="D1693" s="61">
        <v>4.9299223596999999</v>
      </c>
      <c r="E1693" s="62">
        <v>8.7952374495470095E-2</v>
      </c>
      <c r="F1693" s="61">
        <v>38.531741637899998</v>
      </c>
      <c r="G1693" s="62">
        <v>7.0820482888075104E-2</v>
      </c>
      <c r="H1693" s="90">
        <v>16.4071474962</v>
      </c>
      <c r="I1693" s="91">
        <v>9.1667223649680302E-2</v>
      </c>
      <c r="J1693" s="90">
        <v>4.2987166088000004</v>
      </c>
      <c r="K1693" s="91">
        <v>4.9857945538051299E-2</v>
      </c>
      <c r="L1693" s="90">
        <v>28.859306353699999</v>
      </c>
      <c r="M1693" s="89">
        <v>0.14619441656516699</v>
      </c>
      <c r="N1693" s="90">
        <v>21.535034210500001</v>
      </c>
      <c r="O1693" s="91">
        <v>0.115464199667264</v>
      </c>
    </row>
    <row r="1694" spans="1:15" customFormat="1" x14ac:dyDescent="0.3">
      <c r="A1694" s="58" t="s">
        <v>7</v>
      </c>
      <c r="B1694" s="59">
        <v>167.98490329040001</v>
      </c>
      <c r="C1694" s="60">
        <v>0.13731754733180701</v>
      </c>
      <c r="D1694" s="59">
        <v>4.1401833887999899</v>
      </c>
      <c r="E1694" s="60">
        <v>7.38630212249064E-2</v>
      </c>
      <c r="F1694" s="59">
        <v>67.515663614800104</v>
      </c>
      <c r="G1694" s="60">
        <v>0.12409228590399</v>
      </c>
      <c r="H1694" s="86">
        <v>23.812002384500001</v>
      </c>
      <c r="I1694" s="88">
        <v>0.13303836932240801</v>
      </c>
      <c r="J1694" s="86">
        <v>8.6612701379000008</v>
      </c>
      <c r="K1694" s="88">
        <v>0.100456292918159</v>
      </c>
      <c r="L1694" s="86">
        <v>30.8043334348</v>
      </c>
      <c r="M1694" s="88">
        <v>0.15604746347626899</v>
      </c>
      <c r="N1694" s="86">
        <v>35.833038565199999</v>
      </c>
      <c r="O1694" s="88">
        <v>0.19212568130306101</v>
      </c>
    </row>
    <row r="1695" spans="1:15" customFormat="1" x14ac:dyDescent="0.3">
      <c r="A1695" s="58" t="s">
        <v>10</v>
      </c>
      <c r="B1695" s="61">
        <v>108.149291807</v>
      </c>
      <c r="C1695" s="62">
        <v>8.8405536484050307E-2</v>
      </c>
      <c r="D1695" s="61">
        <v>1.9301993286999899</v>
      </c>
      <c r="E1695" s="62">
        <v>3.4435758176738898E-2</v>
      </c>
      <c r="F1695" s="61">
        <v>51.646716799599901</v>
      </c>
      <c r="G1695" s="62">
        <v>9.4925515116961595E-2</v>
      </c>
      <c r="H1695" s="90">
        <v>14.6907369483</v>
      </c>
      <c r="I1695" s="91">
        <v>8.20775865963497E-2</v>
      </c>
      <c r="J1695" s="90">
        <v>6.6624048213</v>
      </c>
      <c r="K1695" s="91">
        <v>7.7272787895071998E-2</v>
      </c>
      <c r="L1695" s="90">
        <v>17.585632495999999</v>
      </c>
      <c r="M1695" s="91">
        <v>8.9084652665345501E-2</v>
      </c>
      <c r="N1695" s="90">
        <v>18.073729417700001</v>
      </c>
      <c r="O1695" s="91">
        <v>9.69057528220649E-2</v>
      </c>
    </row>
    <row r="1696" spans="1:15" customFormat="1" x14ac:dyDescent="0.3">
      <c r="A1696" s="58" t="s">
        <v>8</v>
      </c>
      <c r="B1696" s="59">
        <v>183.48140334019999</v>
      </c>
      <c r="C1696" s="60">
        <v>0.14998500337925399</v>
      </c>
      <c r="D1696" s="59">
        <v>7.1831157206</v>
      </c>
      <c r="E1696" s="60">
        <v>0.12815051390402701</v>
      </c>
      <c r="F1696" s="59">
        <v>88.011582719399996</v>
      </c>
      <c r="G1696" s="60">
        <v>0.161763328699392</v>
      </c>
      <c r="H1696" s="86">
        <v>22.595717931199999</v>
      </c>
      <c r="I1696" s="88">
        <v>0.12624295171382599</v>
      </c>
      <c r="J1696" s="86">
        <v>16.913226877900101</v>
      </c>
      <c r="K1696" s="88">
        <v>0.196165232856893</v>
      </c>
      <c r="L1696" s="86">
        <v>22.425542918600001</v>
      </c>
      <c r="M1696" s="88">
        <v>0.11360249352360199</v>
      </c>
      <c r="N1696" s="86">
        <v>30.3273954973</v>
      </c>
      <c r="O1696" s="88">
        <v>0.16260612427450799</v>
      </c>
    </row>
    <row r="1697" spans="1:15" customFormat="1" x14ac:dyDescent="0.3">
      <c r="A1697" s="58" t="s">
        <v>9</v>
      </c>
      <c r="B1697" s="61">
        <v>167.57151465609999</v>
      </c>
      <c r="C1697" s="62">
        <v>0.13697962700536701</v>
      </c>
      <c r="D1697" s="61">
        <v>10.027413448400001</v>
      </c>
      <c r="E1697" s="62">
        <v>0.17889426211739701</v>
      </c>
      <c r="F1697" s="61">
        <v>70.866151008700001</v>
      </c>
      <c r="G1697" s="62">
        <v>0.13025040710640701</v>
      </c>
      <c r="H1697" s="90">
        <v>33.062924544700003</v>
      </c>
      <c r="I1697" s="91">
        <v>0.18472354804230701</v>
      </c>
      <c r="J1697" s="90">
        <v>8.2210051538000002</v>
      </c>
      <c r="K1697" s="91">
        <v>9.5349953143484698E-2</v>
      </c>
      <c r="L1697" s="90">
        <v>26.505034877100002</v>
      </c>
      <c r="M1697" s="91">
        <v>0.13426823439227401</v>
      </c>
      <c r="N1697" s="90">
        <v>23.339966400200002</v>
      </c>
      <c r="O1697" s="91">
        <v>0.12514168839100101</v>
      </c>
    </row>
    <row r="1698" spans="1:15" customFormat="1" x14ac:dyDescent="0.3">
      <c r="A1698" s="58" t="s">
        <v>11</v>
      </c>
      <c r="B1698" s="59">
        <v>5.7018823627000002</v>
      </c>
      <c r="C1698" s="60">
        <v>4.6609456319233198E-3</v>
      </c>
      <c r="D1698" s="59">
        <v>0</v>
      </c>
      <c r="E1698" s="60">
        <v>0</v>
      </c>
      <c r="F1698" s="59">
        <v>1.97349495970001</v>
      </c>
      <c r="G1698" s="60">
        <v>3.6272397789998698E-3</v>
      </c>
      <c r="H1698" s="86">
        <v>0</v>
      </c>
      <c r="I1698" s="88">
        <v>0</v>
      </c>
      <c r="J1698" s="86">
        <v>0</v>
      </c>
      <c r="K1698" s="88">
        <v>0</v>
      </c>
      <c r="L1698" s="86">
        <v>0.26206479529999999</v>
      </c>
      <c r="M1698" s="88">
        <v>1.3275582365562099E-3</v>
      </c>
      <c r="N1698" s="86">
        <v>3.4663226077</v>
      </c>
      <c r="O1698" s="89">
        <v>1.8585350818318101E-2</v>
      </c>
    </row>
    <row r="1699" spans="1:15" customFormat="1" x14ac:dyDescent="0.3">
      <c r="A1699" s="58" t="s">
        <v>6</v>
      </c>
      <c r="B1699" s="61">
        <v>44.856907283600002</v>
      </c>
      <c r="C1699" s="62">
        <v>3.66678217412542E-2</v>
      </c>
      <c r="D1699" s="61">
        <v>4.2400324259000097</v>
      </c>
      <c r="E1699" s="62">
        <v>7.5644379888040805E-2</v>
      </c>
      <c r="F1699" s="61">
        <v>20.146388821199999</v>
      </c>
      <c r="G1699" s="62">
        <v>3.7028613919826502E-2</v>
      </c>
      <c r="H1699" s="90">
        <v>5.8329184761999704</v>
      </c>
      <c r="I1699" s="91">
        <v>3.25886899360181E-2</v>
      </c>
      <c r="J1699" s="90">
        <v>4.166502489</v>
      </c>
      <c r="K1699" s="91">
        <v>4.8324482185092603E-2</v>
      </c>
      <c r="L1699" s="90">
        <v>10.5519996449</v>
      </c>
      <c r="M1699" s="91">
        <v>5.34539331186741E-2</v>
      </c>
      <c r="N1699" s="90">
        <v>1.0008668437999999</v>
      </c>
      <c r="O1699" s="87">
        <v>5.3663387744478904E-3</v>
      </c>
    </row>
    <row r="1700" spans="1:15" customFormat="1" x14ac:dyDescent="0.3">
      <c r="A1700" s="58" t="s">
        <v>12</v>
      </c>
      <c r="B1700" s="59">
        <v>138.12317607169999</v>
      </c>
      <c r="C1700" s="60">
        <v>0.112907382725082</v>
      </c>
      <c r="D1700" s="59">
        <v>8.8586305749999994</v>
      </c>
      <c r="E1700" s="60">
        <v>0.15804256882796699</v>
      </c>
      <c r="F1700" s="59">
        <v>71.1083332842001</v>
      </c>
      <c r="G1700" s="60">
        <v>0.130695532734494</v>
      </c>
      <c r="H1700" s="86">
        <v>17.014649904599999</v>
      </c>
      <c r="I1700" s="88">
        <v>9.5061357770277397E-2</v>
      </c>
      <c r="J1700" s="86">
        <v>12.8185459807</v>
      </c>
      <c r="K1700" s="88">
        <v>0.148673761390648</v>
      </c>
      <c r="L1700" s="86">
        <v>16.170475036100001</v>
      </c>
      <c r="M1700" s="88">
        <v>8.1915799864023794E-2</v>
      </c>
      <c r="N1700" s="86">
        <v>14.9522938855</v>
      </c>
      <c r="O1700" s="88">
        <v>8.0169579941377994E-2</v>
      </c>
    </row>
    <row r="1701" spans="1:15" customFormat="1" x14ac:dyDescent="0.3">
      <c r="A1701" s="58" t="s">
        <v>13</v>
      </c>
      <c r="B1701" s="61">
        <v>60.746086343800002</v>
      </c>
      <c r="C1701" s="62">
        <v>4.9656269244127298E-2</v>
      </c>
      <c r="D1701" s="61">
        <v>6.4241976560999996</v>
      </c>
      <c r="E1701" s="63">
        <v>0.114611021605746</v>
      </c>
      <c r="F1701" s="61">
        <v>24.833245805400001</v>
      </c>
      <c r="G1701" s="62">
        <v>4.5642952663391301E-2</v>
      </c>
      <c r="H1701" s="90">
        <v>7.0073814473000002</v>
      </c>
      <c r="I1701" s="91">
        <v>3.9150449673049002E-2</v>
      </c>
      <c r="J1701" s="90">
        <v>10.070167205100001</v>
      </c>
      <c r="K1701" s="89">
        <v>0.116797149884952</v>
      </c>
      <c r="L1701" s="90">
        <v>4.5065679559999996</v>
      </c>
      <c r="M1701" s="91">
        <v>2.2829206806428699E-2</v>
      </c>
      <c r="N1701" s="90">
        <v>8.5693828316000094</v>
      </c>
      <c r="O1701" s="91">
        <v>4.5946383025045397E-2</v>
      </c>
    </row>
    <row r="1702" spans="1:15" customFormat="1" x14ac:dyDescent="0.3">
      <c r="A1702" s="65" t="s">
        <v>1</v>
      </c>
      <c r="H1702" s="84"/>
      <c r="I1702" s="84"/>
      <c r="J1702" s="84"/>
      <c r="K1702" s="84"/>
      <c r="L1702" s="84"/>
      <c r="M1702" s="84"/>
      <c r="N1702" s="84"/>
      <c r="O1702" s="84"/>
    </row>
    <row r="1703" spans="1:15" customFormat="1" x14ac:dyDescent="0.3">
      <c r="A1703" s="65" t="s">
        <v>1</v>
      </c>
      <c r="H1703" s="84"/>
      <c r="I1703" s="84"/>
      <c r="J1703" s="84"/>
      <c r="K1703" s="84"/>
      <c r="L1703" s="84"/>
      <c r="M1703" s="84"/>
      <c r="N1703" s="84"/>
      <c r="O1703" s="84"/>
    </row>
    <row r="1704" spans="1:15" customFormat="1" x14ac:dyDescent="0.3">
      <c r="A1704" s="53" t="s">
        <v>370</v>
      </c>
      <c r="H1704" s="84"/>
      <c r="I1704" s="84"/>
      <c r="J1704" s="84"/>
      <c r="K1704" s="84"/>
      <c r="L1704" s="84"/>
      <c r="M1704" s="84"/>
      <c r="N1704" s="84"/>
      <c r="O1704" s="84"/>
    </row>
    <row r="1705" spans="1:15" customFormat="1" x14ac:dyDescent="0.3">
      <c r="A1705" s="54" t="s">
        <v>1</v>
      </c>
      <c r="H1705" s="84"/>
      <c r="I1705" s="84"/>
      <c r="J1705" s="84"/>
      <c r="K1705" s="84"/>
      <c r="L1705" s="84"/>
      <c r="M1705" s="84"/>
      <c r="N1705" s="84"/>
      <c r="O1705" s="84"/>
    </row>
    <row r="1706" spans="1:15" customFormat="1" ht="25.5" customHeight="1" x14ac:dyDescent="0.3">
      <c r="A1706" s="114" t="s">
        <v>1</v>
      </c>
      <c r="B1706" s="113" t="s">
        <v>502</v>
      </c>
      <c r="C1706" s="113" t="s">
        <v>1</v>
      </c>
      <c r="D1706" s="113" t="s">
        <v>496</v>
      </c>
      <c r="E1706" s="113" t="s">
        <v>1</v>
      </c>
      <c r="F1706" s="113" t="s">
        <v>497</v>
      </c>
      <c r="G1706" s="113" t="s">
        <v>1</v>
      </c>
      <c r="H1706" s="116" t="s">
        <v>498</v>
      </c>
      <c r="I1706" s="116" t="s">
        <v>1</v>
      </c>
      <c r="J1706" s="116" t="s">
        <v>499</v>
      </c>
      <c r="K1706" s="116" t="s">
        <v>1</v>
      </c>
      <c r="L1706" s="116" t="s">
        <v>500</v>
      </c>
      <c r="M1706" s="116" t="s">
        <v>1</v>
      </c>
      <c r="N1706" s="116" t="s">
        <v>501</v>
      </c>
      <c r="O1706" s="116" t="s">
        <v>1</v>
      </c>
    </row>
    <row r="1707" spans="1:15" customFormat="1" x14ac:dyDescent="0.3">
      <c r="A1707" s="115" t="s">
        <v>1</v>
      </c>
      <c r="B1707" s="55" t="s">
        <v>14</v>
      </c>
      <c r="C1707" s="55" t="s">
        <v>15</v>
      </c>
      <c r="D1707" s="55" t="s">
        <v>14</v>
      </c>
      <c r="E1707" s="55" t="s">
        <v>15</v>
      </c>
      <c r="F1707" s="55" t="s">
        <v>14</v>
      </c>
      <c r="G1707" s="55" t="s">
        <v>15</v>
      </c>
      <c r="H1707" s="80" t="s">
        <v>14</v>
      </c>
      <c r="I1707" s="80" t="s">
        <v>15</v>
      </c>
      <c r="J1707" s="80" t="s">
        <v>14</v>
      </c>
      <c r="K1707" s="80" t="s">
        <v>15</v>
      </c>
      <c r="L1707" s="80" t="s">
        <v>14</v>
      </c>
      <c r="M1707" s="80" t="s">
        <v>15</v>
      </c>
      <c r="N1707" s="80" t="s">
        <v>14</v>
      </c>
      <c r="O1707" s="80" t="s">
        <v>15</v>
      </c>
    </row>
    <row r="1708" spans="1:15" customFormat="1" x14ac:dyDescent="0.3">
      <c r="A1708" s="56" t="s">
        <v>16</v>
      </c>
      <c r="B1708" s="57">
        <v>1223.3316612077999</v>
      </c>
      <c r="C1708" s="57">
        <v>1223.3316612077999</v>
      </c>
      <c r="D1708" s="57">
        <v>56.052180375799999</v>
      </c>
      <c r="E1708" s="57">
        <v>56.052180375799999</v>
      </c>
      <c r="F1708" s="57">
        <v>544.07623425550003</v>
      </c>
      <c r="G1708" s="57">
        <v>544.07623425550003</v>
      </c>
      <c r="H1708" s="85">
        <v>178.98597604419999</v>
      </c>
      <c r="I1708" s="85">
        <v>178.98597604419999</v>
      </c>
      <c r="J1708" s="85">
        <v>86.219288869799996</v>
      </c>
      <c r="K1708" s="85">
        <v>86.219288869799996</v>
      </c>
      <c r="L1708" s="85">
        <v>197.40361521150001</v>
      </c>
      <c r="M1708" s="85">
        <v>197.40361521150001</v>
      </c>
      <c r="N1708" s="85">
        <v>186.5083226884</v>
      </c>
      <c r="O1708" s="85">
        <v>186.5083226884</v>
      </c>
    </row>
    <row r="1709" spans="1:15" customFormat="1" x14ac:dyDescent="0.3">
      <c r="A1709" s="58" t="s">
        <v>371</v>
      </c>
      <c r="B1709" s="59">
        <v>261.2989101805</v>
      </c>
      <c r="C1709" s="60">
        <v>0.21359613134063599</v>
      </c>
      <c r="D1709" s="59">
        <v>16.335492739399999</v>
      </c>
      <c r="E1709" s="60">
        <v>0.29143367180151097</v>
      </c>
      <c r="F1709" s="59">
        <v>102.75257880469999</v>
      </c>
      <c r="G1709" s="60">
        <v>0.18885695116844101</v>
      </c>
      <c r="H1709" s="86">
        <v>40.823362592599999</v>
      </c>
      <c r="I1709" s="88">
        <v>0.22808134745997499</v>
      </c>
      <c r="J1709" s="86">
        <v>15.1262027209</v>
      </c>
      <c r="K1709" s="88">
        <v>0.17543873208861799</v>
      </c>
      <c r="L1709" s="86">
        <v>51.753012175000102</v>
      </c>
      <c r="M1709" s="88">
        <v>0.26216851256523999</v>
      </c>
      <c r="N1709" s="86">
        <v>45.661898264599998</v>
      </c>
      <c r="O1709" s="88">
        <v>0.24482499014742301</v>
      </c>
    </row>
    <row r="1710" spans="1:15" customFormat="1" x14ac:dyDescent="0.3">
      <c r="A1710" s="58" t="s">
        <v>372</v>
      </c>
      <c r="B1710" s="61">
        <v>420.5432326669</v>
      </c>
      <c r="C1710" s="62">
        <v>0.34376877996576699</v>
      </c>
      <c r="D1710" s="61">
        <v>18.764179735599999</v>
      </c>
      <c r="E1710" s="62">
        <v>0.33476270877950098</v>
      </c>
      <c r="F1710" s="61">
        <v>189.10561971480001</v>
      </c>
      <c r="G1710" s="62">
        <v>0.34757191696411299</v>
      </c>
      <c r="H1710" s="90">
        <v>62.350162022100101</v>
      </c>
      <c r="I1710" s="91">
        <v>0.34835221954318302</v>
      </c>
      <c r="J1710" s="90">
        <v>33.5955215376</v>
      </c>
      <c r="K1710" s="91">
        <v>0.389652037009174</v>
      </c>
      <c r="L1710" s="90">
        <v>62.399841430600098</v>
      </c>
      <c r="M1710" s="91">
        <v>0.31610283005072798</v>
      </c>
      <c r="N1710" s="90">
        <v>63.501372109500103</v>
      </c>
      <c r="O1710" s="91">
        <v>0.34047473696705699</v>
      </c>
    </row>
    <row r="1711" spans="1:15" customFormat="1" x14ac:dyDescent="0.3">
      <c r="A1711" s="58" t="s">
        <v>373</v>
      </c>
      <c r="B1711" s="59">
        <v>178.13193415180001</v>
      </c>
      <c r="C1711" s="60">
        <v>0.14561213430536901</v>
      </c>
      <c r="D1711" s="59">
        <v>7.5860225699000097</v>
      </c>
      <c r="E1711" s="60">
        <v>0.13533858128336401</v>
      </c>
      <c r="F1711" s="59">
        <v>97.932583301999998</v>
      </c>
      <c r="G1711" s="60">
        <v>0.17999790679335301</v>
      </c>
      <c r="H1711" s="86">
        <v>27.8511564141</v>
      </c>
      <c r="I1711" s="88">
        <v>0.155605243660108</v>
      </c>
      <c r="J1711" s="86">
        <v>10.6329319533</v>
      </c>
      <c r="K1711" s="88">
        <v>0.123324282682925</v>
      </c>
      <c r="L1711" s="86">
        <v>12.5641045512</v>
      </c>
      <c r="M1711" s="87">
        <v>6.3646780418579005E-2</v>
      </c>
      <c r="N1711" s="86">
        <v>23.3557041951</v>
      </c>
      <c r="O1711" s="88">
        <v>0.12522606958468299</v>
      </c>
    </row>
    <row r="1712" spans="1:15" customFormat="1" x14ac:dyDescent="0.3">
      <c r="A1712" s="58" t="s">
        <v>374</v>
      </c>
      <c r="B1712" s="61">
        <v>256.54870125449997</v>
      </c>
      <c r="C1712" s="62">
        <v>0.209713121461443</v>
      </c>
      <c r="D1712" s="61">
        <v>8.3508253424000092</v>
      </c>
      <c r="E1712" s="62">
        <v>0.148983059827685</v>
      </c>
      <c r="F1712" s="61">
        <v>107.1015021443</v>
      </c>
      <c r="G1712" s="62">
        <v>0.19685017540024499</v>
      </c>
      <c r="H1712" s="90">
        <v>24.453384263699999</v>
      </c>
      <c r="I1712" s="87">
        <v>0.13662178905939201</v>
      </c>
      <c r="J1712" s="90">
        <v>24.112102763800099</v>
      </c>
      <c r="K1712" s="91">
        <v>0.27966019065886499</v>
      </c>
      <c r="L1712" s="90">
        <v>49.052173009199997</v>
      </c>
      <c r="M1712" s="91">
        <v>0.248486700492517</v>
      </c>
      <c r="N1712" s="90">
        <v>46.4653365335</v>
      </c>
      <c r="O1712" s="91">
        <v>0.24913277790358901</v>
      </c>
    </row>
    <row r="1713" spans="1:15" customFormat="1" x14ac:dyDescent="0.3">
      <c r="A1713" s="58" t="s">
        <v>375</v>
      </c>
      <c r="B1713" s="59">
        <v>106.8088829541</v>
      </c>
      <c r="C1713" s="60">
        <v>8.7309832926785499E-2</v>
      </c>
      <c r="D1713" s="59">
        <v>5.0156599885000004</v>
      </c>
      <c r="E1713" s="60">
        <v>8.9481978307938595E-2</v>
      </c>
      <c r="F1713" s="59">
        <v>47.1839502897</v>
      </c>
      <c r="G1713" s="60">
        <v>8.6723049673848196E-2</v>
      </c>
      <c r="H1713" s="86">
        <v>23.507910751699999</v>
      </c>
      <c r="I1713" s="88">
        <v>0.13133940027734201</v>
      </c>
      <c r="J1713" s="86">
        <v>2.7525298941999998</v>
      </c>
      <c r="K1713" s="88">
        <v>3.1924757560417898E-2</v>
      </c>
      <c r="L1713" s="86">
        <v>21.634484045499999</v>
      </c>
      <c r="M1713" s="88">
        <v>0.109595176472937</v>
      </c>
      <c r="N1713" s="86">
        <v>7.5240115857000198</v>
      </c>
      <c r="O1713" s="87">
        <v>4.0341425397248297E-2</v>
      </c>
    </row>
    <row r="1714" spans="1:15" customFormat="1" x14ac:dyDescent="0.3">
      <c r="A1714" s="65" t="s">
        <v>1</v>
      </c>
      <c r="H1714" s="84"/>
      <c r="I1714" s="84"/>
      <c r="J1714" s="84"/>
      <c r="K1714" s="84"/>
      <c r="L1714" s="84"/>
      <c r="M1714" s="84"/>
      <c r="N1714" s="84"/>
      <c r="O1714" s="84"/>
    </row>
    <row r="1715" spans="1:15" customFormat="1" x14ac:dyDescent="0.3">
      <c r="A1715" s="65" t="s">
        <v>1</v>
      </c>
      <c r="H1715" s="84"/>
      <c r="I1715" s="84"/>
      <c r="J1715" s="84"/>
      <c r="K1715" s="84"/>
      <c r="L1715" s="84"/>
      <c r="M1715" s="84"/>
      <c r="N1715" s="84"/>
      <c r="O1715" s="84"/>
    </row>
    <row r="1716" spans="1:15" customFormat="1" x14ac:dyDescent="0.3">
      <c r="A1716" s="53" t="s">
        <v>376</v>
      </c>
      <c r="H1716" s="84"/>
      <c r="I1716" s="84"/>
      <c r="J1716" s="84"/>
      <c r="K1716" s="84"/>
      <c r="L1716" s="84"/>
      <c r="M1716" s="84"/>
      <c r="N1716" s="84"/>
      <c r="O1716" s="84"/>
    </row>
    <row r="1717" spans="1:15" customFormat="1" x14ac:dyDescent="0.3">
      <c r="A1717" s="54" t="s">
        <v>1</v>
      </c>
      <c r="H1717" s="84"/>
      <c r="I1717" s="84"/>
      <c r="J1717" s="84"/>
      <c r="K1717" s="84"/>
      <c r="L1717" s="84"/>
      <c r="M1717" s="84"/>
      <c r="N1717" s="84"/>
      <c r="O1717" s="84"/>
    </row>
    <row r="1718" spans="1:15" customFormat="1" ht="25.5" customHeight="1" x14ac:dyDescent="0.3">
      <c r="A1718" s="114" t="s">
        <v>1</v>
      </c>
      <c r="B1718" s="113" t="s">
        <v>502</v>
      </c>
      <c r="C1718" s="113" t="s">
        <v>1</v>
      </c>
      <c r="D1718" s="113" t="s">
        <v>496</v>
      </c>
      <c r="E1718" s="113" t="s">
        <v>1</v>
      </c>
      <c r="F1718" s="113" t="s">
        <v>497</v>
      </c>
      <c r="G1718" s="113" t="s">
        <v>1</v>
      </c>
      <c r="H1718" s="116" t="s">
        <v>498</v>
      </c>
      <c r="I1718" s="116" t="s">
        <v>1</v>
      </c>
      <c r="J1718" s="116" t="s">
        <v>499</v>
      </c>
      <c r="K1718" s="116" t="s">
        <v>1</v>
      </c>
      <c r="L1718" s="116" t="s">
        <v>500</v>
      </c>
      <c r="M1718" s="116" t="s">
        <v>1</v>
      </c>
      <c r="N1718" s="116" t="s">
        <v>501</v>
      </c>
      <c r="O1718" s="116" t="s">
        <v>1</v>
      </c>
    </row>
    <row r="1719" spans="1:15" customFormat="1" x14ac:dyDescent="0.3">
      <c r="A1719" s="115" t="s">
        <v>1</v>
      </c>
      <c r="B1719" s="55" t="s">
        <v>14</v>
      </c>
      <c r="C1719" s="55" t="s">
        <v>15</v>
      </c>
      <c r="D1719" s="55" t="s">
        <v>14</v>
      </c>
      <c r="E1719" s="55" t="s">
        <v>15</v>
      </c>
      <c r="F1719" s="55" t="s">
        <v>14</v>
      </c>
      <c r="G1719" s="55" t="s">
        <v>15</v>
      </c>
      <c r="H1719" s="80" t="s">
        <v>14</v>
      </c>
      <c r="I1719" s="80" t="s">
        <v>15</v>
      </c>
      <c r="J1719" s="80" t="s">
        <v>14</v>
      </c>
      <c r="K1719" s="80" t="s">
        <v>15</v>
      </c>
      <c r="L1719" s="80" t="s">
        <v>14</v>
      </c>
      <c r="M1719" s="80" t="s">
        <v>15</v>
      </c>
      <c r="N1719" s="80" t="s">
        <v>14</v>
      </c>
      <c r="O1719" s="80" t="s">
        <v>15</v>
      </c>
    </row>
    <row r="1720" spans="1:15" customFormat="1" x14ac:dyDescent="0.3">
      <c r="A1720" s="56" t="s">
        <v>16</v>
      </c>
      <c r="B1720" s="57">
        <v>1223.3316612077999</v>
      </c>
      <c r="C1720" s="57">
        <v>1223.3316612077999</v>
      </c>
      <c r="D1720" s="57">
        <v>56.052180375799999</v>
      </c>
      <c r="E1720" s="57">
        <v>56.052180375799999</v>
      </c>
      <c r="F1720" s="57">
        <v>544.07623425550003</v>
      </c>
      <c r="G1720" s="57">
        <v>544.07623425550003</v>
      </c>
      <c r="H1720" s="85">
        <v>178.98597604419999</v>
      </c>
      <c r="I1720" s="85">
        <v>178.98597604419999</v>
      </c>
      <c r="J1720" s="85">
        <v>86.219288869799996</v>
      </c>
      <c r="K1720" s="85">
        <v>86.219288869799996</v>
      </c>
      <c r="L1720" s="85">
        <v>197.40361521150001</v>
      </c>
      <c r="M1720" s="85">
        <v>197.40361521150001</v>
      </c>
      <c r="N1720" s="85">
        <v>186.5083226884</v>
      </c>
      <c r="O1720" s="85">
        <v>186.5083226884</v>
      </c>
    </row>
    <row r="1721" spans="1:15" customFormat="1" x14ac:dyDescent="0.3">
      <c r="A1721" s="58" t="s">
        <v>317</v>
      </c>
      <c r="B1721" s="59">
        <v>316.96645387349997</v>
      </c>
      <c r="C1721" s="60">
        <v>0.25910099764814198</v>
      </c>
      <c r="D1721" s="59">
        <v>28.3177906654001</v>
      </c>
      <c r="E1721" s="63">
        <v>0.50520408796846605</v>
      </c>
      <c r="F1721" s="59">
        <v>82.551920429000006</v>
      </c>
      <c r="G1721" s="64">
        <v>0.15172859101622399</v>
      </c>
      <c r="H1721" s="86">
        <v>36.623554920700002</v>
      </c>
      <c r="I1721" s="88">
        <v>0.204616896419058</v>
      </c>
      <c r="J1721" s="86">
        <v>14.823187555799899</v>
      </c>
      <c r="K1721" s="88">
        <v>0.17192426138174899</v>
      </c>
      <c r="L1721" s="86">
        <v>73.029138373700206</v>
      </c>
      <c r="M1721" s="89">
        <v>0.36994833299003099</v>
      </c>
      <c r="N1721" s="86">
        <v>82.339810656300202</v>
      </c>
      <c r="O1721" s="89">
        <v>0.44148062386398401</v>
      </c>
    </row>
    <row r="1722" spans="1:15" customFormat="1" x14ac:dyDescent="0.3">
      <c r="A1722" s="58" t="s">
        <v>237</v>
      </c>
      <c r="B1722" s="61">
        <v>479.45074158070003</v>
      </c>
      <c r="C1722" s="62">
        <v>0.391922122825904</v>
      </c>
      <c r="D1722" s="61">
        <v>12.094764488099999</v>
      </c>
      <c r="E1722" s="64">
        <v>0.215776878027064</v>
      </c>
      <c r="F1722" s="61">
        <v>311.36253740709998</v>
      </c>
      <c r="G1722" s="63">
        <v>0.57227740857521603</v>
      </c>
      <c r="H1722" s="90">
        <v>28.549883018199999</v>
      </c>
      <c r="I1722" s="87">
        <v>0.15950905008976601</v>
      </c>
      <c r="J1722" s="90">
        <v>9.6883008585999999</v>
      </c>
      <c r="K1722" s="87">
        <v>0.112368136940103</v>
      </c>
      <c r="L1722" s="90">
        <v>74.301657995100001</v>
      </c>
      <c r="M1722" s="91">
        <v>0.37639461625610299</v>
      </c>
      <c r="N1722" s="90">
        <v>47.362046547200002</v>
      </c>
      <c r="O1722" s="87">
        <v>0.25394065993681098</v>
      </c>
    </row>
    <row r="1723" spans="1:15" customFormat="1" x14ac:dyDescent="0.3">
      <c r="A1723" s="58" t="s">
        <v>238</v>
      </c>
      <c r="B1723" s="59">
        <v>125.5904790694</v>
      </c>
      <c r="C1723" s="60">
        <v>0.102662657275954</v>
      </c>
      <c r="D1723" s="59">
        <v>0.50740881169999896</v>
      </c>
      <c r="E1723" s="64">
        <v>9.0524366456058297E-3</v>
      </c>
      <c r="F1723" s="59">
        <v>47.287768658099999</v>
      </c>
      <c r="G1723" s="60">
        <v>8.6913865522553799E-2</v>
      </c>
      <c r="H1723" s="86">
        <v>39.102841955700001</v>
      </c>
      <c r="I1723" s="89">
        <v>0.218468747216506</v>
      </c>
      <c r="J1723" s="86">
        <v>12.9654637425001</v>
      </c>
      <c r="K1723" s="88">
        <v>0.15037776247585599</v>
      </c>
      <c r="L1723" s="86">
        <v>11.9360786805</v>
      </c>
      <c r="M1723" s="88">
        <v>6.0465349977058797E-2</v>
      </c>
      <c r="N1723" s="86">
        <v>15.100948478999999</v>
      </c>
      <c r="O1723" s="88">
        <v>8.0966619941294504E-2</v>
      </c>
    </row>
    <row r="1724" spans="1:15" customFormat="1" x14ac:dyDescent="0.3">
      <c r="A1724" s="58" t="s">
        <v>239</v>
      </c>
      <c r="B1724" s="61">
        <v>205.86929317299999</v>
      </c>
      <c r="C1724" s="62">
        <v>0.16828575577758201</v>
      </c>
      <c r="D1724" s="61">
        <v>5.6876860820999902</v>
      </c>
      <c r="E1724" s="62">
        <v>0.101471272731357</v>
      </c>
      <c r="F1724" s="61">
        <v>70.022816898800002</v>
      </c>
      <c r="G1724" s="64">
        <v>0.12870037779653701</v>
      </c>
      <c r="H1724" s="90">
        <v>63.699109895199797</v>
      </c>
      <c r="I1724" s="89">
        <v>0.35588883164494201</v>
      </c>
      <c r="J1724" s="90">
        <v>32.113156145600001</v>
      </c>
      <c r="K1724" s="89">
        <v>0.37245906996628297</v>
      </c>
      <c r="L1724" s="90">
        <v>26.2526590734</v>
      </c>
      <c r="M1724" s="91">
        <v>0.13298975829430801</v>
      </c>
      <c r="N1724" s="90">
        <v>22.7606722415</v>
      </c>
      <c r="O1724" s="91">
        <v>0.122035692098986</v>
      </c>
    </row>
    <row r="1725" spans="1:15" customFormat="1" x14ac:dyDescent="0.3">
      <c r="A1725" s="58" t="s">
        <v>318</v>
      </c>
      <c r="B1725" s="59">
        <v>67.280374590899996</v>
      </c>
      <c r="C1725" s="60">
        <v>5.4997656583557902E-2</v>
      </c>
      <c r="D1725" s="59">
        <v>5.5599175164999997</v>
      </c>
      <c r="E1725" s="60">
        <v>9.9191815184060894E-2</v>
      </c>
      <c r="F1725" s="59">
        <v>30.440244070799999</v>
      </c>
      <c r="G1725" s="60">
        <v>5.5948490586900303E-2</v>
      </c>
      <c r="H1725" s="86">
        <v>9.1406829296999899</v>
      </c>
      <c r="I1725" s="88">
        <v>5.1069268842843497E-2</v>
      </c>
      <c r="J1725" s="86">
        <v>13.957731777499999</v>
      </c>
      <c r="K1725" s="89">
        <v>0.16188641730248601</v>
      </c>
      <c r="L1725" s="86">
        <v>0.83690886870000203</v>
      </c>
      <c r="M1725" s="87">
        <v>4.23958227818335E-3</v>
      </c>
      <c r="N1725" s="86">
        <v>10.7847064577</v>
      </c>
      <c r="O1725" s="88">
        <v>5.7824263830403101E-2</v>
      </c>
    </row>
    <row r="1726" spans="1:15" customFormat="1" x14ac:dyDescent="0.3">
      <c r="A1726" s="58" t="s">
        <v>377</v>
      </c>
      <c r="B1726" s="61">
        <v>28.174318920299999</v>
      </c>
      <c r="C1726" s="62">
        <v>2.3030809888859902E-2</v>
      </c>
      <c r="D1726" s="61">
        <v>3.8846128120000101</v>
      </c>
      <c r="E1726" s="63">
        <v>6.9303509443446099E-2</v>
      </c>
      <c r="F1726" s="61">
        <v>2.41094679170001</v>
      </c>
      <c r="G1726" s="64">
        <v>4.4312665025684804E-3</v>
      </c>
      <c r="H1726" s="90">
        <v>1.8699033247000001</v>
      </c>
      <c r="I1726" s="91">
        <v>1.04472057868837E-2</v>
      </c>
      <c r="J1726" s="90">
        <v>2.6714487897999999</v>
      </c>
      <c r="K1726" s="91">
        <v>3.0984351933523401E-2</v>
      </c>
      <c r="L1726" s="90">
        <v>11.0471722201</v>
      </c>
      <c r="M1726" s="89">
        <v>5.5962360204315199E-2</v>
      </c>
      <c r="N1726" s="90">
        <v>8.1601383067000093</v>
      </c>
      <c r="O1726" s="91">
        <v>4.3752140328521198E-2</v>
      </c>
    </row>
    <row r="1727" spans="1:15" customFormat="1" x14ac:dyDescent="0.3">
      <c r="A1727" s="65" t="s">
        <v>1</v>
      </c>
      <c r="H1727" s="84"/>
      <c r="I1727" s="84"/>
      <c r="J1727" s="84"/>
      <c r="K1727" s="84"/>
      <c r="L1727" s="84"/>
      <c r="M1727" s="84"/>
      <c r="N1727" s="84"/>
      <c r="O1727" s="84"/>
    </row>
    <row r="1728" spans="1:15" customFormat="1" x14ac:dyDescent="0.3">
      <c r="A1728" s="65" t="s">
        <v>1</v>
      </c>
      <c r="H1728" s="84"/>
      <c r="I1728" s="84"/>
      <c r="J1728" s="84"/>
      <c r="K1728" s="84"/>
      <c r="L1728" s="84"/>
      <c r="M1728" s="84"/>
      <c r="N1728" s="84"/>
      <c r="O1728" s="84"/>
    </row>
    <row r="1729" spans="1:15" customFormat="1" x14ac:dyDescent="0.3">
      <c r="A1729" s="53" t="s">
        <v>378</v>
      </c>
      <c r="H1729" s="84"/>
      <c r="I1729" s="84"/>
      <c r="J1729" s="84"/>
      <c r="K1729" s="84"/>
      <c r="L1729" s="84"/>
      <c r="M1729" s="84"/>
      <c r="N1729" s="84"/>
      <c r="O1729" s="84"/>
    </row>
    <row r="1730" spans="1:15" customFormat="1" x14ac:dyDescent="0.3">
      <c r="A1730" s="54" t="s">
        <v>1</v>
      </c>
      <c r="H1730" s="84"/>
      <c r="I1730" s="84"/>
      <c r="J1730" s="84"/>
      <c r="K1730" s="84"/>
      <c r="L1730" s="84"/>
      <c r="M1730" s="84"/>
      <c r="N1730" s="84"/>
      <c r="O1730" s="84"/>
    </row>
    <row r="1731" spans="1:15" customFormat="1" ht="25.5" customHeight="1" x14ac:dyDescent="0.3">
      <c r="A1731" s="114" t="s">
        <v>1</v>
      </c>
      <c r="B1731" s="113" t="s">
        <v>502</v>
      </c>
      <c r="C1731" s="113" t="s">
        <v>1</v>
      </c>
      <c r="D1731" s="113" t="s">
        <v>496</v>
      </c>
      <c r="E1731" s="113" t="s">
        <v>1</v>
      </c>
      <c r="F1731" s="113" t="s">
        <v>497</v>
      </c>
      <c r="G1731" s="113" t="s">
        <v>1</v>
      </c>
      <c r="H1731" s="116" t="s">
        <v>498</v>
      </c>
      <c r="I1731" s="116" t="s">
        <v>1</v>
      </c>
      <c r="J1731" s="116" t="s">
        <v>499</v>
      </c>
      <c r="K1731" s="116" t="s">
        <v>1</v>
      </c>
      <c r="L1731" s="116" t="s">
        <v>500</v>
      </c>
      <c r="M1731" s="116" t="s">
        <v>1</v>
      </c>
      <c r="N1731" s="116" t="s">
        <v>501</v>
      </c>
      <c r="O1731" s="116" t="s">
        <v>1</v>
      </c>
    </row>
    <row r="1732" spans="1:15" customFormat="1" x14ac:dyDescent="0.3">
      <c r="A1732" s="115" t="s">
        <v>1</v>
      </c>
      <c r="B1732" s="55" t="s">
        <v>14</v>
      </c>
      <c r="C1732" s="55" t="s">
        <v>15</v>
      </c>
      <c r="D1732" s="55" t="s">
        <v>14</v>
      </c>
      <c r="E1732" s="55" t="s">
        <v>15</v>
      </c>
      <c r="F1732" s="55" t="s">
        <v>14</v>
      </c>
      <c r="G1732" s="55" t="s">
        <v>15</v>
      </c>
      <c r="H1732" s="80" t="s">
        <v>14</v>
      </c>
      <c r="I1732" s="80" t="s">
        <v>15</v>
      </c>
      <c r="J1732" s="80" t="s">
        <v>14</v>
      </c>
      <c r="K1732" s="80" t="s">
        <v>15</v>
      </c>
      <c r="L1732" s="80" t="s">
        <v>14</v>
      </c>
      <c r="M1732" s="80" t="s">
        <v>15</v>
      </c>
      <c r="N1732" s="80" t="s">
        <v>14</v>
      </c>
      <c r="O1732" s="80" t="s">
        <v>15</v>
      </c>
    </row>
    <row r="1733" spans="1:15" customFormat="1" x14ac:dyDescent="0.3">
      <c r="A1733" s="56" t="s">
        <v>16</v>
      </c>
      <c r="B1733" s="57">
        <v>1223.3316612077999</v>
      </c>
      <c r="C1733" s="57">
        <v>1223.3316612077999</v>
      </c>
      <c r="D1733" s="57">
        <v>56.052180375799999</v>
      </c>
      <c r="E1733" s="57">
        <v>56.052180375799999</v>
      </c>
      <c r="F1733" s="57">
        <v>544.07623425550003</v>
      </c>
      <c r="G1733" s="57">
        <v>544.07623425550003</v>
      </c>
      <c r="H1733" s="85">
        <v>178.98597604419999</v>
      </c>
      <c r="I1733" s="85">
        <v>178.98597604419999</v>
      </c>
      <c r="J1733" s="85">
        <v>86.219288869799996</v>
      </c>
      <c r="K1733" s="85">
        <v>86.219288869799996</v>
      </c>
      <c r="L1733" s="85">
        <v>197.40361521150001</v>
      </c>
      <c r="M1733" s="85">
        <v>197.40361521150001</v>
      </c>
      <c r="N1733" s="85">
        <v>186.5083226884</v>
      </c>
      <c r="O1733" s="85">
        <v>186.5083226884</v>
      </c>
    </row>
    <row r="1734" spans="1:15" customFormat="1" x14ac:dyDescent="0.3">
      <c r="A1734" s="58" t="s">
        <v>379</v>
      </c>
      <c r="B1734" s="59">
        <v>1002.5474475428</v>
      </c>
      <c r="C1734" s="60">
        <v>0.81952219445786401</v>
      </c>
      <c r="D1734" s="59">
        <v>51.071734538000001</v>
      </c>
      <c r="E1734" s="60">
        <v>0.91114626042361302</v>
      </c>
      <c r="F1734" s="59">
        <v>420.45874494769902</v>
      </c>
      <c r="G1734" s="64">
        <v>0.77279380806449804</v>
      </c>
      <c r="H1734" s="86">
        <v>154.1678919272</v>
      </c>
      <c r="I1734" s="88">
        <v>0.86134062195536898</v>
      </c>
      <c r="J1734" s="86">
        <v>79.920756663500001</v>
      </c>
      <c r="K1734" s="89">
        <v>0.92694752776479705</v>
      </c>
      <c r="L1734" s="86">
        <v>155.26459289830001</v>
      </c>
      <c r="M1734" s="88">
        <v>0.78653368496796805</v>
      </c>
      <c r="N1734" s="86">
        <v>165.7198554316</v>
      </c>
      <c r="O1734" s="89">
        <v>0.88853866166856599</v>
      </c>
    </row>
    <row r="1735" spans="1:15" customFormat="1" x14ac:dyDescent="0.3">
      <c r="A1735" s="58" t="s">
        <v>380</v>
      </c>
      <c r="B1735" s="61">
        <v>220.78421366500001</v>
      </c>
      <c r="C1735" s="62">
        <v>0.18047780554213599</v>
      </c>
      <c r="D1735" s="61">
        <v>4.9804458377999996</v>
      </c>
      <c r="E1735" s="62">
        <v>8.8853739576386898E-2</v>
      </c>
      <c r="F1735" s="61">
        <v>123.6174893078</v>
      </c>
      <c r="G1735" s="63">
        <v>0.22720619193550101</v>
      </c>
      <c r="H1735" s="90">
        <v>24.818084117000001</v>
      </c>
      <c r="I1735" s="91">
        <v>0.13865937804463099</v>
      </c>
      <c r="J1735" s="90">
        <v>6.2985322063</v>
      </c>
      <c r="K1735" s="87">
        <v>7.3052472235202906E-2</v>
      </c>
      <c r="L1735" s="90">
        <v>42.139022313200002</v>
      </c>
      <c r="M1735" s="91">
        <v>0.21346631503203201</v>
      </c>
      <c r="N1735" s="90">
        <v>20.788467256800001</v>
      </c>
      <c r="O1735" s="87">
        <v>0.111461338331434</v>
      </c>
    </row>
    <row r="1736" spans="1:15" customFormat="1" x14ac:dyDescent="0.3">
      <c r="A1736" s="65" t="s">
        <v>1</v>
      </c>
      <c r="H1736" s="84"/>
      <c r="I1736" s="84"/>
      <c r="J1736" s="84"/>
      <c r="K1736" s="84"/>
      <c r="L1736" s="84"/>
      <c r="M1736" s="84"/>
      <c r="N1736" s="84"/>
      <c r="O1736" s="84"/>
    </row>
    <row r="1737" spans="1:15" customFormat="1" x14ac:dyDescent="0.3">
      <c r="A1737" s="65" t="s">
        <v>1</v>
      </c>
      <c r="H1737" s="84"/>
      <c r="I1737" s="84"/>
      <c r="J1737" s="84"/>
      <c r="K1737" s="84"/>
      <c r="L1737" s="84"/>
      <c r="M1737" s="84"/>
      <c r="N1737" s="84"/>
      <c r="O1737" s="84"/>
    </row>
    <row r="1738" spans="1:15" customFormat="1" x14ac:dyDescent="0.3">
      <c r="A1738" s="53" t="s">
        <v>381</v>
      </c>
      <c r="H1738" s="84"/>
      <c r="I1738" s="84"/>
      <c r="J1738" s="84"/>
      <c r="K1738" s="84"/>
      <c r="L1738" s="84"/>
      <c r="M1738" s="84"/>
      <c r="N1738" s="84"/>
      <c r="O1738" s="84"/>
    </row>
    <row r="1739" spans="1:15" customFormat="1" x14ac:dyDescent="0.3">
      <c r="A1739" s="54" t="s">
        <v>1</v>
      </c>
      <c r="H1739" s="84"/>
      <c r="I1739" s="84"/>
      <c r="J1739" s="84"/>
      <c r="K1739" s="84"/>
      <c r="L1739" s="84"/>
      <c r="M1739" s="84"/>
      <c r="N1739" s="84"/>
      <c r="O1739" s="84"/>
    </row>
    <row r="1740" spans="1:15" customFormat="1" ht="25.5" customHeight="1" x14ac:dyDescent="0.3">
      <c r="A1740" s="114" t="s">
        <v>1</v>
      </c>
      <c r="B1740" s="113" t="s">
        <v>502</v>
      </c>
      <c r="C1740" s="113" t="s">
        <v>1</v>
      </c>
      <c r="D1740" s="113" t="s">
        <v>496</v>
      </c>
      <c r="E1740" s="113" t="s">
        <v>1</v>
      </c>
      <c r="F1740" s="113" t="s">
        <v>497</v>
      </c>
      <c r="G1740" s="113" t="s">
        <v>1</v>
      </c>
      <c r="H1740" s="116" t="s">
        <v>498</v>
      </c>
      <c r="I1740" s="116" t="s">
        <v>1</v>
      </c>
      <c r="J1740" s="116" t="s">
        <v>499</v>
      </c>
      <c r="K1740" s="116" t="s">
        <v>1</v>
      </c>
      <c r="L1740" s="116" t="s">
        <v>500</v>
      </c>
      <c r="M1740" s="116" t="s">
        <v>1</v>
      </c>
      <c r="N1740" s="116" t="s">
        <v>501</v>
      </c>
      <c r="O1740" s="116" t="s">
        <v>1</v>
      </c>
    </row>
    <row r="1741" spans="1:15" customFormat="1" x14ac:dyDescent="0.3">
      <c r="A1741" s="115" t="s">
        <v>1</v>
      </c>
      <c r="B1741" s="55" t="s">
        <v>14</v>
      </c>
      <c r="C1741" s="55" t="s">
        <v>15</v>
      </c>
      <c r="D1741" s="55" t="s">
        <v>14</v>
      </c>
      <c r="E1741" s="55" t="s">
        <v>15</v>
      </c>
      <c r="F1741" s="55" t="s">
        <v>14</v>
      </c>
      <c r="G1741" s="55" t="s">
        <v>15</v>
      </c>
      <c r="H1741" s="80" t="s">
        <v>14</v>
      </c>
      <c r="I1741" s="80" t="s">
        <v>15</v>
      </c>
      <c r="J1741" s="80" t="s">
        <v>14</v>
      </c>
      <c r="K1741" s="80" t="s">
        <v>15</v>
      </c>
      <c r="L1741" s="80" t="s">
        <v>14</v>
      </c>
      <c r="M1741" s="80" t="s">
        <v>15</v>
      </c>
      <c r="N1741" s="80" t="s">
        <v>14</v>
      </c>
      <c r="O1741" s="80" t="s">
        <v>15</v>
      </c>
    </row>
    <row r="1742" spans="1:15" customFormat="1" x14ac:dyDescent="0.3">
      <c r="A1742" s="56" t="s">
        <v>16</v>
      </c>
      <c r="B1742" s="57">
        <v>1140.8996779679001</v>
      </c>
      <c r="C1742" s="57">
        <v>1140.8996779679001</v>
      </c>
      <c r="D1742" s="57">
        <v>53.685090783</v>
      </c>
      <c r="E1742" s="57">
        <v>53.685090783</v>
      </c>
      <c r="F1742" s="57">
        <v>526.26648682630002</v>
      </c>
      <c r="G1742" s="57">
        <v>526.26648682630002</v>
      </c>
      <c r="H1742" s="85">
        <v>152.0792364957</v>
      </c>
      <c r="I1742" s="85">
        <v>152.0792364957</v>
      </c>
      <c r="J1742" s="85">
        <v>70.613059425200007</v>
      </c>
      <c r="K1742" s="85">
        <v>70.613059425200007</v>
      </c>
      <c r="L1742" s="85">
        <v>184.6862357752</v>
      </c>
      <c r="M1742" s="85">
        <v>184.6862357752</v>
      </c>
      <c r="N1742" s="85">
        <v>174.7710956425</v>
      </c>
      <c r="O1742" s="85">
        <v>174.7710956425</v>
      </c>
    </row>
    <row r="1743" spans="1:15" customFormat="1" x14ac:dyDescent="0.3">
      <c r="A1743" s="58" t="s">
        <v>382</v>
      </c>
      <c r="B1743" s="59">
        <v>49.964007976799998</v>
      </c>
      <c r="C1743" s="60">
        <v>4.3793515715415697E-2</v>
      </c>
      <c r="D1743" s="59">
        <v>0.77194424859999999</v>
      </c>
      <c r="E1743" s="60">
        <v>1.43791178768844E-2</v>
      </c>
      <c r="F1743" s="59">
        <v>20.417528938899999</v>
      </c>
      <c r="G1743" s="60">
        <v>3.8796939288362899E-2</v>
      </c>
      <c r="H1743" s="86">
        <v>11.779761222599999</v>
      </c>
      <c r="I1743" s="88">
        <v>7.7458050776925594E-2</v>
      </c>
      <c r="J1743" s="86">
        <v>0</v>
      </c>
      <c r="K1743" s="88">
        <v>0</v>
      </c>
      <c r="L1743" s="86">
        <v>9.8901822466999807</v>
      </c>
      <c r="M1743" s="88">
        <v>5.35512687514966E-2</v>
      </c>
      <c r="N1743" s="86">
        <v>7.1045913200000301</v>
      </c>
      <c r="O1743" s="88">
        <v>4.06508369927066E-2</v>
      </c>
    </row>
    <row r="1744" spans="1:15" customFormat="1" x14ac:dyDescent="0.3">
      <c r="A1744" s="58" t="s">
        <v>383</v>
      </c>
      <c r="B1744" s="61">
        <v>57.4953654141</v>
      </c>
      <c r="C1744" s="62">
        <v>5.0394759963914799E-2</v>
      </c>
      <c r="D1744" s="61">
        <v>2.6521078973000001</v>
      </c>
      <c r="E1744" s="62">
        <v>4.9401199823244403E-2</v>
      </c>
      <c r="F1744" s="61">
        <v>25.784568781200001</v>
      </c>
      <c r="G1744" s="62">
        <v>4.8995270317698299E-2</v>
      </c>
      <c r="H1744" s="90">
        <v>4.1686380331999997</v>
      </c>
      <c r="I1744" s="91">
        <v>2.7410961083552399E-2</v>
      </c>
      <c r="J1744" s="90">
        <v>0.50740881169999996</v>
      </c>
      <c r="K1744" s="91">
        <v>7.1857644440047998E-3</v>
      </c>
      <c r="L1744" s="90">
        <v>11.2023597415</v>
      </c>
      <c r="M1744" s="91">
        <v>6.0656170149764203E-2</v>
      </c>
      <c r="N1744" s="90">
        <v>12.0104554045</v>
      </c>
      <c r="O1744" s="91">
        <v>6.8721062601036595E-2</v>
      </c>
    </row>
    <row r="1745" spans="1:15" customFormat="1" x14ac:dyDescent="0.3">
      <c r="A1745" s="58" t="s">
        <v>384</v>
      </c>
      <c r="B1745" s="59">
        <v>161.57343652079999</v>
      </c>
      <c r="C1745" s="60">
        <v>0.14161931994632901</v>
      </c>
      <c r="D1745" s="59">
        <v>5.8378122023000101</v>
      </c>
      <c r="E1745" s="60">
        <v>0.10874177759886799</v>
      </c>
      <c r="F1745" s="59">
        <v>56.155805405600098</v>
      </c>
      <c r="G1745" s="64">
        <v>0.106706025960826</v>
      </c>
      <c r="H1745" s="86">
        <v>17.074509979799998</v>
      </c>
      <c r="I1745" s="88">
        <v>0.112273774995463</v>
      </c>
      <c r="J1745" s="86">
        <v>4.7325464956000003</v>
      </c>
      <c r="K1745" s="88">
        <v>6.7020839121312403E-2</v>
      </c>
      <c r="L1745" s="86">
        <v>44.214909534</v>
      </c>
      <c r="M1745" s="89">
        <v>0.23940554827171001</v>
      </c>
      <c r="N1745" s="86">
        <v>37.469402383499997</v>
      </c>
      <c r="O1745" s="89">
        <v>0.214391299921498</v>
      </c>
    </row>
    <row r="1746" spans="1:15" customFormat="1" x14ac:dyDescent="0.3">
      <c r="A1746" s="58" t="s">
        <v>385</v>
      </c>
      <c r="B1746" s="61">
        <v>302.19202613350001</v>
      </c>
      <c r="C1746" s="62">
        <v>0.26487169027144097</v>
      </c>
      <c r="D1746" s="61">
        <v>20.876674127800001</v>
      </c>
      <c r="E1746" s="63">
        <v>0.38887284762515201</v>
      </c>
      <c r="F1746" s="61">
        <v>136.263804838</v>
      </c>
      <c r="G1746" s="62">
        <v>0.25892548404469301</v>
      </c>
      <c r="H1746" s="90">
        <v>31.923958098100002</v>
      </c>
      <c r="I1746" s="91">
        <v>0.209916612114256</v>
      </c>
      <c r="J1746" s="90">
        <v>16.7325463883999</v>
      </c>
      <c r="K1746" s="91">
        <v>0.23696107383825599</v>
      </c>
      <c r="L1746" s="90">
        <v>53.699314502999997</v>
      </c>
      <c r="M1746" s="91">
        <v>0.29075969997224299</v>
      </c>
      <c r="N1746" s="90">
        <v>47.269271403099999</v>
      </c>
      <c r="O1746" s="91">
        <v>0.270463895813704</v>
      </c>
    </row>
    <row r="1747" spans="1:15" customFormat="1" x14ac:dyDescent="0.3">
      <c r="A1747" s="58" t="s">
        <v>386</v>
      </c>
      <c r="B1747" s="59">
        <v>76.369291560500002</v>
      </c>
      <c r="C1747" s="60">
        <v>6.6937779925158897E-2</v>
      </c>
      <c r="D1747" s="59">
        <v>1.2619603572</v>
      </c>
      <c r="E1747" s="60">
        <v>2.3506719254717399E-2</v>
      </c>
      <c r="F1747" s="59">
        <v>46.951572958299899</v>
      </c>
      <c r="G1747" s="60">
        <v>8.9216345964657398E-2</v>
      </c>
      <c r="H1747" s="86">
        <v>8.5707340319999794</v>
      </c>
      <c r="I1747" s="88">
        <v>5.6357029595176397E-2</v>
      </c>
      <c r="J1747" s="86">
        <v>11.007770405700001</v>
      </c>
      <c r="K1747" s="89">
        <v>0.15588859193051199</v>
      </c>
      <c r="L1747" s="86">
        <v>6.0405333449000098</v>
      </c>
      <c r="M1747" s="88">
        <v>3.2707003418774201E-2</v>
      </c>
      <c r="N1747" s="86">
        <v>7.4850033744999704</v>
      </c>
      <c r="O1747" s="88">
        <v>4.2827467247849797E-2</v>
      </c>
    </row>
    <row r="1748" spans="1:15" customFormat="1" x14ac:dyDescent="0.3">
      <c r="A1748" s="58" t="s">
        <v>387</v>
      </c>
      <c r="B1748" s="61">
        <v>236.4468892344</v>
      </c>
      <c r="C1748" s="62">
        <v>0.20724599524433601</v>
      </c>
      <c r="D1748" s="61">
        <v>5.5309001748000099</v>
      </c>
      <c r="E1748" s="62">
        <v>0.103024882590893</v>
      </c>
      <c r="F1748" s="61">
        <v>119.4428095186</v>
      </c>
      <c r="G1748" s="62">
        <v>0.22696259881360001</v>
      </c>
      <c r="H1748" s="90">
        <v>49.7895994167</v>
      </c>
      <c r="I1748" s="89">
        <v>0.32739248673245303</v>
      </c>
      <c r="J1748" s="90">
        <v>20.103489855400099</v>
      </c>
      <c r="K1748" s="91">
        <v>0.28469931793134501</v>
      </c>
      <c r="L1748" s="90">
        <v>15.023434072600001</v>
      </c>
      <c r="M1748" s="87">
        <v>8.1345715935683002E-2</v>
      </c>
      <c r="N1748" s="90">
        <v>33.678876926500003</v>
      </c>
      <c r="O1748" s="91">
        <v>0.19270278533580401</v>
      </c>
    </row>
    <row r="1749" spans="1:15" customFormat="1" x14ac:dyDescent="0.3">
      <c r="A1749" s="58" t="s">
        <v>388</v>
      </c>
      <c r="B1749" s="59">
        <v>256.85866112780002</v>
      </c>
      <c r="C1749" s="60">
        <v>0.225136938933405</v>
      </c>
      <c r="D1749" s="59">
        <v>16.753691775</v>
      </c>
      <c r="E1749" s="60">
        <v>0.31207345523024199</v>
      </c>
      <c r="F1749" s="59">
        <v>121.2503963857</v>
      </c>
      <c r="G1749" s="60">
        <v>0.23039733561016201</v>
      </c>
      <c r="H1749" s="86">
        <v>28.772035713299999</v>
      </c>
      <c r="I1749" s="88">
        <v>0.18919108470217399</v>
      </c>
      <c r="J1749" s="86">
        <v>17.529297468399999</v>
      </c>
      <c r="K1749" s="88">
        <v>0.24824441273456899</v>
      </c>
      <c r="L1749" s="86">
        <v>44.6155023325</v>
      </c>
      <c r="M1749" s="88">
        <v>0.24157459350033</v>
      </c>
      <c r="N1749" s="86">
        <v>29.753494830400001</v>
      </c>
      <c r="O1749" s="88">
        <v>0.170242652087401</v>
      </c>
    </row>
    <row r="1750" spans="1:15" customFormat="1" x14ac:dyDescent="0.3">
      <c r="A1750" s="65" t="s">
        <v>1</v>
      </c>
      <c r="H1750" s="84"/>
      <c r="I1750" s="84"/>
      <c r="J1750" s="84"/>
      <c r="K1750" s="84"/>
      <c r="L1750" s="84"/>
      <c r="M1750" s="84"/>
      <c r="N1750" s="84"/>
      <c r="O1750" s="84"/>
    </row>
    <row r="1751" spans="1:15" customFormat="1" x14ac:dyDescent="0.3">
      <c r="A1751" s="65" t="s">
        <v>1</v>
      </c>
      <c r="H1751" s="84"/>
      <c r="I1751" s="84"/>
      <c r="J1751" s="84"/>
      <c r="K1751" s="84"/>
      <c r="L1751" s="84"/>
      <c r="M1751" s="84"/>
      <c r="N1751" s="84"/>
      <c r="O1751" s="84"/>
    </row>
  </sheetData>
  <mergeCells count="984">
    <mergeCell ref="L1740:M1740"/>
    <mergeCell ref="N1740:O1740"/>
    <mergeCell ref="A1740:A1741"/>
    <mergeCell ref="B1740:C1740"/>
    <mergeCell ref="D1740:E1740"/>
    <mergeCell ref="F1740:G1740"/>
    <mergeCell ref="H1740:I1740"/>
    <mergeCell ref="J1740:K1740"/>
    <mergeCell ref="L1718:M1718"/>
    <mergeCell ref="N1718:O1718"/>
    <mergeCell ref="A1731:A1732"/>
    <mergeCell ref="B1731:C1731"/>
    <mergeCell ref="D1731:E1731"/>
    <mergeCell ref="F1731:G1731"/>
    <mergeCell ref="H1731:I1731"/>
    <mergeCell ref="J1731:K1731"/>
    <mergeCell ref="L1731:M1731"/>
    <mergeCell ref="N1731:O1731"/>
    <mergeCell ref="A1718:A1719"/>
    <mergeCell ref="B1718:C1718"/>
    <mergeCell ref="D1718:E1718"/>
    <mergeCell ref="F1718:G1718"/>
    <mergeCell ref="H1718:I1718"/>
    <mergeCell ref="J1718:K1718"/>
    <mergeCell ref="L1687:M1687"/>
    <mergeCell ref="N1687:O1687"/>
    <mergeCell ref="A1706:A1707"/>
    <mergeCell ref="B1706:C1706"/>
    <mergeCell ref="D1706:E1706"/>
    <mergeCell ref="F1706:G1706"/>
    <mergeCell ref="H1706:I1706"/>
    <mergeCell ref="J1706:K1706"/>
    <mergeCell ref="L1706:M1706"/>
    <mergeCell ref="N1706:O1706"/>
    <mergeCell ref="A1687:A1688"/>
    <mergeCell ref="B1687:C1687"/>
    <mergeCell ref="D1687:E1687"/>
    <mergeCell ref="F1687:G1687"/>
    <mergeCell ref="H1687:I1687"/>
    <mergeCell ref="J1687:K1687"/>
    <mergeCell ref="L1663:M1663"/>
    <mergeCell ref="N1663:O1663"/>
    <mergeCell ref="A1674:A1675"/>
    <mergeCell ref="B1674:C1674"/>
    <mergeCell ref="D1674:E1674"/>
    <mergeCell ref="F1674:G1674"/>
    <mergeCell ref="H1674:I1674"/>
    <mergeCell ref="J1674:K1674"/>
    <mergeCell ref="L1674:M1674"/>
    <mergeCell ref="N1674:O1674"/>
    <mergeCell ref="A1663:A1664"/>
    <mergeCell ref="B1663:C1663"/>
    <mergeCell ref="D1663:E1663"/>
    <mergeCell ref="F1663:G1663"/>
    <mergeCell ref="H1663:I1663"/>
    <mergeCell ref="J1663:K1663"/>
    <mergeCell ref="L1639:M1639"/>
    <mergeCell ref="N1639:O1639"/>
    <mergeCell ref="A1649:A1650"/>
    <mergeCell ref="B1649:C1649"/>
    <mergeCell ref="D1649:E1649"/>
    <mergeCell ref="F1649:G1649"/>
    <mergeCell ref="H1649:I1649"/>
    <mergeCell ref="J1649:K1649"/>
    <mergeCell ref="L1649:M1649"/>
    <mergeCell ref="N1649:O1649"/>
    <mergeCell ref="A1639:A1640"/>
    <mergeCell ref="B1639:C1639"/>
    <mergeCell ref="D1639:E1639"/>
    <mergeCell ref="F1639:G1639"/>
    <mergeCell ref="H1639:I1639"/>
    <mergeCell ref="J1639:K1639"/>
    <mergeCell ref="L1609:M1609"/>
    <mergeCell ref="N1609:O1609"/>
    <mergeCell ref="A1624:A1625"/>
    <mergeCell ref="B1624:C1624"/>
    <mergeCell ref="D1624:E1624"/>
    <mergeCell ref="F1624:G1624"/>
    <mergeCell ref="H1624:I1624"/>
    <mergeCell ref="J1624:K1624"/>
    <mergeCell ref="L1624:M1624"/>
    <mergeCell ref="N1624:O1624"/>
    <mergeCell ref="A1609:A1610"/>
    <mergeCell ref="B1609:C1609"/>
    <mergeCell ref="D1609:E1609"/>
    <mergeCell ref="F1609:G1609"/>
    <mergeCell ref="H1609:I1609"/>
    <mergeCell ref="J1609:K1609"/>
    <mergeCell ref="L1579:M1579"/>
    <mergeCell ref="N1579:O1579"/>
    <mergeCell ref="A1594:A1595"/>
    <mergeCell ref="B1594:C1594"/>
    <mergeCell ref="D1594:E1594"/>
    <mergeCell ref="F1594:G1594"/>
    <mergeCell ref="H1594:I1594"/>
    <mergeCell ref="J1594:K1594"/>
    <mergeCell ref="L1594:M1594"/>
    <mergeCell ref="N1594:O1594"/>
    <mergeCell ref="A1579:A1580"/>
    <mergeCell ref="B1579:C1579"/>
    <mergeCell ref="D1579:E1579"/>
    <mergeCell ref="F1579:G1579"/>
    <mergeCell ref="H1579:I1579"/>
    <mergeCell ref="J1579:K1579"/>
    <mergeCell ref="L1549:M1549"/>
    <mergeCell ref="N1549:O1549"/>
    <mergeCell ref="A1564:A1565"/>
    <mergeCell ref="B1564:C1564"/>
    <mergeCell ref="D1564:E1564"/>
    <mergeCell ref="F1564:G1564"/>
    <mergeCell ref="H1564:I1564"/>
    <mergeCell ref="J1564:K1564"/>
    <mergeCell ref="L1564:M1564"/>
    <mergeCell ref="N1564:O1564"/>
    <mergeCell ref="A1549:A1550"/>
    <mergeCell ref="B1549:C1549"/>
    <mergeCell ref="D1549:E1549"/>
    <mergeCell ref="F1549:G1549"/>
    <mergeCell ref="H1549:I1549"/>
    <mergeCell ref="J1549:K1549"/>
    <mergeCell ref="L1519:M1519"/>
    <mergeCell ref="N1519:O1519"/>
    <mergeCell ref="A1534:A1535"/>
    <mergeCell ref="B1534:C1534"/>
    <mergeCell ref="D1534:E1534"/>
    <mergeCell ref="F1534:G1534"/>
    <mergeCell ref="H1534:I1534"/>
    <mergeCell ref="J1534:K1534"/>
    <mergeCell ref="L1534:M1534"/>
    <mergeCell ref="N1534:O1534"/>
    <mergeCell ref="A1519:A1520"/>
    <mergeCell ref="B1519:C1519"/>
    <mergeCell ref="D1519:E1519"/>
    <mergeCell ref="F1519:G1519"/>
    <mergeCell ref="H1519:I1519"/>
    <mergeCell ref="J1519:K1519"/>
    <mergeCell ref="L1489:M1489"/>
    <mergeCell ref="N1489:O1489"/>
    <mergeCell ref="A1504:A1505"/>
    <mergeCell ref="B1504:C1504"/>
    <mergeCell ref="D1504:E1504"/>
    <mergeCell ref="F1504:G1504"/>
    <mergeCell ref="H1504:I1504"/>
    <mergeCell ref="J1504:K1504"/>
    <mergeCell ref="L1504:M1504"/>
    <mergeCell ref="N1504:O1504"/>
    <mergeCell ref="A1489:A1490"/>
    <mergeCell ref="B1489:C1489"/>
    <mergeCell ref="D1489:E1489"/>
    <mergeCell ref="F1489:G1489"/>
    <mergeCell ref="H1489:I1489"/>
    <mergeCell ref="J1489:K1489"/>
    <mergeCell ref="L1459:M1459"/>
    <mergeCell ref="N1459:O1459"/>
    <mergeCell ref="A1474:A1475"/>
    <mergeCell ref="B1474:C1474"/>
    <mergeCell ref="D1474:E1474"/>
    <mergeCell ref="F1474:G1474"/>
    <mergeCell ref="H1474:I1474"/>
    <mergeCell ref="J1474:K1474"/>
    <mergeCell ref="L1474:M1474"/>
    <mergeCell ref="N1474:O1474"/>
    <mergeCell ref="A1459:A1460"/>
    <mergeCell ref="B1459:C1459"/>
    <mergeCell ref="D1459:E1459"/>
    <mergeCell ref="F1459:G1459"/>
    <mergeCell ref="H1459:I1459"/>
    <mergeCell ref="J1459:K1459"/>
    <mergeCell ref="L1434:M1434"/>
    <mergeCell ref="N1434:O1434"/>
    <mergeCell ref="A1449:A1450"/>
    <mergeCell ref="B1449:C1449"/>
    <mergeCell ref="D1449:E1449"/>
    <mergeCell ref="F1449:G1449"/>
    <mergeCell ref="H1449:I1449"/>
    <mergeCell ref="J1449:K1449"/>
    <mergeCell ref="L1449:M1449"/>
    <mergeCell ref="N1449:O1449"/>
    <mergeCell ref="A1434:A1435"/>
    <mergeCell ref="B1434:C1434"/>
    <mergeCell ref="D1434:E1434"/>
    <mergeCell ref="F1434:G1434"/>
    <mergeCell ref="H1434:I1434"/>
    <mergeCell ref="J1434:K1434"/>
    <mergeCell ref="L1404:M1404"/>
    <mergeCell ref="N1404:O1404"/>
    <mergeCell ref="A1419:A1420"/>
    <mergeCell ref="B1419:C1419"/>
    <mergeCell ref="D1419:E1419"/>
    <mergeCell ref="F1419:G1419"/>
    <mergeCell ref="H1419:I1419"/>
    <mergeCell ref="J1419:K1419"/>
    <mergeCell ref="L1419:M1419"/>
    <mergeCell ref="N1419:O1419"/>
    <mergeCell ref="A1404:A1405"/>
    <mergeCell ref="B1404:C1404"/>
    <mergeCell ref="D1404:E1404"/>
    <mergeCell ref="F1404:G1404"/>
    <mergeCell ref="H1404:I1404"/>
    <mergeCell ref="J1404:K1404"/>
    <mergeCell ref="L1374:M1374"/>
    <mergeCell ref="N1374:O1374"/>
    <mergeCell ref="A1389:A1390"/>
    <mergeCell ref="B1389:C1389"/>
    <mergeCell ref="D1389:E1389"/>
    <mergeCell ref="F1389:G1389"/>
    <mergeCell ref="H1389:I1389"/>
    <mergeCell ref="J1389:K1389"/>
    <mergeCell ref="L1389:M1389"/>
    <mergeCell ref="N1389:O1389"/>
    <mergeCell ref="A1374:A1375"/>
    <mergeCell ref="B1374:C1374"/>
    <mergeCell ref="D1374:E1374"/>
    <mergeCell ref="F1374:G1374"/>
    <mergeCell ref="H1374:I1374"/>
    <mergeCell ref="J1374:K1374"/>
    <mergeCell ref="L1344:M1344"/>
    <mergeCell ref="N1344:O1344"/>
    <mergeCell ref="A1359:A1360"/>
    <mergeCell ref="B1359:C1359"/>
    <mergeCell ref="D1359:E1359"/>
    <mergeCell ref="F1359:G1359"/>
    <mergeCell ref="H1359:I1359"/>
    <mergeCell ref="J1359:K1359"/>
    <mergeCell ref="L1359:M1359"/>
    <mergeCell ref="N1359:O1359"/>
    <mergeCell ref="A1344:A1345"/>
    <mergeCell ref="B1344:C1344"/>
    <mergeCell ref="D1344:E1344"/>
    <mergeCell ref="F1344:G1344"/>
    <mergeCell ref="H1344:I1344"/>
    <mergeCell ref="J1344:K1344"/>
    <mergeCell ref="L1314:M1314"/>
    <mergeCell ref="N1314:O1314"/>
    <mergeCell ref="A1329:A1330"/>
    <mergeCell ref="B1329:C1329"/>
    <mergeCell ref="D1329:E1329"/>
    <mergeCell ref="F1329:G1329"/>
    <mergeCell ref="H1329:I1329"/>
    <mergeCell ref="J1329:K1329"/>
    <mergeCell ref="L1329:M1329"/>
    <mergeCell ref="N1329:O1329"/>
    <mergeCell ref="A1314:A1315"/>
    <mergeCell ref="B1314:C1314"/>
    <mergeCell ref="D1314:E1314"/>
    <mergeCell ref="F1314:G1314"/>
    <mergeCell ref="H1314:I1314"/>
    <mergeCell ref="J1314:K1314"/>
    <mergeCell ref="L1285:M1285"/>
    <mergeCell ref="N1285:O1285"/>
    <mergeCell ref="A1299:A1300"/>
    <mergeCell ref="B1299:C1299"/>
    <mergeCell ref="D1299:E1299"/>
    <mergeCell ref="F1299:G1299"/>
    <mergeCell ref="H1299:I1299"/>
    <mergeCell ref="J1299:K1299"/>
    <mergeCell ref="L1299:M1299"/>
    <mergeCell ref="N1299:O1299"/>
    <mergeCell ref="A1285:A1286"/>
    <mergeCell ref="B1285:C1285"/>
    <mergeCell ref="D1285:E1285"/>
    <mergeCell ref="F1285:G1285"/>
    <mergeCell ref="H1285:I1285"/>
    <mergeCell ref="J1285:K1285"/>
    <mergeCell ref="L1231:M1231"/>
    <mergeCell ref="N1231:O1231"/>
    <mergeCell ref="A1266:A1267"/>
    <mergeCell ref="B1266:C1266"/>
    <mergeCell ref="D1266:E1266"/>
    <mergeCell ref="F1266:G1266"/>
    <mergeCell ref="H1266:I1266"/>
    <mergeCell ref="J1266:K1266"/>
    <mergeCell ref="L1266:M1266"/>
    <mergeCell ref="N1266:O1266"/>
    <mergeCell ref="A1231:A1232"/>
    <mergeCell ref="B1231:C1231"/>
    <mergeCell ref="D1231:E1231"/>
    <mergeCell ref="F1231:G1231"/>
    <mergeCell ref="H1231:I1231"/>
    <mergeCell ref="J1231:K1231"/>
    <mergeCell ref="L1211:M1211"/>
    <mergeCell ref="N1211:O1211"/>
    <mergeCell ref="A1221:A1222"/>
    <mergeCell ref="B1221:C1221"/>
    <mergeCell ref="D1221:E1221"/>
    <mergeCell ref="F1221:G1221"/>
    <mergeCell ref="H1221:I1221"/>
    <mergeCell ref="J1221:K1221"/>
    <mergeCell ref="L1221:M1221"/>
    <mergeCell ref="N1221:O1221"/>
    <mergeCell ref="A1211:A1212"/>
    <mergeCell ref="B1211:C1211"/>
    <mergeCell ref="D1211:E1211"/>
    <mergeCell ref="F1211:G1211"/>
    <mergeCell ref="H1211:I1211"/>
    <mergeCell ref="J1211:K1211"/>
    <mergeCell ref="L1191:M1191"/>
    <mergeCell ref="N1191:O1191"/>
    <mergeCell ref="A1201:A1202"/>
    <mergeCell ref="B1201:C1201"/>
    <mergeCell ref="D1201:E1201"/>
    <mergeCell ref="F1201:G1201"/>
    <mergeCell ref="H1201:I1201"/>
    <mergeCell ref="J1201:K1201"/>
    <mergeCell ref="L1201:M1201"/>
    <mergeCell ref="N1201:O1201"/>
    <mergeCell ref="A1191:A1192"/>
    <mergeCell ref="B1191:C1191"/>
    <mergeCell ref="D1191:E1191"/>
    <mergeCell ref="F1191:G1191"/>
    <mergeCell ref="H1191:I1191"/>
    <mergeCell ref="J1191:K1191"/>
    <mergeCell ref="L1171:M1171"/>
    <mergeCell ref="N1171:O1171"/>
    <mergeCell ref="A1181:A1182"/>
    <mergeCell ref="B1181:C1181"/>
    <mergeCell ref="D1181:E1181"/>
    <mergeCell ref="F1181:G1181"/>
    <mergeCell ref="H1181:I1181"/>
    <mergeCell ref="J1181:K1181"/>
    <mergeCell ref="L1181:M1181"/>
    <mergeCell ref="N1181:O1181"/>
    <mergeCell ref="A1171:A1172"/>
    <mergeCell ref="B1171:C1171"/>
    <mergeCell ref="D1171:E1171"/>
    <mergeCell ref="F1171:G1171"/>
    <mergeCell ref="H1171:I1171"/>
    <mergeCell ref="J1171:K1171"/>
    <mergeCell ref="L1151:M1151"/>
    <mergeCell ref="N1151:O1151"/>
    <mergeCell ref="A1161:A1162"/>
    <mergeCell ref="B1161:C1161"/>
    <mergeCell ref="D1161:E1161"/>
    <mergeCell ref="F1161:G1161"/>
    <mergeCell ref="H1161:I1161"/>
    <mergeCell ref="J1161:K1161"/>
    <mergeCell ref="L1161:M1161"/>
    <mergeCell ref="N1161:O1161"/>
    <mergeCell ref="A1151:A1152"/>
    <mergeCell ref="B1151:C1151"/>
    <mergeCell ref="D1151:E1151"/>
    <mergeCell ref="F1151:G1151"/>
    <mergeCell ref="H1151:I1151"/>
    <mergeCell ref="J1151:K1151"/>
    <mergeCell ref="L1131:M1131"/>
    <mergeCell ref="N1131:O1131"/>
    <mergeCell ref="A1141:A1142"/>
    <mergeCell ref="B1141:C1141"/>
    <mergeCell ref="D1141:E1141"/>
    <mergeCell ref="F1141:G1141"/>
    <mergeCell ref="H1141:I1141"/>
    <mergeCell ref="J1141:K1141"/>
    <mergeCell ref="L1141:M1141"/>
    <mergeCell ref="N1141:O1141"/>
    <mergeCell ref="A1131:A1132"/>
    <mergeCell ref="B1131:C1131"/>
    <mergeCell ref="D1131:E1131"/>
    <mergeCell ref="F1131:G1131"/>
    <mergeCell ref="H1131:I1131"/>
    <mergeCell ref="J1131:K1131"/>
    <mergeCell ref="L1111:M1111"/>
    <mergeCell ref="N1111:O1111"/>
    <mergeCell ref="A1121:A1122"/>
    <mergeCell ref="B1121:C1121"/>
    <mergeCell ref="D1121:E1121"/>
    <mergeCell ref="F1121:G1121"/>
    <mergeCell ref="H1121:I1121"/>
    <mergeCell ref="J1121:K1121"/>
    <mergeCell ref="L1121:M1121"/>
    <mergeCell ref="N1121:O1121"/>
    <mergeCell ref="A1111:A1112"/>
    <mergeCell ref="B1111:C1111"/>
    <mergeCell ref="D1111:E1111"/>
    <mergeCell ref="F1111:G1111"/>
    <mergeCell ref="H1111:I1111"/>
    <mergeCell ref="J1111:K1111"/>
    <mergeCell ref="L1091:M1091"/>
    <mergeCell ref="N1091:O1091"/>
    <mergeCell ref="A1101:A1102"/>
    <mergeCell ref="B1101:C1101"/>
    <mergeCell ref="D1101:E1101"/>
    <mergeCell ref="F1101:G1101"/>
    <mergeCell ref="H1101:I1101"/>
    <mergeCell ref="J1101:K1101"/>
    <mergeCell ref="L1101:M1101"/>
    <mergeCell ref="N1101:O1101"/>
    <mergeCell ref="A1091:A1092"/>
    <mergeCell ref="B1091:C1091"/>
    <mergeCell ref="D1091:E1091"/>
    <mergeCell ref="F1091:G1091"/>
    <mergeCell ref="H1091:I1091"/>
    <mergeCell ref="J1091:K1091"/>
    <mergeCell ref="L1071:M1071"/>
    <mergeCell ref="N1071:O1071"/>
    <mergeCell ref="A1081:A1082"/>
    <mergeCell ref="B1081:C1081"/>
    <mergeCell ref="D1081:E1081"/>
    <mergeCell ref="F1081:G1081"/>
    <mergeCell ref="H1081:I1081"/>
    <mergeCell ref="J1081:K1081"/>
    <mergeCell ref="L1081:M1081"/>
    <mergeCell ref="N1081:O1081"/>
    <mergeCell ref="A1071:A1072"/>
    <mergeCell ref="B1071:C1071"/>
    <mergeCell ref="D1071:E1071"/>
    <mergeCell ref="F1071:G1071"/>
    <mergeCell ref="H1071:I1071"/>
    <mergeCell ref="J1071:K1071"/>
    <mergeCell ref="L1051:M1051"/>
    <mergeCell ref="N1051:O1051"/>
    <mergeCell ref="A1061:A1062"/>
    <mergeCell ref="B1061:C1061"/>
    <mergeCell ref="D1061:E1061"/>
    <mergeCell ref="F1061:G1061"/>
    <mergeCell ref="H1061:I1061"/>
    <mergeCell ref="J1061:K1061"/>
    <mergeCell ref="L1061:M1061"/>
    <mergeCell ref="N1061:O1061"/>
    <mergeCell ref="A1051:A1052"/>
    <mergeCell ref="B1051:C1051"/>
    <mergeCell ref="D1051:E1051"/>
    <mergeCell ref="F1051:G1051"/>
    <mergeCell ref="H1051:I1051"/>
    <mergeCell ref="J1051:K1051"/>
    <mergeCell ref="L1031:M1031"/>
    <mergeCell ref="N1031:O1031"/>
    <mergeCell ref="A1041:A1042"/>
    <mergeCell ref="B1041:C1041"/>
    <mergeCell ref="D1041:E1041"/>
    <mergeCell ref="F1041:G1041"/>
    <mergeCell ref="H1041:I1041"/>
    <mergeCell ref="J1041:K1041"/>
    <mergeCell ref="L1041:M1041"/>
    <mergeCell ref="N1041:O1041"/>
    <mergeCell ref="A1031:A1032"/>
    <mergeCell ref="B1031:C1031"/>
    <mergeCell ref="D1031:E1031"/>
    <mergeCell ref="F1031:G1031"/>
    <mergeCell ref="H1031:I1031"/>
    <mergeCell ref="J1031:K1031"/>
    <mergeCell ref="L1011:M1011"/>
    <mergeCell ref="N1011:O1011"/>
    <mergeCell ref="A1021:A1022"/>
    <mergeCell ref="B1021:C1021"/>
    <mergeCell ref="D1021:E1021"/>
    <mergeCell ref="F1021:G1021"/>
    <mergeCell ref="H1021:I1021"/>
    <mergeCell ref="J1021:K1021"/>
    <mergeCell ref="L1021:M1021"/>
    <mergeCell ref="N1021:O1021"/>
    <mergeCell ref="A1011:A1012"/>
    <mergeCell ref="B1011:C1011"/>
    <mergeCell ref="D1011:E1011"/>
    <mergeCell ref="F1011:G1011"/>
    <mergeCell ref="H1011:I1011"/>
    <mergeCell ref="J1011:K1011"/>
    <mergeCell ref="L991:M991"/>
    <mergeCell ref="N991:O991"/>
    <mergeCell ref="A1001:A1002"/>
    <mergeCell ref="B1001:C1001"/>
    <mergeCell ref="D1001:E1001"/>
    <mergeCell ref="F1001:G1001"/>
    <mergeCell ref="H1001:I1001"/>
    <mergeCell ref="J1001:K1001"/>
    <mergeCell ref="L1001:M1001"/>
    <mergeCell ref="N1001:O1001"/>
    <mergeCell ref="A991:A992"/>
    <mergeCell ref="B991:C991"/>
    <mergeCell ref="D991:E991"/>
    <mergeCell ref="F991:G991"/>
    <mergeCell ref="H991:I991"/>
    <mergeCell ref="J991:K991"/>
    <mergeCell ref="L971:M971"/>
    <mergeCell ref="N971:O971"/>
    <mergeCell ref="A981:A982"/>
    <mergeCell ref="B981:C981"/>
    <mergeCell ref="D981:E981"/>
    <mergeCell ref="F981:G981"/>
    <mergeCell ref="H981:I981"/>
    <mergeCell ref="J981:K981"/>
    <mergeCell ref="L981:M981"/>
    <mergeCell ref="N981:O981"/>
    <mergeCell ref="A971:A972"/>
    <mergeCell ref="B971:C971"/>
    <mergeCell ref="D971:E971"/>
    <mergeCell ref="F971:G971"/>
    <mergeCell ref="H971:I971"/>
    <mergeCell ref="J971:K971"/>
    <mergeCell ref="L951:M951"/>
    <mergeCell ref="N951:O951"/>
    <mergeCell ref="A961:A962"/>
    <mergeCell ref="B961:C961"/>
    <mergeCell ref="D961:E961"/>
    <mergeCell ref="F961:G961"/>
    <mergeCell ref="H961:I961"/>
    <mergeCell ref="J961:K961"/>
    <mergeCell ref="L961:M961"/>
    <mergeCell ref="N961:O961"/>
    <mergeCell ref="A951:A952"/>
    <mergeCell ref="B951:C951"/>
    <mergeCell ref="D951:E951"/>
    <mergeCell ref="F951:G951"/>
    <mergeCell ref="H951:I951"/>
    <mergeCell ref="J951:K951"/>
    <mergeCell ref="L931:M931"/>
    <mergeCell ref="N931:O931"/>
    <mergeCell ref="A941:A942"/>
    <mergeCell ref="B941:C941"/>
    <mergeCell ref="D941:E941"/>
    <mergeCell ref="F941:G941"/>
    <mergeCell ref="H941:I941"/>
    <mergeCell ref="J941:K941"/>
    <mergeCell ref="L941:M941"/>
    <mergeCell ref="N941:O941"/>
    <mergeCell ref="A931:A932"/>
    <mergeCell ref="B931:C931"/>
    <mergeCell ref="D931:E931"/>
    <mergeCell ref="F931:G931"/>
    <mergeCell ref="H931:I931"/>
    <mergeCell ref="J931:K931"/>
    <mergeCell ref="L911:M911"/>
    <mergeCell ref="N911:O911"/>
    <mergeCell ref="A921:A922"/>
    <mergeCell ref="B921:C921"/>
    <mergeCell ref="D921:E921"/>
    <mergeCell ref="F921:G921"/>
    <mergeCell ref="H921:I921"/>
    <mergeCell ref="J921:K921"/>
    <mergeCell ref="L921:M921"/>
    <mergeCell ref="N921:O921"/>
    <mergeCell ref="A911:A912"/>
    <mergeCell ref="B911:C911"/>
    <mergeCell ref="D911:E911"/>
    <mergeCell ref="F911:G911"/>
    <mergeCell ref="H911:I911"/>
    <mergeCell ref="J911:K911"/>
    <mergeCell ref="L891:M891"/>
    <mergeCell ref="N891:O891"/>
    <mergeCell ref="A901:A902"/>
    <mergeCell ref="B901:C901"/>
    <mergeCell ref="D901:E901"/>
    <mergeCell ref="F901:G901"/>
    <mergeCell ref="H901:I901"/>
    <mergeCell ref="J901:K901"/>
    <mergeCell ref="L901:M901"/>
    <mergeCell ref="N901:O901"/>
    <mergeCell ref="A891:A892"/>
    <mergeCell ref="B891:C891"/>
    <mergeCell ref="D891:E891"/>
    <mergeCell ref="F891:G891"/>
    <mergeCell ref="H891:I891"/>
    <mergeCell ref="J891:K891"/>
    <mergeCell ref="L871:M871"/>
    <mergeCell ref="N871:O871"/>
    <mergeCell ref="A881:A882"/>
    <mergeCell ref="B881:C881"/>
    <mergeCell ref="D881:E881"/>
    <mergeCell ref="F881:G881"/>
    <mergeCell ref="H881:I881"/>
    <mergeCell ref="J881:K881"/>
    <mergeCell ref="L881:M881"/>
    <mergeCell ref="N881:O881"/>
    <mergeCell ref="A871:A872"/>
    <mergeCell ref="B871:C871"/>
    <mergeCell ref="D871:E871"/>
    <mergeCell ref="F871:G871"/>
    <mergeCell ref="H871:I871"/>
    <mergeCell ref="J871:K871"/>
    <mergeCell ref="L851:M851"/>
    <mergeCell ref="N851:O851"/>
    <mergeCell ref="A861:A862"/>
    <mergeCell ref="B861:C861"/>
    <mergeCell ref="D861:E861"/>
    <mergeCell ref="F861:G861"/>
    <mergeCell ref="H861:I861"/>
    <mergeCell ref="J861:K861"/>
    <mergeCell ref="L861:M861"/>
    <mergeCell ref="N861:O861"/>
    <mergeCell ref="A851:A852"/>
    <mergeCell ref="B851:C851"/>
    <mergeCell ref="D851:E851"/>
    <mergeCell ref="F851:G851"/>
    <mergeCell ref="H851:I851"/>
    <mergeCell ref="J851:K851"/>
    <mergeCell ref="L831:M831"/>
    <mergeCell ref="N831:O831"/>
    <mergeCell ref="A841:A842"/>
    <mergeCell ref="B841:C841"/>
    <mergeCell ref="D841:E841"/>
    <mergeCell ref="F841:G841"/>
    <mergeCell ref="H841:I841"/>
    <mergeCell ref="J841:K841"/>
    <mergeCell ref="L841:M841"/>
    <mergeCell ref="N841:O841"/>
    <mergeCell ref="A831:A832"/>
    <mergeCell ref="B831:C831"/>
    <mergeCell ref="D831:E831"/>
    <mergeCell ref="F831:G831"/>
    <mergeCell ref="H831:I831"/>
    <mergeCell ref="J831:K831"/>
    <mergeCell ref="L811:M811"/>
    <mergeCell ref="N811:O811"/>
    <mergeCell ref="A821:A822"/>
    <mergeCell ref="B821:C821"/>
    <mergeCell ref="D821:E821"/>
    <mergeCell ref="F821:G821"/>
    <mergeCell ref="H821:I821"/>
    <mergeCell ref="J821:K821"/>
    <mergeCell ref="L821:M821"/>
    <mergeCell ref="N821:O821"/>
    <mergeCell ref="A811:A812"/>
    <mergeCell ref="B811:C811"/>
    <mergeCell ref="D811:E811"/>
    <mergeCell ref="F811:G811"/>
    <mergeCell ref="H811:I811"/>
    <mergeCell ref="J811:K811"/>
    <mergeCell ref="L791:M791"/>
    <mergeCell ref="N791:O791"/>
    <mergeCell ref="A801:A802"/>
    <mergeCell ref="B801:C801"/>
    <mergeCell ref="D801:E801"/>
    <mergeCell ref="F801:G801"/>
    <mergeCell ref="H801:I801"/>
    <mergeCell ref="J801:K801"/>
    <mergeCell ref="L801:M801"/>
    <mergeCell ref="N801:O801"/>
    <mergeCell ref="A791:A792"/>
    <mergeCell ref="B791:C791"/>
    <mergeCell ref="D791:E791"/>
    <mergeCell ref="F791:G791"/>
    <mergeCell ref="H791:I791"/>
    <mergeCell ref="J791:K791"/>
    <mergeCell ref="L771:M771"/>
    <mergeCell ref="N771:O771"/>
    <mergeCell ref="A781:A782"/>
    <mergeCell ref="B781:C781"/>
    <mergeCell ref="D781:E781"/>
    <mergeCell ref="F781:G781"/>
    <mergeCell ref="H781:I781"/>
    <mergeCell ref="J781:K781"/>
    <mergeCell ref="L781:M781"/>
    <mergeCell ref="N781:O781"/>
    <mergeCell ref="A771:A772"/>
    <mergeCell ref="B771:C771"/>
    <mergeCell ref="D771:E771"/>
    <mergeCell ref="F771:G771"/>
    <mergeCell ref="H771:I771"/>
    <mergeCell ref="J771:K771"/>
    <mergeCell ref="L751:M751"/>
    <mergeCell ref="N751:O751"/>
    <mergeCell ref="A761:A762"/>
    <mergeCell ref="B761:C761"/>
    <mergeCell ref="D761:E761"/>
    <mergeCell ref="F761:G761"/>
    <mergeCell ref="H761:I761"/>
    <mergeCell ref="J761:K761"/>
    <mergeCell ref="L761:M761"/>
    <mergeCell ref="N761:O761"/>
    <mergeCell ref="A751:A752"/>
    <mergeCell ref="B751:C751"/>
    <mergeCell ref="D751:E751"/>
    <mergeCell ref="F751:G751"/>
    <mergeCell ref="H751:I751"/>
    <mergeCell ref="J751:K751"/>
    <mergeCell ref="L731:M731"/>
    <mergeCell ref="N731:O731"/>
    <mergeCell ref="A741:A742"/>
    <mergeCell ref="B741:C741"/>
    <mergeCell ref="D741:E741"/>
    <mergeCell ref="F741:G741"/>
    <mergeCell ref="H741:I741"/>
    <mergeCell ref="J741:K741"/>
    <mergeCell ref="L741:M741"/>
    <mergeCell ref="N741:O741"/>
    <mergeCell ref="A731:A732"/>
    <mergeCell ref="B731:C731"/>
    <mergeCell ref="D731:E731"/>
    <mergeCell ref="F731:G731"/>
    <mergeCell ref="H731:I731"/>
    <mergeCell ref="J731:K731"/>
    <mergeCell ref="L711:M711"/>
    <mergeCell ref="N711:O711"/>
    <mergeCell ref="A721:A722"/>
    <mergeCell ref="B721:C721"/>
    <mergeCell ref="D721:E721"/>
    <mergeCell ref="F721:G721"/>
    <mergeCell ref="H721:I721"/>
    <mergeCell ref="J721:K721"/>
    <mergeCell ref="L721:M721"/>
    <mergeCell ref="N721:O721"/>
    <mergeCell ref="A711:A712"/>
    <mergeCell ref="B711:C711"/>
    <mergeCell ref="D711:E711"/>
    <mergeCell ref="F711:G711"/>
    <mergeCell ref="H711:I711"/>
    <mergeCell ref="J711:K711"/>
    <mergeCell ref="L691:M691"/>
    <mergeCell ref="N691:O691"/>
    <mergeCell ref="A701:A702"/>
    <mergeCell ref="B701:C701"/>
    <mergeCell ref="D701:E701"/>
    <mergeCell ref="F701:G701"/>
    <mergeCell ref="H701:I701"/>
    <mergeCell ref="J701:K701"/>
    <mergeCell ref="L701:M701"/>
    <mergeCell ref="N701:O701"/>
    <mergeCell ref="A691:A692"/>
    <mergeCell ref="B691:C691"/>
    <mergeCell ref="D691:E691"/>
    <mergeCell ref="F691:G691"/>
    <mergeCell ref="H691:I691"/>
    <mergeCell ref="J691:K691"/>
    <mergeCell ref="L622:M622"/>
    <mergeCell ref="N622:O622"/>
    <mergeCell ref="A657:A658"/>
    <mergeCell ref="B657:C657"/>
    <mergeCell ref="D657:E657"/>
    <mergeCell ref="F657:G657"/>
    <mergeCell ref="H657:I657"/>
    <mergeCell ref="J657:K657"/>
    <mergeCell ref="L657:M657"/>
    <mergeCell ref="N657:O657"/>
    <mergeCell ref="A622:A623"/>
    <mergeCell ref="B622:C622"/>
    <mergeCell ref="D622:E622"/>
    <mergeCell ref="F622:G622"/>
    <mergeCell ref="H622:I622"/>
    <mergeCell ref="J622:K622"/>
    <mergeCell ref="L570:M570"/>
    <mergeCell ref="N570:O570"/>
    <mergeCell ref="A596:A597"/>
    <mergeCell ref="B596:C596"/>
    <mergeCell ref="D596:E596"/>
    <mergeCell ref="F596:G596"/>
    <mergeCell ref="H596:I596"/>
    <mergeCell ref="J596:K596"/>
    <mergeCell ref="L596:M596"/>
    <mergeCell ref="N596:O596"/>
    <mergeCell ref="A570:A571"/>
    <mergeCell ref="B570:C570"/>
    <mergeCell ref="D570:E570"/>
    <mergeCell ref="F570:G570"/>
    <mergeCell ref="H570:I570"/>
    <mergeCell ref="J570:K570"/>
    <mergeCell ref="L522:M522"/>
    <mergeCell ref="N522:O522"/>
    <mergeCell ref="A546:A547"/>
    <mergeCell ref="B546:C546"/>
    <mergeCell ref="D546:E546"/>
    <mergeCell ref="F546:G546"/>
    <mergeCell ref="H546:I546"/>
    <mergeCell ref="J546:K546"/>
    <mergeCell ref="L546:M546"/>
    <mergeCell ref="N546:O546"/>
    <mergeCell ref="A522:A523"/>
    <mergeCell ref="B522:C522"/>
    <mergeCell ref="D522:E522"/>
    <mergeCell ref="F522:G522"/>
    <mergeCell ref="H522:I522"/>
    <mergeCell ref="J522:K522"/>
    <mergeCell ref="L497:M497"/>
    <mergeCell ref="N497:O497"/>
    <mergeCell ref="A512:A513"/>
    <mergeCell ref="B512:C512"/>
    <mergeCell ref="D512:E512"/>
    <mergeCell ref="F512:G512"/>
    <mergeCell ref="H512:I512"/>
    <mergeCell ref="J512:K512"/>
    <mergeCell ref="L512:M512"/>
    <mergeCell ref="N512:O512"/>
    <mergeCell ref="A497:A498"/>
    <mergeCell ref="B497:C497"/>
    <mergeCell ref="D497:E497"/>
    <mergeCell ref="F497:G497"/>
    <mergeCell ref="H497:I497"/>
    <mergeCell ref="J497:K497"/>
    <mergeCell ref="L467:M467"/>
    <mergeCell ref="N467:O467"/>
    <mergeCell ref="A482:A483"/>
    <mergeCell ref="B482:C482"/>
    <mergeCell ref="D482:E482"/>
    <mergeCell ref="F482:G482"/>
    <mergeCell ref="H482:I482"/>
    <mergeCell ref="J482:K482"/>
    <mergeCell ref="L482:M482"/>
    <mergeCell ref="N482:O482"/>
    <mergeCell ref="A467:A468"/>
    <mergeCell ref="B467:C467"/>
    <mergeCell ref="D467:E467"/>
    <mergeCell ref="F467:G467"/>
    <mergeCell ref="H467:I467"/>
    <mergeCell ref="J467:K467"/>
    <mergeCell ref="L437:M437"/>
    <mergeCell ref="N437:O437"/>
    <mergeCell ref="A452:A453"/>
    <mergeCell ref="B452:C452"/>
    <mergeCell ref="D452:E452"/>
    <mergeCell ref="F452:G452"/>
    <mergeCell ref="H452:I452"/>
    <mergeCell ref="J452:K452"/>
    <mergeCell ref="L452:M452"/>
    <mergeCell ref="N452:O452"/>
    <mergeCell ref="A437:A438"/>
    <mergeCell ref="B437:C437"/>
    <mergeCell ref="D437:E437"/>
    <mergeCell ref="F437:G437"/>
    <mergeCell ref="H437:I437"/>
    <mergeCell ref="J437:K437"/>
    <mergeCell ref="L403:M403"/>
    <mergeCell ref="N403:O403"/>
    <mergeCell ref="A420:A421"/>
    <mergeCell ref="B420:C420"/>
    <mergeCell ref="D420:E420"/>
    <mergeCell ref="F420:G420"/>
    <mergeCell ref="H420:I420"/>
    <mergeCell ref="J420:K420"/>
    <mergeCell ref="L420:M420"/>
    <mergeCell ref="N420:O420"/>
    <mergeCell ref="A403:A404"/>
    <mergeCell ref="B403:C403"/>
    <mergeCell ref="D403:E403"/>
    <mergeCell ref="F403:G403"/>
    <mergeCell ref="H403:I403"/>
    <mergeCell ref="J403:K403"/>
    <mergeCell ref="L352:M352"/>
    <mergeCell ref="N352:O352"/>
    <mergeCell ref="A375:A376"/>
    <mergeCell ref="B375:C375"/>
    <mergeCell ref="D375:E375"/>
    <mergeCell ref="F375:G375"/>
    <mergeCell ref="H375:I375"/>
    <mergeCell ref="J375:K375"/>
    <mergeCell ref="L375:M375"/>
    <mergeCell ref="N375:O375"/>
    <mergeCell ref="A352:A353"/>
    <mergeCell ref="B352:C352"/>
    <mergeCell ref="D352:E352"/>
    <mergeCell ref="F352:G352"/>
    <mergeCell ref="H352:I352"/>
    <mergeCell ref="J352:K352"/>
    <mergeCell ref="L303:M303"/>
    <mergeCell ref="N303:O303"/>
    <mergeCell ref="A329:A330"/>
    <mergeCell ref="B329:C329"/>
    <mergeCell ref="D329:E329"/>
    <mergeCell ref="F329:G329"/>
    <mergeCell ref="H329:I329"/>
    <mergeCell ref="J329:K329"/>
    <mergeCell ref="L329:M329"/>
    <mergeCell ref="N329:O329"/>
    <mergeCell ref="A303:A304"/>
    <mergeCell ref="B303:C303"/>
    <mergeCell ref="D303:E303"/>
    <mergeCell ref="F303:G303"/>
    <mergeCell ref="H303:I303"/>
    <mergeCell ref="J303:K303"/>
    <mergeCell ref="L273:M273"/>
    <mergeCell ref="N273:O273"/>
    <mergeCell ref="A282:A283"/>
    <mergeCell ref="B282:C282"/>
    <mergeCell ref="D282:E282"/>
    <mergeCell ref="F282:G282"/>
    <mergeCell ref="H282:I282"/>
    <mergeCell ref="J282:K282"/>
    <mergeCell ref="L282:M282"/>
    <mergeCell ref="N282:O282"/>
    <mergeCell ref="A273:A274"/>
    <mergeCell ref="B273:C273"/>
    <mergeCell ref="D273:E273"/>
    <mergeCell ref="F273:G273"/>
    <mergeCell ref="H273:I273"/>
    <mergeCell ref="J273:K273"/>
    <mergeCell ref="L221:M221"/>
    <mergeCell ref="N221:O221"/>
    <mergeCell ref="A247:A248"/>
    <mergeCell ref="B247:C247"/>
    <mergeCell ref="D247:E247"/>
    <mergeCell ref="F247:G247"/>
    <mergeCell ref="H247:I247"/>
    <mergeCell ref="J247:K247"/>
    <mergeCell ref="L247:M247"/>
    <mergeCell ref="N247:O247"/>
    <mergeCell ref="A221:A222"/>
    <mergeCell ref="B221:C221"/>
    <mergeCell ref="D221:E221"/>
    <mergeCell ref="F221:G221"/>
    <mergeCell ref="H221:I221"/>
    <mergeCell ref="J221:K221"/>
    <mergeCell ref="L185:M185"/>
    <mergeCell ref="N185:O185"/>
    <mergeCell ref="A203:A204"/>
    <mergeCell ref="B203:C203"/>
    <mergeCell ref="D203:E203"/>
    <mergeCell ref="F203:G203"/>
    <mergeCell ref="H203:I203"/>
    <mergeCell ref="J203:K203"/>
    <mergeCell ref="L203:M203"/>
    <mergeCell ref="N203:O203"/>
    <mergeCell ref="A185:A186"/>
    <mergeCell ref="B185:C185"/>
    <mergeCell ref="D185:E185"/>
    <mergeCell ref="F185:G185"/>
    <mergeCell ref="H185:I185"/>
    <mergeCell ref="J185:K185"/>
    <mergeCell ref="L141:M141"/>
    <mergeCell ref="N141:O141"/>
    <mergeCell ref="A163:A164"/>
    <mergeCell ref="B163:C163"/>
    <mergeCell ref="D163:E163"/>
    <mergeCell ref="F163:G163"/>
    <mergeCell ref="H163:I163"/>
    <mergeCell ref="J163:K163"/>
    <mergeCell ref="L163:M163"/>
    <mergeCell ref="N163:O163"/>
    <mergeCell ref="A141:A142"/>
    <mergeCell ref="B141:C141"/>
    <mergeCell ref="D141:E141"/>
    <mergeCell ref="F141:G141"/>
    <mergeCell ref="H141:I141"/>
    <mergeCell ref="J141:K141"/>
    <mergeCell ref="L106:M106"/>
    <mergeCell ref="N106:O106"/>
    <mergeCell ref="A123:A124"/>
    <mergeCell ref="B123:C123"/>
    <mergeCell ref="D123:E123"/>
    <mergeCell ref="F123:G123"/>
    <mergeCell ref="H123:I123"/>
    <mergeCell ref="J123:K123"/>
    <mergeCell ref="L123:M123"/>
    <mergeCell ref="N123:O123"/>
    <mergeCell ref="A106:A107"/>
    <mergeCell ref="B106:C106"/>
    <mergeCell ref="D106:E106"/>
    <mergeCell ref="F106:G106"/>
    <mergeCell ref="H106:I106"/>
    <mergeCell ref="J106:K106"/>
    <mergeCell ref="L79:M79"/>
    <mergeCell ref="N79:O79"/>
    <mergeCell ref="A88:A89"/>
    <mergeCell ref="B88:C88"/>
    <mergeCell ref="D88:E88"/>
    <mergeCell ref="F88:G88"/>
    <mergeCell ref="H88:I88"/>
    <mergeCell ref="J88:K88"/>
    <mergeCell ref="L88:M88"/>
    <mergeCell ref="N88:O88"/>
    <mergeCell ref="A79:A80"/>
    <mergeCell ref="B79:C79"/>
    <mergeCell ref="D79:E79"/>
    <mergeCell ref="F79:G79"/>
    <mergeCell ref="H79:I79"/>
    <mergeCell ref="J79:K79"/>
    <mergeCell ref="L42:M42"/>
    <mergeCell ref="N42:O42"/>
    <mergeCell ref="A61:A62"/>
    <mergeCell ref="B61:C61"/>
    <mergeCell ref="D61:E61"/>
    <mergeCell ref="F61:G61"/>
    <mergeCell ref="H61:I61"/>
    <mergeCell ref="J61:K61"/>
    <mergeCell ref="L61:M61"/>
    <mergeCell ref="N61:O61"/>
    <mergeCell ref="A42:A43"/>
    <mergeCell ref="B42:C42"/>
    <mergeCell ref="D42:E42"/>
    <mergeCell ref="F42:G42"/>
    <mergeCell ref="H42:I42"/>
    <mergeCell ref="J42:K42"/>
    <mergeCell ref="L6:M6"/>
    <mergeCell ref="N6:O6"/>
    <mergeCell ref="A20:A21"/>
    <mergeCell ref="B20:C20"/>
    <mergeCell ref="D20:E20"/>
    <mergeCell ref="F20:G20"/>
    <mergeCell ref="H20:I20"/>
    <mergeCell ref="J20:K20"/>
    <mergeCell ref="L20:M20"/>
    <mergeCell ref="N20:O20"/>
    <mergeCell ref="A6:A7"/>
    <mergeCell ref="B6:C6"/>
    <mergeCell ref="D6:E6"/>
    <mergeCell ref="F6:G6"/>
    <mergeCell ref="H6:I6"/>
    <mergeCell ref="J6:K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4C009-6F76-4F79-A6E9-0227EC22276F}">
  <dimension ref="A1:P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11" width="9.6640625" style="28" customWidth="1"/>
    <col min="12" max="27" width="7.6640625" style="28" customWidth="1"/>
    <col min="28" max="16384" width="8.77734375" style="28"/>
  </cols>
  <sheetData>
    <row r="1" spans="1:16" x14ac:dyDescent="0.3">
      <c r="A1" s="35" t="str">
        <f xml:space="preserve"> HYPERLINK("#'Index'!A1", "Index")</f>
        <v>Index</v>
      </c>
      <c r="D1" s="29"/>
      <c r="E1" s="30" t="s">
        <v>503</v>
      </c>
    </row>
    <row r="2" spans="1:16" x14ac:dyDescent="0.3">
      <c r="A2" s="31" t="s">
        <v>398</v>
      </c>
      <c r="D2" s="32"/>
      <c r="E2" s="30" t="s">
        <v>504</v>
      </c>
    </row>
    <row r="3" spans="1:16" x14ac:dyDescent="0.3">
      <c r="A3" s="34" t="s">
        <v>1</v>
      </c>
      <c r="D3" s="33" t="s">
        <v>394</v>
      </c>
      <c r="E3" s="49" t="s">
        <v>401</v>
      </c>
      <c r="F3" s="50"/>
      <c r="G3" s="50"/>
      <c r="H3" s="50"/>
      <c r="M3" s="49"/>
      <c r="N3" s="50"/>
      <c r="O3" s="50"/>
      <c r="P3" s="50"/>
    </row>
    <row r="4" spans="1:16" customFormat="1" x14ac:dyDescent="0.3">
      <c r="A4" s="53" t="s">
        <v>395</v>
      </c>
    </row>
    <row r="5" spans="1:16" customFormat="1" x14ac:dyDescent="0.3">
      <c r="A5" s="54" t="s">
        <v>1</v>
      </c>
    </row>
    <row r="6" spans="1:16" customFormat="1" x14ac:dyDescent="0.3">
      <c r="A6" s="114" t="s">
        <v>1</v>
      </c>
      <c r="B6" s="113" t="s">
        <v>502</v>
      </c>
      <c r="C6" s="113" t="s">
        <v>1</v>
      </c>
      <c r="D6" s="113" t="s">
        <v>389</v>
      </c>
      <c r="E6" s="113" t="s">
        <v>1</v>
      </c>
      <c r="F6" s="113" t="s">
        <v>390</v>
      </c>
      <c r="G6" s="113" t="s">
        <v>1</v>
      </c>
      <c r="H6" s="113" t="s">
        <v>391</v>
      </c>
      <c r="I6" s="113" t="s">
        <v>1</v>
      </c>
      <c r="J6" s="113" t="s">
        <v>392</v>
      </c>
      <c r="K6" s="113" t="s">
        <v>1</v>
      </c>
    </row>
    <row r="7" spans="1:16" customFormat="1" x14ac:dyDescent="0.3">
      <c r="A7" s="115" t="s">
        <v>1</v>
      </c>
      <c r="B7" s="55" t="s">
        <v>14</v>
      </c>
      <c r="C7" s="55" t="s">
        <v>15</v>
      </c>
      <c r="D7" s="55" t="s">
        <v>14</v>
      </c>
      <c r="E7" s="55" t="s">
        <v>15</v>
      </c>
      <c r="F7" s="55" t="s">
        <v>14</v>
      </c>
      <c r="G7" s="55" t="s">
        <v>15</v>
      </c>
      <c r="H7" s="55" t="s">
        <v>14</v>
      </c>
      <c r="I7" s="55" t="s">
        <v>15</v>
      </c>
      <c r="J7" s="55" t="s">
        <v>14</v>
      </c>
      <c r="K7" s="55" t="s">
        <v>15</v>
      </c>
    </row>
    <row r="8" spans="1:16" customFormat="1" x14ac:dyDescent="0.3">
      <c r="A8" s="56" t="s">
        <v>16</v>
      </c>
      <c r="B8" s="57">
        <v>1202.0622454755</v>
      </c>
      <c r="C8" s="57">
        <v>1202.0622454755</v>
      </c>
      <c r="D8" s="57">
        <v>165.05272929739999</v>
      </c>
      <c r="E8" s="57">
        <v>165.05272929739999</v>
      </c>
      <c r="F8" s="57">
        <v>419.43213296760001</v>
      </c>
      <c r="G8" s="57">
        <v>419.43213296760001</v>
      </c>
      <c r="H8" s="57">
        <v>348.848723006</v>
      </c>
      <c r="I8" s="57">
        <v>348.848723006</v>
      </c>
      <c r="J8" s="57">
        <v>268.72866020449999</v>
      </c>
      <c r="K8" s="57">
        <v>268.72866020449999</v>
      </c>
    </row>
    <row r="9" spans="1:16" customFormat="1" x14ac:dyDescent="0.3">
      <c r="A9" s="58" t="s">
        <v>17</v>
      </c>
      <c r="B9" s="59">
        <v>226.19073308700001</v>
      </c>
      <c r="C9" s="60">
        <v>0.18816890218320201</v>
      </c>
      <c r="D9" s="59">
        <v>27.3504080292</v>
      </c>
      <c r="E9" s="60">
        <v>0.16570709339752099</v>
      </c>
      <c r="F9" s="59">
        <v>84.964350126100001</v>
      </c>
      <c r="G9" s="60">
        <v>0.202569959351835</v>
      </c>
      <c r="H9" s="59">
        <v>64.937775462999994</v>
      </c>
      <c r="I9" s="60">
        <v>0.186148812308776</v>
      </c>
      <c r="J9" s="59">
        <v>48.938199468699899</v>
      </c>
      <c r="K9" s="60">
        <v>0.18211008617933999</v>
      </c>
    </row>
    <row r="10" spans="1:16" customFormat="1" x14ac:dyDescent="0.3">
      <c r="A10" s="58" t="s">
        <v>18</v>
      </c>
      <c r="B10" s="61">
        <v>242.9097684457</v>
      </c>
      <c r="C10" s="62">
        <v>0.20207752914626501</v>
      </c>
      <c r="D10" s="61">
        <v>23.971592852099999</v>
      </c>
      <c r="E10" s="64">
        <v>0.14523596764587199</v>
      </c>
      <c r="F10" s="61">
        <v>66.750446636800007</v>
      </c>
      <c r="G10" s="62">
        <v>0.15914480887413601</v>
      </c>
      <c r="H10" s="61">
        <v>77.8362843126001</v>
      </c>
      <c r="I10" s="62">
        <v>0.22312331729894599</v>
      </c>
      <c r="J10" s="61">
        <v>74.351444644199901</v>
      </c>
      <c r="K10" s="63">
        <v>0.27667850756082102</v>
      </c>
    </row>
    <row r="11" spans="1:16" customFormat="1" x14ac:dyDescent="0.3">
      <c r="A11" s="58" t="s">
        <v>19</v>
      </c>
      <c r="B11" s="59">
        <v>195.83979688540001</v>
      </c>
      <c r="C11" s="60">
        <v>0.16291984680704399</v>
      </c>
      <c r="D11" s="59">
        <v>28.729508445</v>
      </c>
      <c r="E11" s="60">
        <v>0.17406260755151601</v>
      </c>
      <c r="F11" s="59">
        <v>71.819335851899893</v>
      </c>
      <c r="G11" s="60">
        <v>0.17122993258470201</v>
      </c>
      <c r="H11" s="59">
        <v>52.1027862343999</v>
      </c>
      <c r="I11" s="60">
        <v>0.14935639088896399</v>
      </c>
      <c r="J11" s="59">
        <v>43.188166354100098</v>
      </c>
      <c r="K11" s="60">
        <v>0.16071291510639099</v>
      </c>
    </row>
    <row r="12" spans="1:16" customFormat="1" x14ac:dyDescent="0.3">
      <c r="A12" s="58" t="s">
        <v>20</v>
      </c>
      <c r="B12" s="61">
        <v>84.859129647600298</v>
      </c>
      <c r="C12" s="62">
        <v>7.0594621840096405E-2</v>
      </c>
      <c r="D12" s="61">
        <v>5.8193161495999997</v>
      </c>
      <c r="E12" s="64">
        <v>3.52573154916722E-2</v>
      </c>
      <c r="F12" s="61">
        <v>41.984770170599901</v>
      </c>
      <c r="G12" s="62">
        <v>0.100099078898762</v>
      </c>
      <c r="H12" s="61">
        <v>22.3920670989</v>
      </c>
      <c r="I12" s="62">
        <v>6.4188473748590602E-2</v>
      </c>
      <c r="J12" s="61">
        <v>14.6629762285</v>
      </c>
      <c r="K12" s="62">
        <v>5.4564244161160999E-2</v>
      </c>
    </row>
    <row r="13" spans="1:16" customFormat="1" x14ac:dyDescent="0.3">
      <c r="A13" s="58" t="s">
        <v>21</v>
      </c>
      <c r="B13" s="59">
        <v>98.944758881799601</v>
      </c>
      <c r="C13" s="60">
        <v>8.2312508569521201E-2</v>
      </c>
      <c r="D13" s="59">
        <v>29.826166168699999</v>
      </c>
      <c r="E13" s="63">
        <v>0.18070689467338499</v>
      </c>
      <c r="F13" s="59">
        <v>20.124583471600001</v>
      </c>
      <c r="G13" s="64">
        <v>4.7980547721064998E-2</v>
      </c>
      <c r="H13" s="59">
        <v>27.244326588700002</v>
      </c>
      <c r="I13" s="60">
        <v>7.8097825194651596E-2</v>
      </c>
      <c r="J13" s="59">
        <v>21.749682652800001</v>
      </c>
      <c r="K13" s="60">
        <v>8.0935478323185497E-2</v>
      </c>
    </row>
    <row r="14" spans="1:16" customFormat="1" x14ac:dyDescent="0.3">
      <c r="A14" s="58" t="s">
        <v>22</v>
      </c>
      <c r="B14" s="61">
        <v>212.26945979659999</v>
      </c>
      <c r="C14" s="62">
        <v>0.17658774376748901</v>
      </c>
      <c r="D14" s="61">
        <v>30.821034418899998</v>
      </c>
      <c r="E14" s="62">
        <v>0.18673447297781501</v>
      </c>
      <c r="F14" s="61">
        <v>85.166309872100101</v>
      </c>
      <c r="G14" s="62">
        <v>0.20305146691915199</v>
      </c>
      <c r="H14" s="61">
        <v>59.911790578900103</v>
      </c>
      <c r="I14" s="62">
        <v>0.171741464502565</v>
      </c>
      <c r="J14" s="61">
        <v>36.3703249267</v>
      </c>
      <c r="K14" s="62">
        <v>0.13534218828398301</v>
      </c>
    </row>
    <row r="15" spans="1:16" customFormat="1" x14ac:dyDescent="0.3">
      <c r="A15" s="58" t="s">
        <v>23</v>
      </c>
      <c r="B15" s="59">
        <v>141.04859873140001</v>
      </c>
      <c r="C15" s="60">
        <v>0.117338847686382</v>
      </c>
      <c r="D15" s="59">
        <v>18.5347032339</v>
      </c>
      <c r="E15" s="60">
        <v>0.11229564826221899</v>
      </c>
      <c r="F15" s="59">
        <v>48.622336838500097</v>
      </c>
      <c r="G15" s="60">
        <v>0.115924205650348</v>
      </c>
      <c r="H15" s="59">
        <v>44.423692729499997</v>
      </c>
      <c r="I15" s="60">
        <v>0.12734371605750699</v>
      </c>
      <c r="J15" s="59">
        <v>29.4678659295</v>
      </c>
      <c r="K15" s="60">
        <v>0.109656580385119</v>
      </c>
    </row>
    <row r="16" spans="1:16" customFormat="1" x14ac:dyDescent="0.3">
      <c r="A16" s="65" t="s">
        <v>1</v>
      </c>
    </row>
    <row r="17" spans="1:11" customFormat="1" x14ac:dyDescent="0.3">
      <c r="A17" s="65" t="s">
        <v>1</v>
      </c>
    </row>
    <row r="18" spans="1:11" customFormat="1" x14ac:dyDescent="0.3">
      <c r="A18" s="53" t="s">
        <v>403</v>
      </c>
    </row>
    <row r="19" spans="1:11" customFormat="1" x14ac:dyDescent="0.3">
      <c r="A19" s="54" t="s">
        <v>1</v>
      </c>
    </row>
    <row r="20" spans="1:11" customFormat="1" x14ac:dyDescent="0.3">
      <c r="A20" s="114" t="s">
        <v>1</v>
      </c>
      <c r="B20" s="113" t="s">
        <v>502</v>
      </c>
      <c r="C20" s="113" t="s">
        <v>1</v>
      </c>
      <c r="D20" s="113" t="s">
        <v>389</v>
      </c>
      <c r="E20" s="113" t="s">
        <v>1</v>
      </c>
      <c r="F20" s="113" t="s">
        <v>390</v>
      </c>
      <c r="G20" s="113" t="s">
        <v>1</v>
      </c>
      <c r="H20" s="113" t="s">
        <v>391</v>
      </c>
      <c r="I20" s="113" t="s">
        <v>1</v>
      </c>
      <c r="J20" s="113" t="s">
        <v>392</v>
      </c>
      <c r="K20" s="113" t="s">
        <v>1</v>
      </c>
    </row>
    <row r="21" spans="1:11" customFormat="1" x14ac:dyDescent="0.3">
      <c r="A21" s="115" t="s">
        <v>1</v>
      </c>
      <c r="B21" s="55" t="s">
        <v>14</v>
      </c>
      <c r="C21" s="55" t="s">
        <v>15</v>
      </c>
      <c r="D21" s="55" t="s">
        <v>14</v>
      </c>
      <c r="E21" s="55" t="s">
        <v>15</v>
      </c>
      <c r="F21" s="55" t="s">
        <v>14</v>
      </c>
      <c r="G21" s="55" t="s">
        <v>15</v>
      </c>
      <c r="H21" s="55" t="s">
        <v>14</v>
      </c>
      <c r="I21" s="55" t="s">
        <v>15</v>
      </c>
      <c r="J21" s="55" t="s">
        <v>14</v>
      </c>
      <c r="K21" s="55" t="s">
        <v>15</v>
      </c>
    </row>
    <row r="22" spans="1:11" customFormat="1" x14ac:dyDescent="0.3">
      <c r="A22" s="56" t="s">
        <v>16</v>
      </c>
      <c r="B22" s="57">
        <v>1223.3316612077999</v>
      </c>
      <c r="C22" s="57">
        <v>1223.3316612077999</v>
      </c>
      <c r="D22" s="57">
        <v>166.93478768329999</v>
      </c>
      <c r="E22" s="57">
        <v>166.93478768329999</v>
      </c>
      <c r="F22" s="57">
        <v>428.51738665509998</v>
      </c>
      <c r="G22" s="57">
        <v>428.51738665509998</v>
      </c>
      <c r="H22" s="57">
        <v>351.06158916139998</v>
      </c>
      <c r="I22" s="57">
        <v>351.06158916139998</v>
      </c>
      <c r="J22" s="57">
        <v>276.81789770799998</v>
      </c>
      <c r="K22" s="57">
        <v>276.81789770799998</v>
      </c>
    </row>
    <row r="23" spans="1:11" customFormat="1" x14ac:dyDescent="0.3">
      <c r="A23" s="58" t="s">
        <v>24</v>
      </c>
      <c r="B23" s="59">
        <v>287.98623134629997</v>
      </c>
      <c r="C23" s="60">
        <v>0.23541141006844399</v>
      </c>
      <c r="D23" s="59">
        <v>40.875213240100003</v>
      </c>
      <c r="E23" s="60">
        <v>0.24485737099714899</v>
      </c>
      <c r="F23" s="59">
        <v>94.547822693599898</v>
      </c>
      <c r="G23" s="60">
        <v>0.22063940843011501</v>
      </c>
      <c r="H23" s="59">
        <v>90.698452909899999</v>
      </c>
      <c r="I23" s="60">
        <v>0.25835481781574698</v>
      </c>
      <c r="J23" s="59">
        <v>61.864742502700103</v>
      </c>
      <c r="K23" s="60">
        <v>0.22348534186166599</v>
      </c>
    </row>
    <row r="24" spans="1:11" customFormat="1" x14ac:dyDescent="0.3">
      <c r="A24" s="58" t="s">
        <v>25</v>
      </c>
      <c r="B24" s="61">
        <v>248.3382780277</v>
      </c>
      <c r="C24" s="62">
        <v>0.20300159466363699</v>
      </c>
      <c r="D24" s="61">
        <v>35.249581990700001</v>
      </c>
      <c r="E24" s="62">
        <v>0.211157796885175</v>
      </c>
      <c r="F24" s="61">
        <v>87.652107229299901</v>
      </c>
      <c r="G24" s="62">
        <v>0.20454737651018201</v>
      </c>
      <c r="H24" s="61">
        <v>58.469615295200001</v>
      </c>
      <c r="I24" s="62">
        <v>0.16655087625755199</v>
      </c>
      <c r="J24" s="61">
        <v>66.966973512500104</v>
      </c>
      <c r="K24" s="62">
        <v>0.241917065576229</v>
      </c>
    </row>
    <row r="25" spans="1:11" customFormat="1" x14ac:dyDescent="0.3">
      <c r="A25" s="58" t="s">
        <v>26</v>
      </c>
      <c r="B25" s="59">
        <v>20.561836071799998</v>
      </c>
      <c r="C25" s="60">
        <v>1.68080633599389E-2</v>
      </c>
      <c r="D25" s="59">
        <v>1.5121188564000001</v>
      </c>
      <c r="E25" s="60">
        <v>9.0581410704443106E-3</v>
      </c>
      <c r="F25" s="59">
        <v>5.3082153277000002</v>
      </c>
      <c r="G25" s="60">
        <v>1.23873977883012E-2</v>
      </c>
      <c r="H25" s="59">
        <v>5.77282454529999</v>
      </c>
      <c r="I25" s="60">
        <v>1.6443908201662999E-2</v>
      </c>
      <c r="J25" s="59">
        <v>7.9686773424000004</v>
      </c>
      <c r="K25" s="60">
        <v>2.8786712883737499E-2</v>
      </c>
    </row>
    <row r="26" spans="1:11" customFormat="1" x14ac:dyDescent="0.3">
      <c r="A26" s="58" t="s">
        <v>27</v>
      </c>
      <c r="B26" s="61">
        <v>168.11558678200001</v>
      </c>
      <c r="C26" s="62">
        <v>0.13742437322027501</v>
      </c>
      <c r="D26" s="61">
        <v>26.547384628300001</v>
      </c>
      <c r="E26" s="62">
        <v>0.159028474512241</v>
      </c>
      <c r="F26" s="61">
        <v>55.849342788599898</v>
      </c>
      <c r="G26" s="62">
        <v>0.13033156769797799</v>
      </c>
      <c r="H26" s="61">
        <v>52.7426674368999</v>
      </c>
      <c r="I26" s="62">
        <v>0.15023764793775701</v>
      </c>
      <c r="J26" s="61">
        <v>32.976191928200002</v>
      </c>
      <c r="K26" s="62">
        <v>0.11912593875337101</v>
      </c>
    </row>
    <row r="27" spans="1:11" customFormat="1" x14ac:dyDescent="0.3">
      <c r="A27" s="58" t="s">
        <v>28</v>
      </c>
      <c r="B27" s="59">
        <v>4.3375716576999999</v>
      </c>
      <c r="C27" s="60">
        <v>3.54570374923306E-3</v>
      </c>
      <c r="D27" s="59">
        <v>0</v>
      </c>
      <c r="E27" s="60">
        <v>0</v>
      </c>
      <c r="F27" s="59">
        <v>0.76249902970000105</v>
      </c>
      <c r="G27" s="60">
        <v>1.7793887796522701E-3</v>
      </c>
      <c r="H27" s="59">
        <v>0</v>
      </c>
      <c r="I27" s="60">
        <v>0</v>
      </c>
      <c r="J27" s="59">
        <v>3.575072628</v>
      </c>
      <c r="K27" s="60">
        <v>1.2914889743766301E-2</v>
      </c>
    </row>
    <row r="28" spans="1:11" customFormat="1" x14ac:dyDescent="0.3">
      <c r="A28" s="58" t="s">
        <v>29</v>
      </c>
      <c r="B28" s="61">
        <v>41.747978167399999</v>
      </c>
      <c r="C28" s="62">
        <v>3.4126459316995102E-2</v>
      </c>
      <c r="D28" s="61">
        <v>4.1676484223000001</v>
      </c>
      <c r="E28" s="62">
        <v>2.4965727516343999E-2</v>
      </c>
      <c r="F28" s="61">
        <v>8.2505252790999997</v>
      </c>
      <c r="G28" s="62">
        <v>1.9253653494672701E-2</v>
      </c>
      <c r="H28" s="61">
        <v>16.816920548500001</v>
      </c>
      <c r="I28" s="62">
        <v>4.7903049116457E-2</v>
      </c>
      <c r="J28" s="61">
        <v>12.5128839175</v>
      </c>
      <c r="K28" s="62">
        <v>4.52025827126942E-2</v>
      </c>
    </row>
    <row r="29" spans="1:11" customFormat="1" x14ac:dyDescent="0.3">
      <c r="A29" s="58" t="s">
        <v>30</v>
      </c>
      <c r="B29" s="59">
        <v>26.527491249499999</v>
      </c>
      <c r="C29" s="60">
        <v>2.1684627391487001E-2</v>
      </c>
      <c r="D29" s="59">
        <v>0.44958639090000002</v>
      </c>
      <c r="E29" s="64">
        <v>2.6931857471968802E-3</v>
      </c>
      <c r="F29" s="59">
        <v>6.7374298906999996</v>
      </c>
      <c r="G29" s="60">
        <v>1.5722652336911499E-2</v>
      </c>
      <c r="H29" s="59">
        <v>1.1601762302</v>
      </c>
      <c r="I29" s="64">
        <v>3.3047655055951199E-3</v>
      </c>
      <c r="J29" s="59">
        <v>18.180298737699999</v>
      </c>
      <c r="K29" s="63">
        <v>6.5676023437174602E-2</v>
      </c>
    </row>
    <row r="30" spans="1:11" customFormat="1" x14ac:dyDescent="0.3">
      <c r="A30" s="58" t="s">
        <v>31</v>
      </c>
      <c r="B30" s="61">
        <v>26.965144940799998</v>
      </c>
      <c r="C30" s="62">
        <v>2.2042382941497001E-2</v>
      </c>
      <c r="D30" s="61">
        <v>3.0004447208</v>
      </c>
      <c r="E30" s="62">
        <v>1.7973753478467799E-2</v>
      </c>
      <c r="F30" s="61">
        <v>10.073054748300001</v>
      </c>
      <c r="G30" s="62">
        <v>2.3506758563352E-2</v>
      </c>
      <c r="H30" s="61">
        <v>9.2239664950000009</v>
      </c>
      <c r="I30" s="62">
        <v>2.6274496497990001E-2</v>
      </c>
      <c r="J30" s="61">
        <v>4.6676789766999898</v>
      </c>
      <c r="K30" s="62">
        <v>1.68619118032017E-2</v>
      </c>
    </row>
    <row r="31" spans="1:11" customFormat="1" x14ac:dyDescent="0.3">
      <c r="A31" s="58" t="s">
        <v>32</v>
      </c>
      <c r="B31" s="59">
        <v>173.8351823479</v>
      </c>
      <c r="C31" s="60">
        <v>0.142099798329647</v>
      </c>
      <c r="D31" s="59">
        <v>25.2444099768</v>
      </c>
      <c r="E31" s="60">
        <v>0.151223183179125</v>
      </c>
      <c r="F31" s="59">
        <v>72.362569653700106</v>
      </c>
      <c r="G31" s="60">
        <v>0.16886728965315601</v>
      </c>
      <c r="H31" s="59">
        <v>43.227025753900001</v>
      </c>
      <c r="I31" s="60">
        <v>0.123132313783341</v>
      </c>
      <c r="J31" s="59">
        <v>33.001176963500001</v>
      </c>
      <c r="K31" s="60">
        <v>0.119216196773198</v>
      </c>
    </row>
    <row r="32" spans="1:11" customFormat="1" x14ac:dyDescent="0.3">
      <c r="A32" s="58" t="s">
        <v>33</v>
      </c>
      <c r="B32" s="61">
        <v>122.6304001399</v>
      </c>
      <c r="C32" s="62">
        <v>0.100242970919944</v>
      </c>
      <c r="D32" s="61">
        <v>21.3770350964</v>
      </c>
      <c r="E32" s="62">
        <v>0.12805620322203501</v>
      </c>
      <c r="F32" s="61">
        <v>53.394145413800103</v>
      </c>
      <c r="G32" s="62">
        <v>0.12460205134401101</v>
      </c>
      <c r="H32" s="61">
        <v>32.294888843999999</v>
      </c>
      <c r="I32" s="62">
        <v>9.1992088684907297E-2</v>
      </c>
      <c r="J32" s="61">
        <v>15.564330785699999</v>
      </c>
      <c r="K32" s="64">
        <v>5.6225883205420303E-2</v>
      </c>
    </row>
    <row r="33" spans="1:11" customFormat="1" x14ac:dyDescent="0.3">
      <c r="A33" s="58" t="s">
        <v>34</v>
      </c>
      <c r="B33" s="59">
        <v>8.4114868702999992</v>
      </c>
      <c r="C33" s="60">
        <v>6.8758842242301697E-3</v>
      </c>
      <c r="D33" s="59">
        <v>3.0580735146000002</v>
      </c>
      <c r="E33" s="60">
        <v>1.83189708810222E-2</v>
      </c>
      <c r="F33" s="59">
        <v>0</v>
      </c>
      <c r="G33" s="60">
        <v>0</v>
      </c>
      <c r="H33" s="59">
        <v>0.38193541360000099</v>
      </c>
      <c r="I33" s="60">
        <v>1.08794418242209E-3</v>
      </c>
      <c r="J33" s="59">
        <v>4.9714779421000097</v>
      </c>
      <c r="K33" s="60">
        <v>1.79593804564766E-2</v>
      </c>
    </row>
    <row r="34" spans="1:11" customFormat="1" x14ac:dyDescent="0.3">
      <c r="A34" s="58" t="s">
        <v>35</v>
      </c>
      <c r="B34" s="61">
        <v>6.2827562272000002</v>
      </c>
      <c r="C34" s="62">
        <v>5.1357750530195596E-3</v>
      </c>
      <c r="D34" s="61">
        <v>0.58320532300000005</v>
      </c>
      <c r="E34" s="62">
        <v>3.4936116737179202E-3</v>
      </c>
      <c r="F34" s="61">
        <v>5.1140834135999897</v>
      </c>
      <c r="G34" s="62">
        <v>1.19343661957786E-2</v>
      </c>
      <c r="H34" s="61">
        <v>0.58546749060000003</v>
      </c>
      <c r="I34" s="62">
        <v>1.66770592020203E-3</v>
      </c>
      <c r="J34" s="61">
        <v>0</v>
      </c>
      <c r="K34" s="62">
        <v>0</v>
      </c>
    </row>
    <row r="35" spans="1:11" customFormat="1" x14ac:dyDescent="0.3">
      <c r="A35" s="58" t="s">
        <v>36</v>
      </c>
      <c r="B35" s="59">
        <v>8.3774019619999596</v>
      </c>
      <c r="C35" s="60">
        <v>6.8480218632851796E-3</v>
      </c>
      <c r="D35" s="59">
        <v>0</v>
      </c>
      <c r="E35" s="60">
        <v>0</v>
      </c>
      <c r="F35" s="59">
        <v>5.0548405363000004</v>
      </c>
      <c r="G35" s="60">
        <v>1.17961153822878E-2</v>
      </c>
      <c r="H35" s="59">
        <v>3.3225614257</v>
      </c>
      <c r="I35" s="60">
        <v>9.4643262842761706E-3</v>
      </c>
      <c r="J35" s="59">
        <v>0</v>
      </c>
      <c r="K35" s="60">
        <v>0</v>
      </c>
    </row>
    <row r="36" spans="1:11" customFormat="1" x14ac:dyDescent="0.3">
      <c r="A36" s="58" t="s">
        <v>37</v>
      </c>
      <c r="B36" s="61">
        <v>47.854915716900003</v>
      </c>
      <c r="C36" s="62">
        <v>3.9118513183622403E-2</v>
      </c>
      <c r="D36" s="61">
        <v>3.5320345543</v>
      </c>
      <c r="E36" s="62">
        <v>2.11581696260985E-2</v>
      </c>
      <c r="F36" s="61">
        <v>9.7530188501000001</v>
      </c>
      <c r="G36" s="62">
        <v>2.27599139587535E-2</v>
      </c>
      <c r="H36" s="61">
        <v>21.314708523</v>
      </c>
      <c r="I36" s="62">
        <v>6.0715011784443898E-2</v>
      </c>
      <c r="J36" s="61">
        <v>13.2551537895</v>
      </c>
      <c r="K36" s="62">
        <v>4.7884020141942298E-2</v>
      </c>
    </row>
    <row r="37" spans="1:11" customFormat="1" x14ac:dyDescent="0.3">
      <c r="A37" s="58" t="s">
        <v>38</v>
      </c>
      <c r="B37" s="59">
        <v>31.359399700400001</v>
      </c>
      <c r="C37" s="60">
        <v>2.5634421714744799E-2</v>
      </c>
      <c r="D37" s="59">
        <v>1.3380509687</v>
      </c>
      <c r="E37" s="60">
        <v>8.0154112109842596E-3</v>
      </c>
      <c r="F37" s="59">
        <v>13.657731800600001</v>
      </c>
      <c r="G37" s="60">
        <v>3.1872059864848999E-2</v>
      </c>
      <c r="H37" s="59">
        <v>15.0503782496</v>
      </c>
      <c r="I37" s="60">
        <v>4.28710480276457E-2</v>
      </c>
      <c r="J37" s="59">
        <v>1.3132386814999999</v>
      </c>
      <c r="K37" s="64">
        <v>4.7440526511232399E-3</v>
      </c>
    </row>
    <row r="38" spans="1:11" customFormat="1" x14ac:dyDescent="0.3">
      <c r="A38" s="65" t="s">
        <v>1</v>
      </c>
    </row>
    <row r="39" spans="1:11" customFormat="1" x14ac:dyDescent="0.3">
      <c r="A39" s="65" t="s">
        <v>1</v>
      </c>
    </row>
    <row r="40" spans="1:11" customFormat="1" x14ac:dyDescent="0.3">
      <c r="A40" s="53" t="s">
        <v>39</v>
      </c>
    </row>
    <row r="41" spans="1:11" customFormat="1" x14ac:dyDescent="0.3">
      <c r="A41" s="54" t="s">
        <v>1</v>
      </c>
    </row>
    <row r="42" spans="1:11" customFormat="1" x14ac:dyDescent="0.3">
      <c r="A42" s="114" t="s">
        <v>1</v>
      </c>
      <c r="B42" s="113" t="s">
        <v>502</v>
      </c>
      <c r="C42" s="113" t="s">
        <v>1</v>
      </c>
      <c r="D42" s="113" t="s">
        <v>389</v>
      </c>
      <c r="E42" s="113" t="s">
        <v>1</v>
      </c>
      <c r="F42" s="113" t="s">
        <v>390</v>
      </c>
      <c r="G42" s="113" t="s">
        <v>1</v>
      </c>
      <c r="H42" s="113" t="s">
        <v>391</v>
      </c>
      <c r="I42" s="113" t="s">
        <v>1</v>
      </c>
      <c r="J42" s="113" t="s">
        <v>392</v>
      </c>
      <c r="K42" s="113" t="s">
        <v>1</v>
      </c>
    </row>
    <row r="43" spans="1:11" customFormat="1" x14ac:dyDescent="0.3">
      <c r="A43" s="115" t="s">
        <v>1</v>
      </c>
      <c r="B43" s="55" t="s">
        <v>14</v>
      </c>
      <c r="C43" s="55" t="s">
        <v>15</v>
      </c>
      <c r="D43" s="55" t="s">
        <v>14</v>
      </c>
      <c r="E43" s="55" t="s">
        <v>15</v>
      </c>
      <c r="F43" s="55" t="s">
        <v>14</v>
      </c>
      <c r="G43" s="55" t="s">
        <v>15</v>
      </c>
      <c r="H43" s="55" t="s">
        <v>14</v>
      </c>
      <c r="I43" s="55" t="s">
        <v>15</v>
      </c>
      <c r="J43" s="55" t="s">
        <v>14</v>
      </c>
      <c r="K43" s="55" t="s">
        <v>15</v>
      </c>
    </row>
    <row r="44" spans="1:11" customFormat="1" x14ac:dyDescent="0.3">
      <c r="A44" s="56" t="s">
        <v>16</v>
      </c>
      <c r="B44" s="57">
        <v>1223.3316612077999</v>
      </c>
      <c r="C44" s="57">
        <v>1223.3316612077999</v>
      </c>
      <c r="D44" s="57">
        <v>166.93478768329999</v>
      </c>
      <c r="E44" s="57">
        <v>166.93478768329999</v>
      </c>
      <c r="F44" s="57">
        <v>428.51738665509998</v>
      </c>
      <c r="G44" s="57">
        <v>428.51738665509998</v>
      </c>
      <c r="H44" s="57">
        <v>351.06158916139998</v>
      </c>
      <c r="I44" s="57">
        <v>351.06158916139998</v>
      </c>
      <c r="J44" s="57">
        <v>276.81789770799998</v>
      </c>
      <c r="K44" s="57">
        <v>276.81789770799998</v>
      </c>
    </row>
    <row r="45" spans="1:11" customFormat="1" x14ac:dyDescent="0.3">
      <c r="A45" s="58" t="s">
        <v>40</v>
      </c>
      <c r="B45" s="59">
        <v>29.198671849099998</v>
      </c>
      <c r="C45" s="60">
        <v>2.3868156751760999E-2</v>
      </c>
      <c r="D45" s="59">
        <v>29.198671849099998</v>
      </c>
      <c r="E45" s="63">
        <v>0.174910647770399</v>
      </c>
      <c r="F45" s="59">
        <v>0</v>
      </c>
      <c r="G45" s="64">
        <v>0</v>
      </c>
      <c r="H45" s="59">
        <v>0</v>
      </c>
      <c r="I45" s="64">
        <v>0</v>
      </c>
      <c r="J45" s="59">
        <v>0</v>
      </c>
      <c r="K45" s="64">
        <v>0</v>
      </c>
    </row>
    <row r="46" spans="1:11" customFormat="1" x14ac:dyDescent="0.3">
      <c r="A46" s="58" t="s">
        <v>41</v>
      </c>
      <c r="B46" s="61">
        <v>59.153201669600001</v>
      </c>
      <c r="C46" s="62">
        <v>4.8354181899614899E-2</v>
      </c>
      <c r="D46" s="61">
        <v>59.153201669600001</v>
      </c>
      <c r="E46" s="63">
        <v>0.35434915927663002</v>
      </c>
      <c r="F46" s="61">
        <v>0</v>
      </c>
      <c r="G46" s="64">
        <v>0</v>
      </c>
      <c r="H46" s="61">
        <v>0</v>
      </c>
      <c r="I46" s="64">
        <v>0</v>
      </c>
      <c r="J46" s="61">
        <v>0</v>
      </c>
      <c r="K46" s="64">
        <v>0</v>
      </c>
    </row>
    <row r="47" spans="1:11" customFormat="1" x14ac:dyDescent="0.3">
      <c r="A47" s="58" t="s">
        <v>42</v>
      </c>
      <c r="B47" s="59">
        <v>78.582914164599998</v>
      </c>
      <c r="C47" s="60">
        <v>6.4236802378690006E-2</v>
      </c>
      <c r="D47" s="59">
        <v>78.582914164600098</v>
      </c>
      <c r="E47" s="63">
        <v>0.47074019295297198</v>
      </c>
      <c r="F47" s="59">
        <v>0</v>
      </c>
      <c r="G47" s="64">
        <v>0</v>
      </c>
      <c r="H47" s="59">
        <v>0</v>
      </c>
      <c r="I47" s="64">
        <v>0</v>
      </c>
      <c r="J47" s="59">
        <v>0</v>
      </c>
      <c r="K47" s="64">
        <v>0</v>
      </c>
    </row>
    <row r="48" spans="1:11" customFormat="1" x14ac:dyDescent="0.3">
      <c r="A48" s="58" t="s">
        <v>43</v>
      </c>
      <c r="B48" s="61">
        <v>105.6597685831</v>
      </c>
      <c r="C48" s="62">
        <v>8.6370501094348906E-2</v>
      </c>
      <c r="D48" s="61">
        <v>0</v>
      </c>
      <c r="E48" s="64">
        <v>0</v>
      </c>
      <c r="F48" s="61">
        <v>105.6597685831</v>
      </c>
      <c r="G48" s="63">
        <v>0.246570552032565</v>
      </c>
      <c r="H48" s="61">
        <v>0</v>
      </c>
      <c r="I48" s="64">
        <v>0</v>
      </c>
      <c r="J48" s="61">
        <v>0</v>
      </c>
      <c r="K48" s="64">
        <v>0</v>
      </c>
    </row>
    <row r="49" spans="1:11" customFormat="1" x14ac:dyDescent="0.3">
      <c r="A49" s="58" t="s">
        <v>44</v>
      </c>
      <c r="B49" s="59">
        <v>166.4138468692</v>
      </c>
      <c r="C49" s="60">
        <v>0.136033303270267</v>
      </c>
      <c r="D49" s="59">
        <v>0</v>
      </c>
      <c r="E49" s="64">
        <v>0</v>
      </c>
      <c r="F49" s="59">
        <v>166.4138468692</v>
      </c>
      <c r="G49" s="63">
        <v>0.38834794585159099</v>
      </c>
      <c r="H49" s="59">
        <v>0</v>
      </c>
      <c r="I49" s="64">
        <v>0</v>
      </c>
      <c r="J49" s="59">
        <v>0</v>
      </c>
      <c r="K49" s="64">
        <v>0</v>
      </c>
    </row>
    <row r="50" spans="1:11" customFormat="1" x14ac:dyDescent="0.3">
      <c r="A50" s="58" t="s">
        <v>45</v>
      </c>
      <c r="B50" s="61">
        <v>156.44377120280001</v>
      </c>
      <c r="C50" s="62">
        <v>0.127883366517582</v>
      </c>
      <c r="D50" s="61">
        <v>0</v>
      </c>
      <c r="E50" s="64">
        <v>0</v>
      </c>
      <c r="F50" s="61">
        <v>156.44377120280001</v>
      </c>
      <c r="G50" s="63">
        <v>0.365081502115844</v>
      </c>
      <c r="H50" s="61">
        <v>0</v>
      </c>
      <c r="I50" s="64">
        <v>0</v>
      </c>
      <c r="J50" s="61">
        <v>0</v>
      </c>
      <c r="K50" s="64">
        <v>0</v>
      </c>
    </row>
    <row r="51" spans="1:11" customFormat="1" x14ac:dyDescent="0.3">
      <c r="A51" s="58" t="s">
        <v>46</v>
      </c>
      <c r="B51" s="59">
        <v>118.32289193859999</v>
      </c>
      <c r="C51" s="60">
        <v>9.6721842236780903E-2</v>
      </c>
      <c r="D51" s="59">
        <v>0</v>
      </c>
      <c r="E51" s="64">
        <v>0</v>
      </c>
      <c r="F51" s="59">
        <v>0</v>
      </c>
      <c r="G51" s="64">
        <v>0</v>
      </c>
      <c r="H51" s="59">
        <v>118.32289193859999</v>
      </c>
      <c r="I51" s="63">
        <v>0.33704311605620102</v>
      </c>
      <c r="J51" s="59">
        <v>0</v>
      </c>
      <c r="K51" s="64">
        <v>0</v>
      </c>
    </row>
    <row r="52" spans="1:11" customFormat="1" x14ac:dyDescent="0.3">
      <c r="A52" s="58" t="s">
        <v>47</v>
      </c>
      <c r="B52" s="61">
        <v>147.18918654789999</v>
      </c>
      <c r="C52" s="62">
        <v>0.120318300600983</v>
      </c>
      <c r="D52" s="61">
        <v>0</v>
      </c>
      <c r="E52" s="64">
        <v>0</v>
      </c>
      <c r="F52" s="61">
        <v>0</v>
      </c>
      <c r="G52" s="64">
        <v>0</v>
      </c>
      <c r="H52" s="61">
        <v>147.18918654789999</v>
      </c>
      <c r="I52" s="63">
        <v>0.41926884367924999</v>
      </c>
      <c r="J52" s="61">
        <v>0</v>
      </c>
      <c r="K52" s="64">
        <v>0</v>
      </c>
    </row>
    <row r="53" spans="1:11" customFormat="1" x14ac:dyDescent="0.3">
      <c r="A53" s="58" t="s">
        <v>48</v>
      </c>
      <c r="B53" s="59">
        <v>85.549510674900105</v>
      </c>
      <c r="C53" s="60">
        <v>6.9931575702403298E-2</v>
      </c>
      <c r="D53" s="59">
        <v>0</v>
      </c>
      <c r="E53" s="64">
        <v>0</v>
      </c>
      <c r="F53" s="59">
        <v>0</v>
      </c>
      <c r="G53" s="64">
        <v>0</v>
      </c>
      <c r="H53" s="59">
        <v>85.549510674899906</v>
      </c>
      <c r="I53" s="63">
        <v>0.24368804026454999</v>
      </c>
      <c r="J53" s="59">
        <v>0</v>
      </c>
      <c r="K53" s="64">
        <v>0</v>
      </c>
    </row>
    <row r="54" spans="1:11" customFormat="1" x14ac:dyDescent="0.3">
      <c r="A54" s="58" t="s">
        <v>49</v>
      </c>
      <c r="B54" s="61">
        <v>104.2087016422</v>
      </c>
      <c r="C54" s="62">
        <v>8.5184341210718204E-2</v>
      </c>
      <c r="D54" s="61">
        <v>0</v>
      </c>
      <c r="E54" s="64">
        <v>0</v>
      </c>
      <c r="F54" s="61">
        <v>0</v>
      </c>
      <c r="G54" s="64">
        <v>0</v>
      </c>
      <c r="H54" s="61">
        <v>0</v>
      </c>
      <c r="I54" s="64">
        <v>0</v>
      </c>
      <c r="J54" s="61">
        <v>104.2087016422</v>
      </c>
      <c r="K54" s="63">
        <v>0.37645218212055098</v>
      </c>
    </row>
    <row r="55" spans="1:11" customFormat="1" x14ac:dyDescent="0.3">
      <c r="A55" s="58" t="s">
        <v>50</v>
      </c>
      <c r="B55" s="59">
        <v>70.976308008800004</v>
      </c>
      <c r="C55" s="60">
        <v>5.80188596923297E-2</v>
      </c>
      <c r="D55" s="59">
        <v>0</v>
      </c>
      <c r="E55" s="64">
        <v>0</v>
      </c>
      <c r="F55" s="59">
        <v>0</v>
      </c>
      <c r="G55" s="64">
        <v>0</v>
      </c>
      <c r="H55" s="59">
        <v>0</v>
      </c>
      <c r="I55" s="64">
        <v>0</v>
      </c>
      <c r="J55" s="59">
        <v>70.976308008800004</v>
      </c>
      <c r="K55" s="63">
        <v>0.25640071901589601</v>
      </c>
    </row>
    <row r="56" spans="1:11" customFormat="1" x14ac:dyDescent="0.3">
      <c r="A56" s="58" t="s">
        <v>51</v>
      </c>
      <c r="B56" s="61">
        <v>101.632888057</v>
      </c>
      <c r="C56" s="62">
        <v>8.3078768644520698E-2</v>
      </c>
      <c r="D56" s="61">
        <v>0</v>
      </c>
      <c r="E56" s="64">
        <v>0</v>
      </c>
      <c r="F56" s="61">
        <v>0</v>
      </c>
      <c r="G56" s="64">
        <v>0</v>
      </c>
      <c r="H56" s="61">
        <v>0</v>
      </c>
      <c r="I56" s="64">
        <v>0</v>
      </c>
      <c r="J56" s="61">
        <v>101.632888057</v>
      </c>
      <c r="K56" s="63">
        <v>0.36714709886355301</v>
      </c>
    </row>
    <row r="57" spans="1:11" customFormat="1" x14ac:dyDescent="0.3">
      <c r="A57" s="65" t="s">
        <v>1</v>
      </c>
    </row>
    <row r="58" spans="1:11" customFormat="1" x14ac:dyDescent="0.3">
      <c r="A58" s="65" t="s">
        <v>1</v>
      </c>
    </row>
    <row r="59" spans="1:11" customFormat="1" x14ac:dyDescent="0.3">
      <c r="A59" s="53" t="s">
        <v>52</v>
      </c>
    </row>
    <row r="60" spans="1:11" customFormat="1" x14ac:dyDescent="0.3">
      <c r="A60" s="54" t="s">
        <v>1</v>
      </c>
    </row>
    <row r="61" spans="1:11" customFormat="1" x14ac:dyDescent="0.3">
      <c r="A61" s="114" t="s">
        <v>1</v>
      </c>
      <c r="B61" s="113" t="s">
        <v>502</v>
      </c>
      <c r="C61" s="113" t="s">
        <v>1</v>
      </c>
      <c r="D61" s="113" t="s">
        <v>389</v>
      </c>
      <c r="E61" s="113" t="s">
        <v>1</v>
      </c>
      <c r="F61" s="113" t="s">
        <v>390</v>
      </c>
      <c r="G61" s="113" t="s">
        <v>1</v>
      </c>
      <c r="H61" s="113" t="s">
        <v>391</v>
      </c>
      <c r="I61" s="113" t="s">
        <v>1</v>
      </c>
      <c r="J61" s="113" t="s">
        <v>392</v>
      </c>
      <c r="K61" s="113" t="s">
        <v>1</v>
      </c>
    </row>
    <row r="62" spans="1:11" customFormat="1" x14ac:dyDescent="0.3">
      <c r="A62" s="115" t="s">
        <v>1</v>
      </c>
      <c r="B62" s="55" t="s">
        <v>14</v>
      </c>
      <c r="C62" s="55" t="s">
        <v>15</v>
      </c>
      <c r="D62" s="55" t="s">
        <v>14</v>
      </c>
      <c r="E62" s="55" t="s">
        <v>15</v>
      </c>
      <c r="F62" s="55" t="s">
        <v>14</v>
      </c>
      <c r="G62" s="55" t="s">
        <v>15</v>
      </c>
      <c r="H62" s="55" t="s">
        <v>14</v>
      </c>
      <c r="I62" s="55" t="s">
        <v>15</v>
      </c>
      <c r="J62" s="55" t="s">
        <v>14</v>
      </c>
      <c r="K62" s="55" t="s">
        <v>15</v>
      </c>
    </row>
    <row r="63" spans="1:11" customFormat="1" x14ac:dyDescent="0.3">
      <c r="A63" s="56" t="s">
        <v>16</v>
      </c>
      <c r="B63" s="57">
        <v>1223.3316612077999</v>
      </c>
      <c r="C63" s="57">
        <v>1223.3316612077999</v>
      </c>
      <c r="D63" s="57">
        <v>166.93478768329999</v>
      </c>
      <c r="E63" s="57">
        <v>166.93478768329999</v>
      </c>
      <c r="F63" s="57">
        <v>428.51738665509998</v>
      </c>
      <c r="G63" s="57">
        <v>428.51738665509998</v>
      </c>
      <c r="H63" s="57">
        <v>351.06158916139998</v>
      </c>
      <c r="I63" s="57">
        <v>351.06158916139998</v>
      </c>
      <c r="J63" s="57">
        <v>276.81789770799998</v>
      </c>
      <c r="K63" s="57">
        <v>276.81789770799998</v>
      </c>
    </row>
    <row r="64" spans="1:11" customFormat="1" x14ac:dyDescent="0.3">
      <c r="A64" s="58" t="s">
        <v>53</v>
      </c>
      <c r="B64" s="59">
        <v>315.42497734860001</v>
      </c>
      <c r="C64" s="60">
        <v>0.25784093337139602</v>
      </c>
      <c r="D64" s="59">
        <v>74.959965861800001</v>
      </c>
      <c r="E64" s="63">
        <v>0.44903741695835198</v>
      </c>
      <c r="F64" s="59">
        <v>85.820019884399997</v>
      </c>
      <c r="G64" s="64">
        <v>0.20027196691898499</v>
      </c>
      <c r="H64" s="59">
        <v>71.416980498200004</v>
      </c>
      <c r="I64" s="60">
        <v>0.203431485252481</v>
      </c>
      <c r="J64" s="59">
        <v>83.228011104199894</v>
      </c>
      <c r="K64" s="60">
        <v>0.30065979040124302</v>
      </c>
    </row>
    <row r="65" spans="1:11" customFormat="1" x14ac:dyDescent="0.3">
      <c r="A65" s="58" t="s">
        <v>54</v>
      </c>
      <c r="B65" s="61">
        <v>117.2983338211</v>
      </c>
      <c r="C65" s="62">
        <v>9.5884327644467998E-2</v>
      </c>
      <c r="D65" s="61">
        <v>10.738852936900001</v>
      </c>
      <c r="E65" s="62">
        <v>6.4329628868448896E-2</v>
      </c>
      <c r="F65" s="61">
        <v>36.256591262400001</v>
      </c>
      <c r="G65" s="62">
        <v>8.4609382002933206E-2</v>
      </c>
      <c r="H65" s="61">
        <v>37.371610443800002</v>
      </c>
      <c r="I65" s="62">
        <v>0.106453145538</v>
      </c>
      <c r="J65" s="61">
        <v>32.931279177999997</v>
      </c>
      <c r="K65" s="62">
        <v>0.118963692198607</v>
      </c>
    </row>
    <row r="66" spans="1:11" customFormat="1" ht="25.5" customHeight="1" x14ac:dyDescent="0.3">
      <c r="A66" s="66" t="s">
        <v>55</v>
      </c>
      <c r="B66" s="59">
        <v>192.11035967559999</v>
      </c>
      <c r="C66" s="60">
        <v>0.15703865580159099</v>
      </c>
      <c r="D66" s="59">
        <v>20.784560173700001</v>
      </c>
      <c r="E66" s="60">
        <v>0.124507063279892</v>
      </c>
      <c r="F66" s="59">
        <v>61.307621536100001</v>
      </c>
      <c r="G66" s="60">
        <v>0.143069157624273</v>
      </c>
      <c r="H66" s="59">
        <v>51.831988365499903</v>
      </c>
      <c r="I66" s="60">
        <v>0.147643575844666</v>
      </c>
      <c r="J66" s="59">
        <v>58.186189600299898</v>
      </c>
      <c r="K66" s="63">
        <v>0.210196631366941</v>
      </c>
    </row>
    <row r="67" spans="1:11" customFormat="1" ht="25.5" customHeight="1" x14ac:dyDescent="0.3">
      <c r="A67" s="66" t="s">
        <v>56</v>
      </c>
      <c r="B67" s="61">
        <v>59.262984818100001</v>
      </c>
      <c r="C67" s="62">
        <v>4.84439230156027E-2</v>
      </c>
      <c r="D67" s="61">
        <v>7.8065104728000199</v>
      </c>
      <c r="E67" s="62">
        <v>4.6763832638707398E-2</v>
      </c>
      <c r="F67" s="61">
        <v>10.201137877300001</v>
      </c>
      <c r="G67" s="64">
        <v>2.3805656888107998E-2</v>
      </c>
      <c r="H67" s="61">
        <v>29.068580054900099</v>
      </c>
      <c r="I67" s="63">
        <v>8.2801938327510302E-2</v>
      </c>
      <c r="J67" s="61">
        <v>12.186756413099999</v>
      </c>
      <c r="K67" s="62">
        <v>4.4024452587798898E-2</v>
      </c>
    </row>
    <row r="68" spans="1:11" customFormat="1" ht="25.5" customHeight="1" x14ac:dyDescent="0.3">
      <c r="A68" s="66" t="s">
        <v>57</v>
      </c>
      <c r="B68" s="59">
        <v>227.8330979063</v>
      </c>
      <c r="C68" s="60">
        <v>0.18623984413299599</v>
      </c>
      <c r="D68" s="59">
        <v>31.176509087199999</v>
      </c>
      <c r="E68" s="60">
        <v>0.186758611071207</v>
      </c>
      <c r="F68" s="59">
        <v>80.976754414200002</v>
      </c>
      <c r="G68" s="60">
        <v>0.18896958895013399</v>
      </c>
      <c r="H68" s="59">
        <v>63.446329409199897</v>
      </c>
      <c r="I68" s="60">
        <v>0.180727061484447</v>
      </c>
      <c r="J68" s="59">
        <v>52.233504995700002</v>
      </c>
      <c r="K68" s="60">
        <v>0.18869265834392801</v>
      </c>
    </row>
    <row r="69" spans="1:11" customFormat="1" ht="25.5" customHeight="1" x14ac:dyDescent="0.3">
      <c r="A69" s="66" t="s">
        <v>58</v>
      </c>
      <c r="B69" s="61">
        <v>35.911069217600001</v>
      </c>
      <c r="C69" s="62">
        <v>2.9355137577445602E-2</v>
      </c>
      <c r="D69" s="61">
        <v>3.2242513830999999</v>
      </c>
      <c r="E69" s="62">
        <v>1.9314436660241699E-2</v>
      </c>
      <c r="F69" s="61">
        <v>11.2814020604</v>
      </c>
      <c r="G69" s="62">
        <v>2.6326591199623901E-2</v>
      </c>
      <c r="H69" s="61">
        <v>12.819438096800001</v>
      </c>
      <c r="I69" s="62">
        <v>3.6516208245460598E-2</v>
      </c>
      <c r="J69" s="61">
        <v>8.5859776772999901</v>
      </c>
      <c r="K69" s="62">
        <v>3.1016699961925399E-2</v>
      </c>
    </row>
    <row r="70" spans="1:11" customFormat="1" ht="25.5" customHeight="1" x14ac:dyDescent="0.3">
      <c r="A70" s="66" t="s">
        <v>59</v>
      </c>
      <c r="B70" s="59">
        <v>47.365469403600002</v>
      </c>
      <c r="C70" s="60">
        <v>3.8718420282555198E-2</v>
      </c>
      <c r="D70" s="59">
        <v>0.42384980230000002</v>
      </c>
      <c r="E70" s="64">
        <v>2.5390142353318599E-3</v>
      </c>
      <c r="F70" s="59">
        <v>21.5981674246</v>
      </c>
      <c r="G70" s="60">
        <v>5.0402079582324302E-2</v>
      </c>
      <c r="H70" s="59">
        <v>20.2156147727</v>
      </c>
      <c r="I70" s="60">
        <v>5.75842399078468E-2</v>
      </c>
      <c r="J70" s="59">
        <v>5.1278374040000099</v>
      </c>
      <c r="K70" s="60">
        <v>1.8524226382967E-2</v>
      </c>
    </row>
    <row r="71" spans="1:11" customFormat="1" ht="25.5" customHeight="1" x14ac:dyDescent="0.3">
      <c r="A71" s="66" t="s">
        <v>60</v>
      </c>
      <c r="B71" s="61">
        <v>122.78009699810001</v>
      </c>
      <c r="C71" s="62">
        <v>0.100365339091182</v>
      </c>
      <c r="D71" s="61">
        <v>8.4187278792000004</v>
      </c>
      <c r="E71" s="64">
        <v>5.0431237227626699E-2</v>
      </c>
      <c r="F71" s="61">
        <v>75.937578027200004</v>
      </c>
      <c r="G71" s="63">
        <v>0.177210027858962</v>
      </c>
      <c r="H71" s="61">
        <v>29.265752188599901</v>
      </c>
      <c r="I71" s="62">
        <v>8.3363583747537606E-2</v>
      </c>
      <c r="J71" s="61">
        <v>9.1580389030999996</v>
      </c>
      <c r="K71" s="64">
        <v>3.3083261519312297E-2</v>
      </c>
    </row>
    <row r="72" spans="1:11" customFormat="1" x14ac:dyDescent="0.3">
      <c r="A72" s="58" t="s">
        <v>61</v>
      </c>
      <c r="B72" s="59">
        <v>46.952993598100001</v>
      </c>
      <c r="C72" s="60">
        <v>3.8381246138715297E-2</v>
      </c>
      <c r="D72" s="59">
        <v>0.30225478950000001</v>
      </c>
      <c r="E72" s="64">
        <v>1.8106159518615299E-3</v>
      </c>
      <c r="F72" s="59">
        <v>22.270489825999999</v>
      </c>
      <c r="G72" s="60">
        <v>5.1971029693422502E-2</v>
      </c>
      <c r="H72" s="59">
        <v>23.247948881900001</v>
      </c>
      <c r="I72" s="63">
        <v>6.6221852802050105E-2</v>
      </c>
      <c r="J72" s="59">
        <v>1.1323001007</v>
      </c>
      <c r="K72" s="64">
        <v>4.0904150709734901E-3</v>
      </c>
    </row>
    <row r="73" spans="1:11" customFormat="1" x14ac:dyDescent="0.3">
      <c r="A73" s="58" t="s">
        <v>62</v>
      </c>
      <c r="B73" s="61">
        <v>16.891675021600001</v>
      </c>
      <c r="C73" s="62">
        <v>1.3807927610508201E-2</v>
      </c>
      <c r="D73" s="61">
        <v>5.3969898176999997</v>
      </c>
      <c r="E73" s="63">
        <v>3.2329928905764603E-2</v>
      </c>
      <c r="F73" s="61">
        <v>5.0596821577999904</v>
      </c>
      <c r="G73" s="62">
        <v>1.1807413923842399E-2</v>
      </c>
      <c r="H73" s="61">
        <v>5.6085752758999998</v>
      </c>
      <c r="I73" s="62">
        <v>1.5976043660309001E-2</v>
      </c>
      <c r="J73" s="61">
        <v>0.82642777019999902</v>
      </c>
      <c r="K73" s="62">
        <v>2.9854564211442502E-3</v>
      </c>
    </row>
    <row r="74" spans="1:11" customFormat="1" x14ac:dyDescent="0.3">
      <c r="A74" s="58" t="s">
        <v>63</v>
      </c>
      <c r="B74" s="59">
        <v>41.500603399100001</v>
      </c>
      <c r="C74" s="60">
        <v>3.3924245333539597E-2</v>
      </c>
      <c r="D74" s="59">
        <v>3.7023154791000001</v>
      </c>
      <c r="E74" s="60">
        <v>2.21782142025654E-2</v>
      </c>
      <c r="F74" s="59">
        <v>17.8079421847</v>
      </c>
      <c r="G74" s="60">
        <v>4.1557105357391398E-2</v>
      </c>
      <c r="H74" s="59">
        <v>6.7687711739000003</v>
      </c>
      <c r="I74" s="60">
        <v>1.9280865189691999E-2</v>
      </c>
      <c r="J74" s="59">
        <v>13.221574561400001</v>
      </c>
      <c r="K74" s="60">
        <v>4.7762715745160098E-2</v>
      </c>
    </row>
    <row r="75" spans="1:11" customFormat="1" x14ac:dyDescent="0.3">
      <c r="A75" s="65" t="s">
        <v>1</v>
      </c>
    </row>
    <row r="76" spans="1:11" customFormat="1" x14ac:dyDescent="0.3">
      <c r="A76" s="65" t="s">
        <v>1</v>
      </c>
    </row>
    <row r="77" spans="1:11" customFormat="1" x14ac:dyDescent="0.3">
      <c r="A77" s="53" t="s">
        <v>64</v>
      </c>
    </row>
    <row r="78" spans="1:11" customFormat="1" x14ac:dyDescent="0.3">
      <c r="A78" s="54" t="s">
        <v>1</v>
      </c>
    </row>
    <row r="79" spans="1:11" customFormat="1" x14ac:dyDescent="0.3">
      <c r="A79" s="114" t="s">
        <v>1</v>
      </c>
      <c r="B79" s="113" t="s">
        <v>502</v>
      </c>
      <c r="C79" s="113" t="s">
        <v>1</v>
      </c>
      <c r="D79" s="113" t="s">
        <v>389</v>
      </c>
      <c r="E79" s="113" t="s">
        <v>1</v>
      </c>
      <c r="F79" s="113" t="s">
        <v>390</v>
      </c>
      <c r="G79" s="113" t="s">
        <v>1</v>
      </c>
      <c r="H79" s="113" t="s">
        <v>391</v>
      </c>
      <c r="I79" s="113" t="s">
        <v>1</v>
      </c>
      <c r="J79" s="113" t="s">
        <v>392</v>
      </c>
      <c r="K79" s="113" t="s">
        <v>1</v>
      </c>
    </row>
    <row r="80" spans="1:11" customFormat="1" x14ac:dyDescent="0.3">
      <c r="A80" s="115" t="s">
        <v>1</v>
      </c>
      <c r="B80" s="55" t="s">
        <v>14</v>
      </c>
      <c r="C80" s="55" t="s">
        <v>15</v>
      </c>
      <c r="D80" s="55" t="s">
        <v>14</v>
      </c>
      <c r="E80" s="55" t="s">
        <v>15</v>
      </c>
      <c r="F80" s="55" t="s">
        <v>14</v>
      </c>
      <c r="G80" s="55" t="s">
        <v>15</v>
      </c>
      <c r="H80" s="55" t="s">
        <v>14</v>
      </c>
      <c r="I80" s="55" t="s">
        <v>15</v>
      </c>
      <c r="J80" s="55" t="s">
        <v>14</v>
      </c>
      <c r="K80" s="55" t="s">
        <v>15</v>
      </c>
    </row>
    <row r="81" spans="1:11" customFormat="1" x14ac:dyDescent="0.3">
      <c r="A81" s="56" t="s">
        <v>16</v>
      </c>
      <c r="B81" s="57">
        <v>169.73309059619999</v>
      </c>
      <c r="C81" s="57">
        <v>169.73309059619999</v>
      </c>
      <c r="D81" s="57">
        <v>8.7209826686999996</v>
      </c>
      <c r="E81" s="57">
        <v>8.7209826686999996</v>
      </c>
      <c r="F81" s="57">
        <v>98.208067853200006</v>
      </c>
      <c r="G81" s="57">
        <v>98.208067853200006</v>
      </c>
      <c r="H81" s="57">
        <v>52.513701070499998</v>
      </c>
      <c r="I81" s="57">
        <v>52.513701070499998</v>
      </c>
      <c r="J81" s="57">
        <v>10.2903390038</v>
      </c>
      <c r="K81" s="57">
        <v>10.2903390038</v>
      </c>
    </row>
    <row r="82" spans="1:11" customFormat="1" x14ac:dyDescent="0.3">
      <c r="A82" s="58" t="s">
        <v>65</v>
      </c>
      <c r="B82" s="59">
        <v>30.906289082800001</v>
      </c>
      <c r="C82" s="60">
        <v>0.182087588072776</v>
      </c>
      <c r="D82" s="67">
        <v>2.1986954380000001</v>
      </c>
      <c r="E82" s="71">
        <v>25.211556100108002</v>
      </c>
      <c r="F82" s="59">
        <v>21.864931133999999</v>
      </c>
      <c r="G82" s="60">
        <v>0.222638848436397</v>
      </c>
      <c r="H82" s="59">
        <v>5.6188873494000102</v>
      </c>
      <c r="I82" s="60">
        <v>0.10699850200725</v>
      </c>
      <c r="J82" s="67">
        <v>1.2237751614000001</v>
      </c>
      <c r="K82" s="71">
        <v>11.892466914336699</v>
      </c>
    </row>
    <row r="83" spans="1:11" customFormat="1" x14ac:dyDescent="0.3">
      <c r="A83" s="58" t="s">
        <v>66</v>
      </c>
      <c r="B83" s="61">
        <v>138.8268015134</v>
      </c>
      <c r="C83" s="62">
        <v>0.81791241192722397</v>
      </c>
      <c r="D83" s="69">
        <v>6.5222872306999999</v>
      </c>
      <c r="E83" s="72">
        <v>74.788443899892002</v>
      </c>
      <c r="F83" s="61">
        <v>76.343136719200004</v>
      </c>
      <c r="G83" s="62">
        <v>0.77736115156360297</v>
      </c>
      <c r="H83" s="61">
        <v>46.8948137211001</v>
      </c>
      <c r="I83" s="62">
        <v>0.89300149799274997</v>
      </c>
      <c r="J83" s="69">
        <v>9.0665638424000008</v>
      </c>
      <c r="K83" s="72">
        <v>88.107533085663306</v>
      </c>
    </row>
    <row r="84" spans="1:11" customFormat="1" x14ac:dyDescent="0.3">
      <c r="A84" s="65" t="s">
        <v>1</v>
      </c>
    </row>
    <row r="85" spans="1:11" customFormat="1" x14ac:dyDescent="0.3">
      <c r="A85" s="65" t="s">
        <v>1</v>
      </c>
    </row>
    <row r="86" spans="1:11" customFormat="1" x14ac:dyDescent="0.3">
      <c r="A86" s="53" t="s">
        <v>67</v>
      </c>
    </row>
    <row r="87" spans="1:11" customFormat="1" x14ac:dyDescent="0.3">
      <c r="A87" s="54" t="s">
        <v>1</v>
      </c>
    </row>
    <row r="88" spans="1:11" customFormat="1" x14ac:dyDescent="0.3">
      <c r="A88" s="114" t="s">
        <v>1</v>
      </c>
      <c r="B88" s="113" t="s">
        <v>502</v>
      </c>
      <c r="C88" s="113" t="s">
        <v>1</v>
      </c>
      <c r="D88" s="113" t="s">
        <v>389</v>
      </c>
      <c r="E88" s="113" t="s">
        <v>1</v>
      </c>
      <c r="F88" s="113" t="s">
        <v>390</v>
      </c>
      <c r="G88" s="113" t="s">
        <v>1</v>
      </c>
      <c r="H88" s="113" t="s">
        <v>391</v>
      </c>
      <c r="I88" s="113" t="s">
        <v>1</v>
      </c>
      <c r="J88" s="113" t="s">
        <v>392</v>
      </c>
      <c r="K88" s="113" t="s">
        <v>1</v>
      </c>
    </row>
    <row r="89" spans="1:11" customFormat="1" x14ac:dyDescent="0.3">
      <c r="A89" s="115" t="s">
        <v>1</v>
      </c>
      <c r="B89" s="55" t="s">
        <v>14</v>
      </c>
      <c r="C89" s="55" t="s">
        <v>15</v>
      </c>
      <c r="D89" s="55" t="s">
        <v>14</v>
      </c>
      <c r="E89" s="55" t="s">
        <v>15</v>
      </c>
      <c r="F89" s="55" t="s">
        <v>14</v>
      </c>
      <c r="G89" s="55" t="s">
        <v>15</v>
      </c>
      <c r="H89" s="55" t="s">
        <v>14</v>
      </c>
      <c r="I89" s="55" t="s">
        <v>15</v>
      </c>
      <c r="J89" s="55" t="s">
        <v>14</v>
      </c>
      <c r="K89" s="55" t="s">
        <v>15</v>
      </c>
    </row>
    <row r="90" spans="1:11" customFormat="1" x14ac:dyDescent="0.3">
      <c r="A90" s="56" t="s">
        <v>16</v>
      </c>
      <c r="B90" s="57">
        <v>1223.3316612077999</v>
      </c>
      <c r="C90" s="57">
        <v>1223.3316612077999</v>
      </c>
      <c r="D90" s="57">
        <v>166.93478768329999</v>
      </c>
      <c r="E90" s="57">
        <v>166.93478768329999</v>
      </c>
      <c r="F90" s="57">
        <v>428.51738665509998</v>
      </c>
      <c r="G90" s="57">
        <v>428.51738665509998</v>
      </c>
      <c r="H90" s="57">
        <v>351.06158916139998</v>
      </c>
      <c r="I90" s="57">
        <v>351.06158916139998</v>
      </c>
      <c r="J90" s="57">
        <v>276.81789770799998</v>
      </c>
      <c r="K90" s="57">
        <v>276.81789770799998</v>
      </c>
    </row>
    <row r="91" spans="1:11" customFormat="1" ht="22.8" x14ac:dyDescent="0.3">
      <c r="A91" s="66" t="s">
        <v>68</v>
      </c>
      <c r="B91" s="59">
        <v>169.8288297032</v>
      </c>
      <c r="C91" s="60">
        <v>0.138824846187278</v>
      </c>
      <c r="D91" s="59">
        <v>20.666430521100001</v>
      </c>
      <c r="E91" s="60">
        <v>0.123799423762453</v>
      </c>
      <c r="F91" s="59">
        <v>75.141169170400005</v>
      </c>
      <c r="G91" s="60">
        <v>0.17535150617092399</v>
      </c>
      <c r="H91" s="59">
        <v>46.3663951370999</v>
      </c>
      <c r="I91" s="60">
        <v>0.13207481697971599</v>
      </c>
      <c r="J91" s="59">
        <v>27.654834874599999</v>
      </c>
      <c r="K91" s="60">
        <v>9.9902625890799804E-2</v>
      </c>
    </row>
    <row r="92" spans="1:11" customFormat="1" x14ac:dyDescent="0.3">
      <c r="A92" s="58" t="s">
        <v>69</v>
      </c>
      <c r="B92" s="61">
        <v>12.197910112200001</v>
      </c>
      <c r="C92" s="62">
        <v>9.9710573174873595E-3</v>
      </c>
      <c r="D92" s="61">
        <v>1.7579463632000001</v>
      </c>
      <c r="E92" s="62">
        <v>1.05307371075649E-2</v>
      </c>
      <c r="F92" s="61">
        <v>4.2906397885000001</v>
      </c>
      <c r="G92" s="62">
        <v>1.00127554263123E-2</v>
      </c>
      <c r="H92" s="61">
        <v>6.1493239604999896</v>
      </c>
      <c r="I92" s="62">
        <v>1.75163679261785E-2</v>
      </c>
      <c r="J92" s="61">
        <v>0</v>
      </c>
      <c r="K92" s="62">
        <v>0</v>
      </c>
    </row>
    <row r="93" spans="1:11" customFormat="1" x14ac:dyDescent="0.3">
      <c r="A93" s="58" t="s">
        <v>70</v>
      </c>
      <c r="B93" s="59">
        <v>47.685728751799999</v>
      </c>
      <c r="C93" s="60">
        <v>3.8980213023114003E-2</v>
      </c>
      <c r="D93" s="59">
        <v>12.7456950452</v>
      </c>
      <c r="E93" s="63">
        <v>7.63513418747713E-2</v>
      </c>
      <c r="F93" s="59">
        <v>16.9106208609</v>
      </c>
      <c r="G93" s="60">
        <v>3.9463091551313903E-2</v>
      </c>
      <c r="H93" s="59">
        <v>5.7934140145999899</v>
      </c>
      <c r="I93" s="60">
        <v>1.65025573673242E-2</v>
      </c>
      <c r="J93" s="59">
        <v>12.2359988311</v>
      </c>
      <c r="K93" s="60">
        <v>4.4202339994674399E-2</v>
      </c>
    </row>
    <row r="94" spans="1:11" customFormat="1" x14ac:dyDescent="0.3">
      <c r="A94" s="58" t="s">
        <v>71</v>
      </c>
      <c r="B94" s="61">
        <v>103.2368703408</v>
      </c>
      <c r="C94" s="62">
        <v>8.4389927616909596E-2</v>
      </c>
      <c r="D94" s="61">
        <v>9.8629770663999903</v>
      </c>
      <c r="E94" s="62">
        <v>5.9082814332932998E-2</v>
      </c>
      <c r="F94" s="61">
        <v>37.1689100550999</v>
      </c>
      <c r="G94" s="62">
        <v>8.6738394316345599E-2</v>
      </c>
      <c r="H94" s="61">
        <v>26.995930057599999</v>
      </c>
      <c r="I94" s="62">
        <v>7.6897988532686395E-2</v>
      </c>
      <c r="J94" s="61">
        <v>29.209053161700002</v>
      </c>
      <c r="K94" s="62">
        <v>0.105517213314404</v>
      </c>
    </row>
    <row r="95" spans="1:11" customFormat="1" ht="25.5" customHeight="1" x14ac:dyDescent="0.3">
      <c r="A95" s="66" t="s">
        <v>72</v>
      </c>
      <c r="B95" s="59">
        <v>90.937339694200205</v>
      </c>
      <c r="C95" s="60">
        <v>7.4335801629148698E-2</v>
      </c>
      <c r="D95" s="59">
        <v>8.8310912879999997</v>
      </c>
      <c r="E95" s="60">
        <v>5.29014437946504E-2</v>
      </c>
      <c r="F95" s="59">
        <v>34.393190089999997</v>
      </c>
      <c r="G95" s="60">
        <v>8.0260897599662595E-2</v>
      </c>
      <c r="H95" s="59">
        <v>21.270217409400001</v>
      </c>
      <c r="I95" s="60">
        <v>6.0588278712602403E-2</v>
      </c>
      <c r="J95" s="59">
        <v>26.442840906800001</v>
      </c>
      <c r="K95" s="60">
        <v>9.5524318065203603E-2</v>
      </c>
    </row>
    <row r="96" spans="1:11" customFormat="1" ht="22.8" x14ac:dyDescent="0.3">
      <c r="A96" s="66" t="s">
        <v>73</v>
      </c>
      <c r="B96" s="61">
        <v>47.398919625700003</v>
      </c>
      <c r="C96" s="62">
        <v>3.8745763825733803E-2</v>
      </c>
      <c r="D96" s="61">
        <v>4.8043633616000001</v>
      </c>
      <c r="E96" s="62">
        <v>2.87798812235266E-2</v>
      </c>
      <c r="F96" s="61">
        <v>7.0843685614999998</v>
      </c>
      <c r="G96" s="64">
        <v>1.6532277994129499E-2</v>
      </c>
      <c r="H96" s="61">
        <v>8.9060670171999998</v>
      </c>
      <c r="I96" s="62">
        <v>2.5368958872642299E-2</v>
      </c>
      <c r="J96" s="61">
        <v>26.604120685400002</v>
      </c>
      <c r="K96" s="63">
        <v>9.6106938553023893E-2</v>
      </c>
    </row>
    <row r="97" spans="1:11" customFormat="1" x14ac:dyDescent="0.3">
      <c r="A97" s="58" t="s">
        <v>74</v>
      </c>
      <c r="B97" s="59">
        <v>33.811755872100001</v>
      </c>
      <c r="C97" s="60">
        <v>2.7639075276378901E-2</v>
      </c>
      <c r="D97" s="59">
        <v>0.69879836169999798</v>
      </c>
      <c r="E97" s="64">
        <v>4.18605595273361E-3</v>
      </c>
      <c r="F97" s="59">
        <v>17.0372131596</v>
      </c>
      <c r="G97" s="60">
        <v>3.9758510833336903E-2</v>
      </c>
      <c r="H97" s="59">
        <v>7.5129438401000099</v>
      </c>
      <c r="I97" s="60">
        <v>2.1400643283267101E-2</v>
      </c>
      <c r="J97" s="59">
        <v>8.56280051069999</v>
      </c>
      <c r="K97" s="60">
        <v>3.0932972837372098E-2</v>
      </c>
    </row>
    <row r="98" spans="1:11" customFormat="1" x14ac:dyDescent="0.3">
      <c r="A98" s="58" t="s">
        <v>75</v>
      </c>
      <c r="B98" s="61">
        <v>87.979611566900203</v>
      </c>
      <c r="C98" s="62">
        <v>7.1918036912440697E-2</v>
      </c>
      <c r="D98" s="61">
        <v>14.921730800600001</v>
      </c>
      <c r="E98" s="62">
        <v>8.9386586269296603E-2</v>
      </c>
      <c r="F98" s="61">
        <v>15.8527990513</v>
      </c>
      <c r="G98" s="64">
        <v>3.6994529381976803E-2</v>
      </c>
      <c r="H98" s="61">
        <v>28.559201329599901</v>
      </c>
      <c r="I98" s="62">
        <v>8.1350971485718293E-2</v>
      </c>
      <c r="J98" s="61">
        <v>28.645880385400002</v>
      </c>
      <c r="K98" s="62">
        <v>0.10348276113135201</v>
      </c>
    </row>
    <row r="99" spans="1:11" customFormat="1" x14ac:dyDescent="0.3">
      <c r="A99" s="58" t="s">
        <v>76</v>
      </c>
      <c r="B99" s="59">
        <v>296.07666819050002</v>
      </c>
      <c r="C99" s="60">
        <v>0.242024855220523</v>
      </c>
      <c r="D99" s="59">
        <v>34.318279667399999</v>
      </c>
      <c r="E99" s="60">
        <v>0.205578957769467</v>
      </c>
      <c r="F99" s="59">
        <v>105.79839375980001</v>
      </c>
      <c r="G99" s="60">
        <v>0.24689405157078001</v>
      </c>
      <c r="H99" s="59">
        <v>88.778974373200001</v>
      </c>
      <c r="I99" s="60">
        <v>0.25288717739035799</v>
      </c>
      <c r="J99" s="59">
        <v>67.181020390100102</v>
      </c>
      <c r="K99" s="60">
        <v>0.24269030632176</v>
      </c>
    </row>
    <row r="100" spans="1:11" customFormat="1" x14ac:dyDescent="0.3">
      <c r="A100" s="58" t="s">
        <v>77</v>
      </c>
      <c r="B100" s="61">
        <v>281.82658494809999</v>
      </c>
      <c r="C100" s="62">
        <v>0.23037626989057999</v>
      </c>
      <c r="D100" s="61">
        <v>50.078930528900003</v>
      </c>
      <c r="E100" s="63">
        <v>0.29999097985440398</v>
      </c>
      <c r="F100" s="61">
        <v>97.676880188200002</v>
      </c>
      <c r="G100" s="62">
        <v>0.227941463357278</v>
      </c>
      <c r="H100" s="61">
        <v>94.014892460299905</v>
      </c>
      <c r="I100" s="62">
        <v>0.26780170591968899</v>
      </c>
      <c r="J100" s="61">
        <v>40.055881770700097</v>
      </c>
      <c r="K100" s="64">
        <v>0.14470119924454</v>
      </c>
    </row>
    <row r="101" spans="1:11" customFormat="1" x14ac:dyDescent="0.3">
      <c r="A101" s="58" t="s">
        <v>63</v>
      </c>
      <c r="B101" s="59">
        <v>52.351442402300002</v>
      </c>
      <c r="C101" s="60">
        <v>4.2794153100405498E-2</v>
      </c>
      <c r="D101" s="59">
        <v>8.2485446792000197</v>
      </c>
      <c r="E101" s="60">
        <v>4.9411778058200302E-2</v>
      </c>
      <c r="F101" s="59">
        <v>17.163201969799999</v>
      </c>
      <c r="G101" s="60">
        <v>4.0052521797940797E-2</v>
      </c>
      <c r="H101" s="59">
        <v>16.7142295618</v>
      </c>
      <c r="I101" s="60">
        <v>4.7610533529817901E-2</v>
      </c>
      <c r="J101" s="59">
        <v>10.225466191500001</v>
      </c>
      <c r="K101" s="60">
        <v>3.6939324646870497E-2</v>
      </c>
    </row>
    <row r="102" spans="1:11" customFormat="1" x14ac:dyDescent="0.3">
      <c r="A102" s="65" t="s">
        <v>1</v>
      </c>
    </row>
    <row r="103" spans="1:11" customFormat="1" x14ac:dyDescent="0.3">
      <c r="A103" s="65" t="s">
        <v>1</v>
      </c>
    </row>
    <row r="104" spans="1:11" customFormat="1" x14ac:dyDescent="0.3">
      <c r="A104" s="53" t="s">
        <v>78</v>
      </c>
    </row>
    <row r="105" spans="1:11" customFormat="1" x14ac:dyDescent="0.3">
      <c r="A105" s="54" t="s">
        <v>1</v>
      </c>
    </row>
    <row r="106" spans="1:11" customFormat="1" x14ac:dyDescent="0.3">
      <c r="A106" s="114" t="s">
        <v>1</v>
      </c>
      <c r="B106" s="113" t="s">
        <v>502</v>
      </c>
      <c r="C106" s="113" t="s">
        <v>1</v>
      </c>
      <c r="D106" s="113" t="s">
        <v>389</v>
      </c>
      <c r="E106" s="113" t="s">
        <v>1</v>
      </c>
      <c r="F106" s="113" t="s">
        <v>390</v>
      </c>
      <c r="G106" s="113" t="s">
        <v>1</v>
      </c>
      <c r="H106" s="113" t="s">
        <v>391</v>
      </c>
      <c r="I106" s="113" t="s">
        <v>1</v>
      </c>
      <c r="J106" s="113" t="s">
        <v>392</v>
      </c>
      <c r="K106" s="113" t="s">
        <v>1</v>
      </c>
    </row>
    <row r="107" spans="1:11" customFormat="1" x14ac:dyDescent="0.3">
      <c r="A107" s="115" t="s">
        <v>1</v>
      </c>
      <c r="B107" s="55" t="s">
        <v>14</v>
      </c>
      <c r="C107" s="55" t="s">
        <v>15</v>
      </c>
      <c r="D107" s="55" t="s">
        <v>14</v>
      </c>
      <c r="E107" s="55" t="s">
        <v>15</v>
      </c>
      <c r="F107" s="55" t="s">
        <v>14</v>
      </c>
      <c r="G107" s="55" t="s">
        <v>15</v>
      </c>
      <c r="H107" s="55" t="s">
        <v>14</v>
      </c>
      <c r="I107" s="55" t="s">
        <v>15</v>
      </c>
      <c r="J107" s="55" t="s">
        <v>14</v>
      </c>
      <c r="K107" s="55" t="s">
        <v>15</v>
      </c>
    </row>
    <row r="108" spans="1:11" customFormat="1" x14ac:dyDescent="0.3">
      <c r="A108" s="56" t="s">
        <v>16</v>
      </c>
      <c r="B108" s="57">
        <v>1223.3316612077999</v>
      </c>
      <c r="C108" s="57">
        <v>1223.3316612077999</v>
      </c>
      <c r="D108" s="57">
        <v>166.93478768329999</v>
      </c>
      <c r="E108" s="57">
        <v>166.93478768329999</v>
      </c>
      <c r="F108" s="57">
        <v>428.51738665509998</v>
      </c>
      <c r="G108" s="57">
        <v>428.51738665509998</v>
      </c>
      <c r="H108" s="57">
        <v>351.06158916139998</v>
      </c>
      <c r="I108" s="57">
        <v>351.06158916139998</v>
      </c>
      <c r="J108" s="57">
        <v>276.81789770799998</v>
      </c>
      <c r="K108" s="57">
        <v>276.81789770799998</v>
      </c>
    </row>
    <row r="109" spans="1:11" customFormat="1" x14ac:dyDescent="0.3">
      <c r="A109" s="58" t="s">
        <v>79</v>
      </c>
      <c r="B109" s="59">
        <v>56.052180375799999</v>
      </c>
      <c r="C109" s="60">
        <v>4.5819283644191397E-2</v>
      </c>
      <c r="D109" s="59">
        <v>9.8315539721999894</v>
      </c>
      <c r="E109" s="60">
        <v>5.8894578587489602E-2</v>
      </c>
      <c r="F109" s="59">
        <v>14.7386200342</v>
      </c>
      <c r="G109" s="60">
        <v>3.4394450477834702E-2</v>
      </c>
      <c r="H109" s="59">
        <v>12.0142073618</v>
      </c>
      <c r="I109" s="60">
        <v>3.4222506057979697E-2</v>
      </c>
      <c r="J109" s="59">
        <v>19.4677990076</v>
      </c>
      <c r="K109" s="60">
        <v>7.0327096509256504E-2</v>
      </c>
    </row>
    <row r="110" spans="1:11" customFormat="1" x14ac:dyDescent="0.3">
      <c r="A110" s="58" t="s">
        <v>80</v>
      </c>
      <c r="B110" s="61">
        <v>678.2341830757</v>
      </c>
      <c r="C110" s="62">
        <v>0.55441562135821498</v>
      </c>
      <c r="D110" s="61">
        <v>112.4085253807</v>
      </c>
      <c r="E110" s="63">
        <v>0.673367887788348</v>
      </c>
      <c r="F110" s="61">
        <v>253.56467642320101</v>
      </c>
      <c r="G110" s="62">
        <v>0.59172552694410496</v>
      </c>
      <c r="H110" s="61">
        <v>185.5651789986</v>
      </c>
      <c r="I110" s="62">
        <v>0.52858297440591495</v>
      </c>
      <c r="J110" s="61">
        <v>126.6958022732</v>
      </c>
      <c r="K110" s="64">
        <v>0.457686454966306</v>
      </c>
    </row>
    <row r="111" spans="1:11" customFormat="1" x14ac:dyDescent="0.3">
      <c r="A111" s="58" t="s">
        <v>81</v>
      </c>
      <c r="B111" s="59">
        <v>113.4405245265</v>
      </c>
      <c r="C111" s="60">
        <v>9.2730800749896203E-2</v>
      </c>
      <c r="D111" s="59">
        <v>10.8891769789</v>
      </c>
      <c r="E111" s="60">
        <v>6.5230124469672399E-2</v>
      </c>
      <c r="F111" s="59">
        <v>26.8634671298001</v>
      </c>
      <c r="G111" s="60">
        <v>6.2689328289546306E-2</v>
      </c>
      <c r="H111" s="59">
        <v>48.272739732200002</v>
      </c>
      <c r="I111" s="63">
        <v>0.13750504533267699</v>
      </c>
      <c r="J111" s="59">
        <v>27.415140685600001</v>
      </c>
      <c r="K111" s="60">
        <v>9.9036734664168E-2</v>
      </c>
    </row>
    <row r="112" spans="1:11" customFormat="1" x14ac:dyDescent="0.3">
      <c r="A112" s="58" t="s">
        <v>82</v>
      </c>
      <c r="B112" s="61">
        <v>145.0135901658</v>
      </c>
      <c r="C112" s="62">
        <v>0.118539881509016</v>
      </c>
      <c r="D112" s="61">
        <v>12.338182252199999</v>
      </c>
      <c r="E112" s="64">
        <v>7.39101922578735E-2</v>
      </c>
      <c r="F112" s="61">
        <v>45.360119630600003</v>
      </c>
      <c r="G112" s="62">
        <v>0.105853627048064</v>
      </c>
      <c r="H112" s="61">
        <v>53.311786516300103</v>
      </c>
      <c r="I112" s="62">
        <v>0.15185878535914099</v>
      </c>
      <c r="J112" s="61">
        <v>34.003501766699998</v>
      </c>
      <c r="K112" s="62">
        <v>0.12283707826785301</v>
      </c>
    </row>
    <row r="113" spans="1:11" customFormat="1" x14ac:dyDescent="0.3">
      <c r="A113" s="58" t="s">
        <v>83</v>
      </c>
      <c r="B113" s="59">
        <v>62.178491886899998</v>
      </c>
      <c r="C113" s="60">
        <v>5.08271745582968E-2</v>
      </c>
      <c r="D113" s="59">
        <v>6.3220340280999903</v>
      </c>
      <c r="E113" s="60">
        <v>3.7871279652590101E-2</v>
      </c>
      <c r="F113" s="59">
        <v>28.540007128199999</v>
      </c>
      <c r="G113" s="60">
        <v>6.6601748300054206E-2</v>
      </c>
      <c r="H113" s="59">
        <v>13.0844326744</v>
      </c>
      <c r="I113" s="60">
        <v>3.7271046102353399E-2</v>
      </c>
      <c r="J113" s="59">
        <v>14.232018056199999</v>
      </c>
      <c r="K113" s="60">
        <v>5.1412925876680803E-2</v>
      </c>
    </row>
    <row r="114" spans="1:11" customFormat="1" x14ac:dyDescent="0.3">
      <c r="A114" s="58" t="s">
        <v>84</v>
      </c>
      <c r="B114" s="61">
        <v>38.055611602100001</v>
      </c>
      <c r="C114" s="62">
        <v>3.1108171895532801E-2</v>
      </c>
      <c r="D114" s="61">
        <v>1.4567284487000001</v>
      </c>
      <c r="E114" s="62">
        <v>8.7263324134908907E-3</v>
      </c>
      <c r="F114" s="61">
        <v>9.4121049546000002</v>
      </c>
      <c r="G114" s="62">
        <v>2.19643478834512E-2</v>
      </c>
      <c r="H114" s="61">
        <v>15.3088759396</v>
      </c>
      <c r="I114" s="62">
        <v>4.3607379480532601E-2</v>
      </c>
      <c r="J114" s="61">
        <v>11.877902259200001</v>
      </c>
      <c r="K114" s="62">
        <v>4.2908722151084898E-2</v>
      </c>
    </row>
    <row r="115" spans="1:11" customFormat="1" x14ac:dyDescent="0.3">
      <c r="A115" s="58" t="s">
        <v>85</v>
      </c>
      <c r="B115" s="59">
        <v>19.540214181500001</v>
      </c>
      <c r="C115" s="60">
        <v>1.5972948956628701E-2</v>
      </c>
      <c r="D115" s="59">
        <v>1.8916220568</v>
      </c>
      <c r="E115" s="60">
        <v>1.13315030560837E-2</v>
      </c>
      <c r="F115" s="59">
        <v>5.4278108087000003</v>
      </c>
      <c r="G115" s="60">
        <v>1.26664891034367E-2</v>
      </c>
      <c r="H115" s="59">
        <v>0</v>
      </c>
      <c r="I115" s="64">
        <v>0</v>
      </c>
      <c r="J115" s="59">
        <v>12.220781316</v>
      </c>
      <c r="K115" s="63">
        <v>4.4147366977300803E-2</v>
      </c>
    </row>
    <row r="116" spans="1:11" customFormat="1" x14ac:dyDescent="0.3">
      <c r="A116" s="58" t="s">
        <v>86</v>
      </c>
      <c r="B116" s="61">
        <v>15.4706001562</v>
      </c>
      <c r="C116" s="62">
        <v>1.2646284443358399E-2</v>
      </c>
      <c r="D116" s="61">
        <v>3.7032746294000001</v>
      </c>
      <c r="E116" s="62">
        <v>2.2183959861174399E-2</v>
      </c>
      <c r="F116" s="61">
        <v>5.3823663040999996</v>
      </c>
      <c r="G116" s="62">
        <v>1.2560438553295101E-2</v>
      </c>
      <c r="H116" s="61">
        <v>4.3009753562000004</v>
      </c>
      <c r="I116" s="62">
        <v>1.2251341328665399E-2</v>
      </c>
      <c r="J116" s="61">
        <v>2.0839838665000001</v>
      </c>
      <c r="K116" s="62">
        <v>7.5283566696915001E-3</v>
      </c>
    </row>
    <row r="117" spans="1:11" customFormat="1" x14ac:dyDescent="0.3">
      <c r="A117" s="58" t="s">
        <v>87</v>
      </c>
      <c r="B117" s="59">
        <v>95.105055911599706</v>
      </c>
      <c r="C117" s="60">
        <v>7.7742658779633295E-2</v>
      </c>
      <c r="D117" s="59">
        <v>7.85248061059999</v>
      </c>
      <c r="E117" s="60">
        <v>4.7039210458022201E-2</v>
      </c>
      <c r="F117" s="59">
        <v>39.228214241700101</v>
      </c>
      <c r="G117" s="60">
        <v>9.1544043400212202E-2</v>
      </c>
      <c r="H117" s="59">
        <v>19.203392582300001</v>
      </c>
      <c r="I117" s="60">
        <v>5.4700921932736103E-2</v>
      </c>
      <c r="J117" s="59">
        <v>28.820968477000001</v>
      </c>
      <c r="K117" s="60">
        <v>0.104115263917659</v>
      </c>
    </row>
    <row r="118" spans="1:11" customFormat="1" x14ac:dyDescent="0.3">
      <c r="A118" s="58" t="s">
        <v>88</v>
      </c>
      <c r="B118" s="61">
        <v>0.2412093257</v>
      </c>
      <c r="C118" s="62">
        <v>1.9717410523148999E-4</v>
      </c>
      <c r="D118" s="61">
        <v>0.2412093257</v>
      </c>
      <c r="E118" s="62">
        <v>1.4449314552555099E-3</v>
      </c>
      <c r="F118" s="61">
        <v>0</v>
      </c>
      <c r="G118" s="62">
        <v>0</v>
      </c>
      <c r="H118" s="61">
        <v>0</v>
      </c>
      <c r="I118" s="62">
        <v>0</v>
      </c>
      <c r="J118" s="61">
        <v>0</v>
      </c>
      <c r="K118" s="62">
        <v>0</v>
      </c>
    </row>
    <row r="119" spans="1:11" customFormat="1" x14ac:dyDescent="0.3">
      <c r="A119" s="65" t="s">
        <v>1</v>
      </c>
    </row>
    <row r="120" spans="1:11" customFormat="1" x14ac:dyDescent="0.3">
      <c r="A120" s="65" t="s">
        <v>1</v>
      </c>
    </row>
    <row r="121" spans="1:11" customFormat="1" x14ac:dyDescent="0.3">
      <c r="A121" s="53" t="s">
        <v>89</v>
      </c>
    </row>
    <row r="122" spans="1:11" customFormat="1" x14ac:dyDescent="0.3">
      <c r="A122" s="54" t="s">
        <v>1</v>
      </c>
    </row>
    <row r="123" spans="1:11" customFormat="1" x14ac:dyDescent="0.3">
      <c r="A123" s="114" t="s">
        <v>1</v>
      </c>
      <c r="B123" s="113" t="s">
        <v>502</v>
      </c>
      <c r="C123" s="113" t="s">
        <v>1</v>
      </c>
      <c r="D123" s="113" t="s">
        <v>389</v>
      </c>
      <c r="E123" s="113" t="s">
        <v>1</v>
      </c>
      <c r="F123" s="113" t="s">
        <v>390</v>
      </c>
      <c r="G123" s="113" t="s">
        <v>1</v>
      </c>
      <c r="H123" s="113" t="s">
        <v>391</v>
      </c>
      <c r="I123" s="113" t="s">
        <v>1</v>
      </c>
      <c r="J123" s="113" t="s">
        <v>392</v>
      </c>
      <c r="K123" s="113" t="s">
        <v>1</v>
      </c>
    </row>
    <row r="124" spans="1:11" customFormat="1" x14ac:dyDescent="0.3">
      <c r="A124" s="115" t="s">
        <v>1</v>
      </c>
      <c r="B124" s="55" t="s">
        <v>14</v>
      </c>
      <c r="C124" s="55" t="s">
        <v>15</v>
      </c>
      <c r="D124" s="55" t="s">
        <v>14</v>
      </c>
      <c r="E124" s="55" t="s">
        <v>15</v>
      </c>
      <c r="F124" s="55" t="s">
        <v>14</v>
      </c>
      <c r="G124" s="55" t="s">
        <v>15</v>
      </c>
      <c r="H124" s="55" t="s">
        <v>14</v>
      </c>
      <c r="I124" s="55" t="s">
        <v>15</v>
      </c>
      <c r="J124" s="55" t="s">
        <v>14</v>
      </c>
      <c r="K124" s="55" t="s">
        <v>15</v>
      </c>
    </row>
    <row r="125" spans="1:11" customFormat="1" x14ac:dyDescent="0.3">
      <c r="A125" s="56" t="s">
        <v>16</v>
      </c>
      <c r="B125" s="57">
        <v>1167.279480832</v>
      </c>
      <c r="C125" s="57">
        <v>1167.279480832</v>
      </c>
      <c r="D125" s="57">
        <v>157.10323371109999</v>
      </c>
      <c r="E125" s="57">
        <v>157.10323371109999</v>
      </c>
      <c r="F125" s="57">
        <v>413.7787666209</v>
      </c>
      <c r="G125" s="57">
        <v>413.7787666209</v>
      </c>
      <c r="H125" s="57">
        <v>339.04738179959998</v>
      </c>
      <c r="I125" s="57">
        <v>339.04738179959998</v>
      </c>
      <c r="J125" s="57">
        <v>257.3500987004</v>
      </c>
      <c r="K125" s="57">
        <v>257.3500987004</v>
      </c>
    </row>
    <row r="126" spans="1:11" customFormat="1" x14ac:dyDescent="0.3">
      <c r="A126" s="58" t="s">
        <v>90</v>
      </c>
      <c r="B126" s="59">
        <v>826.65147235999996</v>
      </c>
      <c r="C126" s="60">
        <v>0.70818641630776302</v>
      </c>
      <c r="D126" s="59">
        <v>120.3935675157</v>
      </c>
      <c r="E126" s="60">
        <v>0.76633411465669699</v>
      </c>
      <c r="F126" s="59">
        <v>308.22331307700102</v>
      </c>
      <c r="G126" s="60">
        <v>0.74489881535992697</v>
      </c>
      <c r="H126" s="59">
        <v>222.88152382449999</v>
      </c>
      <c r="I126" s="60">
        <v>0.65737574094065199</v>
      </c>
      <c r="J126" s="59">
        <v>175.15306794279999</v>
      </c>
      <c r="K126" s="60">
        <v>0.68060229557832197</v>
      </c>
    </row>
    <row r="127" spans="1:11" customFormat="1" x14ac:dyDescent="0.3">
      <c r="A127" s="58" t="s">
        <v>91</v>
      </c>
      <c r="B127" s="61">
        <v>83.443901651800005</v>
      </c>
      <c r="C127" s="62">
        <v>7.1485794980584993E-2</v>
      </c>
      <c r="D127" s="61">
        <v>2.8450630971000002</v>
      </c>
      <c r="E127" s="64">
        <v>1.8109513279222798E-2</v>
      </c>
      <c r="F127" s="61">
        <v>38.0870062881</v>
      </c>
      <c r="G127" s="62">
        <v>9.2046787705264102E-2</v>
      </c>
      <c r="H127" s="61">
        <v>21.7004370788</v>
      </c>
      <c r="I127" s="62">
        <v>6.4004142912468906E-2</v>
      </c>
      <c r="J127" s="61">
        <v>20.811395187799999</v>
      </c>
      <c r="K127" s="62">
        <v>8.0868028778291107E-2</v>
      </c>
    </row>
    <row r="128" spans="1:11" customFormat="1" x14ac:dyDescent="0.3">
      <c r="A128" s="58" t="s">
        <v>92</v>
      </c>
      <c r="B128" s="59">
        <v>123.9524027768</v>
      </c>
      <c r="C128" s="60">
        <v>0.106189138772876</v>
      </c>
      <c r="D128" s="59">
        <v>15.210577845</v>
      </c>
      <c r="E128" s="60">
        <v>9.6818999110935E-2</v>
      </c>
      <c r="F128" s="59">
        <v>41.413832579400101</v>
      </c>
      <c r="G128" s="60">
        <v>0.100086896477564</v>
      </c>
      <c r="H128" s="59">
        <v>41.128848567999903</v>
      </c>
      <c r="I128" s="60">
        <v>0.121307082065332</v>
      </c>
      <c r="J128" s="59">
        <v>26.1991437844</v>
      </c>
      <c r="K128" s="60">
        <v>0.10180351170139</v>
      </c>
    </row>
    <row r="129" spans="1:11" customFormat="1" x14ac:dyDescent="0.3">
      <c r="A129" s="58" t="s">
        <v>93</v>
      </c>
      <c r="B129" s="61">
        <v>86.219288869799698</v>
      </c>
      <c r="C129" s="62">
        <v>7.3863449401462597E-2</v>
      </c>
      <c r="D129" s="61">
        <v>6.1417067283</v>
      </c>
      <c r="E129" s="62">
        <v>3.9093445648573297E-2</v>
      </c>
      <c r="F129" s="61">
        <v>30.295792575099998</v>
      </c>
      <c r="G129" s="62">
        <v>7.3217368843038602E-2</v>
      </c>
      <c r="H129" s="61">
        <v>21.360198076900001</v>
      </c>
      <c r="I129" s="62">
        <v>6.3000628300162897E-2</v>
      </c>
      <c r="J129" s="61">
        <v>28.421591489499999</v>
      </c>
      <c r="K129" s="62">
        <v>0.11043940388221</v>
      </c>
    </row>
    <row r="130" spans="1:11" customFormat="1" x14ac:dyDescent="0.3">
      <c r="A130" s="58" t="s">
        <v>94</v>
      </c>
      <c r="B130" s="59">
        <v>76.389618595000002</v>
      </c>
      <c r="C130" s="60">
        <v>6.5442441034388704E-2</v>
      </c>
      <c r="D130" s="59">
        <v>8.0339422009999897</v>
      </c>
      <c r="E130" s="60">
        <v>5.1137981130125999E-2</v>
      </c>
      <c r="F130" s="59">
        <v>28.885286300199901</v>
      </c>
      <c r="G130" s="60">
        <v>6.9808527238093901E-2</v>
      </c>
      <c r="H130" s="59">
        <v>18.787176202000001</v>
      </c>
      <c r="I130" s="60">
        <v>5.5411653976742699E-2</v>
      </c>
      <c r="J130" s="59">
        <v>20.683213891800001</v>
      </c>
      <c r="K130" s="60">
        <v>8.0369947383928705E-2</v>
      </c>
    </row>
    <row r="131" spans="1:11" customFormat="1" x14ac:dyDescent="0.3">
      <c r="A131" s="58" t="s">
        <v>95</v>
      </c>
      <c r="B131" s="61">
        <v>211.00621669989999</v>
      </c>
      <c r="C131" s="62">
        <v>0.18076751983124201</v>
      </c>
      <c r="D131" s="61">
        <v>17.926830039999999</v>
      </c>
      <c r="E131" s="64">
        <v>0.114108599909318</v>
      </c>
      <c r="F131" s="61">
        <v>68.692168180899898</v>
      </c>
      <c r="G131" s="62">
        <v>0.166011824970794</v>
      </c>
      <c r="H131" s="61">
        <v>83.561603050000102</v>
      </c>
      <c r="I131" s="63">
        <v>0.24645995673663901</v>
      </c>
      <c r="J131" s="61">
        <v>40.825615428999903</v>
      </c>
      <c r="K131" s="62">
        <v>0.15863842926490601</v>
      </c>
    </row>
    <row r="132" spans="1:11" customFormat="1" x14ac:dyDescent="0.3">
      <c r="A132" s="58" t="s">
        <v>96</v>
      </c>
      <c r="B132" s="59">
        <v>179.9679129685</v>
      </c>
      <c r="C132" s="60">
        <v>0.154177226554368</v>
      </c>
      <c r="D132" s="59">
        <v>19.119162765599999</v>
      </c>
      <c r="E132" s="60">
        <v>0.121698085481541</v>
      </c>
      <c r="F132" s="59">
        <v>72.360876172300095</v>
      </c>
      <c r="G132" s="60">
        <v>0.17487817647877599</v>
      </c>
      <c r="H132" s="59">
        <v>40.139238402499998</v>
      </c>
      <c r="I132" s="60">
        <v>0.118388285995451</v>
      </c>
      <c r="J132" s="59">
        <v>48.348635628099998</v>
      </c>
      <c r="K132" s="60">
        <v>0.18787105920012201</v>
      </c>
    </row>
    <row r="133" spans="1:11" customFormat="1" x14ac:dyDescent="0.3">
      <c r="A133" s="58" t="s">
        <v>97</v>
      </c>
      <c r="B133" s="61">
        <v>4.5789960266999996</v>
      </c>
      <c r="C133" s="62">
        <v>3.9227932143861902E-3</v>
      </c>
      <c r="D133" s="61">
        <v>0</v>
      </c>
      <c r="E133" s="62">
        <v>0</v>
      </c>
      <c r="F133" s="61">
        <v>3.15657721730001</v>
      </c>
      <c r="G133" s="62">
        <v>7.6286592545045297E-3</v>
      </c>
      <c r="H133" s="61">
        <v>0.54735185309999901</v>
      </c>
      <c r="I133" s="62">
        <v>1.6143815952648201E-3</v>
      </c>
      <c r="J133" s="61">
        <v>0.87506695630000197</v>
      </c>
      <c r="K133" s="62">
        <v>3.4002977295094399E-3</v>
      </c>
    </row>
    <row r="134" spans="1:11" customFormat="1" x14ac:dyDescent="0.3">
      <c r="A134" s="58" t="s">
        <v>98</v>
      </c>
      <c r="B134" s="59">
        <v>27.166476839800001</v>
      </c>
      <c r="C134" s="60">
        <v>2.3273326813246599E-2</v>
      </c>
      <c r="D134" s="59">
        <v>4.2931638530000003</v>
      </c>
      <c r="E134" s="60">
        <v>2.73270240948368E-2</v>
      </c>
      <c r="F134" s="59">
        <v>9.4733617761000097</v>
      </c>
      <c r="G134" s="60">
        <v>2.2894750867628301E-2</v>
      </c>
      <c r="H134" s="59">
        <v>2.1682111471000001</v>
      </c>
      <c r="I134" s="60">
        <v>6.3950092626922604E-3</v>
      </c>
      <c r="J134" s="59">
        <v>11.2317400636</v>
      </c>
      <c r="K134" s="60">
        <v>4.3643814866671897E-2</v>
      </c>
    </row>
    <row r="135" spans="1:11" customFormat="1" x14ac:dyDescent="0.3">
      <c r="A135" s="58" t="s">
        <v>99</v>
      </c>
      <c r="B135" s="61">
        <v>9.7190678858999906</v>
      </c>
      <c r="C135" s="62">
        <v>8.3262560899062098E-3</v>
      </c>
      <c r="D135" s="61">
        <v>7.9634553629999898</v>
      </c>
      <c r="E135" s="63">
        <v>5.06893153940048E-2</v>
      </c>
      <c r="F135" s="61">
        <v>0.70181832959999901</v>
      </c>
      <c r="G135" s="62">
        <v>1.69611972922477E-3</v>
      </c>
      <c r="H135" s="61">
        <v>0</v>
      </c>
      <c r="I135" s="62">
        <v>0</v>
      </c>
      <c r="J135" s="61">
        <v>1.0537941932999999</v>
      </c>
      <c r="K135" s="62">
        <v>4.0947883782504304E-3</v>
      </c>
    </row>
    <row r="136" spans="1:11" customFormat="1" x14ac:dyDescent="0.3">
      <c r="A136" s="58" t="s">
        <v>63</v>
      </c>
      <c r="B136" s="59">
        <v>19.741953036599998</v>
      </c>
      <c r="C136" s="60">
        <v>1.6912790262130301E-2</v>
      </c>
      <c r="D136" s="59">
        <v>0.26268879490000002</v>
      </c>
      <c r="E136" s="60">
        <v>1.67207758042118E-3</v>
      </c>
      <c r="F136" s="59">
        <v>10.294844302</v>
      </c>
      <c r="G136" s="60">
        <v>2.4880069091201201E-2</v>
      </c>
      <c r="H136" s="59">
        <v>8.3897767574000106</v>
      </c>
      <c r="I136" s="60">
        <v>2.4745145391976298E-2</v>
      </c>
      <c r="J136" s="59">
        <v>0.79464318229999997</v>
      </c>
      <c r="K136" s="60">
        <v>3.08779047030832E-3</v>
      </c>
    </row>
    <row r="137" spans="1:11" customFormat="1" x14ac:dyDescent="0.3">
      <c r="A137" s="65" t="s">
        <v>1</v>
      </c>
    </row>
    <row r="138" spans="1:11" customFormat="1" x14ac:dyDescent="0.3">
      <c r="A138" s="65" t="s">
        <v>1</v>
      </c>
    </row>
    <row r="139" spans="1:11" customFormat="1" x14ac:dyDescent="0.3">
      <c r="A139" s="53" t="s">
        <v>404</v>
      </c>
    </row>
    <row r="140" spans="1:11" customFormat="1" x14ac:dyDescent="0.3">
      <c r="A140" s="54" t="s">
        <v>1</v>
      </c>
    </row>
    <row r="141" spans="1:11" customFormat="1" x14ac:dyDescent="0.3">
      <c r="A141" s="114" t="s">
        <v>1</v>
      </c>
      <c r="B141" s="113" t="s">
        <v>502</v>
      </c>
      <c r="C141" s="113" t="s">
        <v>1</v>
      </c>
      <c r="D141" s="113" t="s">
        <v>389</v>
      </c>
      <c r="E141" s="113" t="s">
        <v>1</v>
      </c>
      <c r="F141" s="113" t="s">
        <v>390</v>
      </c>
      <c r="G141" s="113" t="s">
        <v>1</v>
      </c>
      <c r="H141" s="113" t="s">
        <v>391</v>
      </c>
      <c r="I141" s="113" t="s">
        <v>1</v>
      </c>
      <c r="J141" s="113" t="s">
        <v>392</v>
      </c>
      <c r="K141" s="113" t="s">
        <v>1</v>
      </c>
    </row>
    <row r="142" spans="1:11" customFormat="1" x14ac:dyDescent="0.3">
      <c r="A142" s="115" t="s">
        <v>1</v>
      </c>
      <c r="B142" s="55" t="s">
        <v>14</v>
      </c>
      <c r="C142" s="55" t="s">
        <v>15</v>
      </c>
      <c r="D142" s="55" t="s">
        <v>14</v>
      </c>
      <c r="E142" s="55" t="s">
        <v>15</v>
      </c>
      <c r="F142" s="55" t="s">
        <v>14</v>
      </c>
      <c r="G142" s="55" t="s">
        <v>15</v>
      </c>
      <c r="H142" s="55" t="s">
        <v>14</v>
      </c>
      <c r="I142" s="55" t="s">
        <v>15</v>
      </c>
      <c r="J142" s="55" t="s">
        <v>14</v>
      </c>
      <c r="K142" s="55" t="s">
        <v>15</v>
      </c>
    </row>
    <row r="143" spans="1:11" customFormat="1" x14ac:dyDescent="0.3">
      <c r="A143" s="56" t="s">
        <v>16</v>
      </c>
      <c r="B143" s="57">
        <v>1223.3316612077999</v>
      </c>
      <c r="C143" s="57">
        <v>1223.3316612077999</v>
      </c>
      <c r="D143" s="57">
        <v>166.93478768329999</v>
      </c>
      <c r="E143" s="57">
        <v>166.93478768329999</v>
      </c>
      <c r="F143" s="57">
        <v>428.51738665509998</v>
      </c>
      <c r="G143" s="57">
        <v>428.51738665509998</v>
      </c>
      <c r="H143" s="57">
        <v>351.06158916139998</v>
      </c>
      <c r="I143" s="57">
        <v>351.06158916139998</v>
      </c>
      <c r="J143" s="57">
        <v>276.81789770799998</v>
      </c>
      <c r="K143" s="57">
        <v>276.81789770799998</v>
      </c>
    </row>
    <row r="144" spans="1:11" customFormat="1" x14ac:dyDescent="0.3">
      <c r="A144" s="58" t="s">
        <v>100</v>
      </c>
      <c r="B144" s="59">
        <v>56.052180375799999</v>
      </c>
      <c r="C144" s="60">
        <v>4.5819283644191397E-2</v>
      </c>
      <c r="D144" s="59">
        <v>9.8315539721999894</v>
      </c>
      <c r="E144" s="60">
        <v>5.8894578587489602E-2</v>
      </c>
      <c r="F144" s="59">
        <v>14.7386200342</v>
      </c>
      <c r="G144" s="60">
        <v>3.4394450477834702E-2</v>
      </c>
      <c r="H144" s="59">
        <v>12.0142073618</v>
      </c>
      <c r="I144" s="60">
        <v>3.4222506057979697E-2</v>
      </c>
      <c r="J144" s="59">
        <v>19.4677990076</v>
      </c>
      <c r="K144" s="60">
        <v>7.0327096509256504E-2</v>
      </c>
    </row>
    <row r="145" spans="1:11" customFormat="1" x14ac:dyDescent="0.3">
      <c r="A145" s="58" t="s">
        <v>101</v>
      </c>
      <c r="B145" s="61">
        <v>544.07623425550003</v>
      </c>
      <c r="C145" s="62">
        <v>0.44474957324192199</v>
      </c>
      <c r="D145" s="61">
        <v>89.186504208500097</v>
      </c>
      <c r="E145" s="63">
        <v>0.53425954797210995</v>
      </c>
      <c r="F145" s="61">
        <v>204.1782900677</v>
      </c>
      <c r="G145" s="62">
        <v>0.47647609274728597</v>
      </c>
      <c r="H145" s="61">
        <v>150.01714444340001</v>
      </c>
      <c r="I145" s="62">
        <v>0.42732429030972602</v>
      </c>
      <c r="J145" s="61">
        <v>100.6942955359</v>
      </c>
      <c r="K145" s="64">
        <v>0.36375644916614802</v>
      </c>
    </row>
    <row r="146" spans="1:11" customFormat="1" x14ac:dyDescent="0.3">
      <c r="A146" s="58" t="s">
        <v>102</v>
      </c>
      <c r="B146" s="59">
        <v>106.3826349223</v>
      </c>
      <c r="C146" s="60">
        <v>8.6961400816903595E-2</v>
      </c>
      <c r="D146" s="59">
        <v>11.965719093700001</v>
      </c>
      <c r="E146" s="60">
        <v>7.1679002679781403E-2</v>
      </c>
      <c r="F146" s="59">
        <v>37.681305347699897</v>
      </c>
      <c r="G146" s="60">
        <v>8.7934134112575599E-2</v>
      </c>
      <c r="H146" s="59">
        <v>23.698876953300001</v>
      </c>
      <c r="I146" s="60">
        <v>6.7506322779176203E-2</v>
      </c>
      <c r="J146" s="59">
        <v>33.036733527599999</v>
      </c>
      <c r="K146" s="60">
        <v>0.119344644263026</v>
      </c>
    </row>
    <row r="147" spans="1:11" customFormat="1" x14ac:dyDescent="0.3">
      <c r="A147" s="58" t="s">
        <v>103</v>
      </c>
      <c r="B147" s="61">
        <v>91.569317875300101</v>
      </c>
      <c r="C147" s="62">
        <v>7.4852405753067203E-2</v>
      </c>
      <c r="D147" s="61">
        <v>7.6986245603999803</v>
      </c>
      <c r="E147" s="62">
        <v>4.61175568450444E-2</v>
      </c>
      <c r="F147" s="61">
        <v>19.809534471999999</v>
      </c>
      <c r="G147" s="62">
        <v>4.6228076360280902E-2</v>
      </c>
      <c r="H147" s="61">
        <v>48.283771771399898</v>
      </c>
      <c r="I147" s="63">
        <v>0.13753647012975201</v>
      </c>
      <c r="J147" s="61">
        <v>15.7773870715</v>
      </c>
      <c r="K147" s="62">
        <v>5.6995545454733197E-2</v>
      </c>
    </row>
    <row r="148" spans="1:11" customFormat="1" x14ac:dyDescent="0.3">
      <c r="A148" s="58" t="s">
        <v>104</v>
      </c>
      <c r="B148" s="59">
        <v>33.471409815500003</v>
      </c>
      <c r="C148" s="60">
        <v>2.7360862860733599E-2</v>
      </c>
      <c r="D148" s="59">
        <v>5.8608192360000002</v>
      </c>
      <c r="E148" s="60">
        <v>3.5108435559392498E-2</v>
      </c>
      <c r="F148" s="59">
        <v>5.9013465150999904</v>
      </c>
      <c r="G148" s="60">
        <v>1.3771545096838299E-2</v>
      </c>
      <c r="H148" s="59">
        <v>11.514694195100001</v>
      </c>
      <c r="I148" s="60">
        <v>3.279964128974E-2</v>
      </c>
      <c r="J148" s="59">
        <v>10.194549869299999</v>
      </c>
      <c r="K148" s="60">
        <v>3.6827639952867801E-2</v>
      </c>
    </row>
    <row r="149" spans="1:11" customFormat="1" x14ac:dyDescent="0.3">
      <c r="A149" s="58" t="s">
        <v>105</v>
      </c>
      <c r="B149" s="61">
        <v>38.661147013700003</v>
      </c>
      <c r="C149" s="62">
        <v>3.1603160646990598E-2</v>
      </c>
      <c r="D149" s="61">
        <v>6.2698017634999896</v>
      </c>
      <c r="E149" s="62">
        <v>3.7558389419674099E-2</v>
      </c>
      <c r="F149" s="61">
        <v>23.591470706200099</v>
      </c>
      <c r="G149" s="63">
        <v>5.5053707132747001E-2</v>
      </c>
      <c r="H149" s="61">
        <v>4.7216417426000099</v>
      </c>
      <c r="I149" s="62">
        <v>1.3449610804414199E-2</v>
      </c>
      <c r="J149" s="61">
        <v>4.07823280140002</v>
      </c>
      <c r="K149" s="62">
        <v>1.47325474081228E-2</v>
      </c>
    </row>
    <row r="150" spans="1:11" customFormat="1" x14ac:dyDescent="0.3">
      <c r="A150" s="58" t="s">
        <v>106</v>
      </c>
      <c r="B150" s="59">
        <v>43.604415858499998</v>
      </c>
      <c r="C150" s="60">
        <v>3.5643985389415302E-2</v>
      </c>
      <c r="D150" s="59">
        <v>3.4136904880999999</v>
      </c>
      <c r="E150" s="60">
        <v>2.04492456933319E-2</v>
      </c>
      <c r="F150" s="59">
        <v>9.1140976996999896</v>
      </c>
      <c r="G150" s="60">
        <v>2.12689099288185E-2</v>
      </c>
      <c r="H150" s="59">
        <v>17.923420012800001</v>
      </c>
      <c r="I150" s="60">
        <v>5.1054916191813099E-2</v>
      </c>
      <c r="J150" s="59">
        <v>13.153207657899999</v>
      </c>
      <c r="K150" s="60">
        <v>4.7515741456047797E-2</v>
      </c>
    </row>
    <row r="151" spans="1:11" customFormat="1" x14ac:dyDescent="0.3">
      <c r="A151" s="58" t="s">
        <v>107</v>
      </c>
      <c r="B151" s="61">
        <v>14.5005368761</v>
      </c>
      <c r="C151" s="62">
        <v>1.1853316100544299E-2</v>
      </c>
      <c r="D151" s="61">
        <v>4.1044198295000003</v>
      </c>
      <c r="E151" s="62">
        <v>2.45869652842324E-2</v>
      </c>
      <c r="F151" s="61">
        <v>5.64794118080001</v>
      </c>
      <c r="G151" s="62">
        <v>1.31801914150705E-2</v>
      </c>
      <c r="H151" s="61">
        <v>2.1726592619999998</v>
      </c>
      <c r="I151" s="62">
        <v>6.1888264882237597E-3</v>
      </c>
      <c r="J151" s="61">
        <v>2.5755166038000001</v>
      </c>
      <c r="K151" s="62">
        <v>9.3040104166847298E-3</v>
      </c>
    </row>
    <row r="152" spans="1:11" customFormat="1" x14ac:dyDescent="0.3">
      <c r="A152" s="58" t="s">
        <v>108</v>
      </c>
      <c r="B152" s="59">
        <v>30.629150770300001</v>
      </c>
      <c r="C152" s="60">
        <v>2.5037487168491801E-2</v>
      </c>
      <c r="D152" s="59">
        <v>1.0580292176999999</v>
      </c>
      <c r="E152" s="60">
        <v>6.3379792335869403E-3</v>
      </c>
      <c r="F152" s="59">
        <v>7.39183171380001</v>
      </c>
      <c r="G152" s="60">
        <v>1.72497824919049E-2</v>
      </c>
      <c r="H152" s="59">
        <v>11.502739092400001</v>
      </c>
      <c r="I152" s="60">
        <v>3.2765587143490198E-2</v>
      </c>
      <c r="J152" s="59">
        <v>10.6765507464</v>
      </c>
      <c r="K152" s="60">
        <v>3.8568860015193503E-2</v>
      </c>
    </row>
    <row r="153" spans="1:11" customFormat="1" x14ac:dyDescent="0.3">
      <c r="A153" s="58" t="s">
        <v>109</v>
      </c>
      <c r="B153" s="61">
        <v>10.620870806399999</v>
      </c>
      <c r="C153" s="62">
        <v>8.6819226079001104E-3</v>
      </c>
      <c r="D153" s="61">
        <v>1.6055467856000001</v>
      </c>
      <c r="E153" s="62">
        <v>9.6178082943739699E-3</v>
      </c>
      <c r="F153" s="61">
        <v>1.984036849</v>
      </c>
      <c r="G153" s="62">
        <v>4.6300031475663E-3</v>
      </c>
      <c r="H153" s="61">
        <v>4.58320418140001</v>
      </c>
      <c r="I153" s="62">
        <v>1.30552709920449E-2</v>
      </c>
      <c r="J153" s="61">
        <v>2.4480829904000001</v>
      </c>
      <c r="K153" s="62">
        <v>8.8436586314312293E-3</v>
      </c>
    </row>
    <row r="154" spans="1:11" customFormat="1" x14ac:dyDescent="0.3">
      <c r="A154" s="58" t="s">
        <v>110</v>
      </c>
      <c r="B154" s="59">
        <v>14.503133464099999</v>
      </c>
      <c r="C154" s="60">
        <v>1.1855438654944201E-2</v>
      </c>
      <c r="D154" s="59">
        <v>0.76849308590000298</v>
      </c>
      <c r="E154" s="60">
        <v>4.6035526600839202E-3</v>
      </c>
      <c r="F154" s="59">
        <v>2.2441182315999999</v>
      </c>
      <c r="G154" s="60">
        <v>5.2369362398968899E-3</v>
      </c>
      <c r="H154" s="59">
        <v>6.5682071548000103</v>
      </c>
      <c r="I154" s="60">
        <v>1.8709557973829699E-2</v>
      </c>
      <c r="J154" s="59">
        <v>4.9223149918000102</v>
      </c>
      <c r="K154" s="60">
        <v>1.7781780125330899E-2</v>
      </c>
    </row>
    <row r="155" spans="1:11" customFormat="1" x14ac:dyDescent="0.3">
      <c r="A155" s="58" t="s">
        <v>111</v>
      </c>
      <c r="B155" s="61">
        <v>13.838243175000001</v>
      </c>
      <c r="C155" s="62">
        <v>1.13119308637344E-2</v>
      </c>
      <c r="D155" s="61">
        <v>1.9244534806</v>
      </c>
      <c r="E155" s="62">
        <v>1.1528175207261E-2</v>
      </c>
      <c r="F155" s="61">
        <v>4.0461102320999904</v>
      </c>
      <c r="G155" s="62">
        <v>9.4421145048114094E-3</v>
      </c>
      <c r="H155" s="61">
        <v>3.1287148797</v>
      </c>
      <c r="I155" s="62">
        <v>8.9121538108846692E-3</v>
      </c>
      <c r="J155" s="61">
        <v>4.7389645825999898</v>
      </c>
      <c r="K155" s="62">
        <v>1.7119429855647801E-2</v>
      </c>
    </row>
    <row r="156" spans="1:11" customFormat="1" x14ac:dyDescent="0.3">
      <c r="A156" s="58" t="s">
        <v>112</v>
      </c>
      <c r="B156" s="59">
        <v>13.682012972100001</v>
      </c>
      <c r="C156" s="60">
        <v>1.1184222076449601E-2</v>
      </c>
      <c r="D156" s="59">
        <v>0.99480758849999895</v>
      </c>
      <c r="E156" s="60">
        <v>5.95925871596816E-3</v>
      </c>
      <c r="F156" s="59">
        <v>4.8344896851000003</v>
      </c>
      <c r="G156" s="60">
        <v>1.12818985545413E-2</v>
      </c>
      <c r="H156" s="59">
        <v>2.3193274920000002</v>
      </c>
      <c r="I156" s="60">
        <v>6.6066113855984803E-3</v>
      </c>
      <c r="J156" s="59">
        <v>5.5333882064999997</v>
      </c>
      <c r="K156" s="60">
        <v>1.9989271836522899E-2</v>
      </c>
    </row>
    <row r="157" spans="1:11" customFormat="1" x14ac:dyDescent="0.3">
      <c r="A157" s="58" t="s">
        <v>113</v>
      </c>
      <c r="B157" s="61">
        <v>22.751321818000001</v>
      </c>
      <c r="C157" s="62">
        <v>1.8597836171049102E-2</v>
      </c>
      <c r="D157" s="61">
        <v>2.0908859701</v>
      </c>
      <c r="E157" s="62">
        <v>1.2525166258735201E-2</v>
      </c>
      <c r="F157" s="61">
        <v>4.4885461603000003</v>
      </c>
      <c r="G157" s="62">
        <v>1.0474595197493599E-2</v>
      </c>
      <c r="H157" s="61">
        <v>14.1966755249</v>
      </c>
      <c r="I157" s="63">
        <v>4.0439273230695398E-2</v>
      </c>
      <c r="J157" s="61">
        <v>1.9752141626999999</v>
      </c>
      <c r="K157" s="62">
        <v>7.1354279439819496E-3</v>
      </c>
    </row>
    <row r="158" spans="1:11" customFormat="1" x14ac:dyDescent="0.3">
      <c r="A158" s="58" t="s">
        <v>114</v>
      </c>
      <c r="B158" s="59">
        <v>188.9890512092</v>
      </c>
      <c r="C158" s="60">
        <v>0.15448717400366299</v>
      </c>
      <c r="D158" s="59">
        <v>20.161438402999998</v>
      </c>
      <c r="E158" s="60">
        <v>0.12077433758893499</v>
      </c>
      <c r="F158" s="59">
        <v>82.865647759799899</v>
      </c>
      <c r="G158" s="60">
        <v>0.19337756259233399</v>
      </c>
      <c r="H158" s="59">
        <v>38.416305093799998</v>
      </c>
      <c r="I158" s="64">
        <v>0.109428961412632</v>
      </c>
      <c r="J158" s="59">
        <v>47.545659952600097</v>
      </c>
      <c r="K158" s="60">
        <v>0.17175789696500501</v>
      </c>
    </row>
    <row r="159" spans="1:11" customFormat="1" x14ac:dyDescent="0.3">
      <c r="A159" s="65" t="s">
        <v>1</v>
      </c>
    </row>
    <row r="160" spans="1:11" customFormat="1" x14ac:dyDescent="0.3">
      <c r="A160" s="65" t="s">
        <v>1</v>
      </c>
    </row>
    <row r="161" spans="1:11" customFormat="1" x14ac:dyDescent="0.3">
      <c r="A161" s="53" t="s">
        <v>494</v>
      </c>
    </row>
    <row r="162" spans="1:11" customFormat="1" x14ac:dyDescent="0.3">
      <c r="A162" s="54" t="s">
        <v>1</v>
      </c>
    </row>
    <row r="163" spans="1:11" customFormat="1" x14ac:dyDescent="0.3">
      <c r="A163" s="114" t="s">
        <v>1</v>
      </c>
      <c r="B163" s="113" t="s">
        <v>502</v>
      </c>
      <c r="C163" s="113" t="s">
        <v>1</v>
      </c>
      <c r="D163" s="113" t="s">
        <v>389</v>
      </c>
      <c r="E163" s="113" t="s">
        <v>1</v>
      </c>
      <c r="F163" s="113" t="s">
        <v>390</v>
      </c>
      <c r="G163" s="113" t="s">
        <v>1</v>
      </c>
      <c r="H163" s="113" t="s">
        <v>391</v>
      </c>
      <c r="I163" s="113" t="s">
        <v>1</v>
      </c>
      <c r="J163" s="113" t="s">
        <v>392</v>
      </c>
      <c r="K163" s="113" t="s">
        <v>1</v>
      </c>
    </row>
    <row r="164" spans="1:11" customFormat="1" x14ac:dyDescent="0.3">
      <c r="A164" s="115" t="s">
        <v>1</v>
      </c>
      <c r="B164" s="55" t="s">
        <v>14</v>
      </c>
      <c r="C164" s="55" t="s">
        <v>15</v>
      </c>
      <c r="D164" s="55" t="s">
        <v>14</v>
      </c>
      <c r="E164" s="55" t="s">
        <v>15</v>
      </c>
      <c r="F164" s="55" t="s">
        <v>14</v>
      </c>
      <c r="G164" s="55" t="s">
        <v>15</v>
      </c>
      <c r="H164" s="55" t="s">
        <v>14</v>
      </c>
      <c r="I164" s="55" t="s">
        <v>15</v>
      </c>
      <c r="J164" s="55" t="s">
        <v>14</v>
      </c>
      <c r="K164" s="55" t="s">
        <v>15</v>
      </c>
    </row>
    <row r="165" spans="1:11" customFormat="1" x14ac:dyDescent="0.3">
      <c r="A165" s="56" t="s">
        <v>16</v>
      </c>
      <c r="B165" s="57">
        <v>1223.3316612077999</v>
      </c>
      <c r="C165" s="57">
        <v>1223.3316612077999</v>
      </c>
      <c r="D165" s="57">
        <v>166.93478768329999</v>
      </c>
      <c r="E165" s="57">
        <v>166.93478768329999</v>
      </c>
      <c r="F165" s="57">
        <v>428.51738665509998</v>
      </c>
      <c r="G165" s="57">
        <v>428.51738665509998</v>
      </c>
      <c r="H165" s="57">
        <v>351.06158916139998</v>
      </c>
      <c r="I165" s="57">
        <v>351.06158916139998</v>
      </c>
      <c r="J165" s="57">
        <v>276.81789770799998</v>
      </c>
      <c r="K165" s="57">
        <v>276.81789770799998</v>
      </c>
    </row>
    <row r="166" spans="1:11" customFormat="1" x14ac:dyDescent="0.3">
      <c r="A166" s="58" t="s">
        <v>115</v>
      </c>
      <c r="B166" s="59">
        <v>356.1921886614</v>
      </c>
      <c r="C166" s="60">
        <v>0.29116567481767802</v>
      </c>
      <c r="D166" s="59">
        <v>49.096007462700001</v>
      </c>
      <c r="E166" s="60">
        <v>0.29410291374283498</v>
      </c>
      <c r="F166" s="59">
        <v>111.89062138680001</v>
      </c>
      <c r="G166" s="60">
        <v>0.26111104209840902</v>
      </c>
      <c r="H166" s="59">
        <v>124.0564064256</v>
      </c>
      <c r="I166" s="63">
        <v>0.35337504943773601</v>
      </c>
      <c r="J166" s="59">
        <v>71.1491533863</v>
      </c>
      <c r="K166" s="60">
        <v>0.25702512003523498</v>
      </c>
    </row>
    <row r="167" spans="1:11" customFormat="1" x14ac:dyDescent="0.3">
      <c r="A167" s="58" t="s">
        <v>116</v>
      </c>
      <c r="B167" s="61">
        <v>88.542759460700196</v>
      </c>
      <c r="C167" s="62">
        <v>7.2378376419426099E-2</v>
      </c>
      <c r="D167" s="61">
        <v>13.266502674</v>
      </c>
      <c r="E167" s="62">
        <v>7.9471168700729497E-2</v>
      </c>
      <c r="F167" s="61">
        <v>30.088060179899902</v>
      </c>
      <c r="G167" s="62">
        <v>7.0214327625676795E-2</v>
      </c>
      <c r="H167" s="61">
        <v>18.951064801499999</v>
      </c>
      <c r="I167" s="62">
        <v>5.3982165484892403E-2</v>
      </c>
      <c r="J167" s="61">
        <v>26.237131805299999</v>
      </c>
      <c r="K167" s="62">
        <v>9.4781197395611E-2</v>
      </c>
    </row>
    <row r="168" spans="1:11" customFormat="1" x14ac:dyDescent="0.3">
      <c r="A168" s="58" t="s">
        <v>117</v>
      </c>
      <c r="B168" s="59">
        <v>358.81990183699997</v>
      </c>
      <c r="C168" s="60">
        <v>0.29331367217516102</v>
      </c>
      <c r="D168" s="59">
        <v>50.317197180699999</v>
      </c>
      <c r="E168" s="60">
        <v>0.301418283624377</v>
      </c>
      <c r="F168" s="59">
        <v>125.0354607517</v>
      </c>
      <c r="G168" s="60">
        <v>0.29178620202016903</v>
      </c>
      <c r="H168" s="59">
        <v>95.952387000499996</v>
      </c>
      <c r="I168" s="60">
        <v>0.27332066498561303</v>
      </c>
      <c r="J168" s="59">
        <v>87.5148569041</v>
      </c>
      <c r="K168" s="60">
        <v>0.31614594875803398</v>
      </c>
    </row>
    <row r="169" spans="1:11" customFormat="1" x14ac:dyDescent="0.3">
      <c r="A169" s="58" t="s">
        <v>118</v>
      </c>
      <c r="B169" s="61">
        <v>71.559372131499998</v>
      </c>
      <c r="C169" s="62">
        <v>5.8495479517671603E-2</v>
      </c>
      <c r="D169" s="61">
        <v>6.09515154800002</v>
      </c>
      <c r="E169" s="62">
        <v>3.6512171205221801E-2</v>
      </c>
      <c r="F169" s="61">
        <v>36.279949364799897</v>
      </c>
      <c r="G169" s="62">
        <v>8.4663891115346002E-2</v>
      </c>
      <c r="H169" s="61">
        <v>15.9786307427</v>
      </c>
      <c r="I169" s="62">
        <v>4.5515178065675101E-2</v>
      </c>
      <c r="J169" s="61">
        <v>13.205640475999999</v>
      </c>
      <c r="K169" s="62">
        <v>4.7705154129629002E-2</v>
      </c>
    </row>
    <row r="170" spans="1:11" customFormat="1" x14ac:dyDescent="0.3">
      <c r="A170" s="58" t="s">
        <v>119</v>
      </c>
      <c r="B170" s="59">
        <v>74.326065416099993</v>
      </c>
      <c r="C170" s="60">
        <v>6.07570847489695E-2</v>
      </c>
      <c r="D170" s="59">
        <v>10.9509017776</v>
      </c>
      <c r="E170" s="60">
        <v>6.5599878429027494E-2</v>
      </c>
      <c r="F170" s="59">
        <v>25.9930588822</v>
      </c>
      <c r="G170" s="60">
        <v>6.0658119580853702E-2</v>
      </c>
      <c r="H170" s="59">
        <v>28.932367754999898</v>
      </c>
      <c r="I170" s="60">
        <v>8.2413937178693705E-2</v>
      </c>
      <c r="J170" s="59">
        <v>8.4497370013000097</v>
      </c>
      <c r="K170" s="64">
        <v>3.0524532811144901E-2</v>
      </c>
    </row>
    <row r="171" spans="1:11" customFormat="1" x14ac:dyDescent="0.3">
      <c r="A171" s="58" t="s">
        <v>120</v>
      </c>
      <c r="B171" s="61">
        <v>54.521471552900003</v>
      </c>
      <c r="C171" s="62">
        <v>4.4568021315716397E-2</v>
      </c>
      <c r="D171" s="61">
        <v>7.7165030980999996</v>
      </c>
      <c r="E171" s="62">
        <v>4.6224655778394998E-2</v>
      </c>
      <c r="F171" s="61">
        <v>17.0780179078</v>
      </c>
      <c r="G171" s="62">
        <v>3.9853733919892401E-2</v>
      </c>
      <c r="H171" s="61">
        <v>12.936620368</v>
      </c>
      <c r="I171" s="62">
        <v>3.6850002299888197E-2</v>
      </c>
      <c r="J171" s="61">
        <v>16.790330179000001</v>
      </c>
      <c r="K171" s="62">
        <v>6.0654785395094599E-2</v>
      </c>
    </row>
    <row r="172" spans="1:11" customFormat="1" x14ac:dyDescent="0.3">
      <c r="A172" s="58" t="s">
        <v>24</v>
      </c>
      <c r="B172" s="59">
        <v>111.0318915956</v>
      </c>
      <c r="C172" s="60">
        <v>9.0761888305888994E-2</v>
      </c>
      <c r="D172" s="59">
        <v>14.2034974821</v>
      </c>
      <c r="E172" s="60">
        <v>8.5084107867595196E-2</v>
      </c>
      <c r="F172" s="59">
        <v>39.331043199299998</v>
      </c>
      <c r="G172" s="60">
        <v>9.1784007893608105E-2</v>
      </c>
      <c r="H172" s="59">
        <v>31.5060808614001</v>
      </c>
      <c r="I172" s="60">
        <v>8.9745166757378106E-2</v>
      </c>
      <c r="J172" s="59">
        <v>25.991270052800001</v>
      </c>
      <c r="K172" s="60">
        <v>9.3893025949560394E-2</v>
      </c>
    </row>
    <row r="173" spans="1:11" customFormat="1" x14ac:dyDescent="0.3">
      <c r="A173" s="58" t="s">
        <v>121</v>
      </c>
      <c r="B173" s="61">
        <v>23.952805081000001</v>
      </c>
      <c r="C173" s="62">
        <v>1.9579976420581902E-2</v>
      </c>
      <c r="D173" s="61">
        <v>1.7958621549</v>
      </c>
      <c r="E173" s="62">
        <v>1.0757866468833401E-2</v>
      </c>
      <c r="F173" s="61">
        <v>12.680741319599999</v>
      </c>
      <c r="G173" s="62">
        <v>2.9592127914768399E-2</v>
      </c>
      <c r="H173" s="61">
        <v>3.2141088505000002</v>
      </c>
      <c r="I173" s="62">
        <v>9.1553987953444799E-3</v>
      </c>
      <c r="J173" s="61">
        <v>6.2620927560000199</v>
      </c>
      <c r="K173" s="62">
        <v>2.26217047663787E-2</v>
      </c>
    </row>
    <row r="174" spans="1:11" customFormat="1" x14ac:dyDescent="0.3">
      <c r="A174" s="58" t="s">
        <v>122</v>
      </c>
      <c r="B174" s="59">
        <v>2.8954959355000001</v>
      </c>
      <c r="C174" s="60">
        <v>2.3668936457029699E-3</v>
      </c>
      <c r="D174" s="59">
        <v>2.8954959355000001</v>
      </c>
      <c r="E174" s="63">
        <v>1.73450721427411E-2</v>
      </c>
      <c r="F174" s="59">
        <v>0</v>
      </c>
      <c r="G174" s="60">
        <v>0</v>
      </c>
      <c r="H174" s="59">
        <v>0</v>
      </c>
      <c r="I174" s="60">
        <v>0</v>
      </c>
      <c r="J174" s="59">
        <v>0</v>
      </c>
      <c r="K174" s="60">
        <v>0</v>
      </c>
    </row>
    <row r="175" spans="1:11" customFormat="1" x14ac:dyDescent="0.3">
      <c r="A175" s="58" t="s">
        <v>123</v>
      </c>
      <c r="B175" s="61">
        <v>2.1581641805</v>
      </c>
      <c r="C175" s="62">
        <v>1.76416931641354E-3</v>
      </c>
      <c r="D175" s="61">
        <v>1.8066237018</v>
      </c>
      <c r="E175" s="63">
        <v>1.08223320427821E-2</v>
      </c>
      <c r="F175" s="61">
        <v>0</v>
      </c>
      <c r="G175" s="62">
        <v>0</v>
      </c>
      <c r="H175" s="61">
        <v>0.35154047869999899</v>
      </c>
      <c r="I175" s="62">
        <v>1.00136411830113E-3</v>
      </c>
      <c r="J175" s="61">
        <v>0</v>
      </c>
      <c r="K175" s="62">
        <v>0</v>
      </c>
    </row>
    <row r="176" spans="1:11" customFormat="1" x14ac:dyDescent="0.3">
      <c r="A176" s="58" t="s">
        <v>124</v>
      </c>
      <c r="B176" s="59">
        <v>12.4425594414</v>
      </c>
      <c r="C176" s="60">
        <v>1.01710434185243E-2</v>
      </c>
      <c r="D176" s="59">
        <v>0</v>
      </c>
      <c r="E176" s="60">
        <v>0</v>
      </c>
      <c r="F176" s="59">
        <v>3.8880801392</v>
      </c>
      <c r="G176" s="60">
        <v>9.0733311186026403E-3</v>
      </c>
      <c r="H176" s="59">
        <v>0</v>
      </c>
      <c r="I176" s="60">
        <v>0</v>
      </c>
      <c r="J176" s="59">
        <v>8.5544793021999901</v>
      </c>
      <c r="K176" s="63">
        <v>3.0902912611610302E-2</v>
      </c>
    </row>
    <row r="177" spans="1:11" customFormat="1" x14ac:dyDescent="0.3">
      <c r="A177" s="58" t="s">
        <v>125</v>
      </c>
      <c r="B177" s="61">
        <v>1.3167695705</v>
      </c>
      <c r="C177" s="62">
        <v>1.0763798667647901E-3</v>
      </c>
      <c r="D177" s="61">
        <v>0.2412093257</v>
      </c>
      <c r="E177" s="62">
        <v>1.4449314552555099E-3</v>
      </c>
      <c r="F177" s="61">
        <v>0.45783801539999902</v>
      </c>
      <c r="G177" s="62">
        <v>1.0684234284488901E-3</v>
      </c>
      <c r="H177" s="61">
        <v>0.61772222939999999</v>
      </c>
      <c r="I177" s="62">
        <v>1.7595836413650001E-3</v>
      </c>
      <c r="J177" s="61">
        <v>0</v>
      </c>
      <c r="K177" s="62">
        <v>0</v>
      </c>
    </row>
    <row r="178" spans="1:11" customFormat="1" x14ac:dyDescent="0.3">
      <c r="A178" s="58" t="s">
        <v>126</v>
      </c>
      <c r="B178" s="59">
        <v>4.7186123079</v>
      </c>
      <c r="C178" s="60">
        <v>3.85718154571533E-3</v>
      </c>
      <c r="D178" s="59">
        <v>0.699935007100003</v>
      </c>
      <c r="E178" s="60">
        <v>4.1928648714483702E-3</v>
      </c>
      <c r="F178" s="59">
        <v>0.7854459842</v>
      </c>
      <c r="G178" s="60">
        <v>1.8329384259784601E-3</v>
      </c>
      <c r="H178" s="59">
        <v>1.7905142221000001</v>
      </c>
      <c r="I178" s="60">
        <v>5.1002851846512201E-3</v>
      </c>
      <c r="J178" s="59">
        <v>1.4427170945000001</v>
      </c>
      <c r="K178" s="60">
        <v>5.2117912405426998E-3</v>
      </c>
    </row>
    <row r="179" spans="1:11" customFormat="1" x14ac:dyDescent="0.3">
      <c r="A179" s="58" t="s">
        <v>127</v>
      </c>
      <c r="B179" s="61">
        <v>4.7113977126000002</v>
      </c>
      <c r="C179" s="62">
        <v>3.8512840483082198E-3</v>
      </c>
      <c r="D179" s="61">
        <v>0.30225478950000001</v>
      </c>
      <c r="E179" s="62">
        <v>1.8106159518615299E-3</v>
      </c>
      <c r="F179" s="61">
        <v>4.0272075094999904</v>
      </c>
      <c r="G179" s="62">
        <v>9.39800258966241E-3</v>
      </c>
      <c r="H179" s="61">
        <v>0.38193541360000099</v>
      </c>
      <c r="I179" s="62">
        <v>1.08794418242209E-3</v>
      </c>
      <c r="J179" s="61">
        <v>0</v>
      </c>
      <c r="K179" s="62">
        <v>0</v>
      </c>
    </row>
    <row r="180" spans="1:11" customFormat="1" x14ac:dyDescent="0.3">
      <c r="A180" s="58" t="s">
        <v>128</v>
      </c>
      <c r="B180" s="59">
        <v>56.1422063232</v>
      </c>
      <c r="C180" s="60">
        <v>4.58928744374772E-2</v>
      </c>
      <c r="D180" s="59">
        <v>7.5476455455999902</v>
      </c>
      <c r="E180" s="60">
        <v>4.5213137718897803E-2</v>
      </c>
      <c r="F180" s="59">
        <v>20.981862014699999</v>
      </c>
      <c r="G180" s="60">
        <v>4.8963852268583997E-2</v>
      </c>
      <c r="H180" s="59">
        <v>16.3922100124</v>
      </c>
      <c r="I180" s="60">
        <v>4.6693259868039003E-2</v>
      </c>
      <c r="J180" s="59">
        <v>11.220488750499999</v>
      </c>
      <c r="K180" s="60">
        <v>4.0533826907160002E-2</v>
      </c>
    </row>
    <row r="181" spans="1:11" customFormat="1" x14ac:dyDescent="0.3">
      <c r="A181" s="65" t="s">
        <v>1</v>
      </c>
    </row>
    <row r="182" spans="1:11" customFormat="1" x14ac:dyDescent="0.3">
      <c r="A182" s="65" t="s">
        <v>1</v>
      </c>
    </row>
    <row r="183" spans="1:11" customFormat="1" x14ac:dyDescent="0.3">
      <c r="A183" s="53" t="s">
        <v>129</v>
      </c>
    </row>
    <row r="184" spans="1:11" customFormat="1" x14ac:dyDescent="0.3">
      <c r="A184" s="54" t="s">
        <v>1</v>
      </c>
    </row>
    <row r="185" spans="1:11" customFormat="1" x14ac:dyDescent="0.3">
      <c r="A185" s="114" t="s">
        <v>1</v>
      </c>
      <c r="B185" s="113" t="s">
        <v>502</v>
      </c>
      <c r="C185" s="113" t="s">
        <v>1</v>
      </c>
      <c r="D185" s="113" t="s">
        <v>389</v>
      </c>
      <c r="E185" s="113" t="s">
        <v>1</v>
      </c>
      <c r="F185" s="113" t="s">
        <v>390</v>
      </c>
      <c r="G185" s="113" t="s">
        <v>1</v>
      </c>
      <c r="H185" s="113" t="s">
        <v>391</v>
      </c>
      <c r="I185" s="113" t="s">
        <v>1</v>
      </c>
      <c r="J185" s="113" t="s">
        <v>392</v>
      </c>
      <c r="K185" s="113" t="s">
        <v>1</v>
      </c>
    </row>
    <row r="186" spans="1:11" customFormat="1" x14ac:dyDescent="0.3">
      <c r="A186" s="115" t="s">
        <v>1</v>
      </c>
      <c r="B186" s="55" t="s">
        <v>14</v>
      </c>
      <c r="C186" s="55" t="s">
        <v>15</v>
      </c>
      <c r="D186" s="55" t="s">
        <v>14</v>
      </c>
      <c r="E186" s="55" t="s">
        <v>15</v>
      </c>
      <c r="F186" s="55" t="s">
        <v>14</v>
      </c>
      <c r="G186" s="55" t="s">
        <v>15</v>
      </c>
      <c r="H186" s="55" t="s">
        <v>14</v>
      </c>
      <c r="I186" s="55" t="s">
        <v>15</v>
      </c>
      <c r="J186" s="55" t="s">
        <v>14</v>
      </c>
      <c r="K186" s="55" t="s">
        <v>15</v>
      </c>
    </row>
    <row r="187" spans="1:11" customFormat="1" x14ac:dyDescent="0.3">
      <c r="A187" s="56" t="s">
        <v>16</v>
      </c>
      <c r="B187" s="57">
        <v>1212.6691749572999</v>
      </c>
      <c r="C187" s="57">
        <v>1212.6691749572999</v>
      </c>
      <c r="D187" s="57">
        <v>166.93478768329999</v>
      </c>
      <c r="E187" s="57">
        <v>166.93478768329999</v>
      </c>
      <c r="F187" s="57">
        <v>426.81626464009997</v>
      </c>
      <c r="G187" s="57">
        <v>426.81626464009997</v>
      </c>
      <c r="H187" s="57">
        <v>342.41395395360001</v>
      </c>
      <c r="I187" s="57">
        <v>342.41395395360001</v>
      </c>
      <c r="J187" s="57">
        <v>276.50416868029998</v>
      </c>
      <c r="K187" s="57">
        <v>276.50416868029998</v>
      </c>
    </row>
    <row r="188" spans="1:11" customFormat="1" x14ac:dyDescent="0.3">
      <c r="A188" s="58" t="s">
        <v>130</v>
      </c>
      <c r="B188" s="59">
        <v>56.437560809499999</v>
      </c>
      <c r="C188" s="60">
        <v>4.6539948384098501E-2</v>
      </c>
      <c r="D188" s="59">
        <v>6.1892762412000302</v>
      </c>
      <c r="E188" s="60">
        <v>3.7076012298538803E-2</v>
      </c>
      <c r="F188" s="59">
        <v>22.9796880478</v>
      </c>
      <c r="G188" s="60">
        <v>5.3839766549611097E-2</v>
      </c>
      <c r="H188" s="59">
        <v>12.4767029921</v>
      </c>
      <c r="I188" s="60">
        <v>3.6437484068744197E-2</v>
      </c>
      <c r="J188" s="59">
        <v>14.791893528399999</v>
      </c>
      <c r="K188" s="60">
        <v>5.3496095914209202E-2</v>
      </c>
    </row>
    <row r="189" spans="1:11" customFormat="1" x14ac:dyDescent="0.3">
      <c r="A189" s="58" t="s">
        <v>131</v>
      </c>
      <c r="B189" s="61">
        <v>539.06624307029995</v>
      </c>
      <c r="C189" s="62">
        <v>0.44452869274036</v>
      </c>
      <c r="D189" s="61">
        <v>80.537771107799998</v>
      </c>
      <c r="E189" s="62">
        <v>0.48245049594211598</v>
      </c>
      <c r="F189" s="61">
        <v>211.08853677210001</v>
      </c>
      <c r="G189" s="62">
        <v>0.49456535343163199</v>
      </c>
      <c r="H189" s="61">
        <v>144.8201192029</v>
      </c>
      <c r="I189" s="62">
        <v>0.42293871943818101</v>
      </c>
      <c r="J189" s="61">
        <v>102.6198159875</v>
      </c>
      <c r="K189" s="64">
        <v>0.37113297957598301</v>
      </c>
    </row>
    <row r="190" spans="1:11" customFormat="1" x14ac:dyDescent="0.3">
      <c r="A190" s="58" t="s">
        <v>132</v>
      </c>
      <c r="B190" s="59">
        <v>337.88088614679998</v>
      </c>
      <c r="C190" s="60">
        <v>0.27862577290191098</v>
      </c>
      <c r="D190" s="59">
        <v>51.4901318446</v>
      </c>
      <c r="E190" s="60">
        <v>0.30844458820820703</v>
      </c>
      <c r="F190" s="59">
        <v>138.4712464518</v>
      </c>
      <c r="G190" s="60">
        <v>0.324428232763252</v>
      </c>
      <c r="H190" s="59">
        <v>78.401685291299898</v>
      </c>
      <c r="I190" s="60">
        <v>0.22896755341321201</v>
      </c>
      <c r="J190" s="59">
        <v>69.517822559100196</v>
      </c>
      <c r="K190" s="60">
        <v>0.25141690590378801</v>
      </c>
    </row>
    <row r="191" spans="1:11" customFormat="1" x14ac:dyDescent="0.3">
      <c r="A191" s="58" t="s">
        <v>133</v>
      </c>
      <c r="B191" s="61">
        <v>76.361909748200006</v>
      </c>
      <c r="C191" s="62">
        <v>6.2970108686805595E-2</v>
      </c>
      <c r="D191" s="61">
        <v>9.6979252090000099</v>
      </c>
      <c r="E191" s="62">
        <v>5.8094093769109401E-2</v>
      </c>
      <c r="F191" s="61">
        <v>31.9449761975999</v>
      </c>
      <c r="G191" s="62">
        <v>7.4844795862071101E-2</v>
      </c>
      <c r="H191" s="61">
        <v>18.891086397599999</v>
      </c>
      <c r="I191" s="62">
        <v>5.5170317037254599E-2</v>
      </c>
      <c r="J191" s="61">
        <v>15.827921944</v>
      </c>
      <c r="K191" s="62">
        <v>5.72429776359017E-2</v>
      </c>
    </row>
    <row r="192" spans="1:11" customFormat="1" x14ac:dyDescent="0.3">
      <c r="A192" s="58" t="s">
        <v>134</v>
      </c>
      <c r="B192" s="59">
        <v>286.75666687709997</v>
      </c>
      <c r="C192" s="60">
        <v>0.23646735053457399</v>
      </c>
      <c r="D192" s="59">
        <v>27.177687919699999</v>
      </c>
      <c r="E192" s="64">
        <v>0.16280422012013501</v>
      </c>
      <c r="F192" s="59">
        <v>98.727079789899904</v>
      </c>
      <c r="G192" s="60">
        <v>0.231310491115301</v>
      </c>
      <c r="H192" s="59">
        <v>96.865493442600098</v>
      </c>
      <c r="I192" s="60">
        <v>0.282890029229726</v>
      </c>
      <c r="J192" s="59">
        <v>63.986405724900102</v>
      </c>
      <c r="K192" s="60">
        <v>0.23141208333420299</v>
      </c>
    </row>
    <row r="193" spans="1:11" customFormat="1" x14ac:dyDescent="0.3">
      <c r="A193" s="58" t="s">
        <v>135</v>
      </c>
      <c r="B193" s="61">
        <v>159.79395574969999</v>
      </c>
      <c r="C193" s="62">
        <v>0.13177044411583</v>
      </c>
      <c r="D193" s="61">
        <v>17.792443644399999</v>
      </c>
      <c r="E193" s="62">
        <v>0.10658319869286299</v>
      </c>
      <c r="F193" s="61">
        <v>69.208082731900106</v>
      </c>
      <c r="G193" s="62">
        <v>0.16214959097272799</v>
      </c>
      <c r="H193" s="61">
        <v>46.799035186700003</v>
      </c>
      <c r="I193" s="62">
        <v>0.13667385527472301</v>
      </c>
      <c r="J193" s="61">
        <v>25.994394186699999</v>
      </c>
      <c r="K193" s="62">
        <v>9.4010858175361797E-2</v>
      </c>
    </row>
    <row r="194" spans="1:11" customFormat="1" x14ac:dyDescent="0.3">
      <c r="A194" s="58" t="s">
        <v>136</v>
      </c>
      <c r="B194" s="59">
        <v>191.92742351359999</v>
      </c>
      <c r="C194" s="60">
        <v>0.158268576028048</v>
      </c>
      <c r="D194" s="59">
        <v>28.112482901100002</v>
      </c>
      <c r="E194" s="60">
        <v>0.168403981526209</v>
      </c>
      <c r="F194" s="59">
        <v>68.322557130999897</v>
      </c>
      <c r="G194" s="60">
        <v>0.160074867785582</v>
      </c>
      <c r="H194" s="59">
        <v>47.385997993399798</v>
      </c>
      <c r="I194" s="60">
        <v>0.13838804594926399</v>
      </c>
      <c r="J194" s="59">
        <v>48.106385488099903</v>
      </c>
      <c r="K194" s="60">
        <v>0.17398068795021199</v>
      </c>
    </row>
    <row r="195" spans="1:11" customFormat="1" x14ac:dyDescent="0.3">
      <c r="A195" s="58" t="s">
        <v>137</v>
      </c>
      <c r="B195" s="61">
        <v>220.6044016111</v>
      </c>
      <c r="C195" s="62">
        <v>0.18191639250570399</v>
      </c>
      <c r="D195" s="61">
        <v>33.378272999099998</v>
      </c>
      <c r="E195" s="62">
        <v>0.199947976466257</v>
      </c>
      <c r="F195" s="61">
        <v>73.776439550599903</v>
      </c>
      <c r="G195" s="62">
        <v>0.17285292446108999</v>
      </c>
      <c r="H195" s="61">
        <v>61.467034822400002</v>
      </c>
      <c r="I195" s="62">
        <v>0.17951089350385899</v>
      </c>
      <c r="J195" s="61">
        <v>51.982654239000098</v>
      </c>
      <c r="K195" s="62">
        <v>0.18799953175065301</v>
      </c>
    </row>
    <row r="196" spans="1:11" customFormat="1" x14ac:dyDescent="0.3">
      <c r="A196" s="58" t="s">
        <v>138</v>
      </c>
      <c r="B196" s="59">
        <v>241.57687262889999</v>
      </c>
      <c r="C196" s="60">
        <v>0.199210862795623</v>
      </c>
      <c r="D196" s="59">
        <v>35.490871091499997</v>
      </c>
      <c r="E196" s="60">
        <v>0.21260320622224901</v>
      </c>
      <c r="F196" s="59">
        <v>87.836214904699901</v>
      </c>
      <c r="G196" s="60">
        <v>0.20579397314852901</v>
      </c>
      <c r="H196" s="59">
        <v>54.728989572899899</v>
      </c>
      <c r="I196" s="60">
        <v>0.15983282497977899</v>
      </c>
      <c r="J196" s="59">
        <v>63.520797059799797</v>
      </c>
      <c r="K196" s="60">
        <v>0.22972817141590399</v>
      </c>
    </row>
    <row r="197" spans="1:11" customFormat="1" x14ac:dyDescent="0.3">
      <c r="A197" s="58" t="s">
        <v>139</v>
      </c>
      <c r="B197" s="61">
        <v>297.4983841655</v>
      </c>
      <c r="C197" s="62">
        <v>0.24532526290690601</v>
      </c>
      <c r="D197" s="61">
        <v>30.0454796358</v>
      </c>
      <c r="E197" s="64">
        <v>0.17998333392798099</v>
      </c>
      <c r="F197" s="61">
        <v>109.6620372126</v>
      </c>
      <c r="G197" s="62">
        <v>0.25693031474578198</v>
      </c>
      <c r="H197" s="61">
        <v>96.644735073599904</v>
      </c>
      <c r="I197" s="62">
        <v>0.282245317276691</v>
      </c>
      <c r="J197" s="61">
        <v>61.146132243500197</v>
      </c>
      <c r="K197" s="62">
        <v>0.221140001379865</v>
      </c>
    </row>
    <row r="198" spans="1:11" customFormat="1" x14ac:dyDescent="0.3">
      <c r="A198" s="58" t="s">
        <v>140</v>
      </c>
      <c r="B198" s="59">
        <v>295.15523689190002</v>
      </c>
      <c r="C198" s="60">
        <v>0.243393039904962</v>
      </c>
      <c r="D198" s="59">
        <v>34.485889855700002</v>
      </c>
      <c r="E198" s="60">
        <v>0.20658300366443</v>
      </c>
      <c r="F198" s="59">
        <v>114.9755906491</v>
      </c>
      <c r="G198" s="60">
        <v>0.26937959064434802</v>
      </c>
      <c r="H198" s="59">
        <v>89.806354329000001</v>
      </c>
      <c r="I198" s="60">
        <v>0.26227422478573797</v>
      </c>
      <c r="J198" s="59">
        <v>55.887402058099902</v>
      </c>
      <c r="K198" s="60">
        <v>0.20212137243658801</v>
      </c>
    </row>
    <row r="199" spans="1:11" customFormat="1" x14ac:dyDescent="0.3">
      <c r="A199" s="65" t="s">
        <v>1</v>
      </c>
    </row>
    <row r="200" spans="1:11" customFormat="1" x14ac:dyDescent="0.3">
      <c r="A200" s="65" t="s">
        <v>1</v>
      </c>
    </row>
    <row r="201" spans="1:11" customFormat="1" x14ac:dyDescent="0.3">
      <c r="A201" s="53" t="s">
        <v>495</v>
      </c>
    </row>
    <row r="202" spans="1:11" customFormat="1" x14ac:dyDescent="0.3">
      <c r="A202" s="54" t="s">
        <v>1</v>
      </c>
    </row>
    <row r="203" spans="1:11" customFormat="1" x14ac:dyDescent="0.3">
      <c r="A203" s="114" t="s">
        <v>1</v>
      </c>
      <c r="B203" s="113" t="s">
        <v>502</v>
      </c>
      <c r="C203" s="113" t="s">
        <v>1</v>
      </c>
      <c r="D203" s="113" t="s">
        <v>389</v>
      </c>
      <c r="E203" s="113" t="s">
        <v>1</v>
      </c>
      <c r="F203" s="113" t="s">
        <v>390</v>
      </c>
      <c r="G203" s="113" t="s">
        <v>1</v>
      </c>
      <c r="H203" s="113" t="s">
        <v>391</v>
      </c>
      <c r="I203" s="113" t="s">
        <v>1</v>
      </c>
      <c r="J203" s="113" t="s">
        <v>392</v>
      </c>
      <c r="K203" s="113" t="s">
        <v>1</v>
      </c>
    </row>
    <row r="204" spans="1:11" customFormat="1" x14ac:dyDescent="0.3">
      <c r="A204" s="115" t="s">
        <v>1</v>
      </c>
      <c r="B204" s="55" t="s">
        <v>14</v>
      </c>
      <c r="C204" s="55" t="s">
        <v>15</v>
      </c>
      <c r="D204" s="55" t="s">
        <v>14</v>
      </c>
      <c r="E204" s="55" t="s">
        <v>15</v>
      </c>
      <c r="F204" s="55" t="s">
        <v>14</v>
      </c>
      <c r="G204" s="55" t="s">
        <v>15</v>
      </c>
      <c r="H204" s="55" t="s">
        <v>14</v>
      </c>
      <c r="I204" s="55" t="s">
        <v>15</v>
      </c>
      <c r="J204" s="55" t="s">
        <v>14</v>
      </c>
      <c r="K204" s="55" t="s">
        <v>15</v>
      </c>
    </row>
    <row r="205" spans="1:11" customFormat="1" x14ac:dyDescent="0.3">
      <c r="A205" s="56" t="s">
        <v>16</v>
      </c>
      <c r="B205" s="57">
        <v>1212.6691749572999</v>
      </c>
      <c r="C205" s="57">
        <v>1212.6691749572999</v>
      </c>
      <c r="D205" s="57">
        <v>166.93478768329999</v>
      </c>
      <c r="E205" s="57">
        <v>166.93478768329999</v>
      </c>
      <c r="F205" s="57">
        <v>426.81626464009997</v>
      </c>
      <c r="G205" s="57">
        <v>426.81626464009997</v>
      </c>
      <c r="H205" s="57">
        <v>342.41395395360001</v>
      </c>
      <c r="I205" s="57">
        <v>342.41395395360001</v>
      </c>
      <c r="J205" s="57">
        <v>276.50416868029998</v>
      </c>
      <c r="K205" s="57">
        <v>276.50416868029998</v>
      </c>
    </row>
    <row r="206" spans="1:11" customFormat="1" x14ac:dyDescent="0.3">
      <c r="A206" s="58" t="s">
        <v>130</v>
      </c>
      <c r="B206" s="59">
        <v>29.9541843427</v>
      </c>
      <c r="C206" s="60">
        <v>2.4701035501916501E-2</v>
      </c>
      <c r="D206" s="59">
        <v>4.2694947424</v>
      </c>
      <c r="E206" s="60">
        <v>2.5575823958873499E-2</v>
      </c>
      <c r="F206" s="59">
        <v>12.4443559031</v>
      </c>
      <c r="G206" s="60">
        <v>2.91562363809948E-2</v>
      </c>
      <c r="H206" s="59">
        <v>4.8067091719999899</v>
      </c>
      <c r="I206" s="60">
        <v>1.40377140490348E-2</v>
      </c>
      <c r="J206" s="59">
        <v>8.4336245252000204</v>
      </c>
      <c r="K206" s="60">
        <v>3.0500894671686301E-2</v>
      </c>
    </row>
    <row r="207" spans="1:11" customFormat="1" x14ac:dyDescent="0.3">
      <c r="A207" s="58" t="s">
        <v>131</v>
      </c>
      <c r="B207" s="61">
        <v>365.6967983445</v>
      </c>
      <c r="C207" s="62">
        <v>0.30156353100784999</v>
      </c>
      <c r="D207" s="61">
        <v>57.699737653</v>
      </c>
      <c r="E207" s="62">
        <v>0.34564238199688502</v>
      </c>
      <c r="F207" s="61">
        <v>143.1370874397</v>
      </c>
      <c r="G207" s="62">
        <v>0.33535996469205798</v>
      </c>
      <c r="H207" s="61">
        <v>96.004956984200007</v>
      </c>
      <c r="I207" s="62">
        <v>0.28037688264658001</v>
      </c>
      <c r="J207" s="61">
        <v>68.855016267600107</v>
      </c>
      <c r="K207" s="62">
        <v>0.249019812598962</v>
      </c>
    </row>
    <row r="208" spans="1:11" customFormat="1" x14ac:dyDescent="0.3">
      <c r="A208" s="58" t="s">
        <v>132</v>
      </c>
      <c r="B208" s="59">
        <v>115.66636007610001</v>
      </c>
      <c r="C208" s="60">
        <v>9.5381627953207301E-2</v>
      </c>
      <c r="D208" s="59">
        <v>13.871367924699999</v>
      </c>
      <c r="E208" s="60">
        <v>8.3094531207096506E-2</v>
      </c>
      <c r="F208" s="59">
        <v>46.5041675173999</v>
      </c>
      <c r="G208" s="60">
        <v>0.10895594045979801</v>
      </c>
      <c r="H208" s="59">
        <v>23.275108207799999</v>
      </c>
      <c r="I208" s="60">
        <v>6.7973597276219599E-2</v>
      </c>
      <c r="J208" s="59">
        <v>32.015716426200001</v>
      </c>
      <c r="K208" s="60">
        <v>0.115787463816566</v>
      </c>
    </row>
    <row r="209" spans="1:11" customFormat="1" x14ac:dyDescent="0.3">
      <c r="A209" s="58" t="s">
        <v>133</v>
      </c>
      <c r="B209" s="61">
        <v>13.960489944700001</v>
      </c>
      <c r="C209" s="62">
        <v>1.1512199891773101E-2</v>
      </c>
      <c r="D209" s="61">
        <v>3.5935546771000002</v>
      </c>
      <c r="E209" s="62">
        <v>2.1526697502485301E-2</v>
      </c>
      <c r="F209" s="61">
        <v>4.7481121431000002</v>
      </c>
      <c r="G209" s="62">
        <v>1.1124487364847E-2</v>
      </c>
      <c r="H209" s="61">
        <v>2.7177297106</v>
      </c>
      <c r="I209" s="62">
        <v>7.9369712572177394E-3</v>
      </c>
      <c r="J209" s="61">
        <v>2.9010934139</v>
      </c>
      <c r="K209" s="62">
        <v>1.04920422275959E-2</v>
      </c>
    </row>
    <row r="210" spans="1:11" customFormat="1" x14ac:dyDescent="0.3">
      <c r="A210" s="58" t="s">
        <v>134</v>
      </c>
      <c r="B210" s="59">
        <v>184.92650152760001</v>
      </c>
      <c r="C210" s="60">
        <v>0.15249542525405699</v>
      </c>
      <c r="D210" s="59">
        <v>20.423577050700001</v>
      </c>
      <c r="E210" s="60">
        <v>0.122344643283379</v>
      </c>
      <c r="F210" s="59">
        <v>65.623825128100094</v>
      </c>
      <c r="G210" s="60">
        <v>0.15375193160325201</v>
      </c>
      <c r="H210" s="59">
        <v>56.518442772099903</v>
      </c>
      <c r="I210" s="60">
        <v>0.16505881877629</v>
      </c>
      <c r="J210" s="59">
        <v>42.360656576699903</v>
      </c>
      <c r="K210" s="60">
        <v>0.15320078817935801</v>
      </c>
    </row>
    <row r="211" spans="1:11" customFormat="1" x14ac:dyDescent="0.3">
      <c r="A211" s="58" t="s">
        <v>135</v>
      </c>
      <c r="B211" s="61">
        <v>40.907497756700003</v>
      </c>
      <c r="C211" s="62">
        <v>3.37334357972284E-2</v>
      </c>
      <c r="D211" s="61">
        <v>4.9034273060000002</v>
      </c>
      <c r="E211" s="62">
        <v>2.93733102252032E-2</v>
      </c>
      <c r="F211" s="61">
        <v>12.332623015699999</v>
      </c>
      <c r="G211" s="62">
        <v>2.8894454212280599E-2</v>
      </c>
      <c r="H211" s="61">
        <v>17.837955155700001</v>
      </c>
      <c r="I211" s="62">
        <v>5.20947086114288E-2</v>
      </c>
      <c r="J211" s="61">
        <v>5.8334922792999802</v>
      </c>
      <c r="K211" s="62">
        <v>2.10973031876594E-2</v>
      </c>
    </row>
    <row r="212" spans="1:11" customFormat="1" x14ac:dyDescent="0.3">
      <c r="A212" s="58" t="s">
        <v>136</v>
      </c>
      <c r="B212" s="59">
        <v>82.024484390599994</v>
      </c>
      <c r="C212" s="60">
        <v>6.7639621823065002E-2</v>
      </c>
      <c r="D212" s="59">
        <v>14.573890324300001</v>
      </c>
      <c r="E212" s="60">
        <v>8.7302895499222294E-2</v>
      </c>
      <c r="F212" s="59">
        <v>21.407693586200001</v>
      </c>
      <c r="G212" s="60">
        <v>5.0156695889392602E-2</v>
      </c>
      <c r="H212" s="59">
        <v>22.689950015699999</v>
      </c>
      <c r="I212" s="60">
        <v>6.6264676873462602E-2</v>
      </c>
      <c r="J212" s="59">
        <v>23.352950464399999</v>
      </c>
      <c r="K212" s="60">
        <v>8.4457860349299793E-2</v>
      </c>
    </row>
    <row r="213" spans="1:11" customFormat="1" x14ac:dyDescent="0.3">
      <c r="A213" s="58" t="s">
        <v>137</v>
      </c>
      <c r="B213" s="61">
        <v>85.142877545000303</v>
      </c>
      <c r="C213" s="62">
        <v>7.0211133673780401E-2</v>
      </c>
      <c r="D213" s="61">
        <v>18.1270369856</v>
      </c>
      <c r="E213" s="63">
        <v>0.108587534313038</v>
      </c>
      <c r="F213" s="61">
        <v>23.456983608200002</v>
      </c>
      <c r="G213" s="62">
        <v>5.4958035931408099E-2</v>
      </c>
      <c r="H213" s="61">
        <v>27.7571248866</v>
      </c>
      <c r="I213" s="62">
        <v>8.1063065818752597E-2</v>
      </c>
      <c r="J213" s="61">
        <v>15.801732064599999</v>
      </c>
      <c r="K213" s="62">
        <v>5.7148259789422201E-2</v>
      </c>
    </row>
    <row r="214" spans="1:11" customFormat="1" x14ac:dyDescent="0.3">
      <c r="A214" s="58" t="s">
        <v>138</v>
      </c>
      <c r="B214" s="59">
        <v>68.909661079399996</v>
      </c>
      <c r="C214" s="60">
        <v>5.6824781648982199E-2</v>
      </c>
      <c r="D214" s="59">
        <v>8.7991722887999693</v>
      </c>
      <c r="E214" s="60">
        <v>5.2710237398170899E-2</v>
      </c>
      <c r="F214" s="59">
        <v>16.323130441100002</v>
      </c>
      <c r="G214" s="60">
        <v>3.8243927875766401E-2</v>
      </c>
      <c r="H214" s="59">
        <v>13.225428386300001</v>
      </c>
      <c r="I214" s="60">
        <v>3.8624092954144498E-2</v>
      </c>
      <c r="J214" s="59">
        <v>30.561929963200001</v>
      </c>
      <c r="K214" s="63">
        <v>0.11052972585934601</v>
      </c>
    </row>
    <row r="215" spans="1:11" customFormat="1" x14ac:dyDescent="0.3">
      <c r="A215" s="58" t="s">
        <v>139</v>
      </c>
      <c r="B215" s="61">
        <v>93.196998250500201</v>
      </c>
      <c r="C215" s="62">
        <v>7.6852780770799795E-2</v>
      </c>
      <c r="D215" s="61">
        <v>8.6583233554000198</v>
      </c>
      <c r="E215" s="62">
        <v>5.1866501138313502E-2</v>
      </c>
      <c r="F215" s="61">
        <v>30.7369293852</v>
      </c>
      <c r="G215" s="62">
        <v>7.2014428529610999E-2</v>
      </c>
      <c r="H215" s="61">
        <v>34.0059520187001</v>
      </c>
      <c r="I215" s="62">
        <v>9.9312401337791595E-2</v>
      </c>
      <c r="J215" s="61">
        <v>19.795793491200001</v>
      </c>
      <c r="K215" s="62">
        <v>7.1593110460798595E-2</v>
      </c>
    </row>
    <row r="216" spans="1:11" customFormat="1" x14ac:dyDescent="0.3">
      <c r="A216" s="58" t="s">
        <v>140</v>
      </c>
      <c r="B216" s="59">
        <v>132.28332169949999</v>
      </c>
      <c r="C216" s="60">
        <v>0.10908442667734</v>
      </c>
      <c r="D216" s="59">
        <v>12.015205375300001</v>
      </c>
      <c r="E216" s="60">
        <v>7.1975443477333395E-2</v>
      </c>
      <c r="F216" s="59">
        <v>50.101356472299997</v>
      </c>
      <c r="G216" s="60">
        <v>0.117383897060592</v>
      </c>
      <c r="H216" s="59">
        <v>43.574596643900101</v>
      </c>
      <c r="I216" s="60">
        <v>0.12725707039907799</v>
      </c>
      <c r="J216" s="59">
        <v>26.592163207999999</v>
      </c>
      <c r="K216" s="60">
        <v>9.6172738859305995E-2</v>
      </c>
    </row>
    <row r="217" spans="1:11" customFormat="1" x14ac:dyDescent="0.3">
      <c r="A217" s="65" t="s">
        <v>1</v>
      </c>
    </row>
    <row r="218" spans="1:11" customFormat="1" x14ac:dyDescent="0.3">
      <c r="A218" s="65" t="s">
        <v>1</v>
      </c>
    </row>
    <row r="219" spans="1:11" customFormat="1" x14ac:dyDescent="0.3">
      <c r="A219" s="53" t="s">
        <v>141</v>
      </c>
    </row>
    <row r="220" spans="1:11" customFormat="1" x14ac:dyDescent="0.3">
      <c r="A220" s="54" t="s">
        <v>1</v>
      </c>
    </row>
    <row r="221" spans="1:11" customFormat="1" x14ac:dyDescent="0.3">
      <c r="A221" s="114" t="s">
        <v>1</v>
      </c>
      <c r="B221" s="113" t="s">
        <v>502</v>
      </c>
      <c r="C221" s="113" t="s">
        <v>1</v>
      </c>
      <c r="D221" s="113" t="s">
        <v>389</v>
      </c>
      <c r="E221" s="113" t="s">
        <v>1</v>
      </c>
      <c r="F221" s="113" t="s">
        <v>390</v>
      </c>
      <c r="G221" s="113" t="s">
        <v>1</v>
      </c>
      <c r="H221" s="113" t="s">
        <v>391</v>
      </c>
      <c r="I221" s="113" t="s">
        <v>1</v>
      </c>
      <c r="J221" s="113" t="s">
        <v>392</v>
      </c>
      <c r="K221" s="113" t="s">
        <v>1</v>
      </c>
    </row>
    <row r="222" spans="1:11" customFormat="1" x14ac:dyDescent="0.3">
      <c r="A222" s="115" t="s">
        <v>1</v>
      </c>
      <c r="B222" s="55" t="s">
        <v>14</v>
      </c>
      <c r="C222" s="55" t="s">
        <v>15</v>
      </c>
      <c r="D222" s="55" t="s">
        <v>14</v>
      </c>
      <c r="E222" s="55" t="s">
        <v>15</v>
      </c>
      <c r="F222" s="55" t="s">
        <v>14</v>
      </c>
      <c r="G222" s="55" t="s">
        <v>15</v>
      </c>
      <c r="H222" s="55" t="s">
        <v>14</v>
      </c>
      <c r="I222" s="55" t="s">
        <v>15</v>
      </c>
      <c r="J222" s="55" t="s">
        <v>14</v>
      </c>
      <c r="K222" s="55" t="s">
        <v>15</v>
      </c>
    </row>
    <row r="223" spans="1:11" customFormat="1" x14ac:dyDescent="0.3">
      <c r="A223" s="56" t="s">
        <v>16</v>
      </c>
      <c r="B223" s="57">
        <v>1223.3316612077999</v>
      </c>
      <c r="C223" s="57">
        <v>1223.3316612077999</v>
      </c>
      <c r="D223" s="57">
        <v>166.93478768329999</v>
      </c>
      <c r="E223" s="57">
        <v>166.93478768329999</v>
      </c>
      <c r="F223" s="57">
        <v>428.51738665509998</v>
      </c>
      <c r="G223" s="57">
        <v>428.51738665509998</v>
      </c>
      <c r="H223" s="57">
        <v>351.06158916139998</v>
      </c>
      <c r="I223" s="57">
        <v>351.06158916139998</v>
      </c>
      <c r="J223" s="57">
        <v>276.81789770799998</v>
      </c>
      <c r="K223" s="57">
        <v>276.81789770799998</v>
      </c>
    </row>
    <row r="224" spans="1:11" customFormat="1" x14ac:dyDescent="0.3">
      <c r="A224" s="58" t="s">
        <v>142</v>
      </c>
      <c r="B224" s="59">
        <v>175.84134619849999</v>
      </c>
      <c r="C224" s="60">
        <v>0.143739716525354</v>
      </c>
      <c r="D224" s="59">
        <v>24.526777792600001</v>
      </c>
      <c r="E224" s="60">
        <v>0.14692430579018001</v>
      </c>
      <c r="F224" s="59">
        <v>61.218469010999897</v>
      </c>
      <c r="G224" s="60">
        <v>0.14286110883121</v>
      </c>
      <c r="H224" s="59">
        <v>58.7268871863999</v>
      </c>
      <c r="I224" s="60">
        <v>0.16728371601884501</v>
      </c>
      <c r="J224" s="59">
        <v>31.369212208499999</v>
      </c>
      <c r="K224" s="60">
        <v>0.11332075154182999</v>
      </c>
    </row>
    <row r="225" spans="1:11" customFormat="1" x14ac:dyDescent="0.3">
      <c r="A225" s="58" t="s">
        <v>143</v>
      </c>
      <c r="B225" s="61">
        <v>262.59131066679998</v>
      </c>
      <c r="C225" s="62">
        <v>0.21465259094785699</v>
      </c>
      <c r="D225" s="61">
        <v>48.867845487899999</v>
      </c>
      <c r="E225" s="63">
        <v>0.29273614065756998</v>
      </c>
      <c r="F225" s="61">
        <v>88.878260963899905</v>
      </c>
      <c r="G225" s="62">
        <v>0.20740876270543299</v>
      </c>
      <c r="H225" s="61">
        <v>59.496112101200097</v>
      </c>
      <c r="I225" s="62">
        <v>0.169474855518434</v>
      </c>
      <c r="J225" s="61">
        <v>65.349092113800197</v>
      </c>
      <c r="K225" s="62">
        <v>0.23607249623264301</v>
      </c>
    </row>
    <row r="226" spans="1:11" customFormat="1" x14ac:dyDescent="0.3">
      <c r="A226" s="58" t="s">
        <v>144</v>
      </c>
      <c r="B226" s="59">
        <v>74.012225176300007</v>
      </c>
      <c r="C226" s="60">
        <v>6.0500539243157903E-2</v>
      </c>
      <c r="D226" s="59">
        <v>10.463549329999999</v>
      </c>
      <c r="E226" s="60">
        <v>6.2680460287587905E-2</v>
      </c>
      <c r="F226" s="59">
        <v>21.775694283100002</v>
      </c>
      <c r="G226" s="60">
        <v>5.0816361158821703E-2</v>
      </c>
      <c r="H226" s="59">
        <v>23.4650729337</v>
      </c>
      <c r="I226" s="60">
        <v>6.6840331321214294E-2</v>
      </c>
      <c r="J226" s="59">
        <v>18.307908629500002</v>
      </c>
      <c r="K226" s="60">
        <v>6.6137012025183503E-2</v>
      </c>
    </row>
    <row r="227" spans="1:11" customFormat="1" x14ac:dyDescent="0.3">
      <c r="A227" s="58" t="s">
        <v>145</v>
      </c>
      <c r="B227" s="61">
        <v>592.2623489005</v>
      </c>
      <c r="C227" s="62">
        <v>0.48413882161421101</v>
      </c>
      <c r="D227" s="61">
        <v>69.611574279900196</v>
      </c>
      <c r="E227" s="62">
        <v>0.416998609133307</v>
      </c>
      <c r="F227" s="61">
        <v>216.08135710970001</v>
      </c>
      <c r="G227" s="62">
        <v>0.50425341850508598</v>
      </c>
      <c r="H227" s="61">
        <v>190.50790048179999</v>
      </c>
      <c r="I227" s="62">
        <v>0.54266233152102095</v>
      </c>
      <c r="J227" s="61">
        <v>116.0615170291</v>
      </c>
      <c r="K227" s="62">
        <v>0.41927027836735797</v>
      </c>
    </row>
    <row r="228" spans="1:11" customFormat="1" ht="25.5" customHeight="1" x14ac:dyDescent="0.3">
      <c r="A228" s="66" t="s">
        <v>146</v>
      </c>
      <c r="B228" s="59">
        <v>228.913349778</v>
      </c>
      <c r="C228" s="60">
        <v>0.18712288501712801</v>
      </c>
      <c r="D228" s="59">
        <v>31.126864590099999</v>
      </c>
      <c r="E228" s="60">
        <v>0.18646122250535499</v>
      </c>
      <c r="F228" s="59">
        <v>95.710266905400005</v>
      </c>
      <c r="G228" s="60">
        <v>0.22335212032466301</v>
      </c>
      <c r="H228" s="59">
        <v>63.545235995499901</v>
      </c>
      <c r="I228" s="60">
        <v>0.181008797195085</v>
      </c>
      <c r="J228" s="59">
        <v>38.530982286999901</v>
      </c>
      <c r="K228" s="60">
        <v>0.13919252550514</v>
      </c>
    </row>
    <row r="229" spans="1:11" customFormat="1" x14ac:dyDescent="0.3">
      <c r="A229" s="58" t="s">
        <v>147</v>
      </c>
      <c r="B229" s="61">
        <v>14.124111037</v>
      </c>
      <c r="C229" s="62">
        <v>1.1545610634368099E-2</v>
      </c>
      <c r="D229" s="61">
        <v>1.6163481718999999</v>
      </c>
      <c r="E229" s="62">
        <v>9.6825125207961604E-3</v>
      </c>
      <c r="F229" s="61">
        <v>7.7246109409999901</v>
      </c>
      <c r="G229" s="62">
        <v>1.80263652807565E-2</v>
      </c>
      <c r="H229" s="61">
        <v>4.0504607805999999</v>
      </c>
      <c r="I229" s="62">
        <v>1.15377498013256E-2</v>
      </c>
      <c r="J229" s="61">
        <v>0.73269114350000197</v>
      </c>
      <c r="K229" s="62">
        <v>2.64683443363505E-3</v>
      </c>
    </row>
    <row r="230" spans="1:11" customFormat="1" x14ac:dyDescent="0.3">
      <c r="A230" s="58" t="s">
        <v>148</v>
      </c>
      <c r="B230" s="59">
        <v>42.215952876599999</v>
      </c>
      <c r="C230" s="60">
        <v>3.45090004740988E-2</v>
      </c>
      <c r="D230" s="59">
        <v>7.1108060825999999</v>
      </c>
      <c r="E230" s="60">
        <v>4.2596310698823601E-2</v>
      </c>
      <c r="F230" s="59">
        <v>2.7206326046</v>
      </c>
      <c r="G230" s="64">
        <v>6.3489433318834002E-3</v>
      </c>
      <c r="H230" s="59">
        <v>14.862800886500001</v>
      </c>
      <c r="I230" s="60">
        <v>4.2336733340732603E-2</v>
      </c>
      <c r="J230" s="59">
        <v>17.5217133029</v>
      </c>
      <c r="K230" s="63">
        <v>6.3296894629922704E-2</v>
      </c>
    </row>
    <row r="231" spans="1:11" customFormat="1" ht="25.5" customHeight="1" x14ac:dyDescent="0.3">
      <c r="A231" s="66" t="s">
        <v>149</v>
      </c>
      <c r="B231" s="61">
        <v>123.5038650003</v>
      </c>
      <c r="C231" s="62">
        <v>0.100956975868968</v>
      </c>
      <c r="D231" s="61">
        <v>7.0875755069999897</v>
      </c>
      <c r="E231" s="64">
        <v>4.2457151114878397E-2</v>
      </c>
      <c r="F231" s="61">
        <v>45.982162870800003</v>
      </c>
      <c r="G231" s="62">
        <v>0.107305244320949</v>
      </c>
      <c r="H231" s="61">
        <v>43.243560814999903</v>
      </c>
      <c r="I231" s="62">
        <v>0.123179413954965</v>
      </c>
      <c r="J231" s="61">
        <v>27.190565807500001</v>
      </c>
      <c r="K231" s="62">
        <v>9.8225461693888905E-2</v>
      </c>
    </row>
    <row r="232" spans="1:11" customFormat="1" ht="22.8" x14ac:dyDescent="0.3">
      <c r="A232" s="66" t="s">
        <v>150</v>
      </c>
      <c r="B232" s="59">
        <v>92.559187924999804</v>
      </c>
      <c r="C232" s="60">
        <v>7.5661564937848494E-2</v>
      </c>
      <c r="D232" s="59">
        <v>14.602930240399999</v>
      </c>
      <c r="E232" s="60">
        <v>8.7476855142403998E-2</v>
      </c>
      <c r="F232" s="59">
        <v>29.741800436599899</v>
      </c>
      <c r="G232" s="60">
        <v>6.9406286332410194E-2</v>
      </c>
      <c r="H232" s="59">
        <v>30.045204024700102</v>
      </c>
      <c r="I232" s="60">
        <v>8.5583854663424205E-2</v>
      </c>
      <c r="J232" s="59">
        <v>18.1692532233</v>
      </c>
      <c r="K232" s="60">
        <v>6.56361217021659E-2</v>
      </c>
    </row>
    <row r="233" spans="1:11" customFormat="1" x14ac:dyDescent="0.3">
      <c r="A233" s="58" t="s">
        <v>151</v>
      </c>
      <c r="B233" s="61">
        <v>102.61362125230001</v>
      </c>
      <c r="C233" s="62">
        <v>8.3880459000782503E-2</v>
      </c>
      <c r="D233" s="61">
        <v>16.727552795800001</v>
      </c>
      <c r="E233" s="62">
        <v>0.100204115798408</v>
      </c>
      <c r="F233" s="61">
        <v>36.087151050899998</v>
      </c>
      <c r="G233" s="62">
        <v>8.42139716490556E-2</v>
      </c>
      <c r="H233" s="61">
        <v>26.078475294699999</v>
      </c>
      <c r="I233" s="62">
        <v>7.4284615861835199E-2</v>
      </c>
      <c r="J233" s="61">
        <v>23.720442110899999</v>
      </c>
      <c r="K233" s="62">
        <v>8.5689698199794107E-2</v>
      </c>
    </row>
    <row r="234" spans="1:11" customFormat="1" x14ac:dyDescent="0.3">
      <c r="A234" s="58" t="s">
        <v>152</v>
      </c>
      <c r="B234" s="59">
        <v>90.795648094800399</v>
      </c>
      <c r="C234" s="60">
        <v>7.4219977275138196E-2</v>
      </c>
      <c r="D234" s="59">
        <v>6.8078448386000003</v>
      </c>
      <c r="E234" s="60">
        <v>4.07814628279606E-2</v>
      </c>
      <c r="F234" s="59">
        <v>31.811756351700101</v>
      </c>
      <c r="G234" s="60">
        <v>7.4236792583877803E-2</v>
      </c>
      <c r="H234" s="59">
        <v>24.363196571300001</v>
      </c>
      <c r="I234" s="60">
        <v>6.9398639223099606E-2</v>
      </c>
      <c r="J234" s="59">
        <v>27.8128503332</v>
      </c>
      <c r="K234" s="60">
        <v>0.10047345407751899</v>
      </c>
    </row>
    <row r="235" spans="1:11" customFormat="1" x14ac:dyDescent="0.3">
      <c r="A235" s="58" t="s">
        <v>153</v>
      </c>
      <c r="B235" s="61">
        <v>335.1726932771</v>
      </c>
      <c r="C235" s="62">
        <v>0.27398350251654802</v>
      </c>
      <c r="D235" s="61">
        <v>55.056707384699997</v>
      </c>
      <c r="E235" s="62">
        <v>0.32980967088268498</v>
      </c>
      <c r="F235" s="61">
        <v>120.81860038409999</v>
      </c>
      <c r="G235" s="62">
        <v>0.28194562028668202</v>
      </c>
      <c r="H235" s="61">
        <v>88.067567835199995</v>
      </c>
      <c r="I235" s="62">
        <v>0.25086073371220102</v>
      </c>
      <c r="J235" s="61">
        <v>71.229817673100001</v>
      </c>
      <c r="K235" s="62">
        <v>0.25731651841470299</v>
      </c>
    </row>
    <row r="236" spans="1:11" customFormat="1" x14ac:dyDescent="0.3">
      <c r="A236" s="58" t="s">
        <v>154</v>
      </c>
      <c r="B236" s="59">
        <v>390.97044784190001</v>
      </c>
      <c r="C236" s="60">
        <v>0.319594808374283</v>
      </c>
      <c r="D236" s="59">
        <v>42.379450990400002</v>
      </c>
      <c r="E236" s="64">
        <v>0.253868301380058</v>
      </c>
      <c r="F236" s="59">
        <v>185.09326238049999</v>
      </c>
      <c r="G236" s="63">
        <v>0.43193874541542399</v>
      </c>
      <c r="H236" s="59">
        <v>113.3990619889</v>
      </c>
      <c r="I236" s="60">
        <v>0.32301757153148702</v>
      </c>
      <c r="J236" s="59">
        <v>50.098672482100199</v>
      </c>
      <c r="K236" s="64">
        <v>0.18098061179175001</v>
      </c>
    </row>
    <row r="237" spans="1:11" customFormat="1" x14ac:dyDescent="0.3">
      <c r="A237" s="58" t="s">
        <v>155</v>
      </c>
      <c r="B237" s="61">
        <v>15.882594402600001</v>
      </c>
      <c r="C237" s="62">
        <v>1.29830649416194E-2</v>
      </c>
      <c r="D237" s="61">
        <v>5.7760214109000003</v>
      </c>
      <c r="E237" s="63">
        <v>3.4600465793013603E-2</v>
      </c>
      <c r="F237" s="61">
        <v>1.1597100151999999</v>
      </c>
      <c r="G237" s="62">
        <v>2.7063312979022998E-3</v>
      </c>
      <c r="H237" s="61">
        <v>6.4794240606999898</v>
      </c>
      <c r="I237" s="62">
        <v>1.8456659061385099E-2</v>
      </c>
      <c r="J237" s="61">
        <v>2.4674389157999999</v>
      </c>
      <c r="K237" s="62">
        <v>8.9135815864145006E-3</v>
      </c>
    </row>
    <row r="238" spans="1:11" customFormat="1" x14ac:dyDescent="0.3">
      <c r="A238" s="58" t="s">
        <v>156</v>
      </c>
      <c r="B238" s="59">
        <v>571.43710574780005</v>
      </c>
      <c r="C238" s="60">
        <v>0.46711543882026102</v>
      </c>
      <c r="D238" s="59">
        <v>74.924797200200004</v>
      </c>
      <c r="E238" s="60">
        <v>0.44882674390399302</v>
      </c>
      <c r="F238" s="59">
        <v>219.0830348513</v>
      </c>
      <c r="G238" s="60">
        <v>0.51125821652513903</v>
      </c>
      <c r="H238" s="59">
        <v>168.43341230729999</v>
      </c>
      <c r="I238" s="60">
        <v>0.47978308509810502</v>
      </c>
      <c r="J238" s="59">
        <v>108.995861389</v>
      </c>
      <c r="K238" s="64">
        <v>0.39374571619633397</v>
      </c>
    </row>
    <row r="239" spans="1:11" customFormat="1" x14ac:dyDescent="0.3">
      <c r="A239" s="58" t="s">
        <v>157</v>
      </c>
      <c r="B239" s="61">
        <v>76.369378229000006</v>
      </c>
      <c r="C239" s="62">
        <v>6.242736998534E-2</v>
      </c>
      <c r="D239" s="61">
        <v>5.3613949276000001</v>
      </c>
      <c r="E239" s="62">
        <v>3.2116702587907303E-2</v>
      </c>
      <c r="F239" s="61">
        <v>37.582581795800102</v>
      </c>
      <c r="G239" s="62">
        <v>8.7703750107225004E-2</v>
      </c>
      <c r="H239" s="61">
        <v>20.3993384678</v>
      </c>
      <c r="I239" s="62">
        <v>5.8107577409790202E-2</v>
      </c>
      <c r="J239" s="61">
        <v>13.0260630378</v>
      </c>
      <c r="K239" s="62">
        <v>4.7056433654230297E-2</v>
      </c>
    </row>
    <row r="240" spans="1:11" customFormat="1" x14ac:dyDescent="0.3">
      <c r="A240" s="66" t="s">
        <v>158</v>
      </c>
      <c r="B240" s="59">
        <v>75.824306506799999</v>
      </c>
      <c r="C240" s="60">
        <v>6.1981806660622502E-2</v>
      </c>
      <c r="D240" s="59">
        <v>11.958044002099999</v>
      </c>
      <c r="E240" s="60">
        <v>7.16330260939151E-2</v>
      </c>
      <c r="F240" s="59">
        <v>20.410308053400001</v>
      </c>
      <c r="G240" s="60">
        <v>4.7630058170376202E-2</v>
      </c>
      <c r="H240" s="59">
        <v>20.408539091000002</v>
      </c>
      <c r="I240" s="60">
        <v>5.8133785412841602E-2</v>
      </c>
      <c r="J240" s="59">
        <v>23.0474153603</v>
      </c>
      <c r="K240" s="60">
        <v>8.3258400382085998E-2</v>
      </c>
    </row>
    <row r="241" spans="1:11" customFormat="1" x14ac:dyDescent="0.3">
      <c r="A241" s="58" t="s">
        <v>159</v>
      </c>
      <c r="B241" s="61">
        <v>72.375508843299997</v>
      </c>
      <c r="C241" s="62">
        <v>5.9162622155829202E-2</v>
      </c>
      <c r="D241" s="61">
        <v>6.8557811123999901</v>
      </c>
      <c r="E241" s="62">
        <v>4.1068618515910697E-2</v>
      </c>
      <c r="F241" s="61">
        <v>29.1582830999</v>
      </c>
      <c r="G241" s="62">
        <v>6.8044574171195901E-2</v>
      </c>
      <c r="H241" s="61">
        <v>27.307428026099998</v>
      </c>
      <c r="I241" s="62">
        <v>7.7785291439404505E-2</v>
      </c>
      <c r="J241" s="61">
        <v>9.0540166048999904</v>
      </c>
      <c r="K241" s="62">
        <v>3.2707482716491799E-2</v>
      </c>
    </row>
    <row r="242" spans="1:11" customFormat="1" x14ac:dyDescent="0.3">
      <c r="A242" s="58" t="s">
        <v>160</v>
      </c>
      <c r="B242" s="59">
        <v>153.9199488523</v>
      </c>
      <c r="C242" s="60">
        <v>0.12582029365637001</v>
      </c>
      <c r="D242" s="59">
        <v>21.948105454499999</v>
      </c>
      <c r="E242" s="60">
        <v>0.13147712204923301</v>
      </c>
      <c r="F242" s="59">
        <v>44.339665569700102</v>
      </c>
      <c r="G242" s="60">
        <v>0.103472267288393</v>
      </c>
      <c r="H242" s="59">
        <v>52.200433394800001</v>
      </c>
      <c r="I242" s="60">
        <v>0.14869309262655001</v>
      </c>
      <c r="J242" s="59">
        <v>35.431744433299997</v>
      </c>
      <c r="K242" s="60">
        <v>0.12799658088103499</v>
      </c>
    </row>
    <row r="243" spans="1:11" customFormat="1" x14ac:dyDescent="0.3">
      <c r="A243" s="65" t="s">
        <v>1</v>
      </c>
    </row>
    <row r="244" spans="1:11" customFormat="1" x14ac:dyDescent="0.3">
      <c r="A244" s="65" t="s">
        <v>1</v>
      </c>
    </row>
    <row r="245" spans="1:11" customFormat="1" x14ac:dyDescent="0.3">
      <c r="A245" s="53" t="s">
        <v>161</v>
      </c>
    </row>
    <row r="246" spans="1:11" customFormat="1" x14ac:dyDescent="0.3">
      <c r="A246" s="54" t="s">
        <v>1</v>
      </c>
    </row>
    <row r="247" spans="1:11" customFormat="1" x14ac:dyDescent="0.3">
      <c r="A247" s="114" t="s">
        <v>1</v>
      </c>
      <c r="B247" s="113" t="s">
        <v>502</v>
      </c>
      <c r="C247" s="113" t="s">
        <v>1</v>
      </c>
      <c r="D247" s="113" t="s">
        <v>389</v>
      </c>
      <c r="E247" s="113" t="s">
        <v>1</v>
      </c>
      <c r="F247" s="113" t="s">
        <v>390</v>
      </c>
      <c r="G247" s="113" t="s">
        <v>1</v>
      </c>
      <c r="H247" s="113" t="s">
        <v>391</v>
      </c>
      <c r="I247" s="113" t="s">
        <v>1</v>
      </c>
      <c r="J247" s="113" t="s">
        <v>392</v>
      </c>
      <c r="K247" s="113" t="s">
        <v>1</v>
      </c>
    </row>
    <row r="248" spans="1:11" customFormat="1" x14ac:dyDescent="0.3">
      <c r="A248" s="115" t="s">
        <v>1</v>
      </c>
      <c r="B248" s="55" t="s">
        <v>14</v>
      </c>
      <c r="C248" s="55" t="s">
        <v>15</v>
      </c>
      <c r="D248" s="55" t="s">
        <v>14</v>
      </c>
      <c r="E248" s="55" t="s">
        <v>15</v>
      </c>
      <c r="F248" s="55" t="s">
        <v>14</v>
      </c>
      <c r="G248" s="55" t="s">
        <v>15</v>
      </c>
      <c r="H248" s="55" t="s">
        <v>14</v>
      </c>
      <c r="I248" s="55" t="s">
        <v>15</v>
      </c>
      <c r="J248" s="55" t="s">
        <v>14</v>
      </c>
      <c r="K248" s="55" t="s">
        <v>15</v>
      </c>
    </row>
    <row r="249" spans="1:11" customFormat="1" x14ac:dyDescent="0.3">
      <c r="A249" s="56" t="s">
        <v>16</v>
      </c>
      <c r="B249" s="57">
        <v>1223.3316612077999</v>
      </c>
      <c r="C249" s="57">
        <v>1223.3316612077999</v>
      </c>
      <c r="D249" s="57">
        <v>166.93478768329999</v>
      </c>
      <c r="E249" s="57">
        <v>166.93478768329999</v>
      </c>
      <c r="F249" s="57">
        <v>428.51738665509998</v>
      </c>
      <c r="G249" s="57">
        <v>428.51738665509998</v>
      </c>
      <c r="H249" s="57">
        <v>351.06158916139998</v>
      </c>
      <c r="I249" s="57">
        <v>351.06158916139998</v>
      </c>
      <c r="J249" s="57">
        <v>276.81789770799998</v>
      </c>
      <c r="K249" s="57">
        <v>276.81789770799998</v>
      </c>
    </row>
    <row r="250" spans="1:11" customFormat="1" x14ac:dyDescent="0.3">
      <c r="A250" s="58" t="s">
        <v>142</v>
      </c>
      <c r="B250" s="59">
        <v>33.438479899900003</v>
      </c>
      <c r="C250" s="60">
        <v>2.7333944636801201E-2</v>
      </c>
      <c r="D250" s="59">
        <v>5.2865981469000003</v>
      </c>
      <c r="E250" s="60">
        <v>3.1668642709328301E-2</v>
      </c>
      <c r="F250" s="59">
        <v>9.3866190656999997</v>
      </c>
      <c r="G250" s="60">
        <v>2.1904873309738001E-2</v>
      </c>
      <c r="H250" s="59">
        <v>12.703460507799999</v>
      </c>
      <c r="I250" s="60">
        <v>3.6185845731928297E-2</v>
      </c>
      <c r="J250" s="59">
        <v>6.0618021794999901</v>
      </c>
      <c r="K250" s="60">
        <v>2.1898158427220898E-2</v>
      </c>
    </row>
    <row r="251" spans="1:11" customFormat="1" x14ac:dyDescent="0.3">
      <c r="A251" s="58" t="s">
        <v>143</v>
      </c>
      <c r="B251" s="61">
        <v>57.596192410100002</v>
      </c>
      <c r="C251" s="62">
        <v>4.70814205472578E-2</v>
      </c>
      <c r="D251" s="61">
        <v>12.6675666349</v>
      </c>
      <c r="E251" s="62">
        <v>7.5883324325018806E-2</v>
      </c>
      <c r="F251" s="61">
        <v>18.915764121599999</v>
      </c>
      <c r="G251" s="62">
        <v>4.41423492037318E-2</v>
      </c>
      <c r="H251" s="61">
        <v>7.4789373761999904</v>
      </c>
      <c r="I251" s="64">
        <v>2.13037757678513E-2</v>
      </c>
      <c r="J251" s="61">
        <v>18.533924277400001</v>
      </c>
      <c r="K251" s="62">
        <v>6.6953489752134498E-2</v>
      </c>
    </row>
    <row r="252" spans="1:11" customFormat="1" x14ac:dyDescent="0.3">
      <c r="A252" s="58" t="s">
        <v>144</v>
      </c>
      <c r="B252" s="59">
        <v>17.8680142491</v>
      </c>
      <c r="C252" s="60">
        <v>1.46060261625689E-2</v>
      </c>
      <c r="D252" s="59">
        <v>3.5379898708000002</v>
      </c>
      <c r="E252" s="60">
        <v>2.1193844134585599E-2</v>
      </c>
      <c r="F252" s="59">
        <v>5.2289018397999998</v>
      </c>
      <c r="G252" s="60">
        <v>1.22023096439925E-2</v>
      </c>
      <c r="H252" s="59">
        <v>5.21827476879999</v>
      </c>
      <c r="I252" s="60">
        <v>1.4864271483716499E-2</v>
      </c>
      <c r="J252" s="59">
        <v>3.8828477697000001</v>
      </c>
      <c r="K252" s="60">
        <v>1.40267222670544E-2</v>
      </c>
    </row>
    <row r="253" spans="1:11" customFormat="1" x14ac:dyDescent="0.3">
      <c r="A253" s="58" t="s">
        <v>145</v>
      </c>
      <c r="B253" s="61">
        <v>278.32900313819999</v>
      </c>
      <c r="C253" s="62">
        <v>0.22751720728245101</v>
      </c>
      <c r="D253" s="61">
        <v>38.233244842300003</v>
      </c>
      <c r="E253" s="62">
        <v>0.22903102087285801</v>
      </c>
      <c r="F253" s="61">
        <v>102.1380097414</v>
      </c>
      <c r="G253" s="62">
        <v>0.238352078403782</v>
      </c>
      <c r="H253" s="61">
        <v>83.662581064299999</v>
      </c>
      <c r="I253" s="62">
        <v>0.23831311555373899</v>
      </c>
      <c r="J253" s="61">
        <v>54.295167490200001</v>
      </c>
      <c r="K253" s="62">
        <v>0.19614037943266599</v>
      </c>
    </row>
    <row r="254" spans="1:11" customFormat="1" ht="25.5" customHeight="1" x14ac:dyDescent="0.3">
      <c r="A254" s="66" t="s">
        <v>146</v>
      </c>
      <c r="B254" s="59">
        <v>75.588890894299993</v>
      </c>
      <c r="C254" s="60">
        <v>6.17893685672051E-2</v>
      </c>
      <c r="D254" s="59">
        <v>14.8052042804</v>
      </c>
      <c r="E254" s="60">
        <v>8.8688550097105398E-2</v>
      </c>
      <c r="F254" s="59">
        <v>25.630359380199899</v>
      </c>
      <c r="G254" s="60">
        <v>5.9811714012969697E-2</v>
      </c>
      <c r="H254" s="59">
        <v>22.418956167400001</v>
      </c>
      <c r="I254" s="60">
        <v>6.3860464543994605E-2</v>
      </c>
      <c r="J254" s="59">
        <v>12.7343710663</v>
      </c>
      <c r="K254" s="60">
        <v>4.6002701312806003E-2</v>
      </c>
    </row>
    <row r="255" spans="1:11" customFormat="1" x14ac:dyDescent="0.3">
      <c r="A255" s="58" t="s">
        <v>147</v>
      </c>
      <c r="B255" s="61">
        <v>4.7373508165000002</v>
      </c>
      <c r="C255" s="62">
        <v>3.8724991486142001E-3</v>
      </c>
      <c r="D255" s="61">
        <v>0</v>
      </c>
      <c r="E255" s="62">
        <v>0</v>
      </c>
      <c r="F255" s="61">
        <v>2.3083641654</v>
      </c>
      <c r="G255" s="62">
        <v>5.3868623241136501E-3</v>
      </c>
      <c r="H255" s="61">
        <v>1.6962955075999999</v>
      </c>
      <c r="I255" s="62">
        <v>4.8319028910341197E-3</v>
      </c>
      <c r="J255" s="61">
        <v>0.73269114350000197</v>
      </c>
      <c r="K255" s="62">
        <v>2.64683443363505E-3</v>
      </c>
    </row>
    <row r="256" spans="1:11" customFormat="1" x14ac:dyDescent="0.3">
      <c r="A256" s="58" t="s">
        <v>148</v>
      </c>
      <c r="B256" s="59">
        <v>15.2197231494</v>
      </c>
      <c r="C256" s="60">
        <v>1.2441207590731E-2</v>
      </c>
      <c r="D256" s="59">
        <v>2.8985174435999999</v>
      </c>
      <c r="E256" s="60">
        <v>1.736317207351E-2</v>
      </c>
      <c r="F256" s="59">
        <v>0</v>
      </c>
      <c r="G256" s="64">
        <v>0</v>
      </c>
      <c r="H256" s="59">
        <v>4.4236882487999996</v>
      </c>
      <c r="I256" s="60">
        <v>1.26008893749017E-2</v>
      </c>
      <c r="J256" s="59">
        <v>7.8975174570000002</v>
      </c>
      <c r="K256" s="60">
        <v>2.8529648994483198E-2</v>
      </c>
    </row>
    <row r="257" spans="1:11" customFormat="1" ht="25.5" customHeight="1" x14ac:dyDescent="0.3">
      <c r="A257" s="66" t="s">
        <v>149</v>
      </c>
      <c r="B257" s="61">
        <v>75.660462730399999</v>
      </c>
      <c r="C257" s="62">
        <v>6.1847874235266803E-2</v>
      </c>
      <c r="D257" s="61">
        <v>2.0101556455999998</v>
      </c>
      <c r="E257" s="64">
        <v>1.20415622980488E-2</v>
      </c>
      <c r="F257" s="61">
        <v>27.212069909899899</v>
      </c>
      <c r="G257" s="62">
        <v>6.3502837358153999E-2</v>
      </c>
      <c r="H257" s="61">
        <v>26.799609157300001</v>
      </c>
      <c r="I257" s="62">
        <v>7.6338767853577197E-2</v>
      </c>
      <c r="J257" s="61">
        <v>19.638628017599999</v>
      </c>
      <c r="K257" s="62">
        <v>7.0944213434912001E-2</v>
      </c>
    </row>
    <row r="258" spans="1:11" customFormat="1" ht="22.8" x14ac:dyDescent="0.3">
      <c r="A258" s="66" t="s">
        <v>150</v>
      </c>
      <c r="B258" s="59">
        <v>55.402661936299999</v>
      </c>
      <c r="C258" s="60">
        <v>4.5288341414789102E-2</v>
      </c>
      <c r="D258" s="59">
        <v>9.6585647700999697</v>
      </c>
      <c r="E258" s="60">
        <v>5.78583104464944E-2</v>
      </c>
      <c r="F258" s="59">
        <v>18.280620547200002</v>
      </c>
      <c r="G258" s="60">
        <v>4.2660160629406398E-2</v>
      </c>
      <c r="H258" s="59">
        <v>14.508050841599999</v>
      </c>
      <c r="I258" s="60">
        <v>4.1326226763389803E-2</v>
      </c>
      <c r="J258" s="59">
        <v>12.9554257774</v>
      </c>
      <c r="K258" s="60">
        <v>4.6801257738999097E-2</v>
      </c>
    </row>
    <row r="259" spans="1:11" customFormat="1" x14ac:dyDescent="0.3">
      <c r="A259" s="58" t="s">
        <v>151</v>
      </c>
      <c r="B259" s="61">
        <v>12.684270056600001</v>
      </c>
      <c r="C259" s="62">
        <v>1.03686272977491E-2</v>
      </c>
      <c r="D259" s="61">
        <v>2.6155976759000001</v>
      </c>
      <c r="E259" s="62">
        <v>1.5668379923675198E-2</v>
      </c>
      <c r="F259" s="61">
        <v>2.2143829196999998</v>
      </c>
      <c r="G259" s="62">
        <v>5.1675450953925601E-3</v>
      </c>
      <c r="H259" s="61">
        <v>1.8668567063999999</v>
      </c>
      <c r="I259" s="62">
        <v>5.3177469824011898E-3</v>
      </c>
      <c r="J259" s="61">
        <v>5.9874327546000004</v>
      </c>
      <c r="K259" s="62">
        <v>2.1629500130500301E-2</v>
      </c>
    </row>
    <row r="260" spans="1:11" customFormat="1" x14ac:dyDescent="0.3">
      <c r="A260" s="58" t="s">
        <v>152</v>
      </c>
      <c r="B260" s="59">
        <v>30.5183115134</v>
      </c>
      <c r="C260" s="60">
        <v>2.4946882747454699E-2</v>
      </c>
      <c r="D260" s="59">
        <v>0.44958639090000002</v>
      </c>
      <c r="E260" s="64">
        <v>2.6931857471968802E-3</v>
      </c>
      <c r="F260" s="59">
        <v>10.8538610445</v>
      </c>
      <c r="G260" s="60">
        <v>2.5328869685364502E-2</v>
      </c>
      <c r="H260" s="59">
        <v>10.231091037800001</v>
      </c>
      <c r="I260" s="60">
        <v>2.9143293808472699E-2</v>
      </c>
      <c r="J260" s="59">
        <v>8.9837730401999902</v>
      </c>
      <c r="K260" s="60">
        <v>3.2453729020355801E-2</v>
      </c>
    </row>
    <row r="261" spans="1:11" customFormat="1" x14ac:dyDescent="0.3">
      <c r="A261" s="58" t="s">
        <v>153</v>
      </c>
      <c r="B261" s="61">
        <v>52.773455868500001</v>
      </c>
      <c r="C261" s="62">
        <v>4.3139123707790397E-2</v>
      </c>
      <c r="D261" s="61">
        <v>8.41294413260003</v>
      </c>
      <c r="E261" s="62">
        <v>5.0396590485145602E-2</v>
      </c>
      <c r="F261" s="61">
        <v>19.269910868499998</v>
      </c>
      <c r="G261" s="62">
        <v>4.4968795826270003E-2</v>
      </c>
      <c r="H261" s="61">
        <v>9.0442768510999993</v>
      </c>
      <c r="I261" s="62">
        <v>2.5762650003107901E-2</v>
      </c>
      <c r="J261" s="61">
        <v>16.046324016300002</v>
      </c>
      <c r="K261" s="62">
        <v>5.7967075644893402E-2</v>
      </c>
    </row>
    <row r="262" spans="1:11" customFormat="1" x14ac:dyDescent="0.3">
      <c r="A262" s="58" t="s">
        <v>154</v>
      </c>
      <c r="B262" s="59">
        <v>93.4804370824003</v>
      </c>
      <c r="C262" s="60">
        <v>7.6414630673505499E-2</v>
      </c>
      <c r="D262" s="59">
        <v>6.6289199413000102</v>
      </c>
      <c r="E262" s="64">
        <v>3.9709637717190799E-2</v>
      </c>
      <c r="F262" s="59">
        <v>50.115024757099903</v>
      </c>
      <c r="G262" s="63">
        <v>0.11694980488023</v>
      </c>
      <c r="H262" s="59">
        <v>25.989721956299999</v>
      </c>
      <c r="I262" s="60">
        <v>7.4031801708592096E-2</v>
      </c>
      <c r="J262" s="59">
        <v>10.7467704277</v>
      </c>
      <c r="K262" s="64">
        <v>3.8822527432948603E-2</v>
      </c>
    </row>
    <row r="263" spans="1:11" customFormat="1" x14ac:dyDescent="0.3">
      <c r="A263" s="58" t="s">
        <v>155</v>
      </c>
      <c r="B263" s="61">
        <v>13.149083791700001</v>
      </c>
      <c r="C263" s="62">
        <v>1.07485845487869E-2</v>
      </c>
      <c r="D263" s="61">
        <v>4.5763856647000001</v>
      </c>
      <c r="E263" s="63">
        <v>2.7414212029802199E-2</v>
      </c>
      <c r="F263" s="61">
        <v>0.7854459842</v>
      </c>
      <c r="G263" s="62">
        <v>1.8329384259784601E-3</v>
      </c>
      <c r="H263" s="61">
        <v>5.6085752758999998</v>
      </c>
      <c r="I263" s="62">
        <v>1.5976043660309001E-2</v>
      </c>
      <c r="J263" s="61">
        <v>2.1786768669000001</v>
      </c>
      <c r="K263" s="62">
        <v>7.87043354110783E-3</v>
      </c>
    </row>
    <row r="264" spans="1:11" customFormat="1" x14ac:dyDescent="0.3">
      <c r="A264" s="58" t="s">
        <v>156</v>
      </c>
      <c r="B264" s="59">
        <v>213.1953664959</v>
      </c>
      <c r="C264" s="60">
        <v>0.17427437975848001</v>
      </c>
      <c r="D264" s="59">
        <v>30.5041849797</v>
      </c>
      <c r="E264" s="60">
        <v>0.18273114551516301</v>
      </c>
      <c r="F264" s="59">
        <v>71.683046682299903</v>
      </c>
      <c r="G264" s="60">
        <v>0.167281536093179</v>
      </c>
      <c r="H264" s="59">
        <v>62.817225121999897</v>
      </c>
      <c r="I264" s="60">
        <v>0.17893505601696499</v>
      </c>
      <c r="J264" s="59">
        <v>48.190909711899998</v>
      </c>
      <c r="K264" s="60">
        <v>0.17408885086879</v>
      </c>
    </row>
    <row r="265" spans="1:11" customFormat="1" x14ac:dyDescent="0.3">
      <c r="A265" s="58" t="s">
        <v>157</v>
      </c>
      <c r="B265" s="61">
        <v>10.762059028199999</v>
      </c>
      <c r="C265" s="62">
        <v>8.7973354810212106E-3</v>
      </c>
      <c r="D265" s="61">
        <v>0</v>
      </c>
      <c r="E265" s="62">
        <v>0</v>
      </c>
      <c r="F265" s="61">
        <v>6.2507976627999904</v>
      </c>
      <c r="G265" s="62">
        <v>1.4587033939491199E-2</v>
      </c>
      <c r="H265" s="61">
        <v>0.93700796929999897</v>
      </c>
      <c r="I265" s="62">
        <v>2.6690700385031598E-3</v>
      </c>
      <c r="J265" s="61">
        <v>3.5742533961</v>
      </c>
      <c r="K265" s="62">
        <v>1.29119302823052E-2</v>
      </c>
    </row>
    <row r="266" spans="1:11" customFormat="1" x14ac:dyDescent="0.3">
      <c r="A266" s="66" t="s">
        <v>158</v>
      </c>
      <c r="B266" s="59">
        <v>33.793971006299998</v>
      </c>
      <c r="C266" s="60">
        <v>2.7624537219068698E-2</v>
      </c>
      <c r="D266" s="59">
        <v>2.1556529230999999</v>
      </c>
      <c r="E266" s="60">
        <v>1.29131438270949E-2</v>
      </c>
      <c r="F266" s="59">
        <v>14.166390639299999</v>
      </c>
      <c r="G266" s="60">
        <v>3.3059080169136897E-2</v>
      </c>
      <c r="H266" s="59">
        <v>8.9801947769999906</v>
      </c>
      <c r="I266" s="60">
        <v>2.5580112020946202E-2</v>
      </c>
      <c r="J266" s="59">
        <v>8.4917326669000097</v>
      </c>
      <c r="K266" s="60">
        <v>3.0676241446849901E-2</v>
      </c>
    </row>
    <row r="267" spans="1:11" customFormat="1" x14ac:dyDescent="0.3">
      <c r="A267" s="58" t="s">
        <v>159</v>
      </c>
      <c r="B267" s="61">
        <v>17.531729816599999</v>
      </c>
      <c r="C267" s="62">
        <v>1.4331133880153901E-2</v>
      </c>
      <c r="D267" s="61">
        <v>2.4909833437</v>
      </c>
      <c r="E267" s="62">
        <v>1.49218948205437E-2</v>
      </c>
      <c r="F267" s="61">
        <v>7.1184850908000001</v>
      </c>
      <c r="G267" s="62">
        <v>1.66118932684742E-2</v>
      </c>
      <c r="H267" s="61">
        <v>4.4724382798000102</v>
      </c>
      <c r="I267" s="62">
        <v>1.2739753985856301E-2</v>
      </c>
      <c r="J267" s="61">
        <v>3.4498231022999999</v>
      </c>
      <c r="K267" s="62">
        <v>1.24624279385975E-2</v>
      </c>
    </row>
    <row r="268" spans="1:11" customFormat="1" x14ac:dyDescent="0.3">
      <c r="A268" s="58" t="s">
        <v>162</v>
      </c>
      <c r="B268" s="59">
        <v>131.602197324</v>
      </c>
      <c r="C268" s="60">
        <v>0.107576875100305</v>
      </c>
      <c r="D268" s="59">
        <v>20.002690996799998</v>
      </c>
      <c r="E268" s="60">
        <v>0.119823382977238</v>
      </c>
      <c r="F268" s="59">
        <v>36.9593322346999</v>
      </c>
      <c r="G268" s="60">
        <v>8.6249317730595104E-2</v>
      </c>
      <c r="H268" s="59">
        <v>42.204347546000001</v>
      </c>
      <c r="I268" s="60">
        <v>0.120219211810713</v>
      </c>
      <c r="J268" s="59">
        <v>32.435826546500003</v>
      </c>
      <c r="K268" s="60">
        <v>0.11717387789974</v>
      </c>
    </row>
    <row r="269" spans="1:11" customFormat="1" x14ac:dyDescent="0.3">
      <c r="A269" s="65" t="s">
        <v>1</v>
      </c>
    </row>
    <row r="270" spans="1:11" customFormat="1" x14ac:dyDescent="0.3">
      <c r="A270" s="65" t="s">
        <v>1</v>
      </c>
    </row>
    <row r="271" spans="1:11" customFormat="1" x14ac:dyDescent="0.3">
      <c r="A271" s="53" t="s">
        <v>163</v>
      </c>
    </row>
    <row r="272" spans="1:11" customFormat="1" x14ac:dyDescent="0.3">
      <c r="A272" s="54" t="s">
        <v>1</v>
      </c>
    </row>
    <row r="273" spans="1:11" customFormat="1" x14ac:dyDescent="0.3">
      <c r="A273" s="114" t="s">
        <v>1</v>
      </c>
      <c r="B273" s="113" t="s">
        <v>502</v>
      </c>
      <c r="C273" s="113" t="s">
        <v>1</v>
      </c>
      <c r="D273" s="113" t="s">
        <v>389</v>
      </c>
      <c r="E273" s="113" t="s">
        <v>1</v>
      </c>
      <c r="F273" s="113" t="s">
        <v>390</v>
      </c>
      <c r="G273" s="113" t="s">
        <v>1</v>
      </c>
      <c r="H273" s="113" t="s">
        <v>391</v>
      </c>
      <c r="I273" s="113" t="s">
        <v>1</v>
      </c>
      <c r="J273" s="113" t="s">
        <v>392</v>
      </c>
      <c r="K273" s="113" t="s">
        <v>1</v>
      </c>
    </row>
    <row r="274" spans="1:11" customFormat="1" x14ac:dyDescent="0.3">
      <c r="A274" s="115" t="s">
        <v>1</v>
      </c>
      <c r="B274" s="55" t="s">
        <v>14</v>
      </c>
      <c r="C274" s="55" t="s">
        <v>15</v>
      </c>
      <c r="D274" s="55" t="s">
        <v>14</v>
      </c>
      <c r="E274" s="55" t="s">
        <v>15</v>
      </c>
      <c r="F274" s="55" t="s">
        <v>14</v>
      </c>
      <c r="G274" s="55" t="s">
        <v>15</v>
      </c>
      <c r="H274" s="55" t="s">
        <v>14</v>
      </c>
      <c r="I274" s="55" t="s">
        <v>15</v>
      </c>
      <c r="J274" s="55" t="s">
        <v>14</v>
      </c>
      <c r="K274" s="55" t="s">
        <v>15</v>
      </c>
    </row>
    <row r="275" spans="1:11" customFormat="1" x14ac:dyDescent="0.3">
      <c r="A275" s="56" t="s">
        <v>16</v>
      </c>
      <c r="B275" s="57">
        <v>1223.3316612077999</v>
      </c>
      <c r="C275" s="57">
        <v>1223.3316612077999</v>
      </c>
      <c r="D275" s="57">
        <v>166.93478768329999</v>
      </c>
      <c r="E275" s="57">
        <v>166.93478768329999</v>
      </c>
      <c r="F275" s="57">
        <v>428.51738665509998</v>
      </c>
      <c r="G275" s="57">
        <v>428.51738665509998</v>
      </c>
      <c r="H275" s="57">
        <v>351.06158916139998</v>
      </c>
      <c r="I275" s="57">
        <v>351.06158916139998</v>
      </c>
      <c r="J275" s="57">
        <v>276.81789770799998</v>
      </c>
      <c r="K275" s="57">
        <v>276.81789770799998</v>
      </c>
    </row>
    <row r="276" spans="1:11" customFormat="1" x14ac:dyDescent="0.3">
      <c r="A276" s="58" t="s">
        <v>65</v>
      </c>
      <c r="B276" s="59">
        <v>211.34022731819999</v>
      </c>
      <c r="C276" s="60">
        <v>0.17275791514260599</v>
      </c>
      <c r="D276" s="59">
        <v>24.431965312700001</v>
      </c>
      <c r="E276" s="60">
        <v>0.14635634460476299</v>
      </c>
      <c r="F276" s="59">
        <v>89.730101846599993</v>
      </c>
      <c r="G276" s="60">
        <v>0.209396642098961</v>
      </c>
      <c r="H276" s="59">
        <v>64.720034354800006</v>
      </c>
      <c r="I276" s="60">
        <v>0.18435521387970799</v>
      </c>
      <c r="J276" s="59">
        <v>32.4581258041</v>
      </c>
      <c r="K276" s="64">
        <v>0.117254433592796</v>
      </c>
    </row>
    <row r="277" spans="1:11" customFormat="1" x14ac:dyDescent="0.3">
      <c r="A277" s="58" t="s">
        <v>66</v>
      </c>
      <c r="B277" s="61">
        <v>1011.9914338896</v>
      </c>
      <c r="C277" s="62">
        <v>0.82724208485739403</v>
      </c>
      <c r="D277" s="61">
        <v>142.5028223706</v>
      </c>
      <c r="E277" s="62">
        <v>0.85364365539523701</v>
      </c>
      <c r="F277" s="61">
        <v>338.787284808501</v>
      </c>
      <c r="G277" s="62">
        <v>0.79060335790103897</v>
      </c>
      <c r="H277" s="61">
        <v>286.34155480660002</v>
      </c>
      <c r="I277" s="62">
        <v>0.81564478612029201</v>
      </c>
      <c r="J277" s="61">
        <v>244.3597719039</v>
      </c>
      <c r="K277" s="63">
        <v>0.88274556640720403</v>
      </c>
    </row>
    <row r="278" spans="1:11" customFormat="1" x14ac:dyDescent="0.3">
      <c r="A278" s="65" t="s">
        <v>1</v>
      </c>
    </row>
    <row r="279" spans="1:11" customFormat="1" x14ac:dyDescent="0.3">
      <c r="A279" s="65" t="s">
        <v>1</v>
      </c>
    </row>
    <row r="280" spans="1:11" customFormat="1" x14ac:dyDescent="0.3">
      <c r="A280" s="53" t="s">
        <v>164</v>
      </c>
    </row>
    <row r="281" spans="1:11" customFormat="1" x14ac:dyDescent="0.3">
      <c r="A281" s="54" t="s">
        <v>1</v>
      </c>
    </row>
    <row r="282" spans="1:11" customFormat="1" x14ac:dyDescent="0.3">
      <c r="A282" s="114" t="s">
        <v>1</v>
      </c>
      <c r="B282" s="113" t="s">
        <v>502</v>
      </c>
      <c r="C282" s="113" t="s">
        <v>1</v>
      </c>
      <c r="D282" s="113" t="s">
        <v>389</v>
      </c>
      <c r="E282" s="113" t="s">
        <v>1</v>
      </c>
      <c r="F282" s="113" t="s">
        <v>390</v>
      </c>
      <c r="G282" s="113" t="s">
        <v>1</v>
      </c>
      <c r="H282" s="113" t="s">
        <v>391</v>
      </c>
      <c r="I282" s="113" t="s">
        <v>1</v>
      </c>
      <c r="J282" s="113" t="s">
        <v>392</v>
      </c>
      <c r="K282" s="113" t="s">
        <v>1</v>
      </c>
    </row>
    <row r="283" spans="1:11" customFormat="1" x14ac:dyDescent="0.3">
      <c r="A283" s="115" t="s">
        <v>1</v>
      </c>
      <c r="B283" s="55" t="s">
        <v>14</v>
      </c>
      <c r="C283" s="55" t="s">
        <v>15</v>
      </c>
      <c r="D283" s="55" t="s">
        <v>14</v>
      </c>
      <c r="E283" s="55" t="s">
        <v>15</v>
      </c>
      <c r="F283" s="55" t="s">
        <v>14</v>
      </c>
      <c r="G283" s="55" t="s">
        <v>15</v>
      </c>
      <c r="H283" s="55" t="s">
        <v>14</v>
      </c>
      <c r="I283" s="55" t="s">
        <v>15</v>
      </c>
      <c r="J283" s="55" t="s">
        <v>14</v>
      </c>
      <c r="K283" s="55" t="s">
        <v>15</v>
      </c>
    </row>
    <row r="284" spans="1:11" customFormat="1" x14ac:dyDescent="0.3">
      <c r="A284" s="56" t="s">
        <v>16</v>
      </c>
      <c r="B284" s="57">
        <v>211.34022731819999</v>
      </c>
      <c r="C284" s="57">
        <v>211.34022731819999</v>
      </c>
      <c r="D284" s="57">
        <v>24.431965312700001</v>
      </c>
      <c r="E284" s="57">
        <v>24.431965312700001</v>
      </c>
      <c r="F284" s="57">
        <v>89.730101846599993</v>
      </c>
      <c r="G284" s="57">
        <v>89.730101846599993</v>
      </c>
      <c r="H284" s="57">
        <v>64.720034354800006</v>
      </c>
      <c r="I284" s="57">
        <v>64.720034354800006</v>
      </c>
      <c r="J284" s="57">
        <v>32.4581258041</v>
      </c>
      <c r="K284" s="57">
        <v>32.4581258041</v>
      </c>
    </row>
    <row r="285" spans="1:11" customFormat="1" x14ac:dyDescent="0.3">
      <c r="A285" s="58" t="s">
        <v>2</v>
      </c>
      <c r="B285" s="59">
        <v>15.136559138200001</v>
      </c>
      <c r="C285" s="60">
        <v>7.1621760467825896E-2</v>
      </c>
      <c r="D285" s="59">
        <v>0.50039378879999896</v>
      </c>
      <c r="E285" s="60">
        <v>2.04811108069104E-2</v>
      </c>
      <c r="F285" s="59">
        <v>5.0001044326999997</v>
      </c>
      <c r="G285" s="60">
        <v>5.5723824333199098E-2</v>
      </c>
      <c r="H285" s="59">
        <v>9.2522755047000107</v>
      </c>
      <c r="I285" s="60">
        <v>0.14295844550975301</v>
      </c>
      <c r="J285" s="59">
        <v>0.38378541200000199</v>
      </c>
      <c r="K285" s="60">
        <v>1.1824016405516599E-2</v>
      </c>
    </row>
    <row r="286" spans="1:11" customFormat="1" x14ac:dyDescent="0.3">
      <c r="A286" s="58" t="s">
        <v>3</v>
      </c>
      <c r="B286" s="61">
        <v>91.0217946793001</v>
      </c>
      <c r="C286" s="62">
        <v>0.43068844883115898</v>
      </c>
      <c r="D286" s="61">
        <v>13.4198059158</v>
      </c>
      <c r="E286" s="62">
        <v>0.54927246924438899</v>
      </c>
      <c r="F286" s="61">
        <v>40.168201399799997</v>
      </c>
      <c r="G286" s="62">
        <v>0.44765580973562702</v>
      </c>
      <c r="H286" s="61">
        <v>30.4285161074</v>
      </c>
      <c r="I286" s="62">
        <v>0.47015605616938699</v>
      </c>
      <c r="J286" s="61">
        <v>7.0052712563000004</v>
      </c>
      <c r="K286" s="64">
        <v>0.21582488460917601</v>
      </c>
    </row>
    <row r="287" spans="1:11" customFormat="1" x14ac:dyDescent="0.3">
      <c r="A287" s="58" t="s">
        <v>4</v>
      </c>
      <c r="B287" s="59">
        <v>24.522626815199999</v>
      </c>
      <c r="C287" s="60">
        <v>0.11603388113271</v>
      </c>
      <c r="D287" s="59">
        <v>2.4364730353000001</v>
      </c>
      <c r="E287" s="60">
        <v>9.9724807403581903E-2</v>
      </c>
      <c r="F287" s="59">
        <v>12.9038912148</v>
      </c>
      <c r="G287" s="60">
        <v>0.14380782980565601</v>
      </c>
      <c r="H287" s="59">
        <v>3.8249801668000099</v>
      </c>
      <c r="I287" s="60">
        <v>5.9100403838341198E-2</v>
      </c>
      <c r="J287" s="59">
        <v>5.3572823982999997</v>
      </c>
      <c r="K287" s="60">
        <v>0.165052117630997</v>
      </c>
    </row>
    <row r="288" spans="1:11" customFormat="1" x14ac:dyDescent="0.3">
      <c r="A288" s="58" t="s">
        <v>5</v>
      </c>
      <c r="B288" s="61">
        <v>18.408096918599998</v>
      </c>
      <c r="C288" s="62">
        <v>8.7101718173531795E-2</v>
      </c>
      <c r="D288" s="61">
        <v>0</v>
      </c>
      <c r="E288" s="62">
        <v>0</v>
      </c>
      <c r="F288" s="61">
        <v>5.5587801444</v>
      </c>
      <c r="G288" s="62">
        <v>6.19500037334531E-2</v>
      </c>
      <c r="H288" s="61">
        <v>4.7047041199999997</v>
      </c>
      <c r="I288" s="62">
        <v>7.2693164750322406E-2</v>
      </c>
      <c r="J288" s="61">
        <v>8.1446126541999906</v>
      </c>
      <c r="K288" s="63">
        <v>0.25092676956631899</v>
      </c>
    </row>
    <row r="289" spans="1:11" customFormat="1" x14ac:dyDescent="0.3">
      <c r="A289" s="58" t="s">
        <v>6</v>
      </c>
      <c r="B289" s="59">
        <v>0</v>
      </c>
      <c r="C289" s="60">
        <v>0</v>
      </c>
      <c r="D289" s="59">
        <v>0</v>
      </c>
      <c r="E289" s="60">
        <v>0</v>
      </c>
      <c r="F289" s="59">
        <v>0</v>
      </c>
      <c r="G289" s="60">
        <v>0</v>
      </c>
      <c r="H289" s="59">
        <v>0</v>
      </c>
      <c r="I289" s="60">
        <v>0</v>
      </c>
      <c r="J289" s="59">
        <v>0</v>
      </c>
      <c r="K289" s="60">
        <v>0</v>
      </c>
    </row>
    <row r="290" spans="1:11" customFormat="1" x14ac:dyDescent="0.3">
      <c r="A290" s="58" t="s">
        <v>7</v>
      </c>
      <c r="B290" s="61">
        <v>3.8295682565</v>
      </c>
      <c r="C290" s="62">
        <v>1.81203943285917E-2</v>
      </c>
      <c r="D290" s="61">
        <v>0.99956641570000104</v>
      </c>
      <c r="E290" s="62">
        <v>4.0912239474260197E-2</v>
      </c>
      <c r="F290" s="61">
        <v>1.2432839996</v>
      </c>
      <c r="G290" s="62">
        <v>1.38558184378915E-2</v>
      </c>
      <c r="H290" s="61">
        <v>1.2029324292000001</v>
      </c>
      <c r="I290" s="62">
        <v>1.8586708755521299E-2</v>
      </c>
      <c r="J290" s="61">
        <v>0.38378541200000199</v>
      </c>
      <c r="K290" s="62">
        <v>1.1824016405516599E-2</v>
      </c>
    </row>
    <row r="291" spans="1:11" customFormat="1" x14ac:dyDescent="0.3">
      <c r="A291" s="58" t="s">
        <v>8</v>
      </c>
      <c r="B291" s="59">
        <v>9.0342947664000004</v>
      </c>
      <c r="C291" s="60">
        <v>4.2747634376288E-2</v>
      </c>
      <c r="D291" s="59">
        <v>0.2412093257</v>
      </c>
      <c r="E291" s="60">
        <v>9.8726943417284906E-3</v>
      </c>
      <c r="F291" s="59">
        <v>4.31839015310001</v>
      </c>
      <c r="G291" s="60">
        <v>4.8126437663946899E-2</v>
      </c>
      <c r="H291" s="59">
        <v>2.9951527272999998</v>
      </c>
      <c r="I291" s="60">
        <v>4.6278602246722401E-2</v>
      </c>
      <c r="J291" s="59">
        <v>1.4795425603000001</v>
      </c>
      <c r="K291" s="60">
        <v>4.5583117436592997E-2</v>
      </c>
    </row>
    <row r="292" spans="1:11" customFormat="1" x14ac:dyDescent="0.3">
      <c r="A292" s="58" t="s">
        <v>9</v>
      </c>
      <c r="B292" s="61">
        <v>3.9742197849999998</v>
      </c>
      <c r="C292" s="62">
        <v>1.8804842955980599E-2</v>
      </c>
      <c r="D292" s="61">
        <v>1.4568545613999999</v>
      </c>
      <c r="E292" s="62">
        <v>5.9629036909393099E-2</v>
      </c>
      <c r="F292" s="61">
        <v>0.65765175139999998</v>
      </c>
      <c r="G292" s="62">
        <v>7.3292210514181999E-3</v>
      </c>
      <c r="H292" s="61">
        <v>0.80154546510000102</v>
      </c>
      <c r="I292" s="62">
        <v>1.2384812107884099E-2</v>
      </c>
      <c r="J292" s="61">
        <v>1.0581680070999999</v>
      </c>
      <c r="K292" s="62">
        <v>3.2601019956806497E-2</v>
      </c>
    </row>
    <row r="293" spans="1:11" customFormat="1" x14ac:dyDescent="0.3">
      <c r="A293" s="58" t="s">
        <v>10</v>
      </c>
      <c r="B293" s="59">
        <v>1.6179170633</v>
      </c>
      <c r="C293" s="60">
        <v>7.6555092413334901E-3</v>
      </c>
      <c r="D293" s="59">
        <v>0.46049675449999899</v>
      </c>
      <c r="E293" s="60">
        <v>1.8848125748632601E-2</v>
      </c>
      <c r="F293" s="59">
        <v>0</v>
      </c>
      <c r="G293" s="60">
        <v>0</v>
      </c>
      <c r="H293" s="59">
        <v>1.1574203087999999</v>
      </c>
      <c r="I293" s="60">
        <v>1.7883493424229902E-2</v>
      </c>
      <c r="J293" s="59">
        <v>0</v>
      </c>
      <c r="K293" s="60">
        <v>0</v>
      </c>
    </row>
    <row r="294" spans="1:11" customFormat="1" x14ac:dyDescent="0.3">
      <c r="A294" s="58" t="s">
        <v>11</v>
      </c>
      <c r="B294" s="61">
        <v>9.72196945019998</v>
      </c>
      <c r="C294" s="62">
        <v>4.6001509384024301E-2</v>
      </c>
      <c r="D294" s="61">
        <v>2.8205094808000002</v>
      </c>
      <c r="E294" s="62">
        <v>0.11544341376966</v>
      </c>
      <c r="F294" s="61">
        <v>2.9629939835000001</v>
      </c>
      <c r="G294" s="62">
        <v>3.3021181549146697E-2</v>
      </c>
      <c r="H294" s="61">
        <v>2.1682111471000001</v>
      </c>
      <c r="I294" s="62">
        <v>3.3501390546452799E-2</v>
      </c>
      <c r="J294" s="61">
        <v>1.7702548387999999</v>
      </c>
      <c r="K294" s="62">
        <v>5.4539650548042003E-2</v>
      </c>
    </row>
    <row r="295" spans="1:11" customFormat="1" x14ac:dyDescent="0.3">
      <c r="A295" s="58" t="s">
        <v>12</v>
      </c>
      <c r="B295" s="59">
        <v>5.1385661679000103</v>
      </c>
      <c r="C295" s="60">
        <v>2.4314188704657801E-2</v>
      </c>
      <c r="D295" s="59">
        <v>0.89646006840000103</v>
      </c>
      <c r="E295" s="60">
        <v>3.66920981151692E-2</v>
      </c>
      <c r="F295" s="59">
        <v>1.543758891</v>
      </c>
      <c r="G295" s="60">
        <v>1.7204470509118198E-2</v>
      </c>
      <c r="H295" s="59">
        <v>1.5325336758999999</v>
      </c>
      <c r="I295" s="60">
        <v>2.3679432360906E-2</v>
      </c>
      <c r="J295" s="59">
        <v>1.1658135326000001</v>
      </c>
      <c r="K295" s="60">
        <v>3.5917462999442103E-2</v>
      </c>
    </row>
    <row r="296" spans="1:11" customFormat="1" x14ac:dyDescent="0.3">
      <c r="A296" s="58" t="s">
        <v>13</v>
      </c>
      <c r="B296" s="61">
        <v>6.9912712041000002</v>
      </c>
      <c r="C296" s="62">
        <v>3.3080645804235601E-2</v>
      </c>
      <c r="D296" s="61">
        <v>0.579167311399999</v>
      </c>
      <c r="E296" s="62">
        <v>2.3705309989898501E-2</v>
      </c>
      <c r="F296" s="61">
        <v>2.8157691827</v>
      </c>
      <c r="G296" s="62">
        <v>3.1380430031315E-2</v>
      </c>
      <c r="H296" s="61">
        <v>1.3535723415000001</v>
      </c>
      <c r="I296" s="62">
        <v>2.0914271059864001E-2</v>
      </c>
      <c r="J296" s="61">
        <v>2.2427623685000002</v>
      </c>
      <c r="K296" s="62">
        <v>6.9097100123282601E-2</v>
      </c>
    </row>
    <row r="297" spans="1:11" customFormat="1" x14ac:dyDescent="0.3">
      <c r="A297" s="58" t="s">
        <v>165</v>
      </c>
      <c r="B297" s="59">
        <v>10.860384416600001</v>
      </c>
      <c r="C297" s="60">
        <v>5.1388155271775503E-2</v>
      </c>
      <c r="D297" s="59">
        <v>0</v>
      </c>
      <c r="E297" s="60">
        <v>0</v>
      </c>
      <c r="F297" s="59">
        <v>6.9159331191</v>
      </c>
      <c r="G297" s="60">
        <v>7.7074838619076602E-2</v>
      </c>
      <c r="H297" s="59">
        <v>3.1233134581000002</v>
      </c>
      <c r="I297" s="60">
        <v>4.8258834984199299E-2</v>
      </c>
      <c r="J297" s="59">
        <v>0.82113783940000096</v>
      </c>
      <c r="K297" s="60">
        <v>2.52983750311386E-2</v>
      </c>
    </row>
    <row r="298" spans="1:11" customFormat="1" x14ac:dyDescent="0.3">
      <c r="A298" s="58" t="s">
        <v>88</v>
      </c>
      <c r="B298" s="61">
        <v>11.082958656900001</v>
      </c>
      <c r="C298" s="62">
        <v>5.2441311327886403E-2</v>
      </c>
      <c r="D298" s="61">
        <v>0.62102865489999803</v>
      </c>
      <c r="E298" s="62">
        <v>2.54186941963765E-2</v>
      </c>
      <c r="F298" s="61">
        <v>5.6413435744999996</v>
      </c>
      <c r="G298" s="62">
        <v>6.2870134530152194E-2</v>
      </c>
      <c r="H298" s="61">
        <v>2.1748769028999999</v>
      </c>
      <c r="I298" s="62">
        <v>3.3604384246416902E-2</v>
      </c>
      <c r="J298" s="61">
        <v>2.6457095246</v>
      </c>
      <c r="K298" s="62">
        <v>8.1511469287170096E-2</v>
      </c>
    </row>
    <row r="299" spans="1:11" customFormat="1" x14ac:dyDescent="0.3">
      <c r="A299" s="65" t="s">
        <v>1</v>
      </c>
    </row>
    <row r="300" spans="1:11" customFormat="1" x14ac:dyDescent="0.3">
      <c r="A300" s="65" t="s">
        <v>1</v>
      </c>
    </row>
    <row r="301" spans="1:11" customFormat="1" x14ac:dyDescent="0.3">
      <c r="A301" s="53" t="s">
        <v>166</v>
      </c>
    </row>
    <row r="302" spans="1:11" customFormat="1" x14ac:dyDescent="0.3">
      <c r="A302" s="54" t="s">
        <v>1</v>
      </c>
    </row>
    <row r="303" spans="1:11" customFormat="1" x14ac:dyDescent="0.3">
      <c r="A303" s="114" t="s">
        <v>1</v>
      </c>
      <c r="B303" s="113" t="s">
        <v>502</v>
      </c>
      <c r="C303" s="113" t="s">
        <v>1</v>
      </c>
      <c r="D303" s="113" t="s">
        <v>389</v>
      </c>
      <c r="E303" s="113" t="s">
        <v>1</v>
      </c>
      <c r="F303" s="113" t="s">
        <v>390</v>
      </c>
      <c r="G303" s="113" t="s">
        <v>1</v>
      </c>
      <c r="H303" s="113" t="s">
        <v>391</v>
      </c>
      <c r="I303" s="113" t="s">
        <v>1</v>
      </c>
      <c r="J303" s="113" t="s">
        <v>392</v>
      </c>
      <c r="K303" s="113" t="s">
        <v>1</v>
      </c>
    </row>
    <row r="304" spans="1:11" customFormat="1" x14ac:dyDescent="0.3">
      <c r="A304" s="115" t="s">
        <v>1</v>
      </c>
      <c r="B304" s="55" t="s">
        <v>14</v>
      </c>
      <c r="C304" s="55" t="s">
        <v>15</v>
      </c>
      <c r="D304" s="55" t="s">
        <v>14</v>
      </c>
      <c r="E304" s="55" t="s">
        <v>15</v>
      </c>
      <c r="F304" s="55" t="s">
        <v>14</v>
      </c>
      <c r="G304" s="55" t="s">
        <v>15</v>
      </c>
      <c r="H304" s="55" t="s">
        <v>14</v>
      </c>
      <c r="I304" s="55" t="s">
        <v>15</v>
      </c>
      <c r="J304" s="55" t="s">
        <v>14</v>
      </c>
      <c r="K304" s="55" t="s">
        <v>15</v>
      </c>
    </row>
    <row r="305" spans="1:11" customFormat="1" x14ac:dyDescent="0.3">
      <c r="A305" s="56" t="s">
        <v>16</v>
      </c>
      <c r="B305" s="57">
        <v>189.3968842447</v>
      </c>
      <c r="C305" s="57">
        <v>189.3968842447</v>
      </c>
      <c r="D305" s="57">
        <v>23.810936657799999</v>
      </c>
      <c r="E305" s="57">
        <v>23.810936657799999</v>
      </c>
      <c r="F305" s="57">
        <v>77.172825153000005</v>
      </c>
      <c r="G305" s="57">
        <v>77.172825153000005</v>
      </c>
      <c r="H305" s="57">
        <v>59.421843993800003</v>
      </c>
      <c r="I305" s="57">
        <v>59.421843993800003</v>
      </c>
      <c r="J305" s="57">
        <v>28.9912784401</v>
      </c>
      <c r="K305" s="57">
        <v>28.9912784401</v>
      </c>
    </row>
    <row r="306" spans="1:11" customFormat="1" x14ac:dyDescent="0.3">
      <c r="A306" s="58" t="s">
        <v>167</v>
      </c>
      <c r="B306" s="59">
        <v>10.276845804300001</v>
      </c>
      <c r="C306" s="60">
        <v>5.4260902154136599E-2</v>
      </c>
      <c r="D306" s="59">
        <v>1.854534779</v>
      </c>
      <c r="E306" s="60">
        <v>7.7885839001318402E-2</v>
      </c>
      <c r="F306" s="59">
        <v>3.7734083908999998</v>
      </c>
      <c r="G306" s="60">
        <v>4.8895558552106602E-2</v>
      </c>
      <c r="H306" s="59">
        <v>2.8494585540999999</v>
      </c>
      <c r="I306" s="60">
        <v>4.7953048283006998E-2</v>
      </c>
      <c r="J306" s="59">
        <v>1.7994440803</v>
      </c>
      <c r="K306" s="60">
        <v>6.2068462555657899E-2</v>
      </c>
    </row>
    <row r="307" spans="1:11" customFormat="1" x14ac:dyDescent="0.3">
      <c r="A307" s="58" t="s">
        <v>168</v>
      </c>
      <c r="B307" s="61">
        <v>2.7827148104999999</v>
      </c>
      <c r="C307" s="62">
        <v>1.4692505748430101E-2</v>
      </c>
      <c r="D307" s="61">
        <v>0</v>
      </c>
      <c r="E307" s="62">
        <v>0</v>
      </c>
      <c r="F307" s="61">
        <v>1.6708646925999999</v>
      </c>
      <c r="G307" s="62">
        <v>2.16509462921359E-2</v>
      </c>
      <c r="H307" s="61">
        <v>0</v>
      </c>
      <c r="I307" s="62">
        <v>0</v>
      </c>
      <c r="J307" s="61">
        <v>1.1118501179</v>
      </c>
      <c r="K307" s="62">
        <v>3.8351193107859498E-2</v>
      </c>
    </row>
    <row r="308" spans="1:11" customFormat="1" ht="22.8" x14ac:dyDescent="0.3">
      <c r="A308" s="66" t="s">
        <v>169</v>
      </c>
      <c r="B308" s="59">
        <v>6.0845309250999904</v>
      </c>
      <c r="C308" s="60">
        <v>3.2125823766133398E-2</v>
      </c>
      <c r="D308" s="59">
        <v>1.107261998</v>
      </c>
      <c r="E308" s="60">
        <v>4.65022444901294E-2</v>
      </c>
      <c r="F308" s="59">
        <v>4.5593077761000096</v>
      </c>
      <c r="G308" s="60">
        <v>5.9079187098060502E-2</v>
      </c>
      <c r="H308" s="59">
        <v>0</v>
      </c>
      <c r="I308" s="60">
        <v>0</v>
      </c>
      <c r="J308" s="59">
        <v>0.41796115100000097</v>
      </c>
      <c r="K308" s="60">
        <v>1.44167892376173E-2</v>
      </c>
    </row>
    <row r="309" spans="1:11" customFormat="1" x14ac:dyDescent="0.3">
      <c r="A309" s="58" t="s">
        <v>170</v>
      </c>
      <c r="B309" s="61">
        <v>4.7384638625999997</v>
      </c>
      <c r="C309" s="62">
        <v>2.5018700183462E-2</v>
      </c>
      <c r="D309" s="61">
        <v>0</v>
      </c>
      <c r="E309" s="62">
        <v>0</v>
      </c>
      <c r="F309" s="61">
        <v>2.2014106424</v>
      </c>
      <c r="G309" s="62">
        <v>2.8525723116078299E-2</v>
      </c>
      <c r="H309" s="61">
        <v>2.53705322019999</v>
      </c>
      <c r="I309" s="62">
        <v>4.2695632610538201E-2</v>
      </c>
      <c r="J309" s="61">
        <v>0</v>
      </c>
      <c r="K309" s="62">
        <v>0</v>
      </c>
    </row>
    <row r="310" spans="1:11" customFormat="1" x14ac:dyDescent="0.3">
      <c r="A310" s="58" t="s">
        <v>171</v>
      </c>
      <c r="B310" s="59">
        <v>49.325908333299999</v>
      </c>
      <c r="C310" s="60">
        <v>0.26043674651781001</v>
      </c>
      <c r="D310" s="59">
        <v>8.6722862310999904</v>
      </c>
      <c r="E310" s="60">
        <v>0.36421440935878202</v>
      </c>
      <c r="F310" s="59">
        <v>18.140670740600001</v>
      </c>
      <c r="G310" s="60">
        <v>0.23506552604022199</v>
      </c>
      <c r="H310" s="59">
        <v>15.5794535083</v>
      </c>
      <c r="I310" s="60">
        <v>0.26218394551884899</v>
      </c>
      <c r="J310" s="59">
        <v>6.9334978532999996</v>
      </c>
      <c r="K310" s="60">
        <v>0.23915805809066201</v>
      </c>
    </row>
    <row r="311" spans="1:11" customFormat="1" x14ac:dyDescent="0.3">
      <c r="A311" s="58" t="s">
        <v>172</v>
      </c>
      <c r="B311" s="61">
        <v>0</v>
      </c>
      <c r="C311" s="62">
        <v>0</v>
      </c>
      <c r="D311" s="61">
        <v>0</v>
      </c>
      <c r="E311" s="62">
        <v>0</v>
      </c>
      <c r="F311" s="61">
        <v>0</v>
      </c>
      <c r="G311" s="62">
        <v>0</v>
      </c>
      <c r="H311" s="61">
        <v>0</v>
      </c>
      <c r="I311" s="62">
        <v>0</v>
      </c>
      <c r="J311" s="61">
        <v>0</v>
      </c>
      <c r="K311" s="62">
        <v>0</v>
      </c>
    </row>
    <row r="312" spans="1:11" customFormat="1" x14ac:dyDescent="0.3">
      <c r="A312" s="58" t="s">
        <v>173</v>
      </c>
      <c r="B312" s="59">
        <v>3.4918450441000002</v>
      </c>
      <c r="C312" s="60">
        <v>1.8436655164762599E-2</v>
      </c>
      <c r="D312" s="59">
        <v>0</v>
      </c>
      <c r="E312" s="60">
        <v>0</v>
      </c>
      <c r="F312" s="59">
        <v>2.3083641654</v>
      </c>
      <c r="G312" s="60">
        <v>2.9911619288571101E-2</v>
      </c>
      <c r="H312" s="59">
        <v>1.1834808787</v>
      </c>
      <c r="I312" s="60">
        <v>1.99165963079753E-2</v>
      </c>
      <c r="J312" s="59">
        <v>0</v>
      </c>
      <c r="K312" s="60">
        <v>0</v>
      </c>
    </row>
    <row r="313" spans="1:11" customFormat="1" x14ac:dyDescent="0.3">
      <c r="A313" s="58" t="s">
        <v>174</v>
      </c>
      <c r="B313" s="61">
        <v>1.2161483868</v>
      </c>
      <c r="C313" s="62">
        <v>6.4211636408376196E-3</v>
      </c>
      <c r="D313" s="61">
        <v>1.2161483868</v>
      </c>
      <c r="E313" s="63">
        <v>5.1075201462165598E-2</v>
      </c>
      <c r="F313" s="61">
        <v>0</v>
      </c>
      <c r="G313" s="62">
        <v>0</v>
      </c>
      <c r="H313" s="61">
        <v>0</v>
      </c>
      <c r="I313" s="62">
        <v>0</v>
      </c>
      <c r="J313" s="61">
        <v>0</v>
      </c>
      <c r="K313" s="62">
        <v>0</v>
      </c>
    </row>
    <row r="314" spans="1:11" customFormat="1" x14ac:dyDescent="0.3">
      <c r="A314" s="58" t="s">
        <v>175</v>
      </c>
      <c r="B314" s="59">
        <v>3.5584321017999998</v>
      </c>
      <c r="C314" s="60">
        <v>1.8788229362857501E-2</v>
      </c>
      <c r="D314" s="59">
        <v>0.42384980230000202</v>
      </c>
      <c r="E314" s="60">
        <v>1.7800635413523499E-2</v>
      </c>
      <c r="F314" s="59">
        <v>0</v>
      </c>
      <c r="G314" s="60">
        <v>0</v>
      </c>
      <c r="H314" s="59">
        <v>1.3535723415000001</v>
      </c>
      <c r="I314" s="60">
        <v>2.2779036302562901E-2</v>
      </c>
      <c r="J314" s="59">
        <v>1.7810099580000001</v>
      </c>
      <c r="K314" s="60">
        <v>6.1432611938097598E-2</v>
      </c>
    </row>
    <row r="315" spans="1:11" customFormat="1" x14ac:dyDescent="0.3">
      <c r="A315" s="58" t="s">
        <v>176</v>
      </c>
      <c r="B315" s="61">
        <v>1.4937855314999999</v>
      </c>
      <c r="C315" s="62">
        <v>7.8870649718293905E-3</v>
      </c>
      <c r="D315" s="61">
        <v>0</v>
      </c>
      <c r="E315" s="62">
        <v>0</v>
      </c>
      <c r="F315" s="61">
        <v>0</v>
      </c>
      <c r="G315" s="62">
        <v>0</v>
      </c>
      <c r="H315" s="61">
        <v>0.3819354136</v>
      </c>
      <c r="I315" s="62">
        <v>6.4275254339103104E-3</v>
      </c>
      <c r="J315" s="61">
        <v>1.1118501179</v>
      </c>
      <c r="K315" s="62">
        <v>3.8351193107859498E-2</v>
      </c>
    </row>
    <row r="316" spans="1:11" customFormat="1" ht="22.8" x14ac:dyDescent="0.3">
      <c r="A316" s="66" t="s">
        <v>177</v>
      </c>
      <c r="B316" s="59">
        <v>6.3146190796999697</v>
      </c>
      <c r="C316" s="60">
        <v>3.3340670333000498E-2</v>
      </c>
      <c r="D316" s="59">
        <v>1.6657347777</v>
      </c>
      <c r="E316" s="60">
        <v>6.9956709458312602E-2</v>
      </c>
      <c r="F316" s="59">
        <v>2.1118310818000001</v>
      </c>
      <c r="G316" s="60">
        <v>2.7364957517275801E-2</v>
      </c>
      <c r="H316" s="59">
        <v>2.53705322019999</v>
      </c>
      <c r="I316" s="60">
        <v>4.2695632610538201E-2</v>
      </c>
      <c r="J316" s="59">
        <v>0</v>
      </c>
      <c r="K316" s="60">
        <v>0</v>
      </c>
    </row>
    <row r="317" spans="1:11" customFormat="1" x14ac:dyDescent="0.3">
      <c r="A317" s="58" t="s">
        <v>178</v>
      </c>
      <c r="B317" s="61">
        <v>15.5726487612</v>
      </c>
      <c r="C317" s="62">
        <v>8.2222306999940903E-2</v>
      </c>
      <c r="D317" s="61">
        <v>0.52796713740000001</v>
      </c>
      <c r="E317" s="62">
        <v>2.2173304015197098E-2</v>
      </c>
      <c r="F317" s="61">
        <v>0</v>
      </c>
      <c r="G317" s="64">
        <v>0</v>
      </c>
      <c r="H317" s="61">
        <v>11.2328486526</v>
      </c>
      <c r="I317" s="63">
        <v>0.18903567943418301</v>
      </c>
      <c r="J317" s="61">
        <v>3.8118329711999999</v>
      </c>
      <c r="K317" s="62">
        <v>0.13148205861551701</v>
      </c>
    </row>
    <row r="318" spans="1:11" customFormat="1" x14ac:dyDescent="0.3">
      <c r="A318" s="58" t="s">
        <v>179</v>
      </c>
      <c r="B318" s="59">
        <v>13.740721945600001</v>
      </c>
      <c r="C318" s="60">
        <v>7.2549883808262897E-2</v>
      </c>
      <c r="D318" s="59">
        <v>0</v>
      </c>
      <c r="E318" s="60">
        <v>0</v>
      </c>
      <c r="F318" s="59">
        <v>4.9173867581000001</v>
      </c>
      <c r="G318" s="60">
        <v>6.3719149173960807E-2</v>
      </c>
      <c r="H318" s="59">
        <v>7.8761684176999998</v>
      </c>
      <c r="I318" s="60">
        <v>0.132546684658958</v>
      </c>
      <c r="J318" s="59">
        <v>0.94716676980000003</v>
      </c>
      <c r="K318" s="60">
        <v>3.2670748610033801E-2</v>
      </c>
    </row>
    <row r="319" spans="1:11" customFormat="1" ht="25.5" customHeight="1" x14ac:dyDescent="0.3">
      <c r="A319" s="66" t="s">
        <v>180</v>
      </c>
      <c r="B319" s="61">
        <v>2.1840539529999998</v>
      </c>
      <c r="C319" s="62">
        <v>1.15316255687618E-2</v>
      </c>
      <c r="D319" s="61">
        <v>1.6766451413000001</v>
      </c>
      <c r="E319" s="63">
        <v>7.0414917539615707E-2</v>
      </c>
      <c r="F319" s="61">
        <v>0</v>
      </c>
      <c r="G319" s="62">
        <v>0</v>
      </c>
      <c r="H319" s="61">
        <v>0</v>
      </c>
      <c r="I319" s="62">
        <v>0</v>
      </c>
      <c r="J319" s="61">
        <v>0.50740881170000096</v>
      </c>
      <c r="K319" s="62">
        <v>1.7502119223489099E-2</v>
      </c>
    </row>
    <row r="320" spans="1:11" customFormat="1" x14ac:dyDescent="0.3">
      <c r="A320" s="58" t="s">
        <v>181</v>
      </c>
      <c r="B320" s="59">
        <v>10.3128238013</v>
      </c>
      <c r="C320" s="60">
        <v>5.4450863024630702E-2</v>
      </c>
      <c r="D320" s="59">
        <v>0</v>
      </c>
      <c r="E320" s="60">
        <v>0</v>
      </c>
      <c r="F320" s="59">
        <v>0</v>
      </c>
      <c r="G320" s="60">
        <v>0</v>
      </c>
      <c r="H320" s="59">
        <v>2.1682111470999899</v>
      </c>
      <c r="I320" s="60">
        <v>3.6488452753607403E-2</v>
      </c>
      <c r="J320" s="59">
        <v>8.1446126541999995</v>
      </c>
      <c r="K320" s="63">
        <v>0.28093320103243802</v>
      </c>
    </row>
    <row r="321" spans="1:11" customFormat="1" x14ac:dyDescent="0.3">
      <c r="A321" s="58" t="s">
        <v>182</v>
      </c>
      <c r="B321" s="61">
        <v>2.4902791345000002</v>
      </c>
      <c r="C321" s="62">
        <v>1.31484693870812E-2</v>
      </c>
      <c r="D321" s="61">
        <v>1.1193656596999999</v>
      </c>
      <c r="E321" s="62">
        <v>4.7010568117794603E-2</v>
      </c>
      <c r="F321" s="61">
        <v>0.7854459842</v>
      </c>
      <c r="G321" s="62">
        <v>1.0177753407923099E-2</v>
      </c>
      <c r="H321" s="61">
        <v>0.58546749060000103</v>
      </c>
      <c r="I321" s="62">
        <v>9.8527317775780696E-3</v>
      </c>
      <c r="J321" s="61">
        <v>0</v>
      </c>
      <c r="K321" s="62">
        <v>0</v>
      </c>
    </row>
    <row r="322" spans="1:11" customFormat="1" x14ac:dyDescent="0.3">
      <c r="A322" s="58" t="s">
        <v>183</v>
      </c>
      <c r="B322" s="59">
        <v>6.2693014432999998</v>
      </c>
      <c r="C322" s="60">
        <v>3.3101396933225599E-2</v>
      </c>
      <c r="D322" s="59">
        <v>0</v>
      </c>
      <c r="E322" s="60">
        <v>0</v>
      </c>
      <c r="F322" s="59">
        <v>0.7854459842</v>
      </c>
      <c r="G322" s="60">
        <v>1.0177753407923099E-2</v>
      </c>
      <c r="H322" s="59">
        <v>2.8817076617000099</v>
      </c>
      <c r="I322" s="60">
        <v>4.8495762972294701E-2</v>
      </c>
      <c r="J322" s="59">
        <v>2.6021477973999998</v>
      </c>
      <c r="K322" s="60">
        <v>8.9756227990303999E-2</v>
      </c>
    </row>
    <row r="323" spans="1:11" customFormat="1" x14ac:dyDescent="0.3">
      <c r="A323" s="58" t="s">
        <v>160</v>
      </c>
      <c r="B323" s="61">
        <v>61.939592709400003</v>
      </c>
      <c r="C323" s="62">
        <v>0.32703596448489802</v>
      </c>
      <c r="D323" s="61">
        <v>5.3459003729999797</v>
      </c>
      <c r="E323" s="62">
        <v>0.22451449305959101</v>
      </c>
      <c r="F323" s="61">
        <v>31.9845750106</v>
      </c>
      <c r="G323" s="62">
        <v>0.41445385661583001</v>
      </c>
      <c r="H323" s="61">
        <v>20.217646070499899</v>
      </c>
      <c r="I323" s="62">
        <v>0.34023929100230399</v>
      </c>
      <c r="J323" s="61">
        <v>4.3914712553000097</v>
      </c>
      <c r="K323" s="64">
        <v>0.151475598579531</v>
      </c>
    </row>
    <row r="324" spans="1:11" customFormat="1" x14ac:dyDescent="0.3">
      <c r="A324" s="58" t="s">
        <v>184</v>
      </c>
      <c r="B324" s="59">
        <v>38.071789565300001</v>
      </c>
      <c r="C324" s="60">
        <v>0.20101592334598001</v>
      </c>
      <c r="D324" s="59">
        <v>5.9566453820999996</v>
      </c>
      <c r="E324" s="60">
        <v>0.25016426139408998</v>
      </c>
      <c r="F324" s="59">
        <v>18.950443584599999</v>
      </c>
      <c r="G324" s="60">
        <v>0.245558505173674</v>
      </c>
      <c r="H324" s="59">
        <v>7.3565659400000101</v>
      </c>
      <c r="I324" s="60">
        <v>0.123802383863543</v>
      </c>
      <c r="J324" s="59">
        <v>5.80813465860001</v>
      </c>
      <c r="K324" s="60">
        <v>0.20034075663825601</v>
      </c>
    </row>
    <row r="325" spans="1:11" customFormat="1" x14ac:dyDescent="0.3">
      <c r="A325" s="65" t="s">
        <v>1</v>
      </c>
    </row>
    <row r="326" spans="1:11" customFormat="1" x14ac:dyDescent="0.3">
      <c r="A326" s="65" t="s">
        <v>1</v>
      </c>
    </row>
    <row r="327" spans="1:11" customFormat="1" x14ac:dyDescent="0.3">
      <c r="A327" s="53" t="s">
        <v>185</v>
      </c>
    </row>
    <row r="328" spans="1:11" customFormat="1" x14ac:dyDescent="0.3">
      <c r="A328" s="54" t="s">
        <v>1</v>
      </c>
    </row>
    <row r="329" spans="1:11" customFormat="1" x14ac:dyDescent="0.3">
      <c r="A329" s="114" t="s">
        <v>1</v>
      </c>
      <c r="B329" s="113" t="s">
        <v>502</v>
      </c>
      <c r="C329" s="113" t="s">
        <v>1</v>
      </c>
      <c r="D329" s="113" t="s">
        <v>389</v>
      </c>
      <c r="E329" s="113" t="s">
        <v>1</v>
      </c>
      <c r="F329" s="113" t="s">
        <v>390</v>
      </c>
      <c r="G329" s="113" t="s">
        <v>1</v>
      </c>
      <c r="H329" s="113" t="s">
        <v>391</v>
      </c>
      <c r="I329" s="113" t="s">
        <v>1</v>
      </c>
      <c r="J329" s="113" t="s">
        <v>392</v>
      </c>
      <c r="K329" s="113" t="s">
        <v>1</v>
      </c>
    </row>
    <row r="330" spans="1:11" customFormat="1" x14ac:dyDescent="0.3">
      <c r="A330" s="115" t="s">
        <v>1</v>
      </c>
      <c r="B330" s="55" t="s">
        <v>14</v>
      </c>
      <c r="C330" s="55" t="s">
        <v>15</v>
      </c>
      <c r="D330" s="55" t="s">
        <v>14</v>
      </c>
      <c r="E330" s="55" t="s">
        <v>15</v>
      </c>
      <c r="F330" s="55" t="s">
        <v>14</v>
      </c>
      <c r="G330" s="55" t="s">
        <v>15</v>
      </c>
      <c r="H330" s="55" t="s">
        <v>14</v>
      </c>
      <c r="I330" s="55" t="s">
        <v>15</v>
      </c>
      <c r="J330" s="55" t="s">
        <v>14</v>
      </c>
      <c r="K330" s="55" t="s">
        <v>15</v>
      </c>
    </row>
    <row r="331" spans="1:11" customFormat="1" x14ac:dyDescent="0.3">
      <c r="A331" s="56" t="s">
        <v>16</v>
      </c>
      <c r="B331" s="57">
        <v>1223.3316612077999</v>
      </c>
      <c r="C331" s="57">
        <v>1223.3316612077999</v>
      </c>
      <c r="D331" s="57">
        <v>166.93478768329999</v>
      </c>
      <c r="E331" s="57">
        <v>166.93478768329999</v>
      </c>
      <c r="F331" s="57">
        <v>428.51738665509998</v>
      </c>
      <c r="G331" s="57">
        <v>428.51738665509998</v>
      </c>
      <c r="H331" s="57">
        <v>351.06158916139998</v>
      </c>
      <c r="I331" s="57">
        <v>351.06158916139998</v>
      </c>
      <c r="J331" s="57">
        <v>276.81789770799998</v>
      </c>
      <c r="K331" s="57">
        <v>276.81789770799998</v>
      </c>
    </row>
    <row r="332" spans="1:11" customFormat="1" ht="22.8" x14ac:dyDescent="0.3">
      <c r="A332" s="66" t="s">
        <v>186</v>
      </c>
      <c r="B332" s="59">
        <v>475.0630457721</v>
      </c>
      <c r="C332" s="60">
        <v>0.38833544560031102</v>
      </c>
      <c r="D332" s="59">
        <v>51.679027361000003</v>
      </c>
      <c r="E332" s="64">
        <v>0.30957614094818098</v>
      </c>
      <c r="F332" s="59">
        <v>182.7428757884</v>
      </c>
      <c r="G332" s="60">
        <v>0.42645381839660101</v>
      </c>
      <c r="H332" s="59">
        <v>143.58119599779999</v>
      </c>
      <c r="I332" s="60">
        <v>0.40899147166963001</v>
      </c>
      <c r="J332" s="59">
        <v>97.059946624899993</v>
      </c>
      <c r="K332" s="60">
        <v>0.35062742484694098</v>
      </c>
    </row>
    <row r="333" spans="1:11" customFormat="1" x14ac:dyDescent="0.3">
      <c r="A333" s="66" t="s">
        <v>187</v>
      </c>
      <c r="B333" s="61">
        <v>321.04516450130001</v>
      </c>
      <c r="C333" s="62">
        <v>0.26243509808642601</v>
      </c>
      <c r="D333" s="61">
        <v>36.728985667300002</v>
      </c>
      <c r="E333" s="62">
        <v>0.22001996214821501</v>
      </c>
      <c r="F333" s="61">
        <v>135.41865717639999</v>
      </c>
      <c r="G333" s="63">
        <v>0.31601671575905999</v>
      </c>
      <c r="H333" s="61">
        <v>88.873046808799899</v>
      </c>
      <c r="I333" s="62">
        <v>0.253155143008086</v>
      </c>
      <c r="J333" s="61">
        <v>60.024474848799898</v>
      </c>
      <c r="K333" s="62">
        <v>0.216837405911219</v>
      </c>
    </row>
    <row r="334" spans="1:11" customFormat="1" x14ac:dyDescent="0.3">
      <c r="A334" s="58" t="s">
        <v>188</v>
      </c>
      <c r="B334" s="59">
        <v>421.3462977657</v>
      </c>
      <c r="C334" s="60">
        <v>0.34442523734708502</v>
      </c>
      <c r="D334" s="59">
        <v>71.367054460700203</v>
      </c>
      <c r="E334" s="63">
        <v>0.427514572912711</v>
      </c>
      <c r="F334" s="59">
        <v>125.76135661089999</v>
      </c>
      <c r="G334" s="60">
        <v>0.293480172630945</v>
      </c>
      <c r="H334" s="59">
        <v>124.2761116713</v>
      </c>
      <c r="I334" s="60">
        <v>0.35400088049554201</v>
      </c>
      <c r="J334" s="59">
        <v>99.941775022800002</v>
      </c>
      <c r="K334" s="60">
        <v>0.361037981468319</v>
      </c>
    </row>
    <row r="335" spans="1:11" customFormat="1" ht="25.5" customHeight="1" x14ac:dyDescent="0.3">
      <c r="A335" s="66" t="s">
        <v>189</v>
      </c>
      <c r="B335" s="61">
        <v>135.9678444061</v>
      </c>
      <c r="C335" s="62">
        <v>0.111145528819109</v>
      </c>
      <c r="D335" s="61">
        <v>22.931131542599999</v>
      </c>
      <c r="E335" s="62">
        <v>0.13736580529939499</v>
      </c>
      <c r="F335" s="61">
        <v>43.798416509699898</v>
      </c>
      <c r="G335" s="62">
        <v>0.102209193544233</v>
      </c>
      <c r="H335" s="61">
        <v>39.099700696799999</v>
      </c>
      <c r="I335" s="62">
        <v>0.111375615857604</v>
      </c>
      <c r="J335" s="61">
        <v>30.138595657</v>
      </c>
      <c r="K335" s="62">
        <v>0.10887516994580899</v>
      </c>
    </row>
    <row r="336" spans="1:11" customFormat="1" x14ac:dyDescent="0.3">
      <c r="A336" s="58" t="s">
        <v>190</v>
      </c>
      <c r="B336" s="59">
        <v>469.88150717230002</v>
      </c>
      <c r="C336" s="60">
        <v>0.38409984967476801</v>
      </c>
      <c r="D336" s="59">
        <v>76.749376466399696</v>
      </c>
      <c r="E336" s="63">
        <v>0.45975663629803099</v>
      </c>
      <c r="F336" s="59">
        <v>173.35190396889999</v>
      </c>
      <c r="G336" s="60">
        <v>0.404538787380465</v>
      </c>
      <c r="H336" s="59">
        <v>108.8992570014</v>
      </c>
      <c r="I336" s="64">
        <v>0.31019986339586098</v>
      </c>
      <c r="J336" s="59">
        <v>110.8809697356</v>
      </c>
      <c r="K336" s="60">
        <v>0.40055563839503699</v>
      </c>
    </row>
    <row r="337" spans="1:11" customFormat="1" x14ac:dyDescent="0.3">
      <c r="A337" s="58" t="s">
        <v>191</v>
      </c>
      <c r="B337" s="61">
        <v>67.259379534800004</v>
      </c>
      <c r="C337" s="62">
        <v>5.4980494388900701E-2</v>
      </c>
      <c r="D337" s="61">
        <v>15.394958135</v>
      </c>
      <c r="E337" s="63">
        <v>9.22213898531834E-2</v>
      </c>
      <c r="F337" s="61">
        <v>22.420995324500002</v>
      </c>
      <c r="G337" s="62">
        <v>5.2322253478470797E-2</v>
      </c>
      <c r="H337" s="61">
        <v>15.860010897</v>
      </c>
      <c r="I337" s="62">
        <v>4.5177289075930202E-2</v>
      </c>
      <c r="J337" s="61">
        <v>13.583415178299999</v>
      </c>
      <c r="K337" s="62">
        <v>4.9069858888345398E-2</v>
      </c>
    </row>
    <row r="338" spans="1:11" customFormat="1" x14ac:dyDescent="0.3">
      <c r="A338" s="58" t="s">
        <v>159</v>
      </c>
      <c r="B338" s="59">
        <v>86.253744279900104</v>
      </c>
      <c r="C338" s="60">
        <v>7.0507244286264398E-2</v>
      </c>
      <c r="D338" s="59">
        <v>7.6047631979999801</v>
      </c>
      <c r="E338" s="60">
        <v>4.5555293198846998E-2</v>
      </c>
      <c r="F338" s="59">
        <v>27.559088948500101</v>
      </c>
      <c r="G338" s="60">
        <v>6.4312650563888199E-2</v>
      </c>
      <c r="H338" s="59">
        <v>29.1821330052001</v>
      </c>
      <c r="I338" s="60">
        <v>8.3125394250362E-2</v>
      </c>
      <c r="J338" s="59">
        <v>21.907759128199999</v>
      </c>
      <c r="K338" s="60">
        <v>7.9141411410143997E-2</v>
      </c>
    </row>
    <row r="339" spans="1:11" customFormat="1" x14ac:dyDescent="0.3">
      <c r="A339" s="58" t="s">
        <v>192</v>
      </c>
      <c r="B339" s="61">
        <v>102.2731583317</v>
      </c>
      <c r="C339" s="62">
        <v>8.3602151055851295E-2</v>
      </c>
      <c r="D339" s="61">
        <v>14.7284107303</v>
      </c>
      <c r="E339" s="62">
        <v>8.8228528844700602E-2</v>
      </c>
      <c r="F339" s="61">
        <v>43.628311816699998</v>
      </c>
      <c r="G339" s="62">
        <v>0.101812232537988</v>
      </c>
      <c r="H339" s="61">
        <v>23.965042692200001</v>
      </c>
      <c r="I339" s="62">
        <v>6.8264496692579196E-2</v>
      </c>
      <c r="J339" s="61">
        <v>19.951393092499998</v>
      </c>
      <c r="K339" s="62">
        <v>7.2074072007965395E-2</v>
      </c>
    </row>
    <row r="340" spans="1:11" customFormat="1" x14ac:dyDescent="0.3">
      <c r="A340" s="58" t="s">
        <v>193</v>
      </c>
      <c r="B340" s="59">
        <v>37.129494466200001</v>
      </c>
      <c r="C340" s="60">
        <v>3.03511268804585E-2</v>
      </c>
      <c r="D340" s="59">
        <v>6.1610332318999896</v>
      </c>
      <c r="E340" s="60">
        <v>3.6906826416482998E-2</v>
      </c>
      <c r="F340" s="59">
        <v>8.6875217344000006</v>
      </c>
      <c r="G340" s="60">
        <v>2.02734404832733E-2</v>
      </c>
      <c r="H340" s="59">
        <v>21.141620624400002</v>
      </c>
      <c r="I340" s="63">
        <v>6.02219703810438E-2</v>
      </c>
      <c r="J340" s="59">
        <v>1.1393188755000001</v>
      </c>
      <c r="K340" s="64">
        <v>4.1157702768980804E-3</v>
      </c>
    </row>
    <row r="341" spans="1:11" customFormat="1" ht="25.5" customHeight="1" x14ac:dyDescent="0.3">
      <c r="A341" s="66" t="s">
        <v>194</v>
      </c>
      <c r="B341" s="61">
        <v>33.665027203299999</v>
      </c>
      <c r="C341" s="62">
        <v>2.7519133421317999E-2</v>
      </c>
      <c r="D341" s="61">
        <v>6.9862405669000101</v>
      </c>
      <c r="E341" s="62">
        <v>4.1850118024254701E-2</v>
      </c>
      <c r="F341" s="61">
        <v>13.4999888634</v>
      </c>
      <c r="G341" s="62">
        <v>3.1503946593106902E-2</v>
      </c>
      <c r="H341" s="61">
        <v>7.1681862354000101</v>
      </c>
      <c r="I341" s="62">
        <v>2.04186002020986E-2</v>
      </c>
      <c r="J341" s="61">
        <v>6.0106115375999902</v>
      </c>
      <c r="K341" s="62">
        <v>2.1713233094271499E-2</v>
      </c>
    </row>
    <row r="342" spans="1:11" customFormat="1" x14ac:dyDescent="0.3">
      <c r="A342" s="58" t="s">
        <v>195</v>
      </c>
      <c r="B342" s="59">
        <v>159.2228400093</v>
      </c>
      <c r="C342" s="60">
        <v>0.13015508799314399</v>
      </c>
      <c r="D342" s="59">
        <v>33.431550807000001</v>
      </c>
      <c r="E342" s="63">
        <v>0.20026712988322501</v>
      </c>
      <c r="F342" s="59">
        <v>64.417852859299998</v>
      </c>
      <c r="G342" s="60">
        <v>0.15032727927827999</v>
      </c>
      <c r="H342" s="59">
        <v>32.625943288499897</v>
      </c>
      <c r="I342" s="60">
        <v>9.2935098272742905E-2</v>
      </c>
      <c r="J342" s="59">
        <v>28.747493054500001</v>
      </c>
      <c r="K342" s="60">
        <v>0.103849835189573</v>
      </c>
    </row>
    <row r="343" spans="1:11" customFormat="1" x14ac:dyDescent="0.3">
      <c r="A343" s="58" t="s">
        <v>196</v>
      </c>
      <c r="B343" s="61">
        <v>242.6985608331</v>
      </c>
      <c r="C343" s="62">
        <v>0.198391465314879</v>
      </c>
      <c r="D343" s="61">
        <v>49.829132982200001</v>
      </c>
      <c r="E343" s="63">
        <v>0.298494601836576</v>
      </c>
      <c r="F343" s="61">
        <v>81.181114793099994</v>
      </c>
      <c r="G343" s="62">
        <v>0.189446489970406</v>
      </c>
      <c r="H343" s="61">
        <v>56.2039062903999</v>
      </c>
      <c r="I343" s="62">
        <v>0.16009699729513899</v>
      </c>
      <c r="J343" s="61">
        <v>55.484406767400003</v>
      </c>
      <c r="K343" s="62">
        <v>0.20043648632115399</v>
      </c>
    </row>
    <row r="344" spans="1:11" customFormat="1" x14ac:dyDescent="0.3">
      <c r="A344" s="58" t="s">
        <v>197</v>
      </c>
      <c r="B344" s="59">
        <v>224.23722358160001</v>
      </c>
      <c r="C344" s="60">
        <v>0.18330043331030099</v>
      </c>
      <c r="D344" s="59">
        <v>35.311314320599998</v>
      </c>
      <c r="E344" s="60">
        <v>0.21152759595915299</v>
      </c>
      <c r="F344" s="59">
        <v>72.371311437299894</v>
      </c>
      <c r="G344" s="60">
        <v>0.16888768972062601</v>
      </c>
      <c r="H344" s="59">
        <v>73.014473874999894</v>
      </c>
      <c r="I344" s="60">
        <v>0.207981949974686</v>
      </c>
      <c r="J344" s="59">
        <v>43.540123948700099</v>
      </c>
      <c r="K344" s="60">
        <v>0.15728796551525001</v>
      </c>
    </row>
    <row r="345" spans="1:11" customFormat="1" x14ac:dyDescent="0.3">
      <c r="A345" s="58" t="s">
        <v>198</v>
      </c>
      <c r="B345" s="61">
        <v>259.2603050326</v>
      </c>
      <c r="C345" s="62">
        <v>0.211929694337046</v>
      </c>
      <c r="D345" s="61">
        <v>41.459263370999999</v>
      </c>
      <c r="E345" s="62">
        <v>0.248356043376976</v>
      </c>
      <c r="F345" s="61">
        <v>107.8018758971</v>
      </c>
      <c r="G345" s="62">
        <v>0.25156943277978699</v>
      </c>
      <c r="H345" s="61">
        <v>62.042624509500001</v>
      </c>
      <c r="I345" s="62">
        <v>0.17672860382619601</v>
      </c>
      <c r="J345" s="61">
        <v>47.956541255000097</v>
      </c>
      <c r="K345" s="62">
        <v>0.17324219875980201</v>
      </c>
    </row>
    <row r="346" spans="1:11" customFormat="1" ht="25.5" customHeight="1" x14ac:dyDescent="0.3">
      <c r="A346" s="66" t="s">
        <v>199</v>
      </c>
      <c r="B346" s="59">
        <v>47.968917863100003</v>
      </c>
      <c r="C346" s="60">
        <v>3.9211703076285999E-2</v>
      </c>
      <c r="D346" s="59">
        <v>10.479216939500001</v>
      </c>
      <c r="E346" s="60">
        <v>6.2774314958129795E-2</v>
      </c>
      <c r="F346" s="59">
        <v>11.656600965799999</v>
      </c>
      <c r="G346" s="60">
        <v>2.7202165720248899E-2</v>
      </c>
      <c r="H346" s="59">
        <v>7.8508519338999898</v>
      </c>
      <c r="I346" s="60">
        <v>2.2363175511891702E-2</v>
      </c>
      <c r="J346" s="59">
        <v>17.982248023899999</v>
      </c>
      <c r="K346" s="60">
        <v>6.4960568564350896E-2</v>
      </c>
    </row>
    <row r="347" spans="1:11" customFormat="1" x14ac:dyDescent="0.3">
      <c r="A347" s="58" t="s">
        <v>38</v>
      </c>
      <c r="B347" s="61">
        <v>122.5295407628</v>
      </c>
      <c r="C347" s="62">
        <v>0.100160524449949</v>
      </c>
      <c r="D347" s="61">
        <v>11.647799727700001</v>
      </c>
      <c r="E347" s="62">
        <v>6.9774550226149396E-2</v>
      </c>
      <c r="F347" s="61">
        <v>50.244728555000101</v>
      </c>
      <c r="G347" s="62">
        <v>0.11725248524265899</v>
      </c>
      <c r="H347" s="61">
        <v>48.690521666400102</v>
      </c>
      <c r="I347" s="62">
        <v>0.138695098437598</v>
      </c>
      <c r="J347" s="61">
        <v>11.946490813700001</v>
      </c>
      <c r="K347" s="64">
        <v>4.3156497150706997E-2</v>
      </c>
    </row>
    <row r="348" spans="1:11" customFormat="1" x14ac:dyDescent="0.3">
      <c r="A348" s="65" t="s">
        <v>1</v>
      </c>
    </row>
    <row r="349" spans="1:11" customFormat="1" x14ac:dyDescent="0.3">
      <c r="A349" s="65" t="s">
        <v>1</v>
      </c>
    </row>
    <row r="350" spans="1:11" customFormat="1" x14ac:dyDescent="0.3">
      <c r="A350" s="53" t="s">
        <v>200</v>
      </c>
    </row>
    <row r="351" spans="1:11" customFormat="1" x14ac:dyDescent="0.3">
      <c r="A351" s="54" t="s">
        <v>1</v>
      </c>
    </row>
    <row r="352" spans="1:11" customFormat="1" x14ac:dyDescent="0.3">
      <c r="A352" s="114" t="s">
        <v>1</v>
      </c>
      <c r="B352" s="113" t="s">
        <v>502</v>
      </c>
      <c r="C352" s="113" t="s">
        <v>1</v>
      </c>
      <c r="D352" s="113" t="s">
        <v>389</v>
      </c>
      <c r="E352" s="113" t="s">
        <v>1</v>
      </c>
      <c r="F352" s="113" t="s">
        <v>390</v>
      </c>
      <c r="G352" s="113" t="s">
        <v>1</v>
      </c>
      <c r="H352" s="113" t="s">
        <v>391</v>
      </c>
      <c r="I352" s="113" t="s">
        <v>1</v>
      </c>
      <c r="J352" s="113" t="s">
        <v>392</v>
      </c>
      <c r="K352" s="113" t="s">
        <v>1</v>
      </c>
    </row>
    <row r="353" spans="1:11" customFormat="1" x14ac:dyDescent="0.3">
      <c r="A353" s="115" t="s">
        <v>1</v>
      </c>
      <c r="B353" s="55" t="s">
        <v>14</v>
      </c>
      <c r="C353" s="55" t="s">
        <v>15</v>
      </c>
      <c r="D353" s="55" t="s">
        <v>14</v>
      </c>
      <c r="E353" s="55" t="s">
        <v>15</v>
      </c>
      <c r="F353" s="55" t="s">
        <v>14</v>
      </c>
      <c r="G353" s="55" t="s">
        <v>15</v>
      </c>
      <c r="H353" s="55" t="s">
        <v>14</v>
      </c>
      <c r="I353" s="55" t="s">
        <v>15</v>
      </c>
      <c r="J353" s="55" t="s">
        <v>14</v>
      </c>
      <c r="K353" s="55" t="s">
        <v>15</v>
      </c>
    </row>
    <row r="354" spans="1:11" customFormat="1" x14ac:dyDescent="0.3">
      <c r="A354" s="56" t="s">
        <v>16</v>
      </c>
      <c r="B354" s="57">
        <v>1223.3316612077999</v>
      </c>
      <c r="C354" s="57">
        <v>1223.3316612077999</v>
      </c>
      <c r="D354" s="57">
        <v>166.93478768329999</v>
      </c>
      <c r="E354" s="57">
        <v>166.93478768329999</v>
      </c>
      <c r="F354" s="57">
        <v>428.51738665509998</v>
      </c>
      <c r="G354" s="57">
        <v>428.51738665509998</v>
      </c>
      <c r="H354" s="57">
        <v>351.06158916139998</v>
      </c>
      <c r="I354" s="57">
        <v>351.06158916139998</v>
      </c>
      <c r="J354" s="57">
        <v>276.81789770799998</v>
      </c>
      <c r="K354" s="57">
        <v>276.81789770799998</v>
      </c>
    </row>
    <row r="355" spans="1:11" customFormat="1" ht="22.8" x14ac:dyDescent="0.3">
      <c r="A355" s="66" t="s">
        <v>186</v>
      </c>
      <c r="B355" s="59">
        <v>263.33665105599999</v>
      </c>
      <c r="C355" s="60">
        <v>0.21526186185356</v>
      </c>
      <c r="D355" s="59">
        <v>28.681562454800002</v>
      </c>
      <c r="E355" s="60">
        <v>0.171812974712096</v>
      </c>
      <c r="F355" s="59">
        <v>102.39101393519999</v>
      </c>
      <c r="G355" s="60">
        <v>0.23894249597300801</v>
      </c>
      <c r="H355" s="59">
        <v>82.785963020399905</v>
      </c>
      <c r="I355" s="60">
        <v>0.23581606640064301</v>
      </c>
      <c r="J355" s="59">
        <v>49.478111645600002</v>
      </c>
      <c r="K355" s="60">
        <v>0.17873884620636701</v>
      </c>
    </row>
    <row r="356" spans="1:11" customFormat="1" x14ac:dyDescent="0.3">
      <c r="A356" s="66" t="s">
        <v>187</v>
      </c>
      <c r="B356" s="61">
        <v>151.67348464080001</v>
      </c>
      <c r="C356" s="62">
        <v>0.123983944379443</v>
      </c>
      <c r="D356" s="61">
        <v>19.098259905399999</v>
      </c>
      <c r="E356" s="62">
        <v>0.114405512298804</v>
      </c>
      <c r="F356" s="61">
        <v>67.524627598900096</v>
      </c>
      <c r="G356" s="62">
        <v>0.15757733455340101</v>
      </c>
      <c r="H356" s="61">
        <v>38.6280978717</v>
      </c>
      <c r="I356" s="62">
        <v>0.11003225378194501</v>
      </c>
      <c r="J356" s="61">
        <v>26.422499264799999</v>
      </c>
      <c r="K356" s="62">
        <v>9.5450834225580497E-2</v>
      </c>
    </row>
    <row r="357" spans="1:11" customFormat="1" x14ac:dyDescent="0.3">
      <c r="A357" s="58" t="s">
        <v>188</v>
      </c>
      <c r="B357" s="59">
        <v>145.64831842730001</v>
      </c>
      <c r="C357" s="60">
        <v>0.11905873365813199</v>
      </c>
      <c r="D357" s="59">
        <v>21.594864620999999</v>
      </c>
      <c r="E357" s="60">
        <v>0.12936108117841</v>
      </c>
      <c r="F357" s="59">
        <v>35.653829886899999</v>
      </c>
      <c r="G357" s="60">
        <v>8.32027614216658E-2</v>
      </c>
      <c r="H357" s="59">
        <v>49.823889299900102</v>
      </c>
      <c r="I357" s="60">
        <v>0.14192349957429701</v>
      </c>
      <c r="J357" s="59">
        <v>38.575734619499997</v>
      </c>
      <c r="K357" s="60">
        <v>0.13935419255365999</v>
      </c>
    </row>
    <row r="358" spans="1:11" customFormat="1" ht="25.5" customHeight="1" x14ac:dyDescent="0.3">
      <c r="A358" s="66" t="s">
        <v>189</v>
      </c>
      <c r="B358" s="61">
        <v>42.611520067699999</v>
      </c>
      <c r="C358" s="62">
        <v>3.4832352843405898E-2</v>
      </c>
      <c r="D358" s="61">
        <v>9.0436929182999695</v>
      </c>
      <c r="E358" s="62">
        <v>5.4175004765676701E-2</v>
      </c>
      <c r="F358" s="61">
        <v>7.5896904714</v>
      </c>
      <c r="G358" s="62">
        <v>1.7711511149275001E-2</v>
      </c>
      <c r="H358" s="61">
        <v>12.986798117599999</v>
      </c>
      <c r="I358" s="62">
        <v>3.6992933771599103E-2</v>
      </c>
      <c r="J358" s="61">
        <v>12.991338560399999</v>
      </c>
      <c r="K358" s="62">
        <v>4.6930992063612301E-2</v>
      </c>
    </row>
    <row r="359" spans="1:11" customFormat="1" x14ac:dyDescent="0.3">
      <c r="A359" s="58" t="s">
        <v>190</v>
      </c>
      <c r="B359" s="59">
        <v>191.9719909001</v>
      </c>
      <c r="C359" s="60">
        <v>0.15692554765611599</v>
      </c>
      <c r="D359" s="59">
        <v>35.5516784</v>
      </c>
      <c r="E359" s="63">
        <v>0.212967464082123</v>
      </c>
      <c r="F359" s="59">
        <v>62.418836439500097</v>
      </c>
      <c r="G359" s="60">
        <v>0.14566231939087901</v>
      </c>
      <c r="H359" s="59">
        <v>42.513147071999903</v>
      </c>
      <c r="I359" s="60">
        <v>0.121098828195797</v>
      </c>
      <c r="J359" s="59">
        <v>51.488328988599903</v>
      </c>
      <c r="K359" s="60">
        <v>0.18600072255050601</v>
      </c>
    </row>
    <row r="360" spans="1:11" customFormat="1" x14ac:dyDescent="0.3">
      <c r="A360" s="58" t="s">
        <v>191</v>
      </c>
      <c r="B360" s="61">
        <v>6.7763463578999996</v>
      </c>
      <c r="C360" s="62">
        <v>5.5392552753925203E-3</v>
      </c>
      <c r="D360" s="61">
        <v>1.8690778338</v>
      </c>
      <c r="E360" s="62">
        <v>1.1196454973459001E-2</v>
      </c>
      <c r="F360" s="61">
        <v>1.8173080963999999</v>
      </c>
      <c r="G360" s="62">
        <v>4.2409203290103403E-3</v>
      </c>
      <c r="H360" s="61">
        <v>0.89198215739999998</v>
      </c>
      <c r="I360" s="62">
        <v>2.5408138769345999E-3</v>
      </c>
      <c r="J360" s="61">
        <v>2.1979782703000001</v>
      </c>
      <c r="K360" s="62">
        <v>7.9401595362830393E-3</v>
      </c>
    </row>
    <row r="361" spans="1:11" customFormat="1" x14ac:dyDescent="0.3">
      <c r="A361" s="58" t="s">
        <v>159</v>
      </c>
      <c r="B361" s="59">
        <v>35.379980816600003</v>
      </c>
      <c r="C361" s="60">
        <v>2.8921004776144801E-2</v>
      </c>
      <c r="D361" s="59">
        <v>1.8186476786000001</v>
      </c>
      <c r="E361" s="60">
        <v>1.08943600302787E-2</v>
      </c>
      <c r="F361" s="59">
        <v>10.8366517712</v>
      </c>
      <c r="G361" s="60">
        <v>2.52887096502389E-2</v>
      </c>
      <c r="H361" s="59">
        <v>6.0902533902999902</v>
      </c>
      <c r="I361" s="60">
        <v>1.7348105228054501E-2</v>
      </c>
      <c r="J361" s="59">
        <v>16.6344279765</v>
      </c>
      <c r="K361" s="63">
        <v>6.00915913104966E-2</v>
      </c>
    </row>
    <row r="362" spans="1:11" customFormat="1" x14ac:dyDescent="0.3">
      <c r="A362" s="58" t="s">
        <v>192</v>
      </c>
      <c r="B362" s="61">
        <v>62.345890024200003</v>
      </c>
      <c r="C362" s="62">
        <v>5.09640124597492E-2</v>
      </c>
      <c r="D362" s="61">
        <v>7.6827486531999902</v>
      </c>
      <c r="E362" s="62">
        <v>4.6022454395636903E-2</v>
      </c>
      <c r="F362" s="61">
        <v>28.276719617099999</v>
      </c>
      <c r="G362" s="62">
        <v>6.5987333297771206E-2</v>
      </c>
      <c r="H362" s="61">
        <v>15.8692955699</v>
      </c>
      <c r="I362" s="62">
        <v>4.5203736494806697E-2</v>
      </c>
      <c r="J362" s="61">
        <v>10.517126184</v>
      </c>
      <c r="K362" s="62">
        <v>3.7992941464695097E-2</v>
      </c>
    </row>
    <row r="363" spans="1:11" customFormat="1" x14ac:dyDescent="0.3">
      <c r="A363" s="58" t="s">
        <v>193</v>
      </c>
      <c r="B363" s="59">
        <v>18.446252510299999</v>
      </c>
      <c r="C363" s="60">
        <v>1.50787011366059E-2</v>
      </c>
      <c r="D363" s="59">
        <v>0.3976802176</v>
      </c>
      <c r="E363" s="60">
        <v>2.3822489195868398E-3</v>
      </c>
      <c r="F363" s="59">
        <v>3.8510546328999902</v>
      </c>
      <c r="G363" s="60">
        <v>8.9869273752469503E-3</v>
      </c>
      <c r="H363" s="59">
        <v>13.7166035052</v>
      </c>
      <c r="I363" s="63">
        <v>3.9071786628567397E-2</v>
      </c>
      <c r="J363" s="59">
        <v>0.48091415459999998</v>
      </c>
      <c r="K363" s="60">
        <v>1.73729429557077E-3</v>
      </c>
    </row>
    <row r="364" spans="1:11" customFormat="1" ht="25.5" customHeight="1" x14ac:dyDescent="0.3">
      <c r="A364" s="66" t="s">
        <v>194</v>
      </c>
      <c r="B364" s="61">
        <v>5.7395060434999996</v>
      </c>
      <c r="C364" s="62">
        <v>4.6917007263863001E-3</v>
      </c>
      <c r="D364" s="61">
        <v>1.1193656596999999</v>
      </c>
      <c r="E364" s="62">
        <v>6.7054067952786603E-3</v>
      </c>
      <c r="F364" s="61">
        <v>3.2879431353999902</v>
      </c>
      <c r="G364" s="62">
        <v>7.6728348435634404E-3</v>
      </c>
      <c r="H364" s="61">
        <v>0.889554890200001</v>
      </c>
      <c r="I364" s="62">
        <v>2.53389979896385E-3</v>
      </c>
      <c r="J364" s="61">
        <v>0.44264235819999798</v>
      </c>
      <c r="K364" s="62">
        <v>1.5990380747234699E-3</v>
      </c>
    </row>
    <row r="365" spans="1:11" customFormat="1" x14ac:dyDescent="0.3">
      <c r="A365" s="58" t="s">
        <v>195</v>
      </c>
      <c r="B365" s="59">
        <v>31.3920216874</v>
      </c>
      <c r="C365" s="60">
        <v>2.5661088225581101E-2</v>
      </c>
      <c r="D365" s="59">
        <v>1.1687546783</v>
      </c>
      <c r="E365" s="60">
        <v>7.0012649521398801E-3</v>
      </c>
      <c r="F365" s="59">
        <v>11.8780349321</v>
      </c>
      <c r="G365" s="60">
        <v>2.7718910135285199E-2</v>
      </c>
      <c r="H365" s="59">
        <v>7.8156720162999997</v>
      </c>
      <c r="I365" s="60">
        <v>2.22629654100573E-2</v>
      </c>
      <c r="J365" s="59">
        <v>10.5295600607</v>
      </c>
      <c r="K365" s="60">
        <v>3.8037858635163298E-2</v>
      </c>
    </row>
    <row r="366" spans="1:11" customFormat="1" x14ac:dyDescent="0.3">
      <c r="A366" s="58" t="s">
        <v>196</v>
      </c>
      <c r="B366" s="61">
        <v>66.962910507299995</v>
      </c>
      <c r="C366" s="62">
        <v>5.4738148803561003E-2</v>
      </c>
      <c r="D366" s="61">
        <v>17.595329804799999</v>
      </c>
      <c r="E366" s="63">
        <v>0.105402415212466</v>
      </c>
      <c r="F366" s="61">
        <v>19.4100587649</v>
      </c>
      <c r="G366" s="62">
        <v>4.52958488252019E-2</v>
      </c>
      <c r="H366" s="61">
        <v>13.473579039200001</v>
      </c>
      <c r="I366" s="62">
        <v>3.8379530701108798E-2</v>
      </c>
      <c r="J366" s="61">
        <v>16.483942898399999</v>
      </c>
      <c r="K366" s="62">
        <v>5.9547966496689503E-2</v>
      </c>
    </row>
    <row r="367" spans="1:11" customFormat="1" x14ac:dyDescent="0.3">
      <c r="A367" s="58" t="s">
        <v>197</v>
      </c>
      <c r="B367" s="59">
        <v>43.5733695861</v>
      </c>
      <c r="C367" s="60">
        <v>3.56186069304213E-2</v>
      </c>
      <c r="D367" s="59">
        <v>5.6286624484000001</v>
      </c>
      <c r="E367" s="60">
        <v>3.3717732094753101E-2</v>
      </c>
      <c r="F367" s="59">
        <v>13.3777096292</v>
      </c>
      <c r="G367" s="60">
        <v>3.12185923974359E-2</v>
      </c>
      <c r="H367" s="59">
        <v>12.4445253434</v>
      </c>
      <c r="I367" s="60">
        <v>3.5448268131887999E-2</v>
      </c>
      <c r="J367" s="59">
        <v>12.1224721651</v>
      </c>
      <c r="K367" s="60">
        <v>4.3792226823018997E-2</v>
      </c>
    </row>
    <row r="368" spans="1:11" customFormat="1" x14ac:dyDescent="0.3">
      <c r="A368" s="58" t="s">
        <v>198</v>
      </c>
      <c r="B368" s="61">
        <v>29.2090295406</v>
      </c>
      <c r="C368" s="62">
        <v>2.38766235411269E-2</v>
      </c>
      <c r="D368" s="61">
        <v>2.7402306777000001</v>
      </c>
      <c r="E368" s="62">
        <v>1.6414976864490501E-2</v>
      </c>
      <c r="F368" s="61">
        <v>17.686038219299999</v>
      </c>
      <c r="G368" s="62">
        <v>4.1272626899348998E-2</v>
      </c>
      <c r="H368" s="61">
        <v>3.4145720183000101</v>
      </c>
      <c r="I368" s="62">
        <v>9.7264187359733002E-3</v>
      </c>
      <c r="J368" s="61">
        <v>5.3681886252999798</v>
      </c>
      <c r="K368" s="62">
        <v>1.9392491127732701E-2</v>
      </c>
    </row>
    <row r="369" spans="1:11" customFormat="1" ht="25.5" customHeight="1" x14ac:dyDescent="0.3">
      <c r="A369" s="66" t="s">
        <v>199</v>
      </c>
      <c r="B369" s="59">
        <v>22.034297772999999</v>
      </c>
      <c r="C369" s="60">
        <v>1.8011712172351899E-2</v>
      </c>
      <c r="D369" s="59">
        <v>2.5442686131999999</v>
      </c>
      <c r="E369" s="60">
        <v>1.5241092935205701E-2</v>
      </c>
      <c r="F369" s="59">
        <v>3.3093666985999999</v>
      </c>
      <c r="G369" s="60">
        <v>7.7228294619084E-3</v>
      </c>
      <c r="H369" s="59">
        <v>3.5468858090000102</v>
      </c>
      <c r="I369" s="60">
        <v>1.01033149695261E-2</v>
      </c>
      <c r="J369" s="59">
        <v>12.6337766522</v>
      </c>
      <c r="K369" s="63">
        <v>4.5639305683647199E-2</v>
      </c>
    </row>
    <row r="370" spans="1:11" customFormat="1" x14ac:dyDescent="0.3">
      <c r="A370" s="58" t="s">
        <v>201</v>
      </c>
      <c r="B370" s="61">
        <v>106.230091269</v>
      </c>
      <c r="C370" s="62">
        <v>8.6836705562021194E-2</v>
      </c>
      <c r="D370" s="61">
        <v>10.399963118500001</v>
      </c>
      <c r="E370" s="62">
        <v>6.2299555789595298E-2</v>
      </c>
      <c r="F370" s="61">
        <v>39.208502826100101</v>
      </c>
      <c r="G370" s="62">
        <v>9.1498044296759604E-2</v>
      </c>
      <c r="H370" s="61">
        <v>46.170770040599997</v>
      </c>
      <c r="I370" s="63">
        <v>0.13151757829983801</v>
      </c>
      <c r="J370" s="61">
        <v>10.450855283799999</v>
      </c>
      <c r="K370" s="64">
        <v>3.77535389522538E-2</v>
      </c>
    </row>
    <row r="371" spans="1:11" customFormat="1" x14ac:dyDescent="0.3">
      <c r="A371" s="65" t="s">
        <v>1</v>
      </c>
    </row>
    <row r="372" spans="1:11" customFormat="1" x14ac:dyDescent="0.3">
      <c r="A372" s="65" t="s">
        <v>1</v>
      </c>
    </row>
    <row r="373" spans="1:11" customFormat="1" x14ac:dyDescent="0.3">
      <c r="A373" s="53" t="s">
        <v>202</v>
      </c>
    </row>
    <row r="374" spans="1:11" customFormat="1" x14ac:dyDescent="0.3">
      <c r="A374" s="54" t="s">
        <v>1</v>
      </c>
    </row>
    <row r="375" spans="1:11" customFormat="1" x14ac:dyDescent="0.3">
      <c r="A375" s="114" t="s">
        <v>1</v>
      </c>
      <c r="B375" s="113" t="s">
        <v>502</v>
      </c>
      <c r="C375" s="113" t="s">
        <v>1</v>
      </c>
      <c r="D375" s="113" t="s">
        <v>389</v>
      </c>
      <c r="E375" s="113" t="s">
        <v>1</v>
      </c>
      <c r="F375" s="113" t="s">
        <v>390</v>
      </c>
      <c r="G375" s="113" t="s">
        <v>1</v>
      </c>
      <c r="H375" s="113" t="s">
        <v>391</v>
      </c>
      <c r="I375" s="113" t="s">
        <v>1</v>
      </c>
      <c r="J375" s="113" t="s">
        <v>392</v>
      </c>
      <c r="K375" s="113" t="s">
        <v>1</v>
      </c>
    </row>
    <row r="376" spans="1:11" customFormat="1" x14ac:dyDescent="0.3">
      <c r="A376" s="115" t="s">
        <v>1</v>
      </c>
      <c r="B376" s="55" t="s">
        <v>14</v>
      </c>
      <c r="C376" s="55" t="s">
        <v>15</v>
      </c>
      <c r="D376" s="55" t="s">
        <v>14</v>
      </c>
      <c r="E376" s="55" t="s">
        <v>15</v>
      </c>
      <c r="F376" s="55" t="s">
        <v>14</v>
      </c>
      <c r="G376" s="55" t="s">
        <v>15</v>
      </c>
      <c r="H376" s="55" t="s">
        <v>14</v>
      </c>
      <c r="I376" s="55" t="s">
        <v>15</v>
      </c>
      <c r="J376" s="55" t="s">
        <v>14</v>
      </c>
      <c r="K376" s="55" t="s">
        <v>15</v>
      </c>
    </row>
    <row r="377" spans="1:11" customFormat="1" x14ac:dyDescent="0.3">
      <c r="A377" s="56" t="s">
        <v>16</v>
      </c>
      <c r="B377" s="57">
        <v>1217.7786876805001</v>
      </c>
      <c r="C377" s="57">
        <v>1217.7786876805001</v>
      </c>
      <c r="D377" s="57">
        <v>166.93478768329999</v>
      </c>
      <c r="E377" s="57">
        <v>166.93478768329999</v>
      </c>
      <c r="F377" s="57">
        <v>425.69355967500002</v>
      </c>
      <c r="G377" s="57">
        <v>425.69355967500002</v>
      </c>
      <c r="H377" s="57">
        <v>350.59436672679999</v>
      </c>
      <c r="I377" s="57">
        <v>350.59436672679999</v>
      </c>
      <c r="J377" s="57">
        <v>274.55597359540002</v>
      </c>
      <c r="K377" s="57">
        <v>274.55597359540002</v>
      </c>
    </row>
    <row r="378" spans="1:11" customFormat="1" x14ac:dyDescent="0.3">
      <c r="A378" s="58" t="s">
        <v>203</v>
      </c>
      <c r="B378" s="59">
        <v>642.54627469410002</v>
      </c>
      <c r="C378" s="60">
        <v>0.527637970014039</v>
      </c>
      <c r="D378" s="59">
        <v>95.749883692999902</v>
      </c>
      <c r="E378" s="60">
        <v>0.57357657455228395</v>
      </c>
      <c r="F378" s="59">
        <v>229.56423302300001</v>
      </c>
      <c r="G378" s="60">
        <v>0.53927109726128597</v>
      </c>
      <c r="H378" s="59">
        <v>180.10720241929999</v>
      </c>
      <c r="I378" s="60">
        <v>0.51371961306967695</v>
      </c>
      <c r="J378" s="59">
        <v>137.1249555588</v>
      </c>
      <c r="K378" s="60">
        <v>0.49944262280329899</v>
      </c>
    </row>
    <row r="379" spans="1:11" customFormat="1" x14ac:dyDescent="0.3">
      <c r="A379" s="58" t="s">
        <v>204</v>
      </c>
      <c r="B379" s="61">
        <v>469.88529053449997</v>
      </c>
      <c r="C379" s="62">
        <v>0.38585442107669798</v>
      </c>
      <c r="D379" s="61">
        <v>78.212922288700099</v>
      </c>
      <c r="E379" s="63">
        <v>0.46852380725509102</v>
      </c>
      <c r="F379" s="61">
        <v>173.25700346010001</v>
      </c>
      <c r="G379" s="62">
        <v>0.40699935322576802</v>
      </c>
      <c r="H379" s="61">
        <v>121.17607611610001</v>
      </c>
      <c r="I379" s="62">
        <v>0.34563041399500399</v>
      </c>
      <c r="J379" s="61">
        <v>97.2392886696001</v>
      </c>
      <c r="K379" s="62">
        <v>0.35416926973476398</v>
      </c>
    </row>
    <row r="380" spans="1:11" customFormat="1" x14ac:dyDescent="0.3">
      <c r="A380" s="58" t="s">
        <v>205</v>
      </c>
      <c r="B380" s="59">
        <v>305.37437228520002</v>
      </c>
      <c r="C380" s="60">
        <v>0.25076343951038099</v>
      </c>
      <c r="D380" s="59">
        <v>35.589526878299999</v>
      </c>
      <c r="E380" s="60">
        <v>0.21319419021168101</v>
      </c>
      <c r="F380" s="59">
        <v>113.72773750410001</v>
      </c>
      <c r="G380" s="60">
        <v>0.26715869883238702</v>
      </c>
      <c r="H380" s="59">
        <v>93.595060640499895</v>
      </c>
      <c r="I380" s="60">
        <v>0.26696110811567503</v>
      </c>
      <c r="J380" s="59">
        <v>62.462047262300104</v>
      </c>
      <c r="K380" s="60">
        <v>0.22750205156471101</v>
      </c>
    </row>
    <row r="381" spans="1:11" customFormat="1" ht="25.5" customHeight="1" x14ac:dyDescent="0.3">
      <c r="A381" s="66" t="s">
        <v>206</v>
      </c>
      <c r="B381" s="61">
        <v>28.327543864799999</v>
      </c>
      <c r="C381" s="62">
        <v>2.32616518513355E-2</v>
      </c>
      <c r="D381" s="61">
        <v>1.5755325373</v>
      </c>
      <c r="E381" s="62">
        <v>9.4380120474889806E-3</v>
      </c>
      <c r="F381" s="61">
        <v>8.1510874521999899</v>
      </c>
      <c r="G381" s="62">
        <v>1.91477819359612E-2</v>
      </c>
      <c r="H381" s="61">
        <v>7.3209509927999896</v>
      </c>
      <c r="I381" s="62">
        <v>2.0881541997235901E-2</v>
      </c>
      <c r="J381" s="61">
        <v>11.279972882499999</v>
      </c>
      <c r="K381" s="62">
        <v>4.1084419817150802E-2</v>
      </c>
    </row>
    <row r="382" spans="1:11" customFormat="1" x14ac:dyDescent="0.3">
      <c r="A382" s="58" t="s">
        <v>207</v>
      </c>
      <c r="B382" s="59">
        <v>490.42812075000001</v>
      </c>
      <c r="C382" s="60">
        <v>0.40272352087563401</v>
      </c>
      <c r="D382" s="59">
        <v>61.4921226308998</v>
      </c>
      <c r="E382" s="60">
        <v>0.368360145205682</v>
      </c>
      <c r="F382" s="59">
        <v>207.4283532769</v>
      </c>
      <c r="G382" s="63">
        <v>0.48727153268483397</v>
      </c>
      <c r="H382" s="59">
        <v>140.15545015289999</v>
      </c>
      <c r="I382" s="60">
        <v>0.39976526565846399</v>
      </c>
      <c r="J382" s="59">
        <v>81.352194689300006</v>
      </c>
      <c r="K382" s="64">
        <v>0.29630458818275401</v>
      </c>
    </row>
    <row r="383" spans="1:11" customFormat="1" x14ac:dyDescent="0.3">
      <c r="A383" s="58" t="s">
        <v>208</v>
      </c>
      <c r="B383" s="61">
        <v>568.71490424139995</v>
      </c>
      <c r="C383" s="62">
        <v>0.467010065124912</v>
      </c>
      <c r="D383" s="61">
        <v>81.864967171300094</v>
      </c>
      <c r="E383" s="62">
        <v>0.49040088232903201</v>
      </c>
      <c r="F383" s="61">
        <v>208.4322926179</v>
      </c>
      <c r="G383" s="62">
        <v>0.48962989427659998</v>
      </c>
      <c r="H383" s="61">
        <v>161.80935910220001</v>
      </c>
      <c r="I383" s="62">
        <v>0.46152869087109299</v>
      </c>
      <c r="J383" s="61">
        <v>116.60828535</v>
      </c>
      <c r="K383" s="62">
        <v>0.42471589243889502</v>
      </c>
    </row>
    <row r="384" spans="1:11" customFormat="1" x14ac:dyDescent="0.3">
      <c r="A384" s="58" t="s">
        <v>209</v>
      </c>
      <c r="B384" s="59">
        <v>339.03266954280002</v>
      </c>
      <c r="C384" s="60">
        <v>0.27840253157045702</v>
      </c>
      <c r="D384" s="59">
        <v>41.419281658199999</v>
      </c>
      <c r="E384" s="60">
        <v>0.24811653839808701</v>
      </c>
      <c r="F384" s="59">
        <v>121.4792215961</v>
      </c>
      <c r="G384" s="60">
        <v>0.28536776945567299</v>
      </c>
      <c r="H384" s="59">
        <v>107.6598475718</v>
      </c>
      <c r="I384" s="60">
        <v>0.30707808735470599</v>
      </c>
      <c r="J384" s="59">
        <v>68.474318716699997</v>
      </c>
      <c r="K384" s="60">
        <v>0.249400214535515</v>
      </c>
    </row>
    <row r="385" spans="1:11" customFormat="1" x14ac:dyDescent="0.3">
      <c r="A385" s="58" t="s">
        <v>210</v>
      </c>
      <c r="B385" s="61">
        <v>59.8647406057</v>
      </c>
      <c r="C385" s="62">
        <v>4.9158965591460803E-2</v>
      </c>
      <c r="D385" s="61">
        <v>7.3477400864000204</v>
      </c>
      <c r="E385" s="62">
        <v>4.40156314233301E-2</v>
      </c>
      <c r="F385" s="61">
        <v>16.930548788700001</v>
      </c>
      <c r="G385" s="62">
        <v>3.9771681774151801E-2</v>
      </c>
      <c r="H385" s="61">
        <v>18.3161822677</v>
      </c>
      <c r="I385" s="62">
        <v>5.2243230371048298E-2</v>
      </c>
      <c r="J385" s="61">
        <v>17.2702694629</v>
      </c>
      <c r="K385" s="62">
        <v>6.2902544922771794E-2</v>
      </c>
    </row>
    <row r="386" spans="1:11" customFormat="1" x14ac:dyDescent="0.3">
      <c r="A386" s="58" t="s">
        <v>211</v>
      </c>
      <c r="B386" s="59">
        <v>118.67192907800001</v>
      </c>
      <c r="C386" s="60">
        <v>9.7449503985025498E-2</v>
      </c>
      <c r="D386" s="59">
        <v>11.310571192899999</v>
      </c>
      <c r="E386" s="60">
        <v>6.7754428839349096E-2</v>
      </c>
      <c r="F386" s="59">
        <v>48.6467809650999</v>
      </c>
      <c r="G386" s="60">
        <v>0.114276525588594</v>
      </c>
      <c r="H386" s="59">
        <v>32.2936239791999</v>
      </c>
      <c r="I386" s="60">
        <v>9.2111074917426594E-2</v>
      </c>
      <c r="J386" s="59">
        <v>26.420952940799999</v>
      </c>
      <c r="K386" s="60">
        <v>9.6231571998995305E-2</v>
      </c>
    </row>
    <row r="387" spans="1:11" customFormat="1" x14ac:dyDescent="0.3">
      <c r="A387" s="58" t="s">
        <v>212</v>
      </c>
      <c r="B387" s="61">
        <v>30.641015496800001</v>
      </c>
      <c r="C387" s="62">
        <v>2.5161399034796601E-2</v>
      </c>
      <c r="D387" s="61">
        <v>7.8480269581000099</v>
      </c>
      <c r="E387" s="62">
        <v>4.70125314622191E-2</v>
      </c>
      <c r="F387" s="61">
        <v>9.6902919502000096</v>
      </c>
      <c r="G387" s="62">
        <v>2.27635390058477E-2</v>
      </c>
      <c r="H387" s="61">
        <v>8.9139232693999997</v>
      </c>
      <c r="I387" s="62">
        <v>2.54251754031923E-2</v>
      </c>
      <c r="J387" s="61">
        <v>4.1887733191000196</v>
      </c>
      <c r="K387" s="62">
        <v>1.5256536815595899E-2</v>
      </c>
    </row>
    <row r="388" spans="1:11" customFormat="1" x14ac:dyDescent="0.3">
      <c r="A388" s="58" t="s">
        <v>181</v>
      </c>
      <c r="B388" s="59">
        <v>57.645533248500001</v>
      </c>
      <c r="C388" s="60">
        <v>4.7336625145162702E-2</v>
      </c>
      <c r="D388" s="59">
        <v>2.8528669030999998</v>
      </c>
      <c r="E388" s="64">
        <v>1.7089708758082901E-2</v>
      </c>
      <c r="F388" s="59">
        <v>20.640656758799999</v>
      </c>
      <c r="G388" s="60">
        <v>4.8487124810058901E-2</v>
      </c>
      <c r="H388" s="59">
        <v>17.7022157689</v>
      </c>
      <c r="I388" s="60">
        <v>5.0492014273276702E-2</v>
      </c>
      <c r="J388" s="59">
        <v>16.449793817700002</v>
      </c>
      <c r="K388" s="60">
        <v>5.9914171971145201E-2</v>
      </c>
    </row>
    <row r="389" spans="1:11" customFormat="1" x14ac:dyDescent="0.3">
      <c r="A389" s="58" t="s">
        <v>213</v>
      </c>
      <c r="B389" s="61">
        <v>114.84770049479999</v>
      </c>
      <c r="C389" s="62">
        <v>9.4309172640843403E-2</v>
      </c>
      <c r="D389" s="61">
        <v>28.5137629852</v>
      </c>
      <c r="E389" s="63">
        <v>0.170807794953409</v>
      </c>
      <c r="F389" s="61">
        <v>33.5950471843001</v>
      </c>
      <c r="G389" s="62">
        <v>7.8918382533079603E-2</v>
      </c>
      <c r="H389" s="61">
        <v>28.993800524900099</v>
      </c>
      <c r="I389" s="62">
        <v>8.2698991417318901E-2</v>
      </c>
      <c r="J389" s="61">
        <v>23.745089800399999</v>
      </c>
      <c r="K389" s="62">
        <v>8.6485424044686801E-2</v>
      </c>
    </row>
    <row r="390" spans="1:11" customFormat="1" x14ac:dyDescent="0.3">
      <c r="A390" s="58" t="s">
        <v>214</v>
      </c>
      <c r="B390" s="59">
        <v>171.65092027150001</v>
      </c>
      <c r="C390" s="60">
        <v>0.14095411753217901</v>
      </c>
      <c r="D390" s="59">
        <v>27.865260576299999</v>
      </c>
      <c r="E390" s="60">
        <v>0.166923030022745</v>
      </c>
      <c r="F390" s="59">
        <v>56.518891907899999</v>
      </c>
      <c r="G390" s="60">
        <v>0.132768961670573</v>
      </c>
      <c r="H390" s="59">
        <v>43.311624481799903</v>
      </c>
      <c r="I390" s="60">
        <v>0.12353770793913101</v>
      </c>
      <c r="J390" s="59">
        <v>43.955143305500101</v>
      </c>
      <c r="K390" s="60">
        <v>0.160095381389423</v>
      </c>
    </row>
    <row r="391" spans="1:11" customFormat="1" x14ac:dyDescent="0.3">
      <c r="A391" s="58" t="s">
        <v>215</v>
      </c>
      <c r="B391" s="61">
        <v>229.23381447029999</v>
      </c>
      <c r="C391" s="62">
        <v>0.18823930553992599</v>
      </c>
      <c r="D391" s="61">
        <v>28.831486848600001</v>
      </c>
      <c r="E391" s="62">
        <v>0.172711076275471</v>
      </c>
      <c r="F391" s="61">
        <v>72.902661179900093</v>
      </c>
      <c r="G391" s="62">
        <v>0.17125619949608401</v>
      </c>
      <c r="H391" s="61">
        <v>70.057222756099904</v>
      </c>
      <c r="I391" s="62">
        <v>0.19982415407915499</v>
      </c>
      <c r="J391" s="61">
        <v>57.442443685699999</v>
      </c>
      <c r="K391" s="62">
        <v>0.209219427767214</v>
      </c>
    </row>
    <row r="392" spans="1:11" customFormat="1" x14ac:dyDescent="0.3">
      <c r="A392" s="58" t="s">
        <v>216</v>
      </c>
      <c r="B392" s="59">
        <v>103.04650483659999</v>
      </c>
      <c r="C392" s="60">
        <v>8.4618417023599304E-2</v>
      </c>
      <c r="D392" s="59">
        <v>10.293572767300001</v>
      </c>
      <c r="E392" s="60">
        <v>6.1662238950628001E-2</v>
      </c>
      <c r="F392" s="59">
        <v>36.532179131200103</v>
      </c>
      <c r="G392" s="60">
        <v>8.5818021675241801E-2</v>
      </c>
      <c r="H392" s="59">
        <v>42.141722566799899</v>
      </c>
      <c r="I392" s="60">
        <v>0.120200797748809</v>
      </c>
      <c r="J392" s="59">
        <v>14.0790303713</v>
      </c>
      <c r="K392" s="60">
        <v>5.1279271716184197E-2</v>
      </c>
    </row>
    <row r="393" spans="1:11" customFormat="1" x14ac:dyDescent="0.3">
      <c r="A393" s="58" t="s">
        <v>217</v>
      </c>
      <c r="B393" s="61">
        <v>30.0029654346</v>
      </c>
      <c r="C393" s="62">
        <v>2.4637453207320099E-2</v>
      </c>
      <c r="D393" s="61">
        <v>3.9849729055999998</v>
      </c>
      <c r="E393" s="62">
        <v>2.3871434833343901E-2</v>
      </c>
      <c r="F393" s="61">
        <v>10.031316339</v>
      </c>
      <c r="G393" s="62">
        <v>2.35646420083464E-2</v>
      </c>
      <c r="H393" s="61">
        <v>7.9486968914000098</v>
      </c>
      <c r="I393" s="62">
        <v>2.2672061064786E-2</v>
      </c>
      <c r="J393" s="61">
        <v>8.0379792985999892</v>
      </c>
      <c r="K393" s="62">
        <v>2.9276286337317801E-2</v>
      </c>
    </row>
    <row r="394" spans="1:11" customFormat="1" x14ac:dyDescent="0.3">
      <c r="A394" s="58" t="s">
        <v>218</v>
      </c>
      <c r="B394" s="59">
        <v>198.6578157106</v>
      </c>
      <c r="C394" s="60">
        <v>0.163131296121616</v>
      </c>
      <c r="D394" s="59">
        <v>25.142378332100002</v>
      </c>
      <c r="E394" s="60">
        <v>0.15061197657494099</v>
      </c>
      <c r="F394" s="59">
        <v>64.699017988899996</v>
      </c>
      <c r="G394" s="60">
        <v>0.151984958471759</v>
      </c>
      <c r="H394" s="59">
        <v>51.093633316799902</v>
      </c>
      <c r="I394" s="60">
        <v>0.14573432480908799</v>
      </c>
      <c r="J394" s="59">
        <v>57.722786072799998</v>
      </c>
      <c r="K394" s="60">
        <v>0.210240503300297</v>
      </c>
    </row>
    <row r="395" spans="1:11" customFormat="1" ht="22.8" x14ac:dyDescent="0.3">
      <c r="A395" s="66" t="s">
        <v>219</v>
      </c>
      <c r="B395" s="61">
        <v>19.312816821599998</v>
      </c>
      <c r="C395" s="62">
        <v>1.5859053058635001E-2</v>
      </c>
      <c r="D395" s="61">
        <v>2.8207692140999998</v>
      </c>
      <c r="E395" s="62">
        <v>1.68974319448108E-2</v>
      </c>
      <c r="F395" s="61">
        <v>5.8871177692999899</v>
      </c>
      <c r="G395" s="62">
        <v>1.38294734216665E-2</v>
      </c>
      <c r="H395" s="61">
        <v>5.2846364516999902</v>
      </c>
      <c r="I395" s="62">
        <v>1.50733638450559E-2</v>
      </c>
      <c r="J395" s="61">
        <v>5.3202933865000199</v>
      </c>
      <c r="K395" s="62">
        <v>1.93778096204902E-2</v>
      </c>
    </row>
    <row r="396" spans="1:11" customFormat="1" x14ac:dyDescent="0.3">
      <c r="A396" s="58" t="s">
        <v>220</v>
      </c>
      <c r="B396" s="59">
        <v>72.314481977200003</v>
      </c>
      <c r="C396" s="60">
        <v>5.9382285721338399E-2</v>
      </c>
      <c r="D396" s="59">
        <v>18.587744369500001</v>
      </c>
      <c r="E396" s="63">
        <v>0.11134733884685399</v>
      </c>
      <c r="F396" s="59">
        <v>23.8443001597999</v>
      </c>
      <c r="G396" s="60">
        <v>5.6012828049370002E-2</v>
      </c>
      <c r="H396" s="59">
        <v>20.3035887749</v>
      </c>
      <c r="I396" s="60">
        <v>5.7911908181689398E-2</v>
      </c>
      <c r="J396" s="59">
        <v>9.5788486729999995</v>
      </c>
      <c r="K396" s="60">
        <v>3.4888509426918901E-2</v>
      </c>
    </row>
    <row r="397" spans="1:11" customFormat="1" x14ac:dyDescent="0.3">
      <c r="A397" s="58" t="s">
        <v>221</v>
      </c>
      <c r="B397" s="61">
        <v>431.88344057900002</v>
      </c>
      <c r="C397" s="62">
        <v>0.35464854570710802</v>
      </c>
      <c r="D397" s="61">
        <v>57.834875560500002</v>
      </c>
      <c r="E397" s="62">
        <v>0.346451907137662</v>
      </c>
      <c r="F397" s="61">
        <v>133.8015620921</v>
      </c>
      <c r="G397" s="62">
        <v>0.314314273850542</v>
      </c>
      <c r="H397" s="61">
        <v>138.47113857240001</v>
      </c>
      <c r="I397" s="62">
        <v>0.39496110523733402</v>
      </c>
      <c r="J397" s="61">
        <v>101.77586435400001</v>
      </c>
      <c r="K397" s="62">
        <v>0.37069258782175402</v>
      </c>
    </row>
    <row r="398" spans="1:11" customFormat="1" x14ac:dyDescent="0.3">
      <c r="A398" s="58" t="s">
        <v>63</v>
      </c>
      <c r="B398" s="59">
        <v>37.921625027799998</v>
      </c>
      <c r="C398" s="60">
        <v>3.1139997284752301E-2</v>
      </c>
      <c r="D398" s="59">
        <v>2.4980298761999999</v>
      </c>
      <c r="E398" s="60">
        <v>1.4964106109142001E-2</v>
      </c>
      <c r="F398" s="59">
        <v>8.7347397203000003</v>
      </c>
      <c r="G398" s="60">
        <v>2.0518843947201399E-2</v>
      </c>
      <c r="H398" s="59">
        <v>23.177235336500001</v>
      </c>
      <c r="I398" s="63">
        <v>6.6108407710272196E-2</v>
      </c>
      <c r="J398" s="59">
        <v>3.5116200948</v>
      </c>
      <c r="K398" s="60">
        <v>1.27901791711693E-2</v>
      </c>
    </row>
    <row r="399" spans="1:11" customFormat="1" x14ac:dyDescent="0.3">
      <c r="A399" s="65" t="s">
        <v>1</v>
      </c>
    </row>
    <row r="400" spans="1:11" customFormat="1" x14ac:dyDescent="0.3">
      <c r="A400" s="65" t="s">
        <v>1</v>
      </c>
    </row>
    <row r="401" spans="1:11" customFormat="1" x14ac:dyDescent="0.3">
      <c r="A401" s="53" t="s">
        <v>222</v>
      </c>
    </row>
    <row r="402" spans="1:11" customFormat="1" x14ac:dyDescent="0.3">
      <c r="A402" s="54" t="s">
        <v>1</v>
      </c>
    </row>
    <row r="403" spans="1:11" customFormat="1" x14ac:dyDescent="0.3">
      <c r="A403" s="114" t="s">
        <v>1</v>
      </c>
      <c r="B403" s="113" t="s">
        <v>502</v>
      </c>
      <c r="C403" s="113" t="s">
        <v>1</v>
      </c>
      <c r="D403" s="113" t="s">
        <v>389</v>
      </c>
      <c r="E403" s="113" t="s">
        <v>1</v>
      </c>
      <c r="F403" s="113" t="s">
        <v>390</v>
      </c>
      <c r="G403" s="113" t="s">
        <v>1</v>
      </c>
      <c r="H403" s="113" t="s">
        <v>391</v>
      </c>
      <c r="I403" s="113" t="s">
        <v>1</v>
      </c>
      <c r="J403" s="113" t="s">
        <v>392</v>
      </c>
      <c r="K403" s="113" t="s">
        <v>1</v>
      </c>
    </row>
    <row r="404" spans="1:11" customFormat="1" x14ac:dyDescent="0.3">
      <c r="A404" s="115" t="s">
        <v>1</v>
      </c>
      <c r="B404" s="55" t="s">
        <v>14</v>
      </c>
      <c r="C404" s="55" t="s">
        <v>15</v>
      </c>
      <c r="D404" s="55" t="s">
        <v>14</v>
      </c>
      <c r="E404" s="55" t="s">
        <v>15</v>
      </c>
      <c r="F404" s="55" t="s">
        <v>14</v>
      </c>
      <c r="G404" s="55" t="s">
        <v>15</v>
      </c>
      <c r="H404" s="55" t="s">
        <v>14</v>
      </c>
      <c r="I404" s="55" t="s">
        <v>15</v>
      </c>
      <c r="J404" s="55" t="s">
        <v>14</v>
      </c>
      <c r="K404" s="55" t="s">
        <v>15</v>
      </c>
    </row>
    <row r="405" spans="1:11" customFormat="1" x14ac:dyDescent="0.3">
      <c r="A405" s="56" t="s">
        <v>16</v>
      </c>
      <c r="B405" s="57">
        <v>1223.3316612077999</v>
      </c>
      <c r="C405" s="57">
        <v>1223.3316612077999</v>
      </c>
      <c r="D405" s="57">
        <v>166.93478768329999</v>
      </c>
      <c r="E405" s="57">
        <v>166.93478768329999</v>
      </c>
      <c r="F405" s="57">
        <v>428.51738665509998</v>
      </c>
      <c r="G405" s="57">
        <v>428.51738665509998</v>
      </c>
      <c r="H405" s="57">
        <v>351.06158916139998</v>
      </c>
      <c r="I405" s="57">
        <v>351.06158916139998</v>
      </c>
      <c r="J405" s="57">
        <v>276.81789770799998</v>
      </c>
      <c r="K405" s="57">
        <v>276.81789770799998</v>
      </c>
    </row>
    <row r="406" spans="1:11" customFormat="1" ht="25.5" customHeight="1" x14ac:dyDescent="0.3">
      <c r="A406" s="66" t="s">
        <v>223</v>
      </c>
      <c r="B406" s="59">
        <v>354.81638732290003</v>
      </c>
      <c r="C406" s="60">
        <v>0.29004104003372899</v>
      </c>
      <c r="D406" s="59">
        <v>41.897325792099998</v>
      </c>
      <c r="E406" s="60">
        <v>0.25098019636018198</v>
      </c>
      <c r="F406" s="59">
        <v>112.0006224939</v>
      </c>
      <c r="G406" s="60">
        <v>0.26136774371782001</v>
      </c>
      <c r="H406" s="59">
        <v>117.8451963965</v>
      </c>
      <c r="I406" s="60">
        <v>0.335682398857714</v>
      </c>
      <c r="J406" s="59">
        <v>83.073242640399997</v>
      </c>
      <c r="K406" s="60">
        <v>0.30010069192863198</v>
      </c>
    </row>
    <row r="407" spans="1:11" customFormat="1" x14ac:dyDescent="0.3">
      <c r="A407" s="58" t="s">
        <v>224</v>
      </c>
      <c r="B407" s="61">
        <v>282.98119338840002</v>
      </c>
      <c r="C407" s="62">
        <v>0.231320092793978</v>
      </c>
      <c r="D407" s="61">
        <v>41.969530195300003</v>
      </c>
      <c r="E407" s="62">
        <v>0.25141272695612399</v>
      </c>
      <c r="F407" s="61">
        <v>115.97255172929999</v>
      </c>
      <c r="G407" s="62">
        <v>0.27063674740143601</v>
      </c>
      <c r="H407" s="61">
        <v>76.091151549300093</v>
      </c>
      <c r="I407" s="62">
        <v>0.21674587564838199</v>
      </c>
      <c r="J407" s="61">
        <v>48.947959914499798</v>
      </c>
      <c r="K407" s="62">
        <v>0.176823681993758</v>
      </c>
    </row>
    <row r="408" spans="1:11" customFormat="1" x14ac:dyDescent="0.3">
      <c r="A408" s="58" t="s">
        <v>225</v>
      </c>
      <c r="B408" s="59">
        <v>82.920896925399703</v>
      </c>
      <c r="C408" s="60">
        <v>6.7782842179962804E-2</v>
      </c>
      <c r="D408" s="59">
        <v>10.981394845700001</v>
      </c>
      <c r="E408" s="60">
        <v>6.5782542980396194E-2</v>
      </c>
      <c r="F408" s="59">
        <v>10.0186402406</v>
      </c>
      <c r="G408" s="64">
        <v>2.3379775366416299E-2</v>
      </c>
      <c r="H408" s="59">
        <v>28.5770322997999</v>
      </c>
      <c r="I408" s="60">
        <v>8.1401763058338406E-2</v>
      </c>
      <c r="J408" s="59">
        <v>33.343829539300003</v>
      </c>
      <c r="K408" s="63">
        <v>0.120454023440611</v>
      </c>
    </row>
    <row r="409" spans="1:11" customFormat="1" x14ac:dyDescent="0.3">
      <c r="A409" s="58" t="s">
        <v>226</v>
      </c>
      <c r="B409" s="61">
        <v>223.3687724783</v>
      </c>
      <c r="C409" s="62">
        <v>0.182590526805925</v>
      </c>
      <c r="D409" s="61">
        <v>18.4785007694</v>
      </c>
      <c r="E409" s="64">
        <v>0.110692930010828</v>
      </c>
      <c r="F409" s="61">
        <v>110.40666771310001</v>
      </c>
      <c r="G409" s="63">
        <v>0.25764804685034398</v>
      </c>
      <c r="H409" s="61">
        <v>60.643477383599901</v>
      </c>
      <c r="I409" s="62">
        <v>0.17274312900041999</v>
      </c>
      <c r="J409" s="61">
        <v>33.840126612200002</v>
      </c>
      <c r="K409" s="64">
        <v>0.122246888269833</v>
      </c>
    </row>
    <row r="410" spans="1:11" customFormat="1" x14ac:dyDescent="0.3">
      <c r="A410" s="58" t="s">
        <v>227</v>
      </c>
      <c r="B410" s="59">
        <v>106.0633105224</v>
      </c>
      <c r="C410" s="60">
        <v>8.6700372340304893E-2</v>
      </c>
      <c r="D410" s="59">
        <v>14.1112231441</v>
      </c>
      <c r="E410" s="60">
        <v>8.4531351073876104E-2</v>
      </c>
      <c r="F410" s="59">
        <v>30.733861863600001</v>
      </c>
      <c r="G410" s="60">
        <v>7.1721388258014204E-2</v>
      </c>
      <c r="H410" s="59">
        <v>31.616120433699901</v>
      </c>
      <c r="I410" s="60">
        <v>9.0058614812355706E-2</v>
      </c>
      <c r="J410" s="59">
        <v>29.602105081000001</v>
      </c>
      <c r="K410" s="60">
        <v>0.106937106762604</v>
      </c>
    </row>
    <row r="411" spans="1:11" customFormat="1" x14ac:dyDescent="0.3">
      <c r="A411" s="58" t="s">
        <v>228</v>
      </c>
      <c r="B411" s="61">
        <v>140.73981152089999</v>
      </c>
      <c r="C411" s="62">
        <v>0.115046324708008</v>
      </c>
      <c r="D411" s="61">
        <v>32.783612226400002</v>
      </c>
      <c r="E411" s="63">
        <v>0.19638574248883001</v>
      </c>
      <c r="F411" s="61">
        <v>27.6961931065999</v>
      </c>
      <c r="G411" s="64">
        <v>6.4632600611120097E-2</v>
      </c>
      <c r="H411" s="61">
        <v>39.223749392299901</v>
      </c>
      <c r="I411" s="62">
        <v>0.11172896894244699</v>
      </c>
      <c r="J411" s="61">
        <v>41.036256795599897</v>
      </c>
      <c r="K411" s="62">
        <v>0.14824278753423301</v>
      </c>
    </row>
    <row r="412" spans="1:11" customFormat="1" x14ac:dyDescent="0.3">
      <c r="A412" s="58" t="s">
        <v>229</v>
      </c>
      <c r="B412" s="59">
        <v>128.2778759505</v>
      </c>
      <c r="C412" s="60">
        <v>0.104859442470287</v>
      </c>
      <c r="D412" s="59">
        <v>20.653991513299999</v>
      </c>
      <c r="E412" s="60">
        <v>0.12372490958854999</v>
      </c>
      <c r="F412" s="59">
        <v>54.550278028999998</v>
      </c>
      <c r="G412" s="60">
        <v>0.127300034322541</v>
      </c>
      <c r="H412" s="59">
        <v>28.104601574699998</v>
      </c>
      <c r="I412" s="60">
        <v>8.0056042707021893E-2</v>
      </c>
      <c r="J412" s="59">
        <v>24.969004833500001</v>
      </c>
      <c r="K412" s="60">
        <v>9.0200110037099004E-2</v>
      </c>
    </row>
    <row r="413" spans="1:11" customFormat="1" x14ac:dyDescent="0.3">
      <c r="A413" s="58" t="s">
        <v>230</v>
      </c>
      <c r="B413" s="61">
        <v>292.80340113</v>
      </c>
      <c r="C413" s="62">
        <v>0.23934915641839399</v>
      </c>
      <c r="D413" s="61">
        <v>46.847150280699999</v>
      </c>
      <c r="E413" s="62">
        <v>0.28063144255813199</v>
      </c>
      <c r="F413" s="61">
        <v>133.33442068479999</v>
      </c>
      <c r="G413" s="63">
        <v>0.31115288396014801</v>
      </c>
      <c r="H413" s="61">
        <v>62.734066473699897</v>
      </c>
      <c r="I413" s="64">
        <v>0.17869817835541699</v>
      </c>
      <c r="J413" s="61">
        <v>49.887763690800199</v>
      </c>
      <c r="K413" s="64">
        <v>0.18021870733020301</v>
      </c>
    </row>
    <row r="414" spans="1:11" customFormat="1" x14ac:dyDescent="0.3">
      <c r="A414" s="58" t="s">
        <v>231</v>
      </c>
      <c r="B414" s="59">
        <v>247.3904290582</v>
      </c>
      <c r="C414" s="60">
        <v>0.202226785182647</v>
      </c>
      <c r="D414" s="59">
        <v>46.502193488499998</v>
      </c>
      <c r="E414" s="63">
        <v>0.27856502610301698</v>
      </c>
      <c r="F414" s="59">
        <v>84.675389005200003</v>
      </c>
      <c r="G414" s="60">
        <v>0.19760082470901599</v>
      </c>
      <c r="H414" s="59">
        <v>65.9815878852</v>
      </c>
      <c r="I414" s="60">
        <v>0.187948752931968</v>
      </c>
      <c r="J414" s="59">
        <v>50.231258679300197</v>
      </c>
      <c r="K414" s="60">
        <v>0.18145957719932601</v>
      </c>
    </row>
    <row r="415" spans="1:11" customFormat="1" x14ac:dyDescent="0.3">
      <c r="A415" s="58" t="s">
        <v>232</v>
      </c>
      <c r="B415" s="61">
        <v>92.147549744999793</v>
      </c>
      <c r="C415" s="62">
        <v>7.5325075502437597E-2</v>
      </c>
      <c r="D415" s="61">
        <v>6.4118993390999997</v>
      </c>
      <c r="E415" s="64">
        <v>3.8409605499749498E-2</v>
      </c>
      <c r="F415" s="61">
        <v>36.355030954199897</v>
      </c>
      <c r="G415" s="62">
        <v>8.4839103584520403E-2</v>
      </c>
      <c r="H415" s="61">
        <v>27.055408797199998</v>
      </c>
      <c r="I415" s="62">
        <v>7.7067413902582593E-2</v>
      </c>
      <c r="J415" s="61">
        <v>22.325210654500001</v>
      </c>
      <c r="K415" s="62">
        <v>8.0649448028283402E-2</v>
      </c>
    </row>
    <row r="416" spans="1:11" customFormat="1" x14ac:dyDescent="0.3">
      <c r="A416" s="65" t="s">
        <v>1</v>
      </c>
    </row>
    <row r="417" spans="1:11" customFormat="1" x14ac:dyDescent="0.3">
      <c r="A417" s="65" t="s">
        <v>1</v>
      </c>
    </row>
    <row r="418" spans="1:11" customFormat="1" x14ac:dyDescent="0.3">
      <c r="A418" s="53" t="s">
        <v>233</v>
      </c>
    </row>
    <row r="419" spans="1:11" customFormat="1" x14ac:dyDescent="0.3">
      <c r="A419" s="54" t="s">
        <v>1</v>
      </c>
    </row>
    <row r="420" spans="1:11" customFormat="1" x14ac:dyDescent="0.3">
      <c r="A420" s="114" t="s">
        <v>1</v>
      </c>
      <c r="B420" s="113" t="s">
        <v>502</v>
      </c>
      <c r="C420" s="113" t="s">
        <v>1</v>
      </c>
      <c r="D420" s="113" t="s">
        <v>389</v>
      </c>
      <c r="E420" s="113" t="s">
        <v>1</v>
      </c>
      <c r="F420" s="113" t="s">
        <v>390</v>
      </c>
      <c r="G420" s="113" t="s">
        <v>1</v>
      </c>
      <c r="H420" s="113" t="s">
        <v>391</v>
      </c>
      <c r="I420" s="113" t="s">
        <v>1</v>
      </c>
      <c r="J420" s="113" t="s">
        <v>392</v>
      </c>
      <c r="K420" s="113" t="s">
        <v>1</v>
      </c>
    </row>
    <row r="421" spans="1:11" customFormat="1" x14ac:dyDescent="0.3">
      <c r="A421" s="115" t="s">
        <v>1</v>
      </c>
      <c r="B421" s="55" t="s">
        <v>14</v>
      </c>
      <c r="C421" s="55" t="s">
        <v>15</v>
      </c>
      <c r="D421" s="55" t="s">
        <v>14</v>
      </c>
      <c r="E421" s="55" t="s">
        <v>15</v>
      </c>
      <c r="F421" s="55" t="s">
        <v>14</v>
      </c>
      <c r="G421" s="55" t="s">
        <v>15</v>
      </c>
      <c r="H421" s="55" t="s">
        <v>14</v>
      </c>
      <c r="I421" s="55" t="s">
        <v>15</v>
      </c>
      <c r="J421" s="55" t="s">
        <v>14</v>
      </c>
      <c r="K421" s="55" t="s">
        <v>15</v>
      </c>
    </row>
    <row r="422" spans="1:11" customFormat="1" x14ac:dyDescent="0.3">
      <c r="A422" s="56" t="s">
        <v>16</v>
      </c>
      <c r="B422" s="57">
        <v>1223.3316612077999</v>
      </c>
      <c r="C422" s="57">
        <v>1223.3316612077999</v>
      </c>
      <c r="D422" s="57">
        <v>166.93478768329999</v>
      </c>
      <c r="E422" s="57">
        <v>166.93478768329999</v>
      </c>
      <c r="F422" s="57">
        <v>428.51738665509998</v>
      </c>
      <c r="G422" s="57">
        <v>428.51738665509998</v>
      </c>
      <c r="H422" s="57">
        <v>351.06158916139998</v>
      </c>
      <c r="I422" s="57">
        <v>351.06158916139998</v>
      </c>
      <c r="J422" s="57">
        <v>276.81789770799998</v>
      </c>
      <c r="K422" s="57">
        <v>276.81789770799998</v>
      </c>
    </row>
    <row r="423" spans="1:11" customFormat="1" ht="25.5" customHeight="1" x14ac:dyDescent="0.3">
      <c r="A423" s="66" t="s">
        <v>223</v>
      </c>
      <c r="B423" s="59">
        <v>298.04175809449998</v>
      </c>
      <c r="C423" s="60">
        <v>0.24363119793714999</v>
      </c>
      <c r="D423" s="59">
        <v>37.2001836385</v>
      </c>
      <c r="E423" s="60">
        <v>0.22284260910957801</v>
      </c>
      <c r="F423" s="59">
        <v>95.245005080799899</v>
      </c>
      <c r="G423" s="60">
        <v>0.222266372490178</v>
      </c>
      <c r="H423" s="59">
        <v>100.95983541850001</v>
      </c>
      <c r="I423" s="60">
        <v>0.287584396970538</v>
      </c>
      <c r="J423" s="59">
        <v>64.636733956699999</v>
      </c>
      <c r="K423" s="60">
        <v>0.23349911437042201</v>
      </c>
    </row>
    <row r="424" spans="1:11" customFormat="1" x14ac:dyDescent="0.3">
      <c r="A424" s="58" t="s">
        <v>224</v>
      </c>
      <c r="B424" s="61">
        <v>135.35314744530001</v>
      </c>
      <c r="C424" s="62">
        <v>0.110643051052619</v>
      </c>
      <c r="D424" s="61">
        <v>20.572205391000001</v>
      </c>
      <c r="E424" s="62">
        <v>0.123234981015632</v>
      </c>
      <c r="F424" s="61">
        <v>53.697891700499902</v>
      </c>
      <c r="G424" s="62">
        <v>0.12531088206164101</v>
      </c>
      <c r="H424" s="61">
        <v>37.600723707100101</v>
      </c>
      <c r="I424" s="62">
        <v>0.107105775362434</v>
      </c>
      <c r="J424" s="61">
        <v>23.482326646699999</v>
      </c>
      <c r="K424" s="62">
        <v>8.4829510089951696E-2</v>
      </c>
    </row>
    <row r="425" spans="1:11" customFormat="1" x14ac:dyDescent="0.3">
      <c r="A425" s="58" t="s">
        <v>225</v>
      </c>
      <c r="B425" s="59">
        <v>41.626381523500001</v>
      </c>
      <c r="C425" s="60">
        <v>3.40270613795789E-2</v>
      </c>
      <c r="D425" s="59">
        <v>7.8962805767999802</v>
      </c>
      <c r="E425" s="60">
        <v>4.7301588161362797E-2</v>
      </c>
      <c r="F425" s="59">
        <v>5.5047281214000101</v>
      </c>
      <c r="G425" s="64">
        <v>1.28459854671675E-2</v>
      </c>
      <c r="H425" s="59">
        <v>8.6715891582999909</v>
      </c>
      <c r="I425" s="60">
        <v>2.4701047981393501E-2</v>
      </c>
      <c r="J425" s="59">
        <v>19.553783667000001</v>
      </c>
      <c r="K425" s="63">
        <v>7.0637714645265498E-2</v>
      </c>
    </row>
    <row r="426" spans="1:11" customFormat="1" x14ac:dyDescent="0.3">
      <c r="A426" s="58" t="s">
        <v>226</v>
      </c>
      <c r="B426" s="61">
        <v>110.3562090043</v>
      </c>
      <c r="C426" s="62">
        <v>9.02095584572256E-2</v>
      </c>
      <c r="D426" s="61">
        <v>6.6906411781000097</v>
      </c>
      <c r="E426" s="64">
        <v>4.0079370339471301E-2</v>
      </c>
      <c r="F426" s="61">
        <v>57.127617342900102</v>
      </c>
      <c r="G426" s="63">
        <v>0.13331458447654601</v>
      </c>
      <c r="H426" s="61">
        <v>32.765984773199897</v>
      </c>
      <c r="I426" s="62">
        <v>9.3334006866059901E-2</v>
      </c>
      <c r="J426" s="61">
        <v>13.7719657101</v>
      </c>
      <c r="K426" s="64">
        <v>4.9750994513466401E-2</v>
      </c>
    </row>
    <row r="427" spans="1:11" customFormat="1" x14ac:dyDescent="0.3">
      <c r="A427" s="58" t="s">
        <v>227</v>
      </c>
      <c r="B427" s="59">
        <v>81.316249300300001</v>
      </c>
      <c r="C427" s="60">
        <v>6.6471139331108403E-2</v>
      </c>
      <c r="D427" s="59">
        <v>9.1068960053000101</v>
      </c>
      <c r="E427" s="60">
        <v>5.45536142087839E-2</v>
      </c>
      <c r="F427" s="59">
        <v>27.509821667400001</v>
      </c>
      <c r="G427" s="60">
        <v>6.4197679077002703E-2</v>
      </c>
      <c r="H427" s="59">
        <v>19.337786645800001</v>
      </c>
      <c r="I427" s="60">
        <v>5.5083743829660303E-2</v>
      </c>
      <c r="J427" s="59">
        <v>25.361744981800001</v>
      </c>
      <c r="K427" s="60">
        <v>9.1618877217804401E-2</v>
      </c>
    </row>
    <row r="428" spans="1:11" customFormat="1" x14ac:dyDescent="0.3">
      <c r="A428" s="58" t="s">
        <v>228</v>
      </c>
      <c r="B428" s="61">
        <v>120.4994553513</v>
      </c>
      <c r="C428" s="62">
        <v>9.85010518180576E-2</v>
      </c>
      <c r="D428" s="61">
        <v>27.0216896156</v>
      </c>
      <c r="E428" s="63">
        <v>0.161869733628344</v>
      </c>
      <c r="F428" s="61">
        <v>26.854289851200001</v>
      </c>
      <c r="G428" s="64">
        <v>6.2667911938924806E-2</v>
      </c>
      <c r="H428" s="61">
        <v>30.741803664100001</v>
      </c>
      <c r="I428" s="62">
        <v>8.7568120846073294E-2</v>
      </c>
      <c r="J428" s="61">
        <v>35.881672220399999</v>
      </c>
      <c r="K428" s="62">
        <v>0.12962193744513401</v>
      </c>
    </row>
    <row r="429" spans="1:11" customFormat="1" x14ac:dyDescent="0.3">
      <c r="A429" s="58" t="s">
        <v>229</v>
      </c>
      <c r="B429" s="59">
        <v>75.875255219099998</v>
      </c>
      <c r="C429" s="60">
        <v>6.20234541662954E-2</v>
      </c>
      <c r="D429" s="59">
        <v>12.963103179699999</v>
      </c>
      <c r="E429" s="60">
        <v>7.7653695551420501E-2</v>
      </c>
      <c r="F429" s="59">
        <v>30.2136687333</v>
      </c>
      <c r="G429" s="60">
        <v>7.05074512125176E-2</v>
      </c>
      <c r="H429" s="59">
        <v>17.037831584399999</v>
      </c>
      <c r="I429" s="60">
        <v>4.85323148712999E-2</v>
      </c>
      <c r="J429" s="59">
        <v>15.660651721700001</v>
      </c>
      <c r="K429" s="60">
        <v>5.65738409668134E-2</v>
      </c>
    </row>
    <row r="430" spans="1:11" customFormat="1" x14ac:dyDescent="0.3">
      <c r="A430" s="58" t="s">
        <v>230</v>
      </c>
      <c r="B430" s="61">
        <v>155.96194397529999</v>
      </c>
      <c r="C430" s="62">
        <v>0.12748950176055901</v>
      </c>
      <c r="D430" s="61">
        <v>22.074693227600001</v>
      </c>
      <c r="E430" s="62">
        <v>0.13223542878000299</v>
      </c>
      <c r="F430" s="61">
        <v>68.234566867500106</v>
      </c>
      <c r="G430" s="62">
        <v>0.159234068423972</v>
      </c>
      <c r="H430" s="61">
        <v>40.784772812799901</v>
      </c>
      <c r="I430" s="62">
        <v>0.116175548883673</v>
      </c>
      <c r="J430" s="61">
        <v>24.867911067400001</v>
      </c>
      <c r="K430" s="62">
        <v>8.98349105072382E-2</v>
      </c>
    </row>
    <row r="431" spans="1:11" customFormat="1" x14ac:dyDescent="0.3">
      <c r="A431" s="58" t="s">
        <v>231</v>
      </c>
      <c r="B431" s="59">
        <v>114.53106504820001</v>
      </c>
      <c r="C431" s="60">
        <v>9.36222519861237E-2</v>
      </c>
      <c r="D431" s="59">
        <v>17.903943955500001</v>
      </c>
      <c r="E431" s="60">
        <v>0.107251126047295</v>
      </c>
      <c r="F431" s="59">
        <v>27.774766335900001</v>
      </c>
      <c r="G431" s="60">
        <v>6.4815961267529698E-2</v>
      </c>
      <c r="H431" s="59">
        <v>37.576457675100002</v>
      </c>
      <c r="I431" s="60">
        <v>0.107036653496787</v>
      </c>
      <c r="J431" s="59">
        <v>31.275897081699998</v>
      </c>
      <c r="K431" s="60">
        <v>0.112983652215621</v>
      </c>
    </row>
    <row r="432" spans="1:11" customFormat="1" x14ac:dyDescent="0.3">
      <c r="A432" s="58" t="s">
        <v>234</v>
      </c>
      <c r="B432" s="61">
        <v>89.770196245999699</v>
      </c>
      <c r="C432" s="62">
        <v>7.3381732111281697E-2</v>
      </c>
      <c r="D432" s="61">
        <v>5.5051509151999998</v>
      </c>
      <c r="E432" s="64">
        <v>3.2977853158109201E-2</v>
      </c>
      <c r="F432" s="61">
        <v>36.355030954199897</v>
      </c>
      <c r="G432" s="62">
        <v>8.4839103584520403E-2</v>
      </c>
      <c r="H432" s="61">
        <v>25.584803722099998</v>
      </c>
      <c r="I432" s="62">
        <v>7.2878390892082007E-2</v>
      </c>
      <c r="J432" s="61">
        <v>22.325210654500001</v>
      </c>
      <c r="K432" s="62">
        <v>8.0649448028283402E-2</v>
      </c>
    </row>
    <row r="433" spans="1:11" customFormat="1" x14ac:dyDescent="0.3">
      <c r="A433" s="65" t="s">
        <v>1</v>
      </c>
    </row>
    <row r="434" spans="1:11" customFormat="1" x14ac:dyDescent="0.3">
      <c r="A434" s="65" t="s">
        <v>1</v>
      </c>
    </row>
    <row r="435" spans="1:11" customFormat="1" x14ac:dyDescent="0.3">
      <c r="A435" s="53" t="s">
        <v>235</v>
      </c>
    </row>
    <row r="436" spans="1:11" customFormat="1" x14ac:dyDescent="0.3">
      <c r="A436" s="54" t="s">
        <v>1</v>
      </c>
    </row>
    <row r="437" spans="1:11" customFormat="1" x14ac:dyDescent="0.3">
      <c r="A437" s="114" t="s">
        <v>1</v>
      </c>
      <c r="B437" s="113" t="s">
        <v>502</v>
      </c>
      <c r="C437" s="113" t="s">
        <v>1</v>
      </c>
      <c r="D437" s="113" t="s">
        <v>389</v>
      </c>
      <c r="E437" s="113" t="s">
        <v>1</v>
      </c>
      <c r="F437" s="113" t="s">
        <v>390</v>
      </c>
      <c r="G437" s="113" t="s">
        <v>1</v>
      </c>
      <c r="H437" s="113" t="s">
        <v>391</v>
      </c>
      <c r="I437" s="113" t="s">
        <v>1</v>
      </c>
      <c r="J437" s="113" t="s">
        <v>392</v>
      </c>
      <c r="K437" s="113" t="s">
        <v>1</v>
      </c>
    </row>
    <row r="438" spans="1:11" customFormat="1" x14ac:dyDescent="0.3">
      <c r="A438" s="115" t="s">
        <v>1</v>
      </c>
      <c r="B438" s="55" t="s">
        <v>14</v>
      </c>
      <c r="C438" s="55" t="s">
        <v>15</v>
      </c>
      <c r="D438" s="55" t="s">
        <v>14</v>
      </c>
      <c r="E438" s="55" t="s">
        <v>15</v>
      </c>
      <c r="F438" s="55" t="s">
        <v>14</v>
      </c>
      <c r="G438" s="55" t="s">
        <v>15</v>
      </c>
      <c r="H438" s="55" t="s">
        <v>14</v>
      </c>
      <c r="I438" s="55" t="s">
        <v>15</v>
      </c>
      <c r="J438" s="55" t="s">
        <v>14</v>
      </c>
      <c r="K438" s="55" t="s">
        <v>15</v>
      </c>
    </row>
    <row r="439" spans="1:11" customFormat="1" x14ac:dyDescent="0.3">
      <c r="A439" s="56" t="s">
        <v>16</v>
      </c>
      <c r="B439" s="57">
        <v>1223.3316612077999</v>
      </c>
      <c r="C439" s="57">
        <v>1223.3316612077999</v>
      </c>
      <c r="D439" s="57">
        <v>166.93478768329999</v>
      </c>
      <c r="E439" s="57">
        <v>166.93478768329999</v>
      </c>
      <c r="F439" s="57">
        <v>428.51738665509998</v>
      </c>
      <c r="G439" s="57">
        <v>428.51738665509998</v>
      </c>
      <c r="H439" s="57">
        <v>351.06158916139998</v>
      </c>
      <c r="I439" s="57">
        <v>351.06158916139998</v>
      </c>
      <c r="J439" s="57">
        <v>276.81789770799998</v>
      </c>
      <c r="K439" s="57">
        <v>276.81789770799998</v>
      </c>
    </row>
    <row r="440" spans="1:11" customFormat="1" x14ac:dyDescent="0.3">
      <c r="A440" s="58" t="s">
        <v>236</v>
      </c>
      <c r="B440" s="59">
        <v>254.12673830439999</v>
      </c>
      <c r="C440" s="60">
        <v>0.207733312529081</v>
      </c>
      <c r="D440" s="59">
        <v>37.085384925299998</v>
      </c>
      <c r="E440" s="60">
        <v>0.222154923128764</v>
      </c>
      <c r="F440" s="59">
        <v>100.2134533335</v>
      </c>
      <c r="G440" s="60">
        <v>0.233860880455146</v>
      </c>
      <c r="H440" s="59">
        <v>70.255098496300107</v>
      </c>
      <c r="I440" s="60">
        <v>0.20012186085103201</v>
      </c>
      <c r="J440" s="59">
        <v>46.572801549300003</v>
      </c>
      <c r="K440" s="60">
        <v>0.168243462344429</v>
      </c>
    </row>
    <row r="441" spans="1:11" customFormat="1" x14ac:dyDescent="0.3">
      <c r="A441" s="58" t="s">
        <v>237</v>
      </c>
      <c r="B441" s="61">
        <v>181.1460676897</v>
      </c>
      <c r="C441" s="62">
        <v>0.14807600705016799</v>
      </c>
      <c r="D441" s="61">
        <v>28.428709594899999</v>
      </c>
      <c r="E441" s="62">
        <v>0.17029829425867499</v>
      </c>
      <c r="F441" s="61">
        <v>61.163356905800001</v>
      </c>
      <c r="G441" s="62">
        <v>0.14273249770149599</v>
      </c>
      <c r="H441" s="61">
        <v>47.789095312099903</v>
      </c>
      <c r="I441" s="62">
        <v>0.13612738273718999</v>
      </c>
      <c r="J441" s="61">
        <v>43.764905876900201</v>
      </c>
      <c r="K441" s="62">
        <v>0.158099986450534</v>
      </c>
    </row>
    <row r="442" spans="1:11" customFormat="1" x14ac:dyDescent="0.3">
      <c r="A442" s="58" t="s">
        <v>238</v>
      </c>
      <c r="B442" s="59">
        <v>329.92868861440002</v>
      </c>
      <c r="C442" s="60">
        <v>0.26969684434445201</v>
      </c>
      <c r="D442" s="59">
        <v>42.144405741100002</v>
      </c>
      <c r="E442" s="60">
        <v>0.252460294980901</v>
      </c>
      <c r="F442" s="59">
        <v>124.9254259433</v>
      </c>
      <c r="G442" s="60">
        <v>0.29152942175447499</v>
      </c>
      <c r="H442" s="59">
        <v>93.758327192099898</v>
      </c>
      <c r="I442" s="60">
        <v>0.267070878976152</v>
      </c>
      <c r="J442" s="59">
        <v>69.100529737899905</v>
      </c>
      <c r="K442" s="60">
        <v>0.24962450155874799</v>
      </c>
    </row>
    <row r="443" spans="1:11" customFormat="1" x14ac:dyDescent="0.3">
      <c r="A443" s="58" t="s">
        <v>239</v>
      </c>
      <c r="B443" s="61">
        <v>276.98740886190001</v>
      </c>
      <c r="C443" s="62">
        <v>0.22642053471290799</v>
      </c>
      <c r="D443" s="61">
        <v>30.827440038599999</v>
      </c>
      <c r="E443" s="62">
        <v>0.18466756070690399</v>
      </c>
      <c r="F443" s="61">
        <v>92.262345095200004</v>
      </c>
      <c r="G443" s="62">
        <v>0.215305954830391</v>
      </c>
      <c r="H443" s="61">
        <v>74.7545539754001</v>
      </c>
      <c r="I443" s="62">
        <v>0.21293857341092301</v>
      </c>
      <c r="J443" s="61">
        <v>79.143069752699901</v>
      </c>
      <c r="K443" s="63">
        <v>0.28590300846870698</v>
      </c>
    </row>
    <row r="444" spans="1:11" customFormat="1" x14ac:dyDescent="0.3">
      <c r="A444" s="58" t="s">
        <v>240</v>
      </c>
      <c r="B444" s="59">
        <v>134.235791581</v>
      </c>
      <c r="C444" s="60">
        <v>0.109729679887847</v>
      </c>
      <c r="D444" s="59">
        <v>21.7205936768</v>
      </c>
      <c r="E444" s="60">
        <v>0.13011424388071299</v>
      </c>
      <c r="F444" s="59">
        <v>37.904625560900101</v>
      </c>
      <c r="G444" s="60">
        <v>8.8455280325435703E-2</v>
      </c>
      <c r="H444" s="59">
        <v>49.494363466799904</v>
      </c>
      <c r="I444" s="60">
        <v>0.14098484424066399</v>
      </c>
      <c r="J444" s="59">
        <v>25.1162088765</v>
      </c>
      <c r="K444" s="60">
        <v>9.0731882166787195E-2</v>
      </c>
    </row>
    <row r="445" spans="1:11" customFormat="1" x14ac:dyDescent="0.3">
      <c r="A445" s="58" t="s">
        <v>88</v>
      </c>
      <c r="B445" s="61">
        <v>46.906966156400003</v>
      </c>
      <c r="C445" s="62">
        <v>3.8343621475543703E-2</v>
      </c>
      <c r="D445" s="61">
        <v>6.7282537066000199</v>
      </c>
      <c r="E445" s="62">
        <v>4.0304683044042902E-2</v>
      </c>
      <c r="F445" s="61">
        <v>12.048179816399999</v>
      </c>
      <c r="G445" s="62">
        <v>2.8115964933057E-2</v>
      </c>
      <c r="H445" s="61">
        <v>15.0101507187</v>
      </c>
      <c r="I445" s="62">
        <v>4.27564597840384E-2</v>
      </c>
      <c r="J445" s="61">
        <v>13.120381914699999</v>
      </c>
      <c r="K445" s="62">
        <v>4.7397159010794797E-2</v>
      </c>
    </row>
    <row r="446" spans="1:11" customFormat="1" x14ac:dyDescent="0.3">
      <c r="A446" s="58" t="s">
        <v>241</v>
      </c>
      <c r="B446" s="59">
        <v>435.2728059941</v>
      </c>
      <c r="C446" s="60">
        <v>0.35580931957924899</v>
      </c>
      <c r="D446" s="59">
        <v>65.514094520199805</v>
      </c>
      <c r="E446" s="60">
        <v>0.39245321738743799</v>
      </c>
      <c r="F446" s="59">
        <v>161.3768102393</v>
      </c>
      <c r="G446" s="60">
        <v>0.37659337815664201</v>
      </c>
      <c r="H446" s="59">
        <v>118.0441938084</v>
      </c>
      <c r="I446" s="60">
        <v>0.336249243588222</v>
      </c>
      <c r="J446" s="59">
        <v>90.337707426200097</v>
      </c>
      <c r="K446" s="60">
        <v>0.32634344879496302</v>
      </c>
    </row>
    <row r="447" spans="1:11" customFormat="1" x14ac:dyDescent="0.3">
      <c r="A447" s="58" t="s">
        <v>242</v>
      </c>
      <c r="B447" s="61">
        <v>411.22320044290001</v>
      </c>
      <c r="C447" s="62">
        <v>0.336150214600755</v>
      </c>
      <c r="D447" s="61">
        <v>52.548033715400003</v>
      </c>
      <c r="E447" s="62">
        <v>0.31478180458761801</v>
      </c>
      <c r="F447" s="61">
        <v>130.16697065610001</v>
      </c>
      <c r="G447" s="62">
        <v>0.30376123515582598</v>
      </c>
      <c r="H447" s="61">
        <v>124.2489174422</v>
      </c>
      <c r="I447" s="62">
        <v>0.35392341765158702</v>
      </c>
      <c r="J447" s="61">
        <v>104.2592786292</v>
      </c>
      <c r="K447" s="62">
        <v>0.37663489063549399</v>
      </c>
    </row>
    <row r="448" spans="1:11" customFormat="1" x14ac:dyDescent="0.3">
      <c r="A448" s="65" t="s">
        <v>1</v>
      </c>
    </row>
    <row r="449" spans="1:11" customFormat="1" x14ac:dyDescent="0.3">
      <c r="A449" s="65" t="s">
        <v>1</v>
      </c>
    </row>
    <row r="450" spans="1:11" customFormat="1" x14ac:dyDescent="0.3">
      <c r="A450" s="53" t="s">
        <v>243</v>
      </c>
    </row>
    <row r="451" spans="1:11" customFormat="1" x14ac:dyDescent="0.3">
      <c r="A451" s="54" t="s">
        <v>1</v>
      </c>
    </row>
    <row r="452" spans="1:11" customFormat="1" x14ac:dyDescent="0.3">
      <c r="A452" s="114" t="s">
        <v>1</v>
      </c>
      <c r="B452" s="113" t="s">
        <v>502</v>
      </c>
      <c r="C452" s="113" t="s">
        <v>1</v>
      </c>
      <c r="D452" s="113" t="s">
        <v>389</v>
      </c>
      <c r="E452" s="113" t="s">
        <v>1</v>
      </c>
      <c r="F452" s="113" t="s">
        <v>390</v>
      </c>
      <c r="G452" s="113" t="s">
        <v>1</v>
      </c>
      <c r="H452" s="113" t="s">
        <v>391</v>
      </c>
      <c r="I452" s="113" t="s">
        <v>1</v>
      </c>
      <c r="J452" s="113" t="s">
        <v>392</v>
      </c>
      <c r="K452" s="113" t="s">
        <v>1</v>
      </c>
    </row>
    <row r="453" spans="1:11" customFormat="1" x14ac:dyDescent="0.3">
      <c r="A453" s="115" t="s">
        <v>1</v>
      </c>
      <c r="B453" s="55" t="s">
        <v>14</v>
      </c>
      <c r="C453" s="55" t="s">
        <v>15</v>
      </c>
      <c r="D453" s="55" t="s">
        <v>14</v>
      </c>
      <c r="E453" s="55" t="s">
        <v>15</v>
      </c>
      <c r="F453" s="55" t="s">
        <v>14</v>
      </c>
      <c r="G453" s="55" t="s">
        <v>15</v>
      </c>
      <c r="H453" s="55" t="s">
        <v>14</v>
      </c>
      <c r="I453" s="55" t="s">
        <v>15</v>
      </c>
      <c r="J453" s="55" t="s">
        <v>14</v>
      </c>
      <c r="K453" s="55" t="s">
        <v>15</v>
      </c>
    </row>
    <row r="454" spans="1:11" customFormat="1" x14ac:dyDescent="0.3">
      <c r="A454" s="56" t="s">
        <v>16</v>
      </c>
      <c r="B454" s="57">
        <v>1223.3316612077999</v>
      </c>
      <c r="C454" s="57">
        <v>1223.3316612077999</v>
      </c>
      <c r="D454" s="57">
        <v>166.93478768329999</v>
      </c>
      <c r="E454" s="57">
        <v>166.93478768329999</v>
      </c>
      <c r="F454" s="57">
        <v>428.51738665509998</v>
      </c>
      <c r="G454" s="57">
        <v>428.51738665509998</v>
      </c>
      <c r="H454" s="57">
        <v>351.06158916139998</v>
      </c>
      <c r="I454" s="57">
        <v>351.06158916139998</v>
      </c>
      <c r="J454" s="57">
        <v>276.81789770799998</v>
      </c>
      <c r="K454" s="57">
        <v>276.81789770799998</v>
      </c>
    </row>
    <row r="455" spans="1:11" customFormat="1" x14ac:dyDescent="0.3">
      <c r="A455" s="58" t="s">
        <v>236</v>
      </c>
      <c r="B455" s="59">
        <v>225.92940537800001</v>
      </c>
      <c r="C455" s="60">
        <v>0.18468369007546101</v>
      </c>
      <c r="D455" s="59">
        <v>27.751830462699999</v>
      </c>
      <c r="E455" s="60">
        <v>0.16624354245053699</v>
      </c>
      <c r="F455" s="59">
        <v>84.528862736799994</v>
      </c>
      <c r="G455" s="60">
        <v>0.19725888696515001</v>
      </c>
      <c r="H455" s="59">
        <v>72.745208732799895</v>
      </c>
      <c r="I455" s="60">
        <v>0.20721494740159499</v>
      </c>
      <c r="J455" s="59">
        <v>40.903503445699997</v>
      </c>
      <c r="K455" s="60">
        <v>0.147763218290339</v>
      </c>
    </row>
    <row r="456" spans="1:11" customFormat="1" x14ac:dyDescent="0.3">
      <c r="A456" s="58" t="s">
        <v>237</v>
      </c>
      <c r="B456" s="61">
        <v>214.1402003206</v>
      </c>
      <c r="C456" s="62">
        <v>0.17504672454008</v>
      </c>
      <c r="D456" s="61">
        <v>26.119650096000001</v>
      </c>
      <c r="E456" s="62">
        <v>0.156466189333483</v>
      </c>
      <c r="F456" s="61">
        <v>79.444730355800004</v>
      </c>
      <c r="G456" s="62">
        <v>0.18539441532565501</v>
      </c>
      <c r="H456" s="61">
        <v>76.447634364099997</v>
      </c>
      <c r="I456" s="62">
        <v>0.21776131802603299</v>
      </c>
      <c r="J456" s="61">
        <v>32.128185504699999</v>
      </c>
      <c r="K456" s="64">
        <v>0.116062529810086</v>
      </c>
    </row>
    <row r="457" spans="1:11" customFormat="1" x14ac:dyDescent="0.3">
      <c r="A457" s="58" t="s">
        <v>238</v>
      </c>
      <c r="B457" s="59">
        <v>312.42769097339999</v>
      </c>
      <c r="C457" s="60">
        <v>0.25539083216806402</v>
      </c>
      <c r="D457" s="59">
        <v>44.874365700299997</v>
      </c>
      <c r="E457" s="60">
        <v>0.26881374651180101</v>
      </c>
      <c r="F457" s="59">
        <v>102.06937102169999</v>
      </c>
      <c r="G457" s="60">
        <v>0.238191901193154</v>
      </c>
      <c r="H457" s="59">
        <v>79.296992397799897</v>
      </c>
      <c r="I457" s="60">
        <v>0.22587772301498699</v>
      </c>
      <c r="J457" s="59">
        <v>86.186961853599797</v>
      </c>
      <c r="K457" s="60">
        <v>0.311348950220386</v>
      </c>
    </row>
    <row r="458" spans="1:11" customFormat="1" x14ac:dyDescent="0.3">
      <c r="A458" s="58" t="s">
        <v>239</v>
      </c>
      <c r="B458" s="61">
        <v>276.3199886557</v>
      </c>
      <c r="C458" s="62">
        <v>0.225874958866746</v>
      </c>
      <c r="D458" s="61">
        <v>33.432819405799997</v>
      </c>
      <c r="E458" s="62">
        <v>0.20027472925072401</v>
      </c>
      <c r="F458" s="61">
        <v>102.64745028</v>
      </c>
      <c r="G458" s="62">
        <v>0.23954092290453</v>
      </c>
      <c r="H458" s="61">
        <v>77.851887059999896</v>
      </c>
      <c r="I458" s="62">
        <v>0.221761336083418</v>
      </c>
      <c r="J458" s="61">
        <v>62.387831909900001</v>
      </c>
      <c r="K458" s="62">
        <v>0.22537499354795901</v>
      </c>
    </row>
    <row r="459" spans="1:11" customFormat="1" x14ac:dyDescent="0.3">
      <c r="A459" s="58" t="s">
        <v>240</v>
      </c>
      <c r="B459" s="59">
        <v>152.32486881529999</v>
      </c>
      <c r="C459" s="60">
        <v>0.124516411734908</v>
      </c>
      <c r="D459" s="59">
        <v>30.933683713699999</v>
      </c>
      <c r="E459" s="63">
        <v>0.185303998902768</v>
      </c>
      <c r="F459" s="59">
        <v>42.930434366900002</v>
      </c>
      <c r="G459" s="60">
        <v>0.100183646460659</v>
      </c>
      <c r="H459" s="59">
        <v>35.122184776200001</v>
      </c>
      <c r="I459" s="60">
        <v>0.100045649710919</v>
      </c>
      <c r="J459" s="59">
        <v>43.338565958500098</v>
      </c>
      <c r="K459" s="60">
        <v>0.15655984066541601</v>
      </c>
    </row>
    <row r="460" spans="1:11" customFormat="1" x14ac:dyDescent="0.3">
      <c r="A460" s="58" t="s">
        <v>88</v>
      </c>
      <c r="B460" s="61">
        <v>42.189507064799997</v>
      </c>
      <c r="C460" s="62">
        <v>3.4487382614740901E-2</v>
      </c>
      <c r="D460" s="61">
        <v>3.8224383047999999</v>
      </c>
      <c r="E460" s="62">
        <v>2.28977935506872E-2</v>
      </c>
      <c r="F460" s="61">
        <v>16.8965378939</v>
      </c>
      <c r="G460" s="62">
        <v>3.9430227150851802E-2</v>
      </c>
      <c r="H460" s="61">
        <v>9.5976818304999902</v>
      </c>
      <c r="I460" s="62">
        <v>2.7339025763047801E-2</v>
      </c>
      <c r="J460" s="61">
        <v>11.8728490356</v>
      </c>
      <c r="K460" s="62">
        <v>4.2890467465814E-2</v>
      </c>
    </row>
    <row r="461" spans="1:11" customFormat="1" x14ac:dyDescent="0.3">
      <c r="A461" s="58" t="s">
        <v>241</v>
      </c>
      <c r="B461" s="59">
        <v>440.06960569860001</v>
      </c>
      <c r="C461" s="60">
        <v>0.35973041461554101</v>
      </c>
      <c r="D461" s="59">
        <v>53.8714805587</v>
      </c>
      <c r="E461" s="60">
        <v>0.32270973178402002</v>
      </c>
      <c r="F461" s="59">
        <v>163.9735930926</v>
      </c>
      <c r="G461" s="60">
        <v>0.38265330229080602</v>
      </c>
      <c r="H461" s="59">
        <v>149.19284309689999</v>
      </c>
      <c r="I461" s="63">
        <v>0.42497626542762801</v>
      </c>
      <c r="J461" s="59">
        <v>73.031688950399996</v>
      </c>
      <c r="K461" s="64">
        <v>0.26382574810042497</v>
      </c>
    </row>
    <row r="462" spans="1:11" customFormat="1" x14ac:dyDescent="0.3">
      <c r="A462" s="58" t="s">
        <v>242</v>
      </c>
      <c r="B462" s="61">
        <v>428.64485747100002</v>
      </c>
      <c r="C462" s="62">
        <v>0.35039137060165498</v>
      </c>
      <c r="D462" s="61">
        <v>64.366503119499995</v>
      </c>
      <c r="E462" s="62">
        <v>0.38557872815349198</v>
      </c>
      <c r="F462" s="61">
        <v>145.5778846469</v>
      </c>
      <c r="G462" s="62">
        <v>0.33972456936518902</v>
      </c>
      <c r="H462" s="61">
        <v>112.9740718362</v>
      </c>
      <c r="I462" s="62">
        <v>0.32180698579433697</v>
      </c>
      <c r="J462" s="61">
        <v>105.7263978684</v>
      </c>
      <c r="K462" s="62">
        <v>0.38193483421337499</v>
      </c>
    </row>
    <row r="463" spans="1:11" customFormat="1" x14ac:dyDescent="0.3">
      <c r="A463" s="65" t="s">
        <v>1</v>
      </c>
    </row>
    <row r="464" spans="1:11" customFormat="1" x14ac:dyDescent="0.3">
      <c r="A464" s="65" t="s">
        <v>1</v>
      </c>
    </row>
    <row r="465" spans="1:11" customFormat="1" x14ac:dyDescent="0.3">
      <c r="A465" s="53" t="s">
        <v>244</v>
      </c>
    </row>
    <row r="466" spans="1:11" customFormat="1" x14ac:dyDescent="0.3">
      <c r="A466" s="54" t="s">
        <v>1</v>
      </c>
    </row>
    <row r="467" spans="1:11" customFormat="1" x14ac:dyDescent="0.3">
      <c r="A467" s="114" t="s">
        <v>1</v>
      </c>
      <c r="B467" s="113" t="s">
        <v>502</v>
      </c>
      <c r="C467" s="113" t="s">
        <v>1</v>
      </c>
      <c r="D467" s="113" t="s">
        <v>389</v>
      </c>
      <c r="E467" s="113" t="s">
        <v>1</v>
      </c>
      <c r="F467" s="113" t="s">
        <v>390</v>
      </c>
      <c r="G467" s="113" t="s">
        <v>1</v>
      </c>
      <c r="H467" s="113" t="s">
        <v>391</v>
      </c>
      <c r="I467" s="113" t="s">
        <v>1</v>
      </c>
      <c r="J467" s="113" t="s">
        <v>392</v>
      </c>
      <c r="K467" s="113" t="s">
        <v>1</v>
      </c>
    </row>
    <row r="468" spans="1:11" customFormat="1" x14ac:dyDescent="0.3">
      <c r="A468" s="115" t="s">
        <v>1</v>
      </c>
      <c r="B468" s="55" t="s">
        <v>14</v>
      </c>
      <c r="C468" s="55" t="s">
        <v>15</v>
      </c>
      <c r="D468" s="55" t="s">
        <v>14</v>
      </c>
      <c r="E468" s="55" t="s">
        <v>15</v>
      </c>
      <c r="F468" s="55" t="s">
        <v>14</v>
      </c>
      <c r="G468" s="55" t="s">
        <v>15</v>
      </c>
      <c r="H468" s="55" t="s">
        <v>14</v>
      </c>
      <c r="I468" s="55" t="s">
        <v>15</v>
      </c>
      <c r="J468" s="55" t="s">
        <v>14</v>
      </c>
      <c r="K468" s="55" t="s">
        <v>15</v>
      </c>
    </row>
    <row r="469" spans="1:11" customFormat="1" x14ac:dyDescent="0.3">
      <c r="A469" s="56" t="s">
        <v>16</v>
      </c>
      <c r="B469" s="57">
        <v>1223.3316612077999</v>
      </c>
      <c r="C469" s="57">
        <v>1223.3316612077999</v>
      </c>
      <c r="D469" s="57">
        <v>166.93478768329999</v>
      </c>
      <c r="E469" s="57">
        <v>166.93478768329999</v>
      </c>
      <c r="F469" s="57">
        <v>428.51738665509998</v>
      </c>
      <c r="G469" s="57">
        <v>428.51738665509998</v>
      </c>
      <c r="H469" s="57">
        <v>351.06158916139998</v>
      </c>
      <c r="I469" s="57">
        <v>351.06158916139998</v>
      </c>
      <c r="J469" s="57">
        <v>276.81789770799998</v>
      </c>
      <c r="K469" s="57">
        <v>276.81789770799998</v>
      </c>
    </row>
    <row r="470" spans="1:11" customFormat="1" x14ac:dyDescent="0.3">
      <c r="A470" s="58" t="s">
        <v>236</v>
      </c>
      <c r="B470" s="59">
        <v>241.84215040430001</v>
      </c>
      <c r="C470" s="60">
        <v>0.197691401337172</v>
      </c>
      <c r="D470" s="59">
        <v>36.509636609600001</v>
      </c>
      <c r="E470" s="60">
        <v>0.218705981636759</v>
      </c>
      <c r="F470" s="59">
        <v>96.779843150299897</v>
      </c>
      <c r="G470" s="60">
        <v>0.225848112968623</v>
      </c>
      <c r="H470" s="59">
        <v>70.736861151900001</v>
      </c>
      <c r="I470" s="60">
        <v>0.201494163234642</v>
      </c>
      <c r="J470" s="59">
        <v>37.815809492500101</v>
      </c>
      <c r="K470" s="64">
        <v>0.136608975812647</v>
      </c>
    </row>
    <row r="471" spans="1:11" customFormat="1" x14ac:dyDescent="0.3">
      <c r="A471" s="58" t="s">
        <v>237</v>
      </c>
      <c r="B471" s="61">
        <v>195.46210679270001</v>
      </c>
      <c r="C471" s="62">
        <v>0.15977850732623</v>
      </c>
      <c r="D471" s="61">
        <v>24.368176592000001</v>
      </c>
      <c r="E471" s="62">
        <v>0.14597422700312199</v>
      </c>
      <c r="F471" s="61">
        <v>77.841321132499999</v>
      </c>
      <c r="G471" s="62">
        <v>0.181652655310231</v>
      </c>
      <c r="H471" s="61">
        <v>62.395259636299897</v>
      </c>
      <c r="I471" s="62">
        <v>0.17773308605292601</v>
      </c>
      <c r="J471" s="61">
        <v>30.857349431900001</v>
      </c>
      <c r="K471" s="64">
        <v>0.11147165586977199</v>
      </c>
    </row>
    <row r="472" spans="1:11" customFormat="1" x14ac:dyDescent="0.3">
      <c r="A472" s="58" t="s">
        <v>238</v>
      </c>
      <c r="B472" s="59">
        <v>350.2168016988</v>
      </c>
      <c r="C472" s="60">
        <v>0.28628115563773598</v>
      </c>
      <c r="D472" s="59">
        <v>46.6336961409</v>
      </c>
      <c r="E472" s="60">
        <v>0.27935277474561498</v>
      </c>
      <c r="F472" s="59">
        <v>130.1183434246</v>
      </c>
      <c r="G472" s="60">
        <v>0.30364775730635202</v>
      </c>
      <c r="H472" s="59">
        <v>92.776483476999999</v>
      </c>
      <c r="I472" s="60">
        <v>0.26427409417994202</v>
      </c>
      <c r="J472" s="59">
        <v>80.688278656299801</v>
      </c>
      <c r="K472" s="60">
        <v>0.29148504964593602</v>
      </c>
    </row>
    <row r="473" spans="1:11" customFormat="1" x14ac:dyDescent="0.3">
      <c r="A473" s="58" t="s">
        <v>239</v>
      </c>
      <c r="B473" s="61">
        <v>292.25141240440001</v>
      </c>
      <c r="C473" s="62">
        <v>0.23889793885973601</v>
      </c>
      <c r="D473" s="61">
        <v>33.421464225400001</v>
      </c>
      <c r="E473" s="62">
        <v>0.200206707596534</v>
      </c>
      <c r="F473" s="61">
        <v>76.509888024900107</v>
      </c>
      <c r="G473" s="64">
        <v>0.178545586264579</v>
      </c>
      <c r="H473" s="61">
        <v>91.441203873099894</v>
      </c>
      <c r="I473" s="62">
        <v>0.26047054618401999</v>
      </c>
      <c r="J473" s="61">
        <v>90.878856280999997</v>
      </c>
      <c r="K473" s="63">
        <v>0.32829833993199098</v>
      </c>
    </row>
    <row r="474" spans="1:11" customFormat="1" x14ac:dyDescent="0.3">
      <c r="A474" s="58" t="s">
        <v>240</v>
      </c>
      <c r="B474" s="59">
        <v>93.870108734500207</v>
      </c>
      <c r="C474" s="60">
        <v>7.6733163794536E-2</v>
      </c>
      <c r="D474" s="59">
        <v>19.183988620800001</v>
      </c>
      <c r="E474" s="63">
        <v>0.114919058436129</v>
      </c>
      <c r="F474" s="59">
        <v>30.447079658700101</v>
      </c>
      <c r="G474" s="60">
        <v>7.1052145389857602E-2</v>
      </c>
      <c r="H474" s="59">
        <v>21.403121040599999</v>
      </c>
      <c r="I474" s="60">
        <v>6.0966855108605902E-2</v>
      </c>
      <c r="J474" s="59">
        <v>22.835919414399999</v>
      </c>
      <c r="K474" s="60">
        <v>8.2494374834420403E-2</v>
      </c>
    </row>
    <row r="475" spans="1:11" customFormat="1" x14ac:dyDescent="0.3">
      <c r="A475" s="58" t="s">
        <v>88</v>
      </c>
      <c r="B475" s="61">
        <v>49.6890811731</v>
      </c>
      <c r="C475" s="62">
        <v>4.0617833044590497E-2</v>
      </c>
      <c r="D475" s="61">
        <v>6.8178254946000001</v>
      </c>
      <c r="E475" s="62">
        <v>4.0841250581840502E-2</v>
      </c>
      <c r="F475" s="61">
        <v>16.820911264100001</v>
      </c>
      <c r="G475" s="62">
        <v>3.9253742760357598E-2</v>
      </c>
      <c r="H475" s="61">
        <v>12.3086599825</v>
      </c>
      <c r="I475" s="62">
        <v>3.5061255239863698E-2</v>
      </c>
      <c r="J475" s="61">
        <v>13.7416844319</v>
      </c>
      <c r="K475" s="62">
        <v>4.9641603905233603E-2</v>
      </c>
    </row>
    <row r="476" spans="1:11" customFormat="1" x14ac:dyDescent="0.3">
      <c r="A476" s="58" t="s">
        <v>241</v>
      </c>
      <c r="B476" s="59">
        <v>437.30425719700003</v>
      </c>
      <c r="C476" s="60">
        <v>0.357469908663402</v>
      </c>
      <c r="D476" s="59">
        <v>60.877813201599999</v>
      </c>
      <c r="E476" s="60">
        <v>0.36468020863988099</v>
      </c>
      <c r="F476" s="59">
        <v>174.62116428280001</v>
      </c>
      <c r="G476" s="60">
        <v>0.40750076827885401</v>
      </c>
      <c r="H476" s="59">
        <v>133.13212078820001</v>
      </c>
      <c r="I476" s="60">
        <v>0.37922724928756801</v>
      </c>
      <c r="J476" s="59">
        <v>68.673158924399999</v>
      </c>
      <c r="K476" s="64">
        <v>0.24808063168241901</v>
      </c>
    </row>
    <row r="477" spans="1:11" customFormat="1" x14ac:dyDescent="0.3">
      <c r="A477" s="58" t="s">
        <v>242</v>
      </c>
      <c r="B477" s="61">
        <v>386.12152113889999</v>
      </c>
      <c r="C477" s="62">
        <v>0.31563110265427202</v>
      </c>
      <c r="D477" s="61">
        <v>52.605452846200002</v>
      </c>
      <c r="E477" s="62">
        <v>0.31512576603266401</v>
      </c>
      <c r="F477" s="61">
        <v>106.9569676836</v>
      </c>
      <c r="G477" s="64">
        <v>0.24959773165443599</v>
      </c>
      <c r="H477" s="61">
        <v>112.84432491370001</v>
      </c>
      <c r="I477" s="62">
        <v>0.32143740129262599</v>
      </c>
      <c r="J477" s="61">
        <v>113.71477569539999</v>
      </c>
      <c r="K477" s="63">
        <v>0.41079271476641099</v>
      </c>
    </row>
    <row r="478" spans="1:11" customFormat="1" x14ac:dyDescent="0.3">
      <c r="A478" s="65" t="s">
        <v>1</v>
      </c>
    </row>
    <row r="479" spans="1:11" customFormat="1" x14ac:dyDescent="0.3">
      <c r="A479" s="65" t="s">
        <v>1</v>
      </c>
    </row>
    <row r="480" spans="1:11" customFormat="1" x14ac:dyDescent="0.3">
      <c r="A480" s="53" t="s">
        <v>245</v>
      </c>
    </row>
    <row r="481" spans="1:11" customFormat="1" x14ac:dyDescent="0.3">
      <c r="A481" s="54" t="s">
        <v>1</v>
      </c>
    </row>
    <row r="482" spans="1:11" customFormat="1" x14ac:dyDescent="0.3">
      <c r="A482" s="114" t="s">
        <v>1</v>
      </c>
      <c r="B482" s="113" t="s">
        <v>502</v>
      </c>
      <c r="C482" s="113" t="s">
        <v>1</v>
      </c>
      <c r="D482" s="113" t="s">
        <v>389</v>
      </c>
      <c r="E482" s="113" t="s">
        <v>1</v>
      </c>
      <c r="F482" s="113" t="s">
        <v>390</v>
      </c>
      <c r="G482" s="113" t="s">
        <v>1</v>
      </c>
      <c r="H482" s="113" t="s">
        <v>391</v>
      </c>
      <c r="I482" s="113" t="s">
        <v>1</v>
      </c>
      <c r="J482" s="113" t="s">
        <v>392</v>
      </c>
      <c r="K482" s="113" t="s">
        <v>1</v>
      </c>
    </row>
    <row r="483" spans="1:11" customFormat="1" x14ac:dyDescent="0.3">
      <c r="A483" s="115" t="s">
        <v>1</v>
      </c>
      <c r="B483" s="55" t="s">
        <v>14</v>
      </c>
      <c r="C483" s="55" t="s">
        <v>15</v>
      </c>
      <c r="D483" s="55" t="s">
        <v>14</v>
      </c>
      <c r="E483" s="55" t="s">
        <v>15</v>
      </c>
      <c r="F483" s="55" t="s">
        <v>14</v>
      </c>
      <c r="G483" s="55" t="s">
        <v>15</v>
      </c>
      <c r="H483" s="55" t="s">
        <v>14</v>
      </c>
      <c r="I483" s="55" t="s">
        <v>15</v>
      </c>
      <c r="J483" s="55" t="s">
        <v>14</v>
      </c>
      <c r="K483" s="55" t="s">
        <v>15</v>
      </c>
    </row>
    <row r="484" spans="1:11" customFormat="1" x14ac:dyDescent="0.3">
      <c r="A484" s="56" t="s">
        <v>16</v>
      </c>
      <c r="B484" s="57">
        <v>1223.3316612077999</v>
      </c>
      <c r="C484" s="57">
        <v>1223.3316612077999</v>
      </c>
      <c r="D484" s="57">
        <v>166.93478768329999</v>
      </c>
      <c r="E484" s="57">
        <v>166.93478768329999</v>
      </c>
      <c r="F484" s="57">
        <v>428.51738665509998</v>
      </c>
      <c r="G484" s="57">
        <v>428.51738665509998</v>
      </c>
      <c r="H484" s="57">
        <v>351.06158916139998</v>
      </c>
      <c r="I484" s="57">
        <v>351.06158916139998</v>
      </c>
      <c r="J484" s="57">
        <v>276.81789770799998</v>
      </c>
      <c r="K484" s="57">
        <v>276.81789770799998</v>
      </c>
    </row>
    <row r="485" spans="1:11" customFormat="1" x14ac:dyDescent="0.3">
      <c r="A485" s="58" t="s">
        <v>236</v>
      </c>
      <c r="B485" s="59">
        <v>346.04076233640001</v>
      </c>
      <c r="C485" s="60">
        <v>0.28286749481718798</v>
      </c>
      <c r="D485" s="59">
        <v>43.829900573700002</v>
      </c>
      <c r="E485" s="60">
        <v>0.26255702110965501</v>
      </c>
      <c r="F485" s="59">
        <v>139.07906269360001</v>
      </c>
      <c r="G485" s="60">
        <v>0.32455873909625099</v>
      </c>
      <c r="H485" s="59">
        <v>97.366157810499999</v>
      </c>
      <c r="I485" s="60">
        <v>0.27734779541984</v>
      </c>
      <c r="J485" s="59">
        <v>65.765641258600198</v>
      </c>
      <c r="K485" s="60">
        <v>0.23757727301279</v>
      </c>
    </row>
    <row r="486" spans="1:11" customFormat="1" x14ac:dyDescent="0.3">
      <c r="A486" s="58" t="s">
        <v>237</v>
      </c>
      <c r="B486" s="61">
        <v>169.8497116062</v>
      </c>
      <c r="C486" s="62">
        <v>0.13884191588608699</v>
      </c>
      <c r="D486" s="61">
        <v>22.683003923299999</v>
      </c>
      <c r="E486" s="62">
        <v>0.135879430753122</v>
      </c>
      <c r="F486" s="61">
        <v>65.220484354799893</v>
      </c>
      <c r="G486" s="62">
        <v>0.15220032228772501</v>
      </c>
      <c r="H486" s="61">
        <v>47.2359264128999</v>
      </c>
      <c r="I486" s="62">
        <v>0.134551679452415</v>
      </c>
      <c r="J486" s="61">
        <v>34.710296915199997</v>
      </c>
      <c r="K486" s="62">
        <v>0.125390363855064</v>
      </c>
    </row>
    <row r="487" spans="1:11" customFormat="1" x14ac:dyDescent="0.3">
      <c r="A487" s="58" t="s">
        <v>238</v>
      </c>
      <c r="B487" s="59">
        <v>241.2332450788</v>
      </c>
      <c r="C487" s="60">
        <v>0.197193657883938</v>
      </c>
      <c r="D487" s="59">
        <v>40.992054661899999</v>
      </c>
      <c r="E487" s="60">
        <v>0.24555729354427899</v>
      </c>
      <c r="F487" s="59">
        <v>84.873892027899899</v>
      </c>
      <c r="G487" s="60">
        <v>0.19806405684120401</v>
      </c>
      <c r="H487" s="59">
        <v>45.622485015599999</v>
      </c>
      <c r="I487" s="64">
        <v>0.129955786745514</v>
      </c>
      <c r="J487" s="59">
        <v>69.744813373400007</v>
      </c>
      <c r="K487" s="63">
        <v>0.25195196535655401</v>
      </c>
    </row>
    <row r="488" spans="1:11" customFormat="1" x14ac:dyDescent="0.3">
      <c r="A488" s="58" t="s">
        <v>239</v>
      </c>
      <c r="B488" s="61">
        <v>243.4983558429</v>
      </c>
      <c r="C488" s="62">
        <v>0.19904524959526801</v>
      </c>
      <c r="D488" s="61">
        <v>27.7577949163</v>
      </c>
      <c r="E488" s="62">
        <v>0.16627927169357101</v>
      </c>
      <c r="F488" s="61">
        <v>77.061058017999997</v>
      </c>
      <c r="G488" s="62">
        <v>0.17983181177202501</v>
      </c>
      <c r="H488" s="61">
        <v>91.102337330400104</v>
      </c>
      <c r="I488" s="63">
        <v>0.25950528381080101</v>
      </c>
      <c r="J488" s="61">
        <v>47.577165578199804</v>
      </c>
      <c r="K488" s="62">
        <v>0.17187171050763</v>
      </c>
    </row>
    <row r="489" spans="1:11" customFormat="1" x14ac:dyDescent="0.3">
      <c r="A489" s="58" t="s">
        <v>240</v>
      </c>
      <c r="B489" s="59">
        <v>161.1120309911</v>
      </c>
      <c r="C489" s="60">
        <v>0.13169938790927199</v>
      </c>
      <c r="D489" s="59">
        <v>27.125547138999998</v>
      </c>
      <c r="E489" s="60">
        <v>0.16249187790900199</v>
      </c>
      <c r="F489" s="59">
        <v>41.604301766299898</v>
      </c>
      <c r="G489" s="60">
        <v>9.7088946824428299E-2</v>
      </c>
      <c r="H489" s="59">
        <v>46.895219878699997</v>
      </c>
      <c r="I489" s="60">
        <v>0.13358117585783499</v>
      </c>
      <c r="J489" s="59">
        <v>45.486962207100099</v>
      </c>
      <c r="K489" s="60">
        <v>0.16432088598216901</v>
      </c>
    </row>
    <row r="490" spans="1:11" customFormat="1" x14ac:dyDescent="0.3">
      <c r="A490" s="58" t="s">
        <v>88</v>
      </c>
      <c r="B490" s="61">
        <v>61.597555352400001</v>
      </c>
      <c r="C490" s="62">
        <v>5.0352293908247699E-2</v>
      </c>
      <c r="D490" s="61">
        <v>4.5464864691000004</v>
      </c>
      <c r="E490" s="62">
        <v>2.7235104990371201E-2</v>
      </c>
      <c r="F490" s="61">
        <v>20.6785877945</v>
      </c>
      <c r="G490" s="62">
        <v>4.8256123178366001E-2</v>
      </c>
      <c r="H490" s="61">
        <v>22.839462713300001</v>
      </c>
      <c r="I490" s="62">
        <v>6.5058278713595194E-2</v>
      </c>
      <c r="J490" s="61">
        <v>13.533018375499999</v>
      </c>
      <c r="K490" s="62">
        <v>4.8887801285794202E-2</v>
      </c>
    </row>
    <row r="491" spans="1:11" customFormat="1" x14ac:dyDescent="0.3">
      <c r="A491" s="58" t="s">
        <v>241</v>
      </c>
      <c r="B491" s="59">
        <v>515.89047394260001</v>
      </c>
      <c r="C491" s="60">
        <v>0.421709410703275</v>
      </c>
      <c r="D491" s="59">
        <v>66.512904496999994</v>
      </c>
      <c r="E491" s="60">
        <v>0.39843645186277699</v>
      </c>
      <c r="F491" s="59">
        <v>204.2995470484</v>
      </c>
      <c r="G491" s="60">
        <v>0.476759061383976</v>
      </c>
      <c r="H491" s="59">
        <v>144.6020842234</v>
      </c>
      <c r="I491" s="60">
        <v>0.41189947487225498</v>
      </c>
      <c r="J491" s="59">
        <v>100.4759381738</v>
      </c>
      <c r="K491" s="60">
        <v>0.36296763686785399</v>
      </c>
    </row>
    <row r="492" spans="1:11" customFormat="1" x14ac:dyDescent="0.3">
      <c r="A492" s="58" t="s">
        <v>242</v>
      </c>
      <c r="B492" s="61">
        <v>404.610386834</v>
      </c>
      <c r="C492" s="62">
        <v>0.33074463750453997</v>
      </c>
      <c r="D492" s="61">
        <v>54.883342055299998</v>
      </c>
      <c r="E492" s="62">
        <v>0.32877114960257298</v>
      </c>
      <c r="F492" s="61">
        <v>118.66535978429999</v>
      </c>
      <c r="G492" s="62">
        <v>0.27692075859645299</v>
      </c>
      <c r="H492" s="61">
        <v>137.99755720909999</v>
      </c>
      <c r="I492" s="63">
        <v>0.39308645966863598</v>
      </c>
      <c r="J492" s="61">
        <v>93.064127785299902</v>
      </c>
      <c r="K492" s="62">
        <v>0.33619259648979899</v>
      </c>
    </row>
    <row r="493" spans="1:11" customFormat="1" x14ac:dyDescent="0.3">
      <c r="A493" s="65" t="s">
        <v>1</v>
      </c>
    </row>
    <row r="494" spans="1:11" customFormat="1" x14ac:dyDescent="0.3">
      <c r="A494" s="65" t="s">
        <v>1</v>
      </c>
    </row>
    <row r="495" spans="1:11" customFormat="1" x14ac:dyDescent="0.3">
      <c r="A495" s="53" t="s">
        <v>246</v>
      </c>
    </row>
    <row r="496" spans="1:11" customFormat="1" x14ac:dyDescent="0.3">
      <c r="A496" s="54" t="s">
        <v>1</v>
      </c>
    </row>
    <row r="497" spans="1:11" customFormat="1" x14ac:dyDescent="0.3">
      <c r="A497" s="114" t="s">
        <v>1</v>
      </c>
      <c r="B497" s="113" t="s">
        <v>502</v>
      </c>
      <c r="C497" s="113" t="s">
        <v>1</v>
      </c>
      <c r="D497" s="113" t="s">
        <v>389</v>
      </c>
      <c r="E497" s="113" t="s">
        <v>1</v>
      </c>
      <c r="F497" s="113" t="s">
        <v>390</v>
      </c>
      <c r="G497" s="113" t="s">
        <v>1</v>
      </c>
      <c r="H497" s="113" t="s">
        <v>391</v>
      </c>
      <c r="I497" s="113" t="s">
        <v>1</v>
      </c>
      <c r="J497" s="113" t="s">
        <v>392</v>
      </c>
      <c r="K497" s="113" t="s">
        <v>1</v>
      </c>
    </row>
    <row r="498" spans="1:11" customFormat="1" x14ac:dyDescent="0.3">
      <c r="A498" s="115" t="s">
        <v>1</v>
      </c>
      <c r="B498" s="55" t="s">
        <v>14</v>
      </c>
      <c r="C498" s="55" t="s">
        <v>15</v>
      </c>
      <c r="D498" s="55" t="s">
        <v>14</v>
      </c>
      <c r="E498" s="55" t="s">
        <v>15</v>
      </c>
      <c r="F498" s="55" t="s">
        <v>14</v>
      </c>
      <c r="G498" s="55" t="s">
        <v>15</v>
      </c>
      <c r="H498" s="55" t="s">
        <v>14</v>
      </c>
      <c r="I498" s="55" t="s">
        <v>15</v>
      </c>
      <c r="J498" s="55" t="s">
        <v>14</v>
      </c>
      <c r="K498" s="55" t="s">
        <v>15</v>
      </c>
    </row>
    <row r="499" spans="1:11" customFormat="1" x14ac:dyDescent="0.3">
      <c r="A499" s="56" t="s">
        <v>16</v>
      </c>
      <c r="B499" s="57">
        <v>1223.3316612077999</v>
      </c>
      <c r="C499" s="57">
        <v>1223.3316612077999</v>
      </c>
      <c r="D499" s="57">
        <v>166.93478768329999</v>
      </c>
      <c r="E499" s="57">
        <v>166.93478768329999</v>
      </c>
      <c r="F499" s="57">
        <v>428.51738665509998</v>
      </c>
      <c r="G499" s="57">
        <v>428.51738665509998</v>
      </c>
      <c r="H499" s="57">
        <v>351.06158916139998</v>
      </c>
      <c r="I499" s="57">
        <v>351.06158916139998</v>
      </c>
      <c r="J499" s="57">
        <v>276.81789770799998</v>
      </c>
      <c r="K499" s="57">
        <v>276.81789770799998</v>
      </c>
    </row>
    <row r="500" spans="1:11" customFormat="1" x14ac:dyDescent="0.3">
      <c r="A500" s="58" t="s">
        <v>236</v>
      </c>
      <c r="B500" s="59">
        <v>235.7270488721</v>
      </c>
      <c r="C500" s="60">
        <v>0.192692673906082</v>
      </c>
      <c r="D500" s="59">
        <v>33.845435526800003</v>
      </c>
      <c r="E500" s="60">
        <v>0.20274644965559699</v>
      </c>
      <c r="F500" s="59">
        <v>84.572150099699996</v>
      </c>
      <c r="G500" s="60">
        <v>0.197359903549887</v>
      </c>
      <c r="H500" s="59">
        <v>74.343647107099898</v>
      </c>
      <c r="I500" s="60">
        <v>0.21176810395204099</v>
      </c>
      <c r="J500" s="59">
        <v>42.965816138499903</v>
      </c>
      <c r="K500" s="60">
        <v>0.155213288209501</v>
      </c>
    </row>
    <row r="501" spans="1:11" customFormat="1" x14ac:dyDescent="0.3">
      <c r="A501" s="58" t="s">
        <v>237</v>
      </c>
      <c r="B501" s="61">
        <v>145.93302752989999</v>
      </c>
      <c r="C501" s="62">
        <v>0.11929146621270301</v>
      </c>
      <c r="D501" s="61">
        <v>23.805916231400001</v>
      </c>
      <c r="E501" s="62">
        <v>0.142606083260269</v>
      </c>
      <c r="F501" s="61">
        <v>37.712649764000098</v>
      </c>
      <c r="G501" s="62">
        <v>8.8007280307516894E-2</v>
      </c>
      <c r="H501" s="61">
        <v>41.432247039799996</v>
      </c>
      <c r="I501" s="62">
        <v>0.11801988118031199</v>
      </c>
      <c r="J501" s="61">
        <v>42.982214494700102</v>
      </c>
      <c r="K501" s="62">
        <v>0.15527252699548899</v>
      </c>
    </row>
    <row r="502" spans="1:11" customFormat="1" x14ac:dyDescent="0.3">
      <c r="A502" s="58" t="s">
        <v>238</v>
      </c>
      <c r="B502" s="59">
        <v>317.8143801512</v>
      </c>
      <c r="C502" s="60">
        <v>0.25979412634299098</v>
      </c>
      <c r="D502" s="59">
        <v>39.8449806307</v>
      </c>
      <c r="E502" s="60">
        <v>0.238685903541518</v>
      </c>
      <c r="F502" s="59">
        <v>119.1942820327</v>
      </c>
      <c r="G502" s="60">
        <v>0.27815506615286001</v>
      </c>
      <c r="H502" s="59">
        <v>87.477861120500094</v>
      </c>
      <c r="I502" s="60">
        <v>0.24918095234931001</v>
      </c>
      <c r="J502" s="59">
        <v>71.297256367299994</v>
      </c>
      <c r="K502" s="60">
        <v>0.25756013956333002</v>
      </c>
    </row>
    <row r="503" spans="1:11" customFormat="1" x14ac:dyDescent="0.3">
      <c r="A503" s="58" t="s">
        <v>239</v>
      </c>
      <c r="B503" s="61">
        <v>292.97627200559998</v>
      </c>
      <c r="C503" s="62">
        <v>0.239490467954</v>
      </c>
      <c r="D503" s="61">
        <v>37.970122552299998</v>
      </c>
      <c r="E503" s="62">
        <v>0.22745482280383</v>
      </c>
      <c r="F503" s="61">
        <v>107.04515503189999</v>
      </c>
      <c r="G503" s="62">
        <v>0.249803528084281</v>
      </c>
      <c r="H503" s="61">
        <v>64.379754963299902</v>
      </c>
      <c r="I503" s="64">
        <v>0.183385927002403</v>
      </c>
      <c r="J503" s="61">
        <v>83.5812394581001</v>
      </c>
      <c r="K503" s="63">
        <v>0.30193582188918</v>
      </c>
    </row>
    <row r="504" spans="1:11" customFormat="1" x14ac:dyDescent="0.3">
      <c r="A504" s="58" t="s">
        <v>240</v>
      </c>
      <c r="B504" s="59">
        <v>190.96861802180001</v>
      </c>
      <c r="C504" s="60">
        <v>0.15610535072169701</v>
      </c>
      <c r="D504" s="59">
        <v>24.705301578299999</v>
      </c>
      <c r="E504" s="60">
        <v>0.147993728096804</v>
      </c>
      <c r="F504" s="59">
        <v>65.942416915800095</v>
      </c>
      <c r="G504" s="60">
        <v>0.15388504403643899</v>
      </c>
      <c r="H504" s="59">
        <v>71.256493996900105</v>
      </c>
      <c r="I504" s="60">
        <v>0.20297433896745701</v>
      </c>
      <c r="J504" s="59">
        <v>29.064405530799998</v>
      </c>
      <c r="K504" s="64">
        <v>0.104994676180434</v>
      </c>
    </row>
    <row r="505" spans="1:11" customFormat="1" x14ac:dyDescent="0.3">
      <c r="A505" s="58" t="s">
        <v>88</v>
      </c>
      <c r="B505" s="61">
        <v>39.912314627199997</v>
      </c>
      <c r="C505" s="62">
        <v>3.26259148625275E-2</v>
      </c>
      <c r="D505" s="61">
        <v>6.7630311637999796</v>
      </c>
      <c r="E505" s="62">
        <v>4.0513012641981302E-2</v>
      </c>
      <c r="F505" s="61">
        <v>14.050732811</v>
      </c>
      <c r="G505" s="62">
        <v>3.2789177869016001E-2</v>
      </c>
      <c r="H505" s="61">
        <v>12.1715849338</v>
      </c>
      <c r="I505" s="62">
        <v>3.4670796548477198E-2</v>
      </c>
      <c r="J505" s="61">
        <v>6.9269657186000098</v>
      </c>
      <c r="K505" s="62">
        <v>2.5023547162065601E-2</v>
      </c>
    </row>
    <row r="506" spans="1:11" customFormat="1" x14ac:dyDescent="0.3">
      <c r="A506" s="58" t="s">
        <v>241</v>
      </c>
      <c r="B506" s="59">
        <v>381.66007640200002</v>
      </c>
      <c r="C506" s="60">
        <v>0.311984140118785</v>
      </c>
      <c r="D506" s="59">
        <v>57.651351758200001</v>
      </c>
      <c r="E506" s="60">
        <v>0.34535253291586598</v>
      </c>
      <c r="F506" s="59">
        <v>122.2847998637</v>
      </c>
      <c r="G506" s="60">
        <v>0.28536718385740401</v>
      </c>
      <c r="H506" s="59">
        <v>115.7758941469</v>
      </c>
      <c r="I506" s="60">
        <v>0.32978798513235302</v>
      </c>
      <c r="J506" s="59">
        <v>85.948030633200005</v>
      </c>
      <c r="K506" s="60">
        <v>0.31048581520499002</v>
      </c>
    </row>
    <row r="507" spans="1:11" customFormat="1" x14ac:dyDescent="0.3">
      <c r="A507" s="58" t="s">
        <v>242</v>
      </c>
      <c r="B507" s="61">
        <v>483.94489002739999</v>
      </c>
      <c r="C507" s="62">
        <v>0.39559581867569699</v>
      </c>
      <c r="D507" s="61">
        <v>62.675424130600099</v>
      </c>
      <c r="E507" s="62">
        <v>0.375448550900634</v>
      </c>
      <c r="F507" s="61">
        <v>172.98757194769999</v>
      </c>
      <c r="G507" s="62">
        <v>0.40368857212072001</v>
      </c>
      <c r="H507" s="61">
        <v>135.63624896019999</v>
      </c>
      <c r="I507" s="62">
        <v>0.38636026596985901</v>
      </c>
      <c r="J507" s="61">
        <v>112.6456449889</v>
      </c>
      <c r="K507" s="62">
        <v>0.40693049806961401</v>
      </c>
    </row>
    <row r="508" spans="1:11" customFormat="1" x14ac:dyDescent="0.3">
      <c r="A508" s="65" t="s">
        <v>1</v>
      </c>
    </row>
    <row r="509" spans="1:11" customFormat="1" x14ac:dyDescent="0.3">
      <c r="A509" s="65" t="s">
        <v>1</v>
      </c>
    </row>
    <row r="510" spans="1:11" customFormat="1" x14ac:dyDescent="0.3">
      <c r="A510" s="53" t="s">
        <v>247</v>
      </c>
    </row>
    <row r="511" spans="1:11" customFormat="1" x14ac:dyDescent="0.3">
      <c r="A511" s="54" t="s">
        <v>1</v>
      </c>
    </row>
    <row r="512" spans="1:11" customFormat="1" x14ac:dyDescent="0.3">
      <c r="A512" s="114" t="s">
        <v>1</v>
      </c>
      <c r="B512" s="113" t="s">
        <v>502</v>
      </c>
      <c r="C512" s="113" t="s">
        <v>1</v>
      </c>
      <c r="D512" s="113" t="s">
        <v>389</v>
      </c>
      <c r="E512" s="113" t="s">
        <v>1</v>
      </c>
      <c r="F512" s="113" t="s">
        <v>390</v>
      </c>
      <c r="G512" s="113" t="s">
        <v>1</v>
      </c>
      <c r="H512" s="113" t="s">
        <v>391</v>
      </c>
      <c r="I512" s="113" t="s">
        <v>1</v>
      </c>
      <c r="J512" s="113" t="s">
        <v>392</v>
      </c>
      <c r="K512" s="113" t="s">
        <v>1</v>
      </c>
    </row>
    <row r="513" spans="1:11" customFormat="1" x14ac:dyDescent="0.3">
      <c r="A513" s="115" t="s">
        <v>1</v>
      </c>
      <c r="B513" s="55" t="s">
        <v>14</v>
      </c>
      <c r="C513" s="55" t="s">
        <v>15</v>
      </c>
      <c r="D513" s="55" t="s">
        <v>14</v>
      </c>
      <c r="E513" s="55" t="s">
        <v>15</v>
      </c>
      <c r="F513" s="55" t="s">
        <v>14</v>
      </c>
      <c r="G513" s="55" t="s">
        <v>15</v>
      </c>
      <c r="H513" s="55" t="s">
        <v>14</v>
      </c>
      <c r="I513" s="55" t="s">
        <v>15</v>
      </c>
      <c r="J513" s="55" t="s">
        <v>14</v>
      </c>
      <c r="K513" s="55" t="s">
        <v>15</v>
      </c>
    </row>
    <row r="514" spans="1:11" customFormat="1" x14ac:dyDescent="0.3">
      <c r="A514" s="56" t="s">
        <v>16</v>
      </c>
      <c r="B514" s="57">
        <v>1223.3316612077999</v>
      </c>
      <c r="C514" s="57">
        <v>1223.3316612077999</v>
      </c>
      <c r="D514" s="57">
        <v>166.93478768329999</v>
      </c>
      <c r="E514" s="57">
        <v>166.93478768329999</v>
      </c>
      <c r="F514" s="57">
        <v>428.51738665509998</v>
      </c>
      <c r="G514" s="57">
        <v>428.51738665509998</v>
      </c>
      <c r="H514" s="57">
        <v>351.06158916139998</v>
      </c>
      <c r="I514" s="57">
        <v>351.06158916139998</v>
      </c>
      <c r="J514" s="57">
        <v>276.81789770799998</v>
      </c>
      <c r="K514" s="57">
        <v>276.81789770799998</v>
      </c>
    </row>
    <row r="515" spans="1:11" customFormat="1" ht="25.5" customHeight="1" x14ac:dyDescent="0.3">
      <c r="A515" s="66" t="s">
        <v>248</v>
      </c>
      <c r="B515" s="59">
        <v>67.407535571099999</v>
      </c>
      <c r="C515" s="60">
        <v>5.5101603030978802E-2</v>
      </c>
      <c r="D515" s="59">
        <v>11.114668464299999</v>
      </c>
      <c r="E515" s="60">
        <v>6.6580900353652897E-2</v>
      </c>
      <c r="F515" s="59">
        <v>18.8136174174</v>
      </c>
      <c r="G515" s="60">
        <v>4.39039768356995E-2</v>
      </c>
      <c r="H515" s="59">
        <v>21.2264238777</v>
      </c>
      <c r="I515" s="60">
        <v>6.0463532704915703E-2</v>
      </c>
      <c r="J515" s="59">
        <v>16.252825811699999</v>
      </c>
      <c r="K515" s="60">
        <v>5.8713059907868403E-2</v>
      </c>
    </row>
    <row r="516" spans="1:11" customFormat="1" x14ac:dyDescent="0.3">
      <c r="A516" s="58" t="s">
        <v>249</v>
      </c>
      <c r="B516" s="61">
        <v>578.94999133179999</v>
      </c>
      <c r="C516" s="62">
        <v>0.47325677058026999</v>
      </c>
      <c r="D516" s="61">
        <v>65.175972869399899</v>
      </c>
      <c r="E516" s="64">
        <v>0.39042774591146601</v>
      </c>
      <c r="F516" s="61">
        <v>207.45523471819999</v>
      </c>
      <c r="G516" s="62">
        <v>0.48412326122294302</v>
      </c>
      <c r="H516" s="61">
        <v>168.8127428741</v>
      </c>
      <c r="I516" s="62">
        <v>0.480863609366528</v>
      </c>
      <c r="J516" s="61">
        <v>137.50604087010001</v>
      </c>
      <c r="K516" s="62">
        <v>0.49673826009309402</v>
      </c>
    </row>
    <row r="517" spans="1:11" customFormat="1" ht="25.5" customHeight="1" x14ac:dyDescent="0.3">
      <c r="A517" s="66" t="s">
        <v>250</v>
      </c>
      <c r="B517" s="59">
        <v>576.97413430489996</v>
      </c>
      <c r="C517" s="60">
        <v>0.47164162638875101</v>
      </c>
      <c r="D517" s="59">
        <v>90.644146349599694</v>
      </c>
      <c r="E517" s="63">
        <v>0.54299135373488105</v>
      </c>
      <c r="F517" s="59">
        <v>202.2485345195</v>
      </c>
      <c r="G517" s="60">
        <v>0.47197276194135701</v>
      </c>
      <c r="H517" s="59">
        <v>161.02242240960001</v>
      </c>
      <c r="I517" s="60">
        <v>0.458672857928556</v>
      </c>
      <c r="J517" s="59">
        <v>123.0590310262</v>
      </c>
      <c r="K517" s="60">
        <v>0.44454867999903802</v>
      </c>
    </row>
    <row r="518" spans="1:11" customFormat="1" x14ac:dyDescent="0.3">
      <c r="A518" s="65" t="s">
        <v>1</v>
      </c>
    </row>
    <row r="519" spans="1:11" customFormat="1" x14ac:dyDescent="0.3">
      <c r="A519" s="65" t="s">
        <v>1</v>
      </c>
    </row>
    <row r="520" spans="1:11" customFormat="1" x14ac:dyDescent="0.3">
      <c r="A520" s="53" t="s">
        <v>251</v>
      </c>
    </row>
    <row r="521" spans="1:11" customFormat="1" x14ac:dyDescent="0.3">
      <c r="A521" s="54" t="s">
        <v>1</v>
      </c>
    </row>
    <row r="522" spans="1:11" customFormat="1" x14ac:dyDescent="0.3">
      <c r="A522" s="114" t="s">
        <v>1</v>
      </c>
      <c r="B522" s="113" t="s">
        <v>502</v>
      </c>
      <c r="C522" s="113" t="s">
        <v>1</v>
      </c>
      <c r="D522" s="113" t="s">
        <v>389</v>
      </c>
      <c r="E522" s="113" t="s">
        <v>1</v>
      </c>
      <c r="F522" s="113" t="s">
        <v>390</v>
      </c>
      <c r="G522" s="113" t="s">
        <v>1</v>
      </c>
      <c r="H522" s="113" t="s">
        <v>391</v>
      </c>
      <c r="I522" s="113" t="s">
        <v>1</v>
      </c>
      <c r="J522" s="113" t="s">
        <v>392</v>
      </c>
      <c r="K522" s="113" t="s">
        <v>1</v>
      </c>
    </row>
    <row r="523" spans="1:11" customFormat="1" x14ac:dyDescent="0.3">
      <c r="A523" s="115" t="s">
        <v>1</v>
      </c>
      <c r="B523" s="55" t="s">
        <v>14</v>
      </c>
      <c r="C523" s="55" t="s">
        <v>15</v>
      </c>
      <c r="D523" s="55" t="s">
        <v>14</v>
      </c>
      <c r="E523" s="55" t="s">
        <v>15</v>
      </c>
      <c r="F523" s="55" t="s">
        <v>14</v>
      </c>
      <c r="G523" s="55" t="s">
        <v>15</v>
      </c>
      <c r="H523" s="55" t="s">
        <v>14</v>
      </c>
      <c r="I523" s="55" t="s">
        <v>15</v>
      </c>
      <c r="J523" s="55" t="s">
        <v>14</v>
      </c>
      <c r="K523" s="55" t="s">
        <v>15</v>
      </c>
    </row>
    <row r="524" spans="1:11" customFormat="1" x14ac:dyDescent="0.3">
      <c r="A524" s="56" t="s">
        <v>16</v>
      </c>
      <c r="B524" s="57">
        <v>1223.3316612077999</v>
      </c>
      <c r="C524" s="57">
        <v>1223.3316612077999</v>
      </c>
      <c r="D524" s="57">
        <v>166.93478768329999</v>
      </c>
      <c r="E524" s="57">
        <v>166.93478768329999</v>
      </c>
      <c r="F524" s="57">
        <v>428.51738665509998</v>
      </c>
      <c r="G524" s="57">
        <v>428.51738665509998</v>
      </c>
      <c r="H524" s="57">
        <v>351.06158916139998</v>
      </c>
      <c r="I524" s="57">
        <v>351.06158916139998</v>
      </c>
      <c r="J524" s="57">
        <v>276.81789770799998</v>
      </c>
      <c r="K524" s="57">
        <v>276.81789770799998</v>
      </c>
    </row>
    <row r="525" spans="1:11" customFormat="1" ht="25.5" customHeight="1" x14ac:dyDescent="0.3">
      <c r="A525" s="66" t="s">
        <v>252</v>
      </c>
      <c r="B525" s="59">
        <v>68.235170569800005</v>
      </c>
      <c r="C525" s="60">
        <v>5.5778144826588702E-2</v>
      </c>
      <c r="D525" s="59">
        <v>13.7236572502</v>
      </c>
      <c r="E525" s="60">
        <v>8.2209690626233095E-2</v>
      </c>
      <c r="F525" s="59">
        <v>25.369829041199999</v>
      </c>
      <c r="G525" s="60">
        <v>5.9203733223593499E-2</v>
      </c>
      <c r="H525" s="59">
        <v>18.1849051682</v>
      </c>
      <c r="I525" s="60">
        <v>5.1799757448940199E-2</v>
      </c>
      <c r="J525" s="59">
        <v>10.956779110199999</v>
      </c>
      <c r="K525" s="60">
        <v>3.9581180266594303E-2</v>
      </c>
    </row>
    <row r="526" spans="1:11" customFormat="1" x14ac:dyDescent="0.3">
      <c r="A526" s="58" t="s">
        <v>253</v>
      </c>
      <c r="B526" s="61">
        <v>228.06435645510001</v>
      </c>
      <c r="C526" s="62">
        <v>0.18642888407705499</v>
      </c>
      <c r="D526" s="61">
        <v>35.353771400500001</v>
      </c>
      <c r="E526" s="62">
        <v>0.21178192928589201</v>
      </c>
      <c r="F526" s="61">
        <v>89.051963328400106</v>
      </c>
      <c r="G526" s="62">
        <v>0.207814119337181</v>
      </c>
      <c r="H526" s="61">
        <v>47.137118169300102</v>
      </c>
      <c r="I526" s="64">
        <v>0.13427022387125601</v>
      </c>
      <c r="J526" s="61">
        <v>56.521503556900001</v>
      </c>
      <c r="K526" s="62">
        <v>0.20418298103152799</v>
      </c>
    </row>
    <row r="527" spans="1:11" customFormat="1" ht="22.8" x14ac:dyDescent="0.3">
      <c r="A527" s="66" t="s">
        <v>254</v>
      </c>
      <c r="B527" s="59">
        <v>140.2954210961</v>
      </c>
      <c r="C527" s="60">
        <v>0.11468306228385</v>
      </c>
      <c r="D527" s="59">
        <v>22.351986414700001</v>
      </c>
      <c r="E527" s="60">
        <v>0.133896515668771</v>
      </c>
      <c r="F527" s="59">
        <v>35.712641671299998</v>
      </c>
      <c r="G527" s="60">
        <v>8.3340006224867494E-2</v>
      </c>
      <c r="H527" s="59">
        <v>33.7205542417</v>
      </c>
      <c r="I527" s="60">
        <v>9.60531008882234E-2</v>
      </c>
      <c r="J527" s="59">
        <v>48.510238768400001</v>
      </c>
      <c r="K527" s="63">
        <v>0.175242421714982</v>
      </c>
    </row>
    <row r="528" spans="1:11" customFormat="1" x14ac:dyDescent="0.3">
      <c r="A528" s="58" t="s">
        <v>255</v>
      </c>
      <c r="B528" s="61">
        <v>29.634899355600002</v>
      </c>
      <c r="C528" s="62">
        <v>2.42247464815399E-2</v>
      </c>
      <c r="D528" s="61">
        <v>2.9672598268999999</v>
      </c>
      <c r="E528" s="62">
        <v>1.7774963913030101E-2</v>
      </c>
      <c r="F528" s="61">
        <v>8.7413717800999997</v>
      </c>
      <c r="G528" s="62">
        <v>2.0399106436107501E-2</v>
      </c>
      <c r="H528" s="61">
        <v>5.0933895953999899</v>
      </c>
      <c r="I528" s="62">
        <v>1.4508535689042101E-2</v>
      </c>
      <c r="J528" s="61">
        <v>12.832878153199999</v>
      </c>
      <c r="K528" s="63">
        <v>4.6358556507558997E-2</v>
      </c>
    </row>
    <row r="529" spans="1:11" customFormat="1" x14ac:dyDescent="0.3">
      <c r="A529" s="58" t="s">
        <v>256</v>
      </c>
      <c r="B529" s="59">
        <v>10.561210878800001</v>
      </c>
      <c r="C529" s="60">
        <v>8.6331542080525202E-3</v>
      </c>
      <c r="D529" s="59">
        <v>0.59753246319999997</v>
      </c>
      <c r="E529" s="60">
        <v>3.5794364463661598E-3</v>
      </c>
      <c r="F529" s="59">
        <v>1.5110090598000001</v>
      </c>
      <c r="G529" s="60">
        <v>3.5261324437604702E-3</v>
      </c>
      <c r="H529" s="59">
        <v>2.3556792779000002</v>
      </c>
      <c r="I529" s="60">
        <v>6.7101595578346798E-3</v>
      </c>
      <c r="J529" s="59">
        <v>6.0969900778999904</v>
      </c>
      <c r="K529" s="60">
        <v>2.2025274118407601E-2</v>
      </c>
    </row>
    <row r="530" spans="1:11" customFormat="1" x14ac:dyDescent="0.3">
      <c r="A530" s="58" t="s">
        <v>257</v>
      </c>
      <c r="B530" s="61">
        <v>4.9472720641000096</v>
      </c>
      <c r="C530" s="62">
        <v>4.04409713324638E-3</v>
      </c>
      <c r="D530" s="61">
        <v>1.3298718463999999</v>
      </c>
      <c r="E530" s="62">
        <v>7.9664152981879597E-3</v>
      </c>
      <c r="F530" s="61">
        <v>0.65765175140000098</v>
      </c>
      <c r="G530" s="62">
        <v>1.5347142773679901E-3</v>
      </c>
      <c r="H530" s="61">
        <v>0</v>
      </c>
      <c r="I530" s="62">
        <v>0</v>
      </c>
      <c r="J530" s="61">
        <v>2.9597484663000002</v>
      </c>
      <c r="K530" s="62">
        <v>1.0692041558028401E-2</v>
      </c>
    </row>
    <row r="531" spans="1:11" customFormat="1" x14ac:dyDescent="0.3">
      <c r="A531" s="58" t="s">
        <v>258</v>
      </c>
      <c r="B531" s="59">
        <v>11.389632135999999</v>
      </c>
      <c r="C531" s="60">
        <v>9.3103387226608405E-3</v>
      </c>
      <c r="D531" s="59">
        <v>0</v>
      </c>
      <c r="E531" s="60">
        <v>0</v>
      </c>
      <c r="F531" s="59">
        <v>0.65765175140000098</v>
      </c>
      <c r="G531" s="60">
        <v>1.5347142773679901E-3</v>
      </c>
      <c r="H531" s="59">
        <v>0</v>
      </c>
      <c r="I531" s="60">
        <v>0</v>
      </c>
      <c r="J531" s="59">
        <v>10.7319803846</v>
      </c>
      <c r="K531" s="63">
        <v>3.8769098650986003E-2</v>
      </c>
    </row>
    <row r="532" spans="1:11" customFormat="1" x14ac:dyDescent="0.3">
      <c r="A532" s="58" t="s">
        <v>259</v>
      </c>
      <c r="B532" s="61">
        <v>30.094966830400001</v>
      </c>
      <c r="C532" s="62">
        <v>2.4600823950462598E-2</v>
      </c>
      <c r="D532" s="61">
        <v>4.7534606211000003</v>
      </c>
      <c r="E532" s="62">
        <v>2.84749553227816E-2</v>
      </c>
      <c r="F532" s="61">
        <v>7.7971232828000003</v>
      </c>
      <c r="G532" s="62">
        <v>1.8195582082823802E-2</v>
      </c>
      <c r="H532" s="61">
        <v>6.7189516518000003</v>
      </c>
      <c r="I532" s="62">
        <v>1.9138954130099899E-2</v>
      </c>
      <c r="J532" s="61">
        <v>10.8254312747</v>
      </c>
      <c r="K532" s="62">
        <v>3.9106688419833197E-2</v>
      </c>
    </row>
    <row r="533" spans="1:11" customFormat="1" x14ac:dyDescent="0.3">
      <c r="A533" s="58" t="s">
        <v>260</v>
      </c>
      <c r="B533" s="59">
        <v>109.5276404528</v>
      </c>
      <c r="C533" s="60">
        <v>8.9532253538392795E-2</v>
      </c>
      <c r="D533" s="59">
        <v>12.9710692799</v>
      </c>
      <c r="E533" s="60">
        <v>7.7701415384479597E-2</v>
      </c>
      <c r="F533" s="59">
        <v>38.113027529100002</v>
      </c>
      <c r="G533" s="60">
        <v>8.8941612910040393E-2</v>
      </c>
      <c r="H533" s="59">
        <v>39.801555069600099</v>
      </c>
      <c r="I533" s="60">
        <v>0.113374850164258</v>
      </c>
      <c r="J533" s="59">
        <v>18.641988574199999</v>
      </c>
      <c r="K533" s="60">
        <v>6.7343870206919995E-2</v>
      </c>
    </row>
    <row r="534" spans="1:11" customFormat="1" x14ac:dyDescent="0.3">
      <c r="A534" s="58" t="s">
        <v>261</v>
      </c>
      <c r="B534" s="61">
        <v>245.41424495730001</v>
      </c>
      <c r="C534" s="62">
        <v>0.20061137362782</v>
      </c>
      <c r="D534" s="61">
        <v>29.564387765300001</v>
      </c>
      <c r="E534" s="62">
        <v>0.177101418916877</v>
      </c>
      <c r="F534" s="61">
        <v>106.9083896234</v>
      </c>
      <c r="G534" s="63">
        <v>0.249484368552465</v>
      </c>
      <c r="H534" s="61">
        <v>73.835937706199999</v>
      </c>
      <c r="I534" s="62">
        <v>0.21032189218585801</v>
      </c>
      <c r="J534" s="61">
        <v>35.105529862399997</v>
      </c>
      <c r="K534" s="64">
        <v>0.12681813622987201</v>
      </c>
    </row>
    <row r="535" spans="1:11" customFormat="1" x14ac:dyDescent="0.3">
      <c r="A535" s="58" t="s">
        <v>262</v>
      </c>
      <c r="B535" s="59">
        <v>8.88243551359996</v>
      </c>
      <c r="C535" s="60">
        <v>7.2608563934577998E-3</v>
      </c>
      <c r="D535" s="59">
        <v>2.3309533748</v>
      </c>
      <c r="E535" s="60">
        <v>1.3963257192516201E-2</v>
      </c>
      <c r="F535" s="59">
        <v>0.85335730840000001</v>
      </c>
      <c r="G535" s="60">
        <v>1.9914181663924901E-3</v>
      </c>
      <c r="H535" s="59">
        <v>0.61772222939999999</v>
      </c>
      <c r="I535" s="60">
        <v>1.7595836413650001E-3</v>
      </c>
      <c r="J535" s="59">
        <v>5.0804026010000198</v>
      </c>
      <c r="K535" s="60">
        <v>1.83528689548789E-2</v>
      </c>
    </row>
    <row r="536" spans="1:11" customFormat="1" x14ac:dyDescent="0.3">
      <c r="A536" s="58" t="s">
        <v>263</v>
      </c>
      <c r="B536" s="61">
        <v>243.8161859265</v>
      </c>
      <c r="C536" s="62">
        <v>0.19930505655823499</v>
      </c>
      <c r="D536" s="61">
        <v>32.489846399299999</v>
      </c>
      <c r="E536" s="62">
        <v>0.19462597850448099</v>
      </c>
      <c r="F536" s="61">
        <v>77.342050466299895</v>
      </c>
      <c r="G536" s="62">
        <v>0.18048754350439</v>
      </c>
      <c r="H536" s="61">
        <v>83.352944507800103</v>
      </c>
      <c r="I536" s="62">
        <v>0.237431114884741</v>
      </c>
      <c r="J536" s="61">
        <v>50.6313445530999</v>
      </c>
      <c r="K536" s="62">
        <v>0.18290488068986099</v>
      </c>
    </row>
    <row r="537" spans="1:11" customFormat="1" x14ac:dyDescent="0.3">
      <c r="A537" s="58" t="s">
        <v>264</v>
      </c>
      <c r="B537" s="59">
        <v>25.885521427800001</v>
      </c>
      <c r="C537" s="60">
        <v>2.11598557027807E-2</v>
      </c>
      <c r="D537" s="59">
        <v>4.7156635978999999</v>
      </c>
      <c r="E537" s="60">
        <v>2.8248537427958499E-2</v>
      </c>
      <c r="F537" s="59">
        <v>6.9115311017999996</v>
      </c>
      <c r="G537" s="60">
        <v>1.61289397280929E-2</v>
      </c>
      <c r="H537" s="59">
        <v>7.5766208596000002</v>
      </c>
      <c r="I537" s="60">
        <v>2.1582027466173902E-2</v>
      </c>
      <c r="J537" s="59">
        <v>6.6817058685000097</v>
      </c>
      <c r="K537" s="60">
        <v>2.4137550078312399E-2</v>
      </c>
    </row>
    <row r="538" spans="1:11" customFormat="1" x14ac:dyDescent="0.3">
      <c r="A538" s="58" t="s">
        <v>265</v>
      </c>
      <c r="B538" s="61">
        <v>20.120237757999998</v>
      </c>
      <c r="C538" s="62">
        <v>1.6447083318464301E-2</v>
      </c>
      <c r="D538" s="61">
        <v>4.1116443223000001</v>
      </c>
      <c r="E538" s="62">
        <v>2.4630242619653402E-2</v>
      </c>
      <c r="F538" s="61">
        <v>1.2629666904000001</v>
      </c>
      <c r="G538" s="64">
        <v>2.9472939248939298E-3</v>
      </c>
      <c r="H538" s="61">
        <v>0</v>
      </c>
      <c r="I538" s="64">
        <v>0</v>
      </c>
      <c r="J538" s="61">
        <v>14.745626745299999</v>
      </c>
      <c r="K538" s="63">
        <v>5.3268328628282402E-2</v>
      </c>
    </row>
    <row r="539" spans="1:11" customFormat="1" x14ac:dyDescent="0.3">
      <c r="A539" s="58" t="s">
        <v>266</v>
      </c>
      <c r="B539" s="59">
        <v>368.86631609049999</v>
      </c>
      <c r="C539" s="60">
        <v>0.30152601112793598</v>
      </c>
      <c r="D539" s="59">
        <v>50.731208157600001</v>
      </c>
      <c r="E539" s="60">
        <v>0.30389835972262802</v>
      </c>
      <c r="F539" s="59">
        <v>140.6332977804</v>
      </c>
      <c r="G539" s="60">
        <v>0.32818574498959902</v>
      </c>
      <c r="H539" s="59">
        <v>89.185134305099993</v>
      </c>
      <c r="I539" s="60">
        <v>0.25404412518652802</v>
      </c>
      <c r="J539" s="59">
        <v>88.316675847400106</v>
      </c>
      <c r="K539" s="60">
        <v>0.31904250620586799</v>
      </c>
    </row>
    <row r="540" spans="1:11" customFormat="1" x14ac:dyDescent="0.3">
      <c r="A540" s="58" t="s">
        <v>267</v>
      </c>
      <c r="B540" s="61">
        <v>71.580905787899994</v>
      </c>
      <c r="C540" s="62">
        <v>5.8513081985655399E-2</v>
      </c>
      <c r="D540" s="61">
        <v>6.7021892880000102</v>
      </c>
      <c r="E540" s="62">
        <v>4.0148547711427597E-2</v>
      </c>
      <c r="F540" s="61">
        <v>34.354701265000102</v>
      </c>
      <c r="G540" s="62">
        <v>8.0171079015403005E-2</v>
      </c>
      <c r="H540" s="61">
        <v>21.1459451835</v>
      </c>
      <c r="I540" s="62">
        <v>6.0234288900738099E-2</v>
      </c>
      <c r="J540" s="61">
        <v>9.3780700513999893</v>
      </c>
      <c r="K540" s="62">
        <v>3.3878120342104502E-2</v>
      </c>
    </row>
    <row r="541" spans="1:11" customFormat="1" x14ac:dyDescent="0.3">
      <c r="A541" s="58" t="s">
        <v>268</v>
      </c>
      <c r="B541" s="59">
        <v>233.36715833779999</v>
      </c>
      <c r="C541" s="60">
        <v>0.19076360543746201</v>
      </c>
      <c r="D541" s="59">
        <v>28.885289956600001</v>
      </c>
      <c r="E541" s="60">
        <v>0.173033376430799</v>
      </c>
      <c r="F541" s="59">
        <v>75.6368378592</v>
      </c>
      <c r="G541" s="60">
        <v>0.17650821230289501</v>
      </c>
      <c r="H541" s="59">
        <v>86.390791265199994</v>
      </c>
      <c r="I541" s="63">
        <v>0.246084430574038</v>
      </c>
      <c r="J541" s="59">
        <v>42.454239256799902</v>
      </c>
      <c r="K541" s="60">
        <v>0.15336522532796101</v>
      </c>
    </row>
    <row r="542" spans="1:11" customFormat="1" x14ac:dyDescent="0.3">
      <c r="A542" s="65" t="s">
        <v>1</v>
      </c>
    </row>
    <row r="543" spans="1:11" customFormat="1" x14ac:dyDescent="0.3">
      <c r="A543" s="65" t="s">
        <v>1</v>
      </c>
    </row>
    <row r="544" spans="1:11" customFormat="1" x14ac:dyDescent="0.3">
      <c r="A544" s="53" t="s">
        <v>405</v>
      </c>
    </row>
    <row r="545" spans="1:11" customFormat="1" x14ac:dyDescent="0.3">
      <c r="A545" s="54" t="s">
        <v>1</v>
      </c>
    </row>
    <row r="546" spans="1:11" customFormat="1" x14ac:dyDescent="0.3">
      <c r="A546" s="114" t="s">
        <v>1</v>
      </c>
      <c r="B546" s="113" t="s">
        <v>502</v>
      </c>
      <c r="C546" s="113" t="s">
        <v>1</v>
      </c>
      <c r="D546" s="113" t="s">
        <v>389</v>
      </c>
      <c r="E546" s="113" t="s">
        <v>1</v>
      </c>
      <c r="F546" s="113" t="s">
        <v>390</v>
      </c>
      <c r="G546" s="113" t="s">
        <v>1</v>
      </c>
      <c r="H546" s="113" t="s">
        <v>391</v>
      </c>
      <c r="I546" s="113" t="s">
        <v>1</v>
      </c>
      <c r="J546" s="113" t="s">
        <v>392</v>
      </c>
      <c r="K546" s="113" t="s">
        <v>1</v>
      </c>
    </row>
    <row r="547" spans="1:11" customFormat="1" x14ac:dyDescent="0.3">
      <c r="A547" s="115" t="s">
        <v>1</v>
      </c>
      <c r="B547" s="55" t="s">
        <v>14</v>
      </c>
      <c r="C547" s="55" t="s">
        <v>15</v>
      </c>
      <c r="D547" s="55" t="s">
        <v>14</v>
      </c>
      <c r="E547" s="55" t="s">
        <v>15</v>
      </c>
      <c r="F547" s="55" t="s">
        <v>14</v>
      </c>
      <c r="G547" s="55" t="s">
        <v>15</v>
      </c>
      <c r="H547" s="55" t="s">
        <v>14</v>
      </c>
      <c r="I547" s="55" t="s">
        <v>15</v>
      </c>
      <c r="J547" s="55" t="s">
        <v>14</v>
      </c>
      <c r="K547" s="55" t="s">
        <v>15</v>
      </c>
    </row>
    <row r="548" spans="1:11" customFormat="1" x14ac:dyDescent="0.3">
      <c r="A548" s="56" t="s">
        <v>16</v>
      </c>
      <c r="B548" s="57">
        <v>989.96450287000005</v>
      </c>
      <c r="C548" s="57">
        <v>989.96450287000005</v>
      </c>
      <c r="D548" s="57">
        <v>138.0494977267</v>
      </c>
      <c r="E548" s="57">
        <v>138.0494977267</v>
      </c>
      <c r="F548" s="57">
        <v>352.88054879589998</v>
      </c>
      <c r="G548" s="57">
        <v>352.88054879589998</v>
      </c>
      <c r="H548" s="57">
        <v>264.67079789619999</v>
      </c>
      <c r="I548" s="57">
        <v>264.67079789619999</v>
      </c>
      <c r="J548" s="57">
        <v>234.3636584512</v>
      </c>
      <c r="K548" s="57">
        <v>234.3636584512</v>
      </c>
    </row>
    <row r="549" spans="1:11" customFormat="1" ht="25.5" customHeight="1" x14ac:dyDescent="0.3">
      <c r="A549" s="66" t="s">
        <v>252</v>
      </c>
      <c r="B549" s="59">
        <v>26.389336126900002</v>
      </c>
      <c r="C549" s="60">
        <v>2.66568508773747E-2</v>
      </c>
      <c r="D549" s="59">
        <v>6.2206041955</v>
      </c>
      <c r="E549" s="60">
        <v>4.5060679668788697E-2</v>
      </c>
      <c r="F549" s="59">
        <v>9.4710501858999905</v>
      </c>
      <c r="G549" s="60">
        <v>2.68392525975635E-2</v>
      </c>
      <c r="H549" s="59">
        <v>7.7285925607999904</v>
      </c>
      <c r="I549" s="60">
        <v>2.9200775537885498E-2</v>
      </c>
      <c r="J549" s="59">
        <v>2.9690891847000001</v>
      </c>
      <c r="K549" s="60">
        <v>1.2668726902120101E-2</v>
      </c>
    </row>
    <row r="550" spans="1:11" customFormat="1" x14ac:dyDescent="0.3">
      <c r="A550" s="58" t="s">
        <v>253</v>
      </c>
      <c r="B550" s="61">
        <v>120.03495452350001</v>
      </c>
      <c r="C550" s="62">
        <v>0.121251776377342</v>
      </c>
      <c r="D550" s="61">
        <v>18.1171049971</v>
      </c>
      <c r="E550" s="62">
        <v>0.131236297816649</v>
      </c>
      <c r="F550" s="61">
        <v>43.872274085400001</v>
      </c>
      <c r="G550" s="62">
        <v>0.12432613312097</v>
      </c>
      <c r="H550" s="61">
        <v>24.178791259699999</v>
      </c>
      <c r="I550" s="62">
        <v>9.1354208518245994E-2</v>
      </c>
      <c r="J550" s="61">
        <v>33.866784181299998</v>
      </c>
      <c r="K550" s="62">
        <v>0.144505271871543</v>
      </c>
    </row>
    <row r="551" spans="1:11" customFormat="1" ht="22.8" x14ac:dyDescent="0.3">
      <c r="A551" s="66" t="s">
        <v>254</v>
      </c>
      <c r="B551" s="59">
        <v>76.976530522700003</v>
      </c>
      <c r="C551" s="60">
        <v>7.7756859260648001E-2</v>
      </c>
      <c r="D551" s="59">
        <v>15.3470185541</v>
      </c>
      <c r="E551" s="60">
        <v>0.111170404867991</v>
      </c>
      <c r="F551" s="59">
        <v>18.789283229700001</v>
      </c>
      <c r="G551" s="60">
        <v>5.3245448902788303E-2</v>
      </c>
      <c r="H551" s="59">
        <v>18.0597196248</v>
      </c>
      <c r="I551" s="60">
        <v>6.8234651379570604E-2</v>
      </c>
      <c r="J551" s="59">
        <v>24.780509114099999</v>
      </c>
      <c r="K551" s="60">
        <v>0.105735288815095</v>
      </c>
    </row>
    <row r="552" spans="1:11" customFormat="1" x14ac:dyDescent="0.3">
      <c r="A552" s="58" t="s">
        <v>255</v>
      </c>
      <c r="B552" s="61">
        <v>17.785573687700001</v>
      </c>
      <c r="C552" s="62">
        <v>1.7965870125785301E-2</v>
      </c>
      <c r="D552" s="61">
        <v>0.96148715659999995</v>
      </c>
      <c r="E552" s="62">
        <v>6.9648001074475501E-3</v>
      </c>
      <c r="F552" s="61">
        <v>3.6092729643000001</v>
      </c>
      <c r="G552" s="62">
        <v>1.02280303536581E-2</v>
      </c>
      <c r="H552" s="61">
        <v>0.381935413599999</v>
      </c>
      <c r="I552" s="62">
        <v>1.4430583828511001E-3</v>
      </c>
      <c r="J552" s="61">
        <v>12.832878153199999</v>
      </c>
      <c r="K552" s="63">
        <v>5.47562631425303E-2</v>
      </c>
    </row>
    <row r="553" spans="1:11" customFormat="1" x14ac:dyDescent="0.3">
      <c r="A553" s="58" t="s">
        <v>256</v>
      </c>
      <c r="B553" s="59">
        <v>0.59753246319999898</v>
      </c>
      <c r="C553" s="60">
        <v>6.0358978677285604E-4</v>
      </c>
      <c r="D553" s="59">
        <v>0.59753246319999997</v>
      </c>
      <c r="E553" s="60">
        <v>4.3283928811023303E-3</v>
      </c>
      <c r="F553" s="59">
        <v>0</v>
      </c>
      <c r="G553" s="60">
        <v>0</v>
      </c>
      <c r="H553" s="59">
        <v>0</v>
      </c>
      <c r="I553" s="60">
        <v>0</v>
      </c>
      <c r="J553" s="59">
        <v>0</v>
      </c>
      <c r="K553" s="60">
        <v>0</v>
      </c>
    </row>
    <row r="554" spans="1:11" customFormat="1" x14ac:dyDescent="0.3">
      <c r="A554" s="58" t="s">
        <v>257</v>
      </c>
      <c r="B554" s="61">
        <v>2.9899421623000002</v>
      </c>
      <c r="C554" s="62">
        <v>3.0202518914889099E-3</v>
      </c>
      <c r="D554" s="61">
        <v>0</v>
      </c>
      <c r="E554" s="62">
        <v>0</v>
      </c>
      <c r="F554" s="61">
        <v>0.65765175140000098</v>
      </c>
      <c r="G554" s="62">
        <v>1.8636667666836299E-3</v>
      </c>
      <c r="H554" s="61">
        <v>0</v>
      </c>
      <c r="I554" s="62">
        <v>0</v>
      </c>
      <c r="J554" s="61">
        <v>2.3322904109000002</v>
      </c>
      <c r="K554" s="62">
        <v>9.9515873165362707E-3</v>
      </c>
    </row>
    <row r="555" spans="1:11" customFormat="1" x14ac:dyDescent="0.3">
      <c r="A555" s="58" t="s">
        <v>258</v>
      </c>
      <c r="B555" s="59">
        <v>5.4565594828000004</v>
      </c>
      <c r="C555" s="60">
        <v>5.5118738772763302E-3</v>
      </c>
      <c r="D555" s="59">
        <v>0</v>
      </c>
      <c r="E555" s="60">
        <v>0</v>
      </c>
      <c r="F555" s="59">
        <v>0</v>
      </c>
      <c r="G555" s="60">
        <v>0</v>
      </c>
      <c r="H555" s="59">
        <v>0</v>
      </c>
      <c r="I555" s="60">
        <v>0</v>
      </c>
      <c r="J555" s="59">
        <v>5.4565594828000199</v>
      </c>
      <c r="K555" s="63">
        <v>2.3282447111723101E-2</v>
      </c>
    </row>
    <row r="556" spans="1:11" customFormat="1" x14ac:dyDescent="0.3">
      <c r="A556" s="58" t="s">
        <v>259</v>
      </c>
      <c r="B556" s="61">
        <v>19.375678733299999</v>
      </c>
      <c r="C556" s="62">
        <v>1.9572094430788299E-2</v>
      </c>
      <c r="D556" s="61">
        <v>0.89256124649999802</v>
      </c>
      <c r="E556" s="62">
        <v>6.4655160735682298E-3</v>
      </c>
      <c r="F556" s="61">
        <v>4.6842522779000104</v>
      </c>
      <c r="G556" s="62">
        <v>1.32743283637583E-2</v>
      </c>
      <c r="H556" s="61">
        <v>5.0681729199000101</v>
      </c>
      <c r="I556" s="62">
        <v>1.9148969059622802E-2</v>
      </c>
      <c r="J556" s="61">
        <v>8.7306922889999896</v>
      </c>
      <c r="K556" s="62">
        <v>3.72527564499422E-2</v>
      </c>
    </row>
    <row r="557" spans="1:11" customFormat="1" x14ac:dyDescent="0.3">
      <c r="A557" s="58" t="s">
        <v>260</v>
      </c>
      <c r="B557" s="59">
        <v>30.576228179400001</v>
      </c>
      <c r="C557" s="60">
        <v>3.0886186414519599E-2</v>
      </c>
      <c r="D557" s="59">
        <v>5.6252658064999999</v>
      </c>
      <c r="E557" s="60">
        <v>4.0748180175464901E-2</v>
      </c>
      <c r="F557" s="59">
        <v>16.906576382499999</v>
      </c>
      <c r="G557" s="60">
        <v>4.7910196354513303E-2</v>
      </c>
      <c r="H557" s="59">
        <v>5.5364329126999898</v>
      </c>
      <c r="I557" s="60">
        <v>2.0918185748891399E-2</v>
      </c>
      <c r="J557" s="59">
        <v>2.5079530776999999</v>
      </c>
      <c r="K557" s="60">
        <v>1.0701117631777401E-2</v>
      </c>
    </row>
    <row r="558" spans="1:11" customFormat="1" x14ac:dyDescent="0.3">
      <c r="A558" s="58" t="s">
        <v>261</v>
      </c>
      <c r="B558" s="61">
        <v>125.0990280857</v>
      </c>
      <c r="C558" s="62">
        <v>0.126367185614258</v>
      </c>
      <c r="D558" s="61">
        <v>17.347091802600001</v>
      </c>
      <c r="E558" s="62">
        <v>0.125658492701962</v>
      </c>
      <c r="F558" s="61">
        <v>50.863463013000001</v>
      </c>
      <c r="G558" s="62">
        <v>0.144137904983872</v>
      </c>
      <c r="H558" s="61">
        <v>43.059237218899902</v>
      </c>
      <c r="I558" s="62">
        <v>0.162689792607144</v>
      </c>
      <c r="J558" s="61">
        <v>13.829236051200001</v>
      </c>
      <c r="K558" s="64">
        <v>5.9007595898574801E-2</v>
      </c>
    </row>
    <row r="559" spans="1:11" customFormat="1" x14ac:dyDescent="0.3">
      <c r="A559" s="58" t="s">
        <v>262</v>
      </c>
      <c r="B559" s="59">
        <v>1.1421193572999999</v>
      </c>
      <c r="C559" s="60">
        <v>1.1536972830731699E-3</v>
      </c>
      <c r="D559" s="59">
        <v>0</v>
      </c>
      <c r="E559" s="60">
        <v>0</v>
      </c>
      <c r="F559" s="59">
        <v>0.85335730840000001</v>
      </c>
      <c r="G559" s="60">
        <v>2.41826111218606E-3</v>
      </c>
      <c r="H559" s="59">
        <v>0</v>
      </c>
      <c r="I559" s="60">
        <v>0</v>
      </c>
      <c r="J559" s="59">
        <v>0.28876204890000001</v>
      </c>
      <c r="K559" s="60">
        <v>1.23211103124219E-3</v>
      </c>
    </row>
    <row r="560" spans="1:11" customFormat="1" x14ac:dyDescent="0.3">
      <c r="A560" s="58" t="s">
        <v>263</v>
      </c>
      <c r="B560" s="61">
        <v>180.91378100559999</v>
      </c>
      <c r="C560" s="62">
        <v>0.18274774548088701</v>
      </c>
      <c r="D560" s="61">
        <v>27.143992777800001</v>
      </c>
      <c r="E560" s="62">
        <v>0.19662507451883399</v>
      </c>
      <c r="F560" s="61">
        <v>48.075705617599901</v>
      </c>
      <c r="G560" s="62">
        <v>0.136237901980271</v>
      </c>
      <c r="H560" s="61">
        <v>63.125138611199901</v>
      </c>
      <c r="I560" s="63">
        <v>0.23850435753761101</v>
      </c>
      <c r="J560" s="61">
        <v>42.568943998999998</v>
      </c>
      <c r="K560" s="62">
        <v>0.18163628388598399</v>
      </c>
    </row>
    <row r="561" spans="1:11" customFormat="1" x14ac:dyDescent="0.3">
      <c r="A561" s="58" t="s">
        <v>264</v>
      </c>
      <c r="B561" s="59">
        <v>12.5640140626</v>
      </c>
      <c r="C561" s="60">
        <v>1.2691378353643701E-2</v>
      </c>
      <c r="D561" s="59">
        <v>1.6658815639</v>
      </c>
      <c r="E561" s="60">
        <v>1.2067277254409E-2</v>
      </c>
      <c r="F561" s="59">
        <v>2.7482004326</v>
      </c>
      <c r="G561" s="60">
        <v>7.7879056864352996E-3</v>
      </c>
      <c r="H561" s="59">
        <v>5.7082586234999999</v>
      </c>
      <c r="I561" s="60">
        <v>2.1567391147317601E-2</v>
      </c>
      <c r="J561" s="59">
        <v>2.4416734426</v>
      </c>
      <c r="K561" s="60">
        <v>1.0418310836824599E-2</v>
      </c>
    </row>
    <row r="562" spans="1:11" customFormat="1" x14ac:dyDescent="0.3">
      <c r="A562" s="58" t="s">
        <v>269</v>
      </c>
      <c r="B562" s="61">
        <v>2.9889929932000001</v>
      </c>
      <c r="C562" s="62">
        <v>3.0192931004441401E-3</v>
      </c>
      <c r="D562" s="61">
        <v>0</v>
      </c>
      <c r="E562" s="62">
        <v>0</v>
      </c>
      <c r="F562" s="61">
        <v>0</v>
      </c>
      <c r="G562" s="62">
        <v>0</v>
      </c>
      <c r="H562" s="61">
        <v>0</v>
      </c>
      <c r="I562" s="62">
        <v>0</v>
      </c>
      <c r="J562" s="61">
        <v>2.9889929932000001</v>
      </c>
      <c r="K562" s="62">
        <v>1.2753653928057201E-2</v>
      </c>
    </row>
    <row r="563" spans="1:11" customFormat="1" x14ac:dyDescent="0.3">
      <c r="A563" s="58" t="s">
        <v>266</v>
      </c>
      <c r="B563" s="59">
        <v>298.91840736839998</v>
      </c>
      <c r="C563" s="60">
        <v>0.30194861179548099</v>
      </c>
      <c r="D563" s="59">
        <v>37.625946727500001</v>
      </c>
      <c r="E563" s="60">
        <v>0.27255402842528997</v>
      </c>
      <c r="F563" s="59">
        <v>118.3690243132</v>
      </c>
      <c r="G563" s="60">
        <v>0.33543652297384802</v>
      </c>
      <c r="H563" s="59">
        <v>72.816880568099904</v>
      </c>
      <c r="I563" s="60">
        <v>0.275122458340333</v>
      </c>
      <c r="J563" s="59">
        <v>70.106555759599999</v>
      </c>
      <c r="K563" s="60">
        <v>0.29913577993662299</v>
      </c>
    </row>
    <row r="564" spans="1:11" customFormat="1" x14ac:dyDescent="0.3">
      <c r="A564" s="58" t="s">
        <v>270</v>
      </c>
      <c r="B564" s="61">
        <v>68.155824115399994</v>
      </c>
      <c r="C564" s="62">
        <v>6.8846735330216194E-2</v>
      </c>
      <c r="D564" s="61">
        <v>6.5050104354</v>
      </c>
      <c r="E564" s="62">
        <v>4.7120855508494E-2</v>
      </c>
      <c r="F564" s="61">
        <v>33.9804372340001</v>
      </c>
      <c r="G564" s="62">
        <v>9.6294446803452699E-2</v>
      </c>
      <c r="H564" s="61">
        <v>19.007638183000001</v>
      </c>
      <c r="I564" s="62">
        <v>7.1816151740527606E-2</v>
      </c>
      <c r="J564" s="61">
        <v>8.6627382629999907</v>
      </c>
      <c r="K564" s="62">
        <v>3.6962805241426901E-2</v>
      </c>
    </row>
    <row r="565" spans="1:11" customFormat="1" x14ac:dyDescent="0.3">
      <c r="A565" s="58" t="s">
        <v>268</v>
      </c>
      <c r="B565" s="59">
        <v>0</v>
      </c>
      <c r="C565" s="60">
        <v>0</v>
      </c>
      <c r="D565" s="59">
        <v>0</v>
      </c>
      <c r="E565" s="60">
        <v>0</v>
      </c>
      <c r="F565" s="59">
        <v>0</v>
      </c>
      <c r="G565" s="60">
        <v>0</v>
      </c>
      <c r="H565" s="59">
        <v>0</v>
      </c>
      <c r="I565" s="60">
        <v>0</v>
      </c>
      <c r="J565" s="59">
        <v>0</v>
      </c>
      <c r="K565" s="60">
        <v>0</v>
      </c>
    </row>
    <row r="566" spans="1:11" customFormat="1" x14ac:dyDescent="0.3">
      <c r="A566" s="65" t="s">
        <v>1</v>
      </c>
    </row>
    <row r="567" spans="1:11" customFormat="1" x14ac:dyDescent="0.3">
      <c r="A567" s="65" t="s">
        <v>1</v>
      </c>
    </row>
    <row r="568" spans="1:11" customFormat="1" x14ac:dyDescent="0.3">
      <c r="A568" s="53" t="s">
        <v>271</v>
      </c>
    </row>
    <row r="569" spans="1:11" customFormat="1" x14ac:dyDescent="0.3">
      <c r="A569" s="54" t="s">
        <v>1</v>
      </c>
    </row>
    <row r="570" spans="1:11" customFormat="1" x14ac:dyDescent="0.3">
      <c r="A570" s="114" t="s">
        <v>1</v>
      </c>
      <c r="B570" s="113" t="s">
        <v>502</v>
      </c>
      <c r="C570" s="113" t="s">
        <v>1</v>
      </c>
      <c r="D570" s="113" t="s">
        <v>389</v>
      </c>
      <c r="E570" s="113" t="s">
        <v>1</v>
      </c>
      <c r="F570" s="113" t="s">
        <v>390</v>
      </c>
      <c r="G570" s="113" t="s">
        <v>1</v>
      </c>
      <c r="H570" s="113" t="s">
        <v>391</v>
      </c>
      <c r="I570" s="113" t="s">
        <v>1</v>
      </c>
      <c r="J570" s="113" t="s">
        <v>392</v>
      </c>
      <c r="K570" s="113" t="s">
        <v>1</v>
      </c>
    </row>
    <row r="571" spans="1:11" customFormat="1" x14ac:dyDescent="0.3">
      <c r="A571" s="115" t="s">
        <v>1</v>
      </c>
      <c r="B571" s="55" t="s">
        <v>14</v>
      </c>
      <c r="C571" s="55" t="s">
        <v>15</v>
      </c>
      <c r="D571" s="55" t="s">
        <v>14</v>
      </c>
      <c r="E571" s="55" t="s">
        <v>15</v>
      </c>
      <c r="F571" s="55" t="s">
        <v>14</v>
      </c>
      <c r="G571" s="55" t="s">
        <v>15</v>
      </c>
      <c r="H571" s="55" t="s">
        <v>14</v>
      </c>
      <c r="I571" s="55" t="s">
        <v>15</v>
      </c>
      <c r="J571" s="55" t="s">
        <v>14</v>
      </c>
      <c r="K571" s="55" t="s">
        <v>15</v>
      </c>
    </row>
    <row r="572" spans="1:11" customFormat="1" x14ac:dyDescent="0.3">
      <c r="A572" s="56" t="s">
        <v>16</v>
      </c>
      <c r="B572" s="57">
        <v>1223.3316612077999</v>
      </c>
      <c r="C572" s="57">
        <v>1223.3316612077999</v>
      </c>
      <c r="D572" s="57">
        <v>166.93478768329999</v>
      </c>
      <c r="E572" s="57">
        <v>166.93478768329999</v>
      </c>
      <c r="F572" s="57">
        <v>428.51738665509998</v>
      </c>
      <c r="G572" s="57">
        <v>428.51738665509998</v>
      </c>
      <c r="H572" s="57">
        <v>351.06158916139998</v>
      </c>
      <c r="I572" s="57">
        <v>351.06158916139998</v>
      </c>
      <c r="J572" s="57">
        <v>276.81789770799998</v>
      </c>
      <c r="K572" s="57">
        <v>276.81789770799998</v>
      </c>
    </row>
    <row r="573" spans="1:11" customFormat="1" ht="25.5" customHeight="1" x14ac:dyDescent="0.3">
      <c r="A573" s="66" t="s">
        <v>252</v>
      </c>
      <c r="B573" s="59">
        <v>49.787673265499997</v>
      </c>
      <c r="C573" s="60">
        <v>4.0698426145812698E-2</v>
      </c>
      <c r="D573" s="59">
        <v>5.9299567453000002</v>
      </c>
      <c r="E573" s="60">
        <v>3.5522594347141098E-2</v>
      </c>
      <c r="F573" s="59">
        <v>22.269465887900001</v>
      </c>
      <c r="G573" s="60">
        <v>5.1968640203212998E-2</v>
      </c>
      <c r="H573" s="59">
        <v>6.1172177713000098</v>
      </c>
      <c r="I573" s="60">
        <v>1.7424913349000998E-2</v>
      </c>
      <c r="J573" s="59">
        <v>15.471032860999999</v>
      </c>
      <c r="K573" s="60">
        <v>5.58888460215081E-2</v>
      </c>
    </row>
    <row r="574" spans="1:11" customFormat="1" x14ac:dyDescent="0.3">
      <c r="A574" s="58" t="s">
        <v>253</v>
      </c>
      <c r="B574" s="61">
        <v>403.01168475449998</v>
      </c>
      <c r="C574" s="62">
        <v>0.32943779478134699</v>
      </c>
      <c r="D574" s="61">
        <v>47.307489361800002</v>
      </c>
      <c r="E574" s="62">
        <v>0.28338904082442801</v>
      </c>
      <c r="F574" s="61">
        <v>156.66618903790001</v>
      </c>
      <c r="G574" s="62">
        <v>0.36560054251426599</v>
      </c>
      <c r="H574" s="61">
        <v>109.1323892921</v>
      </c>
      <c r="I574" s="62">
        <v>0.31086394143201601</v>
      </c>
      <c r="J574" s="61">
        <v>89.905617062700003</v>
      </c>
      <c r="K574" s="62">
        <v>0.32478252962363202</v>
      </c>
    </row>
    <row r="575" spans="1:11" customFormat="1" ht="22.8" x14ac:dyDescent="0.3">
      <c r="A575" s="66" t="s">
        <v>254</v>
      </c>
      <c r="B575" s="59">
        <v>24.973919138100001</v>
      </c>
      <c r="C575" s="60">
        <v>2.04146757008178E-2</v>
      </c>
      <c r="D575" s="59">
        <v>3.6334847235000001</v>
      </c>
      <c r="E575" s="60">
        <v>2.1765892980876202E-2</v>
      </c>
      <c r="F575" s="59">
        <v>8.4340463939999992</v>
      </c>
      <c r="G575" s="60">
        <v>1.9681923433338501E-2</v>
      </c>
      <c r="H575" s="59">
        <v>9.8114682289000008</v>
      </c>
      <c r="I575" s="60">
        <v>2.7947996966393301E-2</v>
      </c>
      <c r="J575" s="59">
        <v>3.0949197917000002</v>
      </c>
      <c r="K575" s="60">
        <v>1.11803456977506E-2</v>
      </c>
    </row>
    <row r="576" spans="1:11" customFormat="1" x14ac:dyDescent="0.3">
      <c r="A576" s="58" t="s">
        <v>255</v>
      </c>
      <c r="B576" s="61">
        <v>21.8468740715</v>
      </c>
      <c r="C576" s="62">
        <v>1.7858504577516199E-2</v>
      </c>
      <c r="D576" s="61">
        <v>3.4864449969</v>
      </c>
      <c r="E576" s="62">
        <v>2.0885071621586201E-2</v>
      </c>
      <c r="F576" s="61">
        <v>0</v>
      </c>
      <c r="G576" s="64">
        <v>0</v>
      </c>
      <c r="H576" s="61">
        <v>6.9964656857000103</v>
      </c>
      <c r="I576" s="62">
        <v>1.9929453696181501E-2</v>
      </c>
      <c r="J576" s="61">
        <v>11.3639633889</v>
      </c>
      <c r="K576" s="63">
        <v>4.1052126625451199E-2</v>
      </c>
    </row>
    <row r="577" spans="1:11" customFormat="1" x14ac:dyDescent="0.3">
      <c r="A577" s="58" t="s">
        <v>256</v>
      </c>
      <c r="B577" s="59">
        <v>12.991425362299999</v>
      </c>
      <c r="C577" s="60">
        <v>1.06197082723041E-2</v>
      </c>
      <c r="D577" s="59">
        <v>3.2273315947999999</v>
      </c>
      <c r="E577" s="60">
        <v>1.93328882468927E-2</v>
      </c>
      <c r="F577" s="59">
        <v>1.7605684279</v>
      </c>
      <c r="G577" s="60">
        <v>4.1085110726604597E-3</v>
      </c>
      <c r="H577" s="59">
        <v>3.2335223883999999</v>
      </c>
      <c r="I577" s="60">
        <v>9.2106983168511597E-3</v>
      </c>
      <c r="J577" s="59">
        <v>4.7700029512000004</v>
      </c>
      <c r="K577" s="60">
        <v>1.7231555440218E-2</v>
      </c>
    </row>
    <row r="578" spans="1:11" customFormat="1" x14ac:dyDescent="0.3">
      <c r="A578" s="58" t="s">
        <v>257</v>
      </c>
      <c r="B578" s="61">
        <v>23.726167777400001</v>
      </c>
      <c r="C578" s="62">
        <v>1.9394714066318701E-2</v>
      </c>
      <c r="D578" s="61">
        <v>5.1129078796999998</v>
      </c>
      <c r="E578" s="62">
        <v>3.0628174933794799E-2</v>
      </c>
      <c r="F578" s="61">
        <v>5.2184715844999996</v>
      </c>
      <c r="G578" s="62">
        <v>1.21779693123635E-2</v>
      </c>
      <c r="H578" s="61">
        <v>9.1914140214999893</v>
      </c>
      <c r="I578" s="62">
        <v>2.61817706786323E-2</v>
      </c>
      <c r="J578" s="61">
        <v>4.2033742917000101</v>
      </c>
      <c r="K578" s="62">
        <v>1.5184618937226E-2</v>
      </c>
    </row>
    <row r="579" spans="1:11" customFormat="1" x14ac:dyDescent="0.3">
      <c r="A579" s="58" t="s">
        <v>258</v>
      </c>
      <c r="B579" s="59">
        <v>10.685697253300001</v>
      </c>
      <c r="C579" s="60">
        <v>8.7349143262996799E-3</v>
      </c>
      <c r="D579" s="59">
        <v>1.4877170068000001</v>
      </c>
      <c r="E579" s="60">
        <v>8.9119651298950296E-3</v>
      </c>
      <c r="F579" s="59">
        <v>0</v>
      </c>
      <c r="G579" s="60">
        <v>0</v>
      </c>
      <c r="H579" s="59">
        <v>0</v>
      </c>
      <c r="I579" s="60">
        <v>0</v>
      </c>
      <c r="J579" s="59">
        <v>9.1979802464999896</v>
      </c>
      <c r="K579" s="63">
        <v>3.3227548950619003E-2</v>
      </c>
    </row>
    <row r="580" spans="1:11" customFormat="1" x14ac:dyDescent="0.3">
      <c r="A580" s="58" t="s">
        <v>259</v>
      </c>
      <c r="B580" s="61">
        <v>21.715355936400002</v>
      </c>
      <c r="C580" s="62">
        <v>1.77509964182243E-2</v>
      </c>
      <c r="D580" s="61">
        <v>7.1554033277999904</v>
      </c>
      <c r="E580" s="63">
        <v>4.2863464392903297E-2</v>
      </c>
      <c r="F580" s="61">
        <v>5.7751392338999903</v>
      </c>
      <c r="G580" s="62">
        <v>1.3477024302279299E-2</v>
      </c>
      <c r="H580" s="61">
        <v>5.5965859425</v>
      </c>
      <c r="I580" s="62">
        <v>1.5941892007806598E-2</v>
      </c>
      <c r="J580" s="61">
        <v>3.1882274322000002</v>
      </c>
      <c r="K580" s="62">
        <v>1.15174179798269E-2</v>
      </c>
    </row>
    <row r="581" spans="1:11" customFormat="1" x14ac:dyDescent="0.3">
      <c r="A581" s="58" t="s">
        <v>260</v>
      </c>
      <c r="B581" s="59">
        <v>217.98348476539999</v>
      </c>
      <c r="C581" s="60">
        <v>0.178188378244199</v>
      </c>
      <c r="D581" s="59">
        <v>27.437660411300001</v>
      </c>
      <c r="E581" s="60">
        <v>0.16436154975290901</v>
      </c>
      <c r="F581" s="59">
        <v>79.892083588400098</v>
      </c>
      <c r="G581" s="60">
        <v>0.186438371175596</v>
      </c>
      <c r="H581" s="59">
        <v>69.452691566600095</v>
      </c>
      <c r="I581" s="60">
        <v>0.19783620228150101</v>
      </c>
      <c r="J581" s="59">
        <v>41.201049199099899</v>
      </c>
      <c r="K581" s="60">
        <v>0.14883809732042999</v>
      </c>
    </row>
    <row r="582" spans="1:11" customFormat="1" x14ac:dyDescent="0.3">
      <c r="A582" s="58" t="s">
        <v>261</v>
      </c>
      <c r="B582" s="61">
        <v>116.417705642</v>
      </c>
      <c r="C582" s="62">
        <v>9.51644671135711E-2</v>
      </c>
      <c r="D582" s="61">
        <v>16.6866837623</v>
      </c>
      <c r="E582" s="62">
        <v>9.9959295446297905E-2</v>
      </c>
      <c r="F582" s="61">
        <v>56.183838546600001</v>
      </c>
      <c r="G582" s="63">
        <v>0.131112156230479</v>
      </c>
      <c r="H582" s="61">
        <v>27.667124037800001</v>
      </c>
      <c r="I582" s="62">
        <v>7.8809886618157202E-2</v>
      </c>
      <c r="J582" s="61">
        <v>15.880059295300001</v>
      </c>
      <c r="K582" s="64">
        <v>5.7366447136489002E-2</v>
      </c>
    </row>
    <row r="583" spans="1:11" customFormat="1" x14ac:dyDescent="0.3">
      <c r="A583" s="58" t="s">
        <v>262</v>
      </c>
      <c r="B583" s="59">
        <v>5.8664224514000001</v>
      </c>
      <c r="C583" s="60">
        <v>4.7954472506728501E-3</v>
      </c>
      <c r="D583" s="59">
        <v>2.3287544487999998</v>
      </c>
      <c r="E583" s="60">
        <v>1.3950084827244E-2</v>
      </c>
      <c r="F583" s="59">
        <v>0.49860807069999902</v>
      </c>
      <c r="G583" s="60">
        <v>1.16356555469548E-3</v>
      </c>
      <c r="H583" s="59">
        <v>3.0390599318999998</v>
      </c>
      <c r="I583" s="60">
        <v>8.6567714205349807E-3</v>
      </c>
      <c r="J583" s="59">
        <v>0</v>
      </c>
      <c r="K583" s="60">
        <v>0</v>
      </c>
    </row>
    <row r="584" spans="1:11" customFormat="1" x14ac:dyDescent="0.3">
      <c r="A584" s="58" t="s">
        <v>263</v>
      </c>
      <c r="B584" s="61">
        <v>156.1808920405</v>
      </c>
      <c r="C584" s="62">
        <v>0.12766847862524999</v>
      </c>
      <c r="D584" s="61">
        <v>18.3000828783</v>
      </c>
      <c r="E584" s="62">
        <v>0.109624142051314</v>
      </c>
      <c r="F584" s="61">
        <v>51.064624771300103</v>
      </c>
      <c r="G584" s="62">
        <v>0.119165817681046</v>
      </c>
      <c r="H584" s="61">
        <v>53.5161065299001</v>
      </c>
      <c r="I584" s="62">
        <v>0.152440791536713</v>
      </c>
      <c r="J584" s="61">
        <v>33.300077860999998</v>
      </c>
      <c r="K584" s="62">
        <v>0.12029597123855899</v>
      </c>
    </row>
    <row r="585" spans="1:11" customFormat="1" x14ac:dyDescent="0.3">
      <c r="A585" s="58" t="s">
        <v>264</v>
      </c>
      <c r="B585" s="59">
        <v>56.301115551999999</v>
      </c>
      <c r="C585" s="60">
        <v>4.6022773167183201E-2</v>
      </c>
      <c r="D585" s="59">
        <v>6.26553300989998</v>
      </c>
      <c r="E585" s="60">
        <v>3.75328180354274E-2</v>
      </c>
      <c r="F585" s="59">
        <v>21.850831601900001</v>
      </c>
      <c r="G585" s="60">
        <v>5.0991703679662E-2</v>
      </c>
      <c r="H585" s="59">
        <v>11.702716197999999</v>
      </c>
      <c r="I585" s="60">
        <v>3.3335222534470098E-2</v>
      </c>
      <c r="J585" s="59">
        <v>16.4820347422</v>
      </c>
      <c r="K585" s="60">
        <v>5.9541073314508003E-2</v>
      </c>
    </row>
    <row r="586" spans="1:11" customFormat="1" x14ac:dyDescent="0.3">
      <c r="A586" s="58" t="s">
        <v>265</v>
      </c>
      <c r="B586" s="61">
        <v>21.227546590500001</v>
      </c>
      <c r="C586" s="62">
        <v>1.73522416394765E-2</v>
      </c>
      <c r="D586" s="61">
        <v>2.8954959355000001</v>
      </c>
      <c r="E586" s="62">
        <v>1.73450721427411E-2</v>
      </c>
      <c r="F586" s="61">
        <v>7.7614922192000098</v>
      </c>
      <c r="G586" s="62">
        <v>1.8112432449437499E-2</v>
      </c>
      <c r="H586" s="61">
        <v>3.37891406760001</v>
      </c>
      <c r="I586" s="62">
        <v>9.62484695540574E-3</v>
      </c>
      <c r="J586" s="61">
        <v>7.1916443681999898</v>
      </c>
      <c r="K586" s="62">
        <v>2.5979694332431E-2</v>
      </c>
    </row>
    <row r="587" spans="1:11" customFormat="1" x14ac:dyDescent="0.3">
      <c r="A587" s="58" t="s">
        <v>266</v>
      </c>
      <c r="B587" s="59">
        <v>303.62859381419997</v>
      </c>
      <c r="C587" s="60">
        <v>0.24819809986314401</v>
      </c>
      <c r="D587" s="59">
        <v>38.922765782699997</v>
      </c>
      <c r="E587" s="60">
        <v>0.233161501702942</v>
      </c>
      <c r="F587" s="59">
        <v>139.44273169109999</v>
      </c>
      <c r="G587" s="63">
        <v>0.32540740710559102</v>
      </c>
      <c r="H587" s="59">
        <v>60.622732905299998</v>
      </c>
      <c r="I587" s="64">
        <v>0.172684038291152</v>
      </c>
      <c r="J587" s="59">
        <v>64.640363435100198</v>
      </c>
      <c r="K587" s="60">
        <v>0.233512225800102</v>
      </c>
    </row>
    <row r="588" spans="1:11" customFormat="1" x14ac:dyDescent="0.3">
      <c r="A588" s="58" t="s">
        <v>272</v>
      </c>
      <c r="B588" s="61">
        <v>46.056947612099997</v>
      </c>
      <c r="C588" s="62">
        <v>3.7648782478684299E-2</v>
      </c>
      <c r="D588" s="61">
        <v>4.9665162735999999</v>
      </c>
      <c r="E588" s="62">
        <v>2.97512360516624E-2</v>
      </c>
      <c r="F588" s="61">
        <v>18.430657503599999</v>
      </c>
      <c r="G588" s="62">
        <v>4.30102910116789E-2</v>
      </c>
      <c r="H588" s="61">
        <v>16.9411251718</v>
      </c>
      <c r="I588" s="62">
        <v>4.8256846362110403E-2</v>
      </c>
      <c r="J588" s="61">
        <v>5.7186486631000104</v>
      </c>
      <c r="K588" s="62">
        <v>2.06585221203157E-2</v>
      </c>
    </row>
    <row r="589" spans="1:11" customFormat="1" x14ac:dyDescent="0.3">
      <c r="A589" s="58" t="s">
        <v>273</v>
      </c>
      <c r="B589" s="59">
        <v>98.687600470000206</v>
      </c>
      <c r="C589" s="60">
        <v>8.0671173320704698E-2</v>
      </c>
      <c r="D589" s="59">
        <v>9.6434340512000105</v>
      </c>
      <c r="E589" s="60">
        <v>5.7767671945616397E-2</v>
      </c>
      <c r="F589" s="59">
        <v>34.056733809899903</v>
      </c>
      <c r="G589" s="60">
        <v>7.9475733938681903E-2</v>
      </c>
      <c r="H589" s="59">
        <v>23.576973945500001</v>
      </c>
      <c r="I589" s="60">
        <v>6.7159081692245506E-2</v>
      </c>
      <c r="J589" s="59">
        <v>31.4104586634</v>
      </c>
      <c r="K589" s="60">
        <v>0.113469753666481</v>
      </c>
    </row>
    <row r="590" spans="1:11" customFormat="1" x14ac:dyDescent="0.3">
      <c r="A590" s="58" t="s">
        <v>267</v>
      </c>
      <c r="B590" s="61">
        <v>69.088970050599997</v>
      </c>
      <c r="C590" s="62">
        <v>5.6476074511460098E-2</v>
      </c>
      <c r="D590" s="61">
        <v>8.7271424788999994</v>
      </c>
      <c r="E590" s="62">
        <v>5.2278752679499503E-2</v>
      </c>
      <c r="F590" s="61">
        <v>20.353925874800002</v>
      </c>
      <c r="G590" s="62">
        <v>4.7498483162323198E-2</v>
      </c>
      <c r="H590" s="61">
        <v>32.985636851900097</v>
      </c>
      <c r="I590" s="63">
        <v>9.3959686477505494E-2</v>
      </c>
      <c r="J590" s="61">
        <v>7.02226484499998</v>
      </c>
      <c r="K590" s="64">
        <v>2.53678136534633E-2</v>
      </c>
    </row>
    <row r="591" spans="1:11" customFormat="1" x14ac:dyDescent="0.3">
      <c r="A591" s="58" t="s">
        <v>274</v>
      </c>
      <c r="B591" s="59">
        <v>309.53821110950003</v>
      </c>
      <c r="C591" s="60">
        <v>0.25302885629878302</v>
      </c>
      <c r="D591" s="59">
        <v>38.541730332</v>
      </c>
      <c r="E591" s="60">
        <v>0.23087896098157401</v>
      </c>
      <c r="F591" s="59">
        <v>100.0476211838</v>
      </c>
      <c r="G591" s="60">
        <v>0.23347388997386301</v>
      </c>
      <c r="H591" s="59">
        <v>105.2196954253</v>
      </c>
      <c r="I591" s="60">
        <v>0.29971862110191</v>
      </c>
      <c r="J591" s="59">
        <v>65.729164168400004</v>
      </c>
      <c r="K591" s="60">
        <v>0.237445500137907</v>
      </c>
    </row>
    <row r="592" spans="1:11" customFormat="1" x14ac:dyDescent="0.3">
      <c r="A592" s="65" t="s">
        <v>1</v>
      </c>
    </row>
    <row r="593" spans="1:11" customFormat="1" x14ac:dyDescent="0.3">
      <c r="A593" s="65" t="s">
        <v>1</v>
      </c>
    </row>
    <row r="594" spans="1:11" customFormat="1" x14ac:dyDescent="0.3">
      <c r="A594" s="53" t="s">
        <v>406</v>
      </c>
    </row>
    <row r="595" spans="1:11" customFormat="1" x14ac:dyDescent="0.3">
      <c r="A595" s="54" t="s">
        <v>1</v>
      </c>
    </row>
    <row r="596" spans="1:11" customFormat="1" x14ac:dyDescent="0.3">
      <c r="A596" s="114" t="s">
        <v>1</v>
      </c>
      <c r="B596" s="113" t="s">
        <v>502</v>
      </c>
      <c r="C596" s="113" t="s">
        <v>1</v>
      </c>
      <c r="D596" s="113" t="s">
        <v>389</v>
      </c>
      <c r="E596" s="113" t="s">
        <v>1</v>
      </c>
      <c r="F596" s="113" t="s">
        <v>390</v>
      </c>
      <c r="G596" s="113" t="s">
        <v>1</v>
      </c>
      <c r="H596" s="113" t="s">
        <v>391</v>
      </c>
      <c r="I596" s="113" t="s">
        <v>1</v>
      </c>
      <c r="J596" s="113" t="s">
        <v>392</v>
      </c>
      <c r="K596" s="113" t="s">
        <v>1</v>
      </c>
    </row>
    <row r="597" spans="1:11" customFormat="1" x14ac:dyDescent="0.3">
      <c r="A597" s="115" t="s">
        <v>1</v>
      </c>
      <c r="B597" s="55" t="s">
        <v>14</v>
      </c>
      <c r="C597" s="55" t="s">
        <v>15</v>
      </c>
      <c r="D597" s="55" t="s">
        <v>14</v>
      </c>
      <c r="E597" s="55" t="s">
        <v>15</v>
      </c>
      <c r="F597" s="55" t="s">
        <v>14</v>
      </c>
      <c r="G597" s="55" t="s">
        <v>15</v>
      </c>
      <c r="H597" s="55" t="s">
        <v>14</v>
      </c>
      <c r="I597" s="55" t="s">
        <v>15</v>
      </c>
      <c r="J597" s="55" t="s">
        <v>14</v>
      </c>
      <c r="K597" s="55" t="s">
        <v>15</v>
      </c>
    </row>
    <row r="598" spans="1:11" customFormat="1" x14ac:dyDescent="0.3">
      <c r="A598" s="56" t="s">
        <v>16</v>
      </c>
      <c r="B598" s="57">
        <v>913.79345009830001</v>
      </c>
      <c r="C598" s="57">
        <v>913.79345009830001</v>
      </c>
      <c r="D598" s="57">
        <v>128.3930573513</v>
      </c>
      <c r="E598" s="57">
        <v>128.3930573513</v>
      </c>
      <c r="F598" s="57">
        <v>328.46976547129998</v>
      </c>
      <c r="G598" s="57">
        <v>328.46976547129998</v>
      </c>
      <c r="H598" s="57">
        <v>245.84189373609999</v>
      </c>
      <c r="I598" s="57">
        <v>245.84189373609999</v>
      </c>
      <c r="J598" s="57">
        <v>211.08873353960001</v>
      </c>
      <c r="K598" s="57">
        <v>211.08873353960001</v>
      </c>
    </row>
    <row r="599" spans="1:11" customFormat="1" ht="25.5" customHeight="1" x14ac:dyDescent="0.3">
      <c r="A599" s="66" t="s">
        <v>252</v>
      </c>
      <c r="B599" s="59">
        <v>20.3260077404999</v>
      </c>
      <c r="C599" s="60">
        <v>2.2243547202394E-2</v>
      </c>
      <c r="D599" s="59">
        <v>3.8861759791999999</v>
      </c>
      <c r="E599" s="60">
        <v>3.0267804656811899E-2</v>
      </c>
      <c r="F599" s="59">
        <v>4.83894150580001</v>
      </c>
      <c r="G599" s="60">
        <v>1.47317714275983E-2</v>
      </c>
      <c r="H599" s="59">
        <v>1.8996845524999999</v>
      </c>
      <c r="I599" s="60">
        <v>7.7272613045326803E-3</v>
      </c>
      <c r="J599" s="59">
        <v>9.7012057030000207</v>
      </c>
      <c r="K599" s="60">
        <v>4.5957951143707397E-2</v>
      </c>
    </row>
    <row r="600" spans="1:11" customFormat="1" x14ac:dyDescent="0.3">
      <c r="A600" s="58" t="s">
        <v>253</v>
      </c>
      <c r="B600" s="61">
        <v>255.00500584930001</v>
      </c>
      <c r="C600" s="62">
        <v>0.27906197600986099</v>
      </c>
      <c r="D600" s="61">
        <v>34.763804518000001</v>
      </c>
      <c r="E600" s="62">
        <v>0.27076078126936198</v>
      </c>
      <c r="F600" s="61">
        <v>87.959544498599897</v>
      </c>
      <c r="G600" s="62">
        <v>0.26778581697585602</v>
      </c>
      <c r="H600" s="61">
        <v>76.442733723899906</v>
      </c>
      <c r="I600" s="62">
        <v>0.31094266547571298</v>
      </c>
      <c r="J600" s="61">
        <v>55.838923108800003</v>
      </c>
      <c r="K600" s="62">
        <v>0.264528201825251</v>
      </c>
    </row>
    <row r="601" spans="1:11" customFormat="1" ht="22.8" x14ac:dyDescent="0.3">
      <c r="A601" s="66" t="s">
        <v>254</v>
      </c>
      <c r="B601" s="59">
        <v>14.0591323885</v>
      </c>
      <c r="C601" s="60">
        <v>1.5385459796179999E-2</v>
      </c>
      <c r="D601" s="59">
        <v>2.3371538986</v>
      </c>
      <c r="E601" s="60">
        <v>1.8203117417830799E-2</v>
      </c>
      <c r="F601" s="59">
        <v>4.1977331593000002</v>
      </c>
      <c r="G601" s="60">
        <v>1.27796637638077E-2</v>
      </c>
      <c r="H601" s="59">
        <v>5.4014592875000202</v>
      </c>
      <c r="I601" s="60">
        <v>2.1971272696500701E-2</v>
      </c>
      <c r="J601" s="59">
        <v>2.1227860431000001</v>
      </c>
      <c r="K601" s="60">
        <v>1.0056368274632599E-2</v>
      </c>
    </row>
    <row r="602" spans="1:11" customFormat="1" x14ac:dyDescent="0.3">
      <c r="A602" s="58" t="s">
        <v>255</v>
      </c>
      <c r="B602" s="61">
        <v>11.0034884571</v>
      </c>
      <c r="C602" s="62">
        <v>1.2041548837887101E-2</v>
      </c>
      <c r="D602" s="61">
        <v>3.1399649532999998</v>
      </c>
      <c r="E602" s="62">
        <v>2.4455878051946801E-2</v>
      </c>
      <c r="F602" s="61">
        <v>0</v>
      </c>
      <c r="G602" s="62">
        <v>0</v>
      </c>
      <c r="H602" s="61">
        <v>3.0718829517000001</v>
      </c>
      <c r="I602" s="62">
        <v>1.24953599446217E-2</v>
      </c>
      <c r="J602" s="61">
        <v>4.7916405521000103</v>
      </c>
      <c r="K602" s="62">
        <v>2.26996508612862E-2</v>
      </c>
    </row>
    <row r="603" spans="1:11" customFormat="1" x14ac:dyDescent="0.3">
      <c r="A603" s="58" t="s">
        <v>256</v>
      </c>
      <c r="B603" s="59">
        <v>6.0241857011000102</v>
      </c>
      <c r="C603" s="60">
        <v>6.5925026059794603E-3</v>
      </c>
      <c r="D603" s="59">
        <v>1.5826802775</v>
      </c>
      <c r="E603" s="60">
        <v>1.23268369034128E-2</v>
      </c>
      <c r="F603" s="59">
        <v>0</v>
      </c>
      <c r="G603" s="60">
        <v>0</v>
      </c>
      <c r="H603" s="59">
        <v>3.2335223883999999</v>
      </c>
      <c r="I603" s="60">
        <v>1.3152853402077299E-2</v>
      </c>
      <c r="J603" s="59">
        <v>1.2079830352000001</v>
      </c>
      <c r="K603" s="60">
        <v>5.7226314969263097E-3</v>
      </c>
    </row>
    <row r="604" spans="1:11" customFormat="1" x14ac:dyDescent="0.3">
      <c r="A604" s="58" t="s">
        <v>257</v>
      </c>
      <c r="B604" s="61">
        <v>5.6806438239999997</v>
      </c>
      <c r="C604" s="62">
        <v>6.2165512604505004E-3</v>
      </c>
      <c r="D604" s="61">
        <v>2.4527891747999999</v>
      </c>
      <c r="E604" s="62">
        <v>1.91037523788288E-2</v>
      </c>
      <c r="F604" s="61">
        <v>0.785445984199999</v>
      </c>
      <c r="G604" s="62">
        <v>2.3912276463954399E-3</v>
      </c>
      <c r="H604" s="61">
        <v>0</v>
      </c>
      <c r="I604" s="62">
        <v>0</v>
      </c>
      <c r="J604" s="61">
        <v>2.4424086649999999</v>
      </c>
      <c r="K604" s="62">
        <v>1.15705306675773E-2</v>
      </c>
    </row>
    <row r="605" spans="1:11" customFormat="1" x14ac:dyDescent="0.3">
      <c r="A605" s="58" t="s">
        <v>258</v>
      </c>
      <c r="B605" s="59">
        <v>9.4694978696999907</v>
      </c>
      <c r="C605" s="60">
        <v>1.0362842794158099E-2</v>
      </c>
      <c r="D605" s="59">
        <v>1.4877170068000001</v>
      </c>
      <c r="E605" s="60">
        <v>1.15872075756356E-2</v>
      </c>
      <c r="F605" s="59">
        <v>0</v>
      </c>
      <c r="G605" s="60">
        <v>0</v>
      </c>
      <c r="H605" s="59">
        <v>0</v>
      </c>
      <c r="I605" s="60">
        <v>0</v>
      </c>
      <c r="J605" s="59">
        <v>7.9817808629000204</v>
      </c>
      <c r="K605" s="63">
        <v>3.7812443748461003E-2</v>
      </c>
    </row>
    <row r="606" spans="1:11" customFormat="1" x14ac:dyDescent="0.3">
      <c r="A606" s="58" t="s">
        <v>259</v>
      </c>
      <c r="B606" s="61">
        <v>6.1263688643999998</v>
      </c>
      <c r="C606" s="62">
        <v>6.7043256479251004E-3</v>
      </c>
      <c r="D606" s="61">
        <v>1.2738172491999999</v>
      </c>
      <c r="E606" s="62">
        <v>9.9212315329065808E-3</v>
      </c>
      <c r="F606" s="61">
        <v>1.4201507811</v>
      </c>
      <c r="G606" s="62">
        <v>4.3235357721960101E-3</v>
      </c>
      <c r="H606" s="61">
        <v>1.0653112413000001</v>
      </c>
      <c r="I606" s="62">
        <v>4.3333185614147698E-3</v>
      </c>
      <c r="J606" s="61">
        <v>2.3670895928000002</v>
      </c>
      <c r="K606" s="62">
        <v>1.1213718293288001E-2</v>
      </c>
    </row>
    <row r="607" spans="1:11" customFormat="1" x14ac:dyDescent="0.3">
      <c r="A607" s="58" t="s">
        <v>260</v>
      </c>
      <c r="B607" s="59">
        <v>95.671272101300005</v>
      </c>
      <c r="C607" s="60">
        <v>0.104696824091931</v>
      </c>
      <c r="D607" s="59">
        <v>12.779702007599999</v>
      </c>
      <c r="E607" s="60">
        <v>9.9535771413504698E-2</v>
      </c>
      <c r="F607" s="59">
        <v>34.701444259600002</v>
      </c>
      <c r="G607" s="60">
        <v>0.105645779025686</v>
      </c>
      <c r="H607" s="59">
        <v>33.063369346999998</v>
      </c>
      <c r="I607" s="60">
        <v>0.134490378529593</v>
      </c>
      <c r="J607" s="59">
        <v>15.1267564871</v>
      </c>
      <c r="K607" s="60">
        <v>7.1660653003359998E-2</v>
      </c>
    </row>
    <row r="608" spans="1:11" customFormat="1" x14ac:dyDescent="0.3">
      <c r="A608" s="58" t="s">
        <v>261</v>
      </c>
      <c r="B608" s="61">
        <v>42.794970608900002</v>
      </c>
      <c r="C608" s="62">
        <v>4.6832214221163897E-2</v>
      </c>
      <c r="D608" s="61">
        <v>4.2446156684999998</v>
      </c>
      <c r="E608" s="62">
        <v>3.3059541972633201E-2</v>
      </c>
      <c r="F608" s="61">
        <v>24.001414593900002</v>
      </c>
      <c r="G608" s="62">
        <v>7.3070392215435501E-2</v>
      </c>
      <c r="H608" s="61">
        <v>11.821244579</v>
      </c>
      <c r="I608" s="62">
        <v>4.80847442205663E-2</v>
      </c>
      <c r="J608" s="61">
        <v>2.7276957675000002</v>
      </c>
      <c r="K608" s="64">
        <v>1.29220338848084E-2</v>
      </c>
    </row>
    <row r="609" spans="1:11" customFormat="1" x14ac:dyDescent="0.3">
      <c r="A609" s="58" t="s">
        <v>262</v>
      </c>
      <c r="B609" s="59">
        <v>3.7378582936</v>
      </c>
      <c r="C609" s="60">
        <v>4.0904848827685398E-3</v>
      </c>
      <c r="D609" s="59">
        <v>0.69879836169999998</v>
      </c>
      <c r="E609" s="60">
        <v>5.4426491285116596E-3</v>
      </c>
      <c r="F609" s="59">
        <v>0</v>
      </c>
      <c r="G609" s="60">
        <v>0</v>
      </c>
      <c r="H609" s="59">
        <v>3.0390599318999998</v>
      </c>
      <c r="I609" s="60">
        <v>1.23618472251206E-2</v>
      </c>
      <c r="J609" s="59">
        <v>0</v>
      </c>
      <c r="K609" s="60">
        <v>0</v>
      </c>
    </row>
    <row r="610" spans="1:11" customFormat="1" x14ac:dyDescent="0.3">
      <c r="A610" s="58" t="s">
        <v>263</v>
      </c>
      <c r="B610" s="61">
        <v>87.791680897899894</v>
      </c>
      <c r="C610" s="62">
        <v>9.6073878498971393E-2</v>
      </c>
      <c r="D610" s="61">
        <v>9.9664605909000397</v>
      </c>
      <c r="E610" s="62">
        <v>7.7624606785633904E-2</v>
      </c>
      <c r="F610" s="61">
        <v>28.4260476352</v>
      </c>
      <c r="G610" s="62">
        <v>8.6540834570918004E-2</v>
      </c>
      <c r="H610" s="61">
        <v>22.611841261999999</v>
      </c>
      <c r="I610" s="62">
        <v>9.1977168408378607E-2</v>
      </c>
      <c r="J610" s="61">
        <v>26.7873314098</v>
      </c>
      <c r="K610" s="62">
        <v>0.12690081067152101</v>
      </c>
    </row>
    <row r="611" spans="1:11" customFormat="1" x14ac:dyDescent="0.3">
      <c r="A611" s="58" t="s">
        <v>264</v>
      </c>
      <c r="B611" s="59">
        <v>19.507745065000002</v>
      </c>
      <c r="C611" s="60">
        <v>2.1348090274559799E-2</v>
      </c>
      <c r="D611" s="59">
        <v>2.6797592151999998</v>
      </c>
      <c r="E611" s="60">
        <v>2.08715274056278E-2</v>
      </c>
      <c r="F611" s="59">
        <v>3.94440829110001</v>
      </c>
      <c r="G611" s="60">
        <v>1.2008436409483301E-2</v>
      </c>
      <c r="H611" s="59">
        <v>4.82779354439998</v>
      </c>
      <c r="I611" s="60">
        <v>1.9637798387537701E-2</v>
      </c>
      <c r="J611" s="59">
        <v>8.0557840142999897</v>
      </c>
      <c r="K611" s="60">
        <v>3.8163022152903001E-2</v>
      </c>
    </row>
    <row r="612" spans="1:11" customFormat="1" x14ac:dyDescent="0.3">
      <c r="A612" s="58" t="s">
        <v>269</v>
      </c>
      <c r="B612" s="61">
        <v>10.860783607</v>
      </c>
      <c r="C612" s="62">
        <v>1.18853813253221E-2</v>
      </c>
      <c r="D612" s="61">
        <v>2.8954959355000001</v>
      </c>
      <c r="E612" s="62">
        <v>2.2551810785045399E-2</v>
      </c>
      <c r="F612" s="61">
        <v>2.7299763739</v>
      </c>
      <c r="G612" s="62">
        <v>8.3111953088983205E-3</v>
      </c>
      <c r="H612" s="61">
        <v>1.7563715869000001</v>
      </c>
      <c r="I612" s="62">
        <v>7.1443136082631397E-3</v>
      </c>
      <c r="J612" s="61">
        <v>3.4789397107000002</v>
      </c>
      <c r="K612" s="62">
        <v>1.64809350663301E-2</v>
      </c>
    </row>
    <row r="613" spans="1:11" customFormat="1" x14ac:dyDescent="0.3">
      <c r="A613" s="58" t="s">
        <v>266</v>
      </c>
      <c r="B613" s="59">
        <v>227.14952191789999</v>
      </c>
      <c r="C613" s="60">
        <v>0.24857862779982101</v>
      </c>
      <c r="D613" s="59">
        <v>31.112194755499999</v>
      </c>
      <c r="E613" s="60">
        <v>0.242319915089902</v>
      </c>
      <c r="F613" s="59">
        <v>103.1001285152</v>
      </c>
      <c r="G613" s="63">
        <v>0.31388011729867499</v>
      </c>
      <c r="H613" s="59">
        <v>45.155452114599797</v>
      </c>
      <c r="I613" s="64">
        <v>0.183676799053103</v>
      </c>
      <c r="J613" s="59">
        <v>47.781746532600003</v>
      </c>
      <c r="K613" s="60">
        <v>0.226358582627226</v>
      </c>
    </row>
    <row r="614" spans="1:11" customFormat="1" x14ac:dyDescent="0.3">
      <c r="A614" s="58" t="s">
        <v>272</v>
      </c>
      <c r="B614" s="61">
        <v>9.9187621529999994</v>
      </c>
      <c r="C614" s="62">
        <v>1.0854490313903E-2</v>
      </c>
      <c r="D614" s="61">
        <v>2.2469424279000001</v>
      </c>
      <c r="E614" s="62">
        <v>1.75004978793524E-2</v>
      </c>
      <c r="F614" s="61">
        <v>4.7082555440999903</v>
      </c>
      <c r="G614" s="62">
        <v>1.4333908441601701E-2</v>
      </c>
      <c r="H614" s="61">
        <v>0.46722243460000001</v>
      </c>
      <c r="I614" s="62">
        <v>1.90049965650501E-3</v>
      </c>
      <c r="J614" s="61">
        <v>2.4963417464000002</v>
      </c>
      <c r="K614" s="62">
        <v>1.1826030241124601E-2</v>
      </c>
    </row>
    <row r="615" spans="1:11" customFormat="1" x14ac:dyDescent="0.3">
      <c r="A615" s="58" t="s">
        <v>273</v>
      </c>
      <c r="B615" s="59">
        <v>40.419647855400001</v>
      </c>
      <c r="C615" s="60">
        <v>4.4232805401540003E-2</v>
      </c>
      <c r="D615" s="59">
        <v>2.9460951894999998</v>
      </c>
      <c r="E615" s="60">
        <v>2.2945907280945099E-2</v>
      </c>
      <c r="F615" s="59">
        <v>12.405320686</v>
      </c>
      <c r="G615" s="60">
        <v>3.7767009295971002E-2</v>
      </c>
      <c r="H615" s="59">
        <v>12.467459422099999</v>
      </c>
      <c r="I615" s="60">
        <v>5.0713323236450697E-2</v>
      </c>
      <c r="J615" s="59">
        <v>12.600772557799999</v>
      </c>
      <c r="K615" s="60">
        <v>5.9694197537246203E-2</v>
      </c>
    </row>
    <row r="616" spans="1:11" customFormat="1" x14ac:dyDescent="0.3">
      <c r="A616" s="58" t="s">
        <v>275</v>
      </c>
      <c r="B616" s="61">
        <v>48.246876903699999</v>
      </c>
      <c r="C616" s="62">
        <v>5.2798449035183999E-2</v>
      </c>
      <c r="D616" s="61">
        <v>7.8988901416000203</v>
      </c>
      <c r="E616" s="62">
        <v>6.1521162472107899E-2</v>
      </c>
      <c r="F616" s="61">
        <v>15.250953643300001</v>
      </c>
      <c r="G616" s="62">
        <v>4.6430311847476702E-2</v>
      </c>
      <c r="H616" s="61">
        <v>19.517485368300001</v>
      </c>
      <c r="I616" s="62">
        <v>7.9390396289621495E-2</v>
      </c>
      <c r="J616" s="61">
        <v>5.5795477505000104</v>
      </c>
      <c r="K616" s="62">
        <v>2.6432238504350499E-2</v>
      </c>
    </row>
    <row r="617" spans="1:11" customFormat="1" x14ac:dyDescent="0.3">
      <c r="A617" s="58" t="s">
        <v>274</v>
      </c>
      <c r="B617" s="59">
        <v>0</v>
      </c>
      <c r="C617" s="60">
        <v>0</v>
      </c>
      <c r="D617" s="59">
        <v>0</v>
      </c>
      <c r="E617" s="60">
        <v>0</v>
      </c>
      <c r="F617" s="59">
        <v>0</v>
      </c>
      <c r="G617" s="60">
        <v>0</v>
      </c>
      <c r="H617" s="59">
        <v>0</v>
      </c>
      <c r="I617" s="60">
        <v>0</v>
      </c>
      <c r="J617" s="59">
        <v>0</v>
      </c>
      <c r="K617" s="60">
        <v>0</v>
      </c>
    </row>
    <row r="618" spans="1:11" customFormat="1" x14ac:dyDescent="0.3">
      <c r="A618" s="65" t="s">
        <v>1</v>
      </c>
    </row>
    <row r="619" spans="1:11" customFormat="1" x14ac:dyDescent="0.3">
      <c r="A619" s="65" t="s">
        <v>1</v>
      </c>
    </row>
    <row r="620" spans="1:11" customFormat="1" x14ac:dyDescent="0.3">
      <c r="A620" s="53" t="s">
        <v>407</v>
      </c>
    </row>
    <row r="621" spans="1:11" customFormat="1" x14ac:dyDescent="0.3">
      <c r="A621" s="54" t="s">
        <v>1</v>
      </c>
    </row>
    <row r="622" spans="1:11" customFormat="1" x14ac:dyDescent="0.3">
      <c r="A622" s="114" t="s">
        <v>1</v>
      </c>
      <c r="B622" s="113" t="s">
        <v>502</v>
      </c>
      <c r="C622" s="113" t="s">
        <v>1</v>
      </c>
      <c r="D622" s="113" t="s">
        <v>389</v>
      </c>
      <c r="E622" s="113" t="s">
        <v>1</v>
      </c>
      <c r="F622" s="113" t="s">
        <v>390</v>
      </c>
      <c r="G622" s="113" t="s">
        <v>1</v>
      </c>
      <c r="H622" s="113" t="s">
        <v>391</v>
      </c>
      <c r="I622" s="113" t="s">
        <v>1</v>
      </c>
      <c r="J622" s="113" t="s">
        <v>392</v>
      </c>
      <c r="K622" s="113" t="s">
        <v>1</v>
      </c>
    </row>
    <row r="623" spans="1:11" customFormat="1" x14ac:dyDescent="0.3">
      <c r="A623" s="115" t="s">
        <v>1</v>
      </c>
      <c r="B623" s="55" t="s">
        <v>14</v>
      </c>
      <c r="C623" s="55" t="s">
        <v>15</v>
      </c>
      <c r="D623" s="55" t="s">
        <v>14</v>
      </c>
      <c r="E623" s="55" t="s">
        <v>15</v>
      </c>
      <c r="F623" s="55" t="s">
        <v>14</v>
      </c>
      <c r="G623" s="55" t="s">
        <v>15</v>
      </c>
      <c r="H623" s="55" t="s">
        <v>14</v>
      </c>
      <c r="I623" s="55" t="s">
        <v>15</v>
      </c>
      <c r="J623" s="55" t="s">
        <v>14</v>
      </c>
      <c r="K623" s="55" t="s">
        <v>15</v>
      </c>
    </row>
    <row r="624" spans="1:11" customFormat="1" x14ac:dyDescent="0.3">
      <c r="A624" s="56" t="s">
        <v>16</v>
      </c>
      <c r="B624" s="57">
        <v>1223.3316612077999</v>
      </c>
      <c r="C624" s="57">
        <v>1223.3316612077999</v>
      </c>
      <c r="D624" s="57">
        <v>166.93478768329999</v>
      </c>
      <c r="E624" s="57">
        <v>166.93478768329999</v>
      </c>
      <c r="F624" s="57">
        <v>428.51738665509998</v>
      </c>
      <c r="G624" s="57">
        <v>428.51738665509998</v>
      </c>
      <c r="H624" s="57">
        <v>351.06158916139998</v>
      </c>
      <c r="I624" s="57">
        <v>351.06158916139998</v>
      </c>
      <c r="J624" s="57">
        <v>276.81789770799998</v>
      </c>
      <c r="K624" s="57">
        <v>276.81789770799998</v>
      </c>
    </row>
    <row r="625" spans="1:11" customFormat="1" x14ac:dyDescent="0.3">
      <c r="A625" s="58" t="s">
        <v>276</v>
      </c>
      <c r="B625" s="59">
        <v>370.79862425990001</v>
      </c>
      <c r="C625" s="60">
        <v>0.30310555674967898</v>
      </c>
      <c r="D625" s="59">
        <v>49.999674708599997</v>
      </c>
      <c r="E625" s="60">
        <v>0.29951620870933598</v>
      </c>
      <c r="F625" s="59">
        <v>140.96373594619999</v>
      </c>
      <c r="G625" s="60">
        <v>0.32895686461295698</v>
      </c>
      <c r="H625" s="59">
        <v>101.4078347754</v>
      </c>
      <c r="I625" s="60">
        <v>0.288860524495541</v>
      </c>
      <c r="J625" s="59">
        <v>78.427378829700103</v>
      </c>
      <c r="K625" s="60">
        <v>0.28331758704572202</v>
      </c>
    </row>
    <row r="626" spans="1:11" customFormat="1" x14ac:dyDescent="0.3">
      <c r="A626" s="58" t="s">
        <v>277</v>
      </c>
      <c r="B626" s="61">
        <v>312.15677068600002</v>
      </c>
      <c r="C626" s="62">
        <v>0.25516937113996302</v>
      </c>
      <c r="D626" s="61">
        <v>48.037895538000001</v>
      </c>
      <c r="E626" s="62">
        <v>0.28776443906428301</v>
      </c>
      <c r="F626" s="61">
        <v>123.82433008300001</v>
      </c>
      <c r="G626" s="62">
        <v>0.288959874066119</v>
      </c>
      <c r="H626" s="61">
        <v>68.2163096921999</v>
      </c>
      <c r="I626" s="64">
        <v>0.194314364767595</v>
      </c>
      <c r="J626" s="61">
        <v>72.078235372799995</v>
      </c>
      <c r="K626" s="62">
        <v>0.26038141308634399</v>
      </c>
    </row>
    <row r="627" spans="1:11" customFormat="1" x14ac:dyDescent="0.3">
      <c r="A627" s="58" t="s">
        <v>278</v>
      </c>
      <c r="B627" s="59">
        <v>326.6394619834</v>
      </c>
      <c r="C627" s="60">
        <v>0.26700809955405502</v>
      </c>
      <c r="D627" s="59">
        <v>44.035203975100004</v>
      </c>
      <c r="E627" s="60">
        <v>0.26378686303924398</v>
      </c>
      <c r="F627" s="59">
        <v>119.1607669648</v>
      </c>
      <c r="G627" s="60">
        <v>0.27807685446543801</v>
      </c>
      <c r="H627" s="59">
        <v>101.7022164959</v>
      </c>
      <c r="I627" s="60">
        <v>0.28969907171798998</v>
      </c>
      <c r="J627" s="59">
        <v>61.741274547600099</v>
      </c>
      <c r="K627" s="60">
        <v>0.223039315950327</v>
      </c>
    </row>
    <row r="628" spans="1:11" customFormat="1" x14ac:dyDescent="0.3">
      <c r="A628" s="58" t="s">
        <v>279</v>
      </c>
      <c r="B628" s="61">
        <v>17.2803042729</v>
      </c>
      <c r="C628" s="62">
        <v>1.4125608631627399E-2</v>
      </c>
      <c r="D628" s="61">
        <v>0</v>
      </c>
      <c r="E628" s="62">
        <v>0</v>
      </c>
      <c r="F628" s="61">
        <v>3.4111970806</v>
      </c>
      <c r="G628" s="62">
        <v>7.9604636517247394E-3</v>
      </c>
      <c r="H628" s="61">
        <v>9.6527732319000101</v>
      </c>
      <c r="I628" s="62">
        <v>2.7495953786793099E-2</v>
      </c>
      <c r="J628" s="61">
        <v>4.2163339603999903</v>
      </c>
      <c r="K628" s="62">
        <v>1.5231435522451601E-2</v>
      </c>
    </row>
    <row r="629" spans="1:11" customFormat="1" x14ac:dyDescent="0.3">
      <c r="A629" s="58" t="s">
        <v>280</v>
      </c>
      <c r="B629" s="59">
        <v>253.45233500539999</v>
      </c>
      <c r="C629" s="60">
        <v>0.20718202842487199</v>
      </c>
      <c r="D629" s="59">
        <v>37.693622351999998</v>
      </c>
      <c r="E629" s="60">
        <v>0.225798486193964</v>
      </c>
      <c r="F629" s="59">
        <v>81.539069563400105</v>
      </c>
      <c r="G629" s="60">
        <v>0.19028182310144701</v>
      </c>
      <c r="H629" s="59">
        <v>69.4774557673</v>
      </c>
      <c r="I629" s="60">
        <v>0.197906743182199</v>
      </c>
      <c r="J629" s="59">
        <v>64.742187322699806</v>
      </c>
      <c r="K629" s="60">
        <v>0.23388006288160201</v>
      </c>
    </row>
    <row r="630" spans="1:11" customFormat="1" x14ac:dyDescent="0.3">
      <c r="A630" s="58" t="s">
        <v>281</v>
      </c>
      <c r="B630" s="61">
        <v>632.51020890489997</v>
      </c>
      <c r="C630" s="62">
        <v>0.51703902462592999</v>
      </c>
      <c r="D630" s="61">
        <v>81.421277582000002</v>
      </c>
      <c r="E630" s="62">
        <v>0.48774302056482199</v>
      </c>
      <c r="F630" s="61">
        <v>245.984395259801</v>
      </c>
      <c r="G630" s="62">
        <v>0.57403597361566305</v>
      </c>
      <c r="H630" s="61">
        <v>184.6673468372</v>
      </c>
      <c r="I630" s="62">
        <v>0.52602549677486798</v>
      </c>
      <c r="J630" s="61">
        <v>120.4371892259</v>
      </c>
      <c r="K630" s="64">
        <v>0.43507732058908499</v>
      </c>
    </row>
    <row r="631" spans="1:11" customFormat="1" x14ac:dyDescent="0.3">
      <c r="A631" s="58" t="s">
        <v>282</v>
      </c>
      <c r="B631" s="59">
        <v>353.73424615660002</v>
      </c>
      <c r="C631" s="60">
        <v>0.28915645476497898</v>
      </c>
      <c r="D631" s="59">
        <v>51.464372330899998</v>
      </c>
      <c r="E631" s="60">
        <v>0.30829027936666797</v>
      </c>
      <c r="F631" s="59">
        <v>145.47869408880001</v>
      </c>
      <c r="G631" s="60">
        <v>0.33949309554128099</v>
      </c>
      <c r="H631" s="59">
        <v>128.9086519942</v>
      </c>
      <c r="I631" s="63">
        <v>0.36719668563607599</v>
      </c>
      <c r="J631" s="59">
        <v>27.882527742699999</v>
      </c>
      <c r="K631" s="64">
        <v>0.100725162547516</v>
      </c>
    </row>
    <row r="632" spans="1:11" customFormat="1" x14ac:dyDescent="0.3">
      <c r="A632" s="58" t="s">
        <v>283</v>
      </c>
      <c r="B632" s="61">
        <v>76.596965994900003</v>
      </c>
      <c r="C632" s="62">
        <v>6.2613409285324606E-2</v>
      </c>
      <c r="D632" s="61">
        <v>12.782738908300001</v>
      </c>
      <c r="E632" s="62">
        <v>7.6573248067087998E-2</v>
      </c>
      <c r="F632" s="61">
        <v>14.4358723679</v>
      </c>
      <c r="G632" s="64">
        <v>3.3687950168329997E-2</v>
      </c>
      <c r="H632" s="61">
        <v>27.565323750299999</v>
      </c>
      <c r="I632" s="62">
        <v>7.8519908190886903E-2</v>
      </c>
      <c r="J632" s="61">
        <v>21.8130309684</v>
      </c>
      <c r="K632" s="62">
        <v>7.87992075259865E-2</v>
      </c>
    </row>
    <row r="633" spans="1:11" customFormat="1" x14ac:dyDescent="0.3">
      <c r="A633" s="58" t="s">
        <v>284</v>
      </c>
      <c r="B633" s="59">
        <v>380.8636377217</v>
      </c>
      <c r="C633" s="60">
        <v>0.311333099435742</v>
      </c>
      <c r="D633" s="59">
        <v>37.943607342599996</v>
      </c>
      <c r="E633" s="64">
        <v>0.22729598706882301</v>
      </c>
      <c r="F633" s="59">
        <v>169.1760362858</v>
      </c>
      <c r="G633" s="63">
        <v>0.394793867306869</v>
      </c>
      <c r="H633" s="59">
        <v>124.7890765903</v>
      </c>
      <c r="I633" s="60">
        <v>0.35546206262095098</v>
      </c>
      <c r="J633" s="59">
        <v>48.954917502999898</v>
      </c>
      <c r="K633" s="64">
        <v>0.17684881616520301</v>
      </c>
    </row>
    <row r="634" spans="1:11" customFormat="1" x14ac:dyDescent="0.3">
      <c r="A634" s="58" t="s">
        <v>285</v>
      </c>
      <c r="B634" s="61">
        <v>57.39729784</v>
      </c>
      <c r="C634" s="62">
        <v>4.6918836207779799E-2</v>
      </c>
      <c r="D634" s="61">
        <v>2.5313128914999998</v>
      </c>
      <c r="E634" s="64">
        <v>1.5163483457398199E-2</v>
      </c>
      <c r="F634" s="61">
        <v>16.225502289000001</v>
      </c>
      <c r="G634" s="62">
        <v>3.786427994358E-2</v>
      </c>
      <c r="H634" s="61">
        <v>16.320486645300001</v>
      </c>
      <c r="I634" s="62">
        <v>4.6488955639623297E-2</v>
      </c>
      <c r="J634" s="61">
        <v>22.319996014200001</v>
      </c>
      <c r="K634" s="63">
        <v>8.06306102278984E-2</v>
      </c>
    </row>
    <row r="635" spans="1:11" customFormat="1" x14ac:dyDescent="0.3">
      <c r="A635" s="58" t="s">
        <v>286</v>
      </c>
      <c r="B635" s="59">
        <v>421.91156054739997</v>
      </c>
      <c r="C635" s="60">
        <v>0.34488730564763198</v>
      </c>
      <c r="D635" s="59">
        <v>69.842748142999994</v>
      </c>
      <c r="E635" s="63">
        <v>0.41838342452324601</v>
      </c>
      <c r="F635" s="59">
        <v>156.70374286360001</v>
      </c>
      <c r="G635" s="60">
        <v>0.365688179158354</v>
      </c>
      <c r="H635" s="59">
        <v>93.537880256699907</v>
      </c>
      <c r="I635" s="64">
        <v>0.26644293521298901</v>
      </c>
      <c r="J635" s="59">
        <v>101.8271892841</v>
      </c>
      <c r="K635" s="60">
        <v>0.367849008778731</v>
      </c>
    </row>
    <row r="636" spans="1:11" customFormat="1" x14ac:dyDescent="0.3">
      <c r="A636" s="58" t="s">
        <v>287</v>
      </c>
      <c r="B636" s="61">
        <v>189.27530528200001</v>
      </c>
      <c r="C636" s="62">
        <v>0.15472116947837999</v>
      </c>
      <c r="D636" s="61">
        <v>36.2957336431</v>
      </c>
      <c r="E636" s="63">
        <v>0.21742462518931899</v>
      </c>
      <c r="F636" s="61">
        <v>56.454776897200098</v>
      </c>
      <c r="G636" s="62">
        <v>0.13174442544297199</v>
      </c>
      <c r="H636" s="61">
        <v>51.544699795</v>
      </c>
      <c r="I636" s="62">
        <v>0.146825233481474</v>
      </c>
      <c r="J636" s="61">
        <v>44.9800949466999</v>
      </c>
      <c r="K636" s="62">
        <v>0.16248983652837001</v>
      </c>
    </row>
    <row r="637" spans="1:11" customFormat="1" x14ac:dyDescent="0.3">
      <c r="A637" s="58" t="s">
        <v>288</v>
      </c>
      <c r="B637" s="59">
        <v>112.3459244349</v>
      </c>
      <c r="C637" s="60">
        <v>9.1836031059623194E-2</v>
      </c>
      <c r="D637" s="59">
        <v>8.7539153620000096</v>
      </c>
      <c r="E637" s="64">
        <v>5.2439131971746197E-2</v>
      </c>
      <c r="F637" s="59">
        <v>39.540460484599897</v>
      </c>
      <c r="G637" s="60">
        <v>9.2272709850218598E-2</v>
      </c>
      <c r="H637" s="59">
        <v>49.688713787799898</v>
      </c>
      <c r="I637" s="63">
        <v>0.14153845171866899</v>
      </c>
      <c r="J637" s="59">
        <v>14.3628348005</v>
      </c>
      <c r="K637" s="64">
        <v>5.1885499165413698E-2</v>
      </c>
    </row>
    <row r="638" spans="1:11" customFormat="1" x14ac:dyDescent="0.3">
      <c r="A638" s="58" t="s">
        <v>289</v>
      </c>
      <c r="B638" s="61">
        <v>83.119999586000006</v>
      </c>
      <c r="C638" s="62">
        <v>6.7945596620899398E-2</v>
      </c>
      <c r="D638" s="61">
        <v>2.5580027146000002</v>
      </c>
      <c r="E638" s="64">
        <v>1.5323365190082001E-2</v>
      </c>
      <c r="F638" s="61">
        <v>43.888191510800098</v>
      </c>
      <c r="G638" s="63">
        <v>0.102418694964469</v>
      </c>
      <c r="H638" s="61">
        <v>29.751329098300001</v>
      </c>
      <c r="I638" s="62">
        <v>8.4746751045503499E-2</v>
      </c>
      <c r="J638" s="61">
        <v>6.9224762623</v>
      </c>
      <c r="K638" s="64">
        <v>2.5007329076684699E-2</v>
      </c>
    </row>
    <row r="639" spans="1:11" customFormat="1" x14ac:dyDescent="0.3">
      <c r="A639" s="58" t="s">
        <v>290</v>
      </c>
      <c r="B639" s="59">
        <v>61.323676885600001</v>
      </c>
      <c r="C639" s="60">
        <v>5.0128414746541297E-2</v>
      </c>
      <c r="D639" s="59">
        <v>2.0876827220999998</v>
      </c>
      <c r="E639" s="64">
        <v>1.25059776399671E-2</v>
      </c>
      <c r="F639" s="59">
        <v>16.232683725200001</v>
      </c>
      <c r="G639" s="60">
        <v>3.7881038741294198E-2</v>
      </c>
      <c r="H639" s="59">
        <v>26.7042513727</v>
      </c>
      <c r="I639" s="60">
        <v>7.6067140915330303E-2</v>
      </c>
      <c r="J639" s="59">
        <v>16.299059065600002</v>
      </c>
      <c r="K639" s="60">
        <v>5.8880076760040201E-2</v>
      </c>
    </row>
    <row r="640" spans="1:11" customFormat="1" x14ac:dyDescent="0.3">
      <c r="A640" s="58" t="s">
        <v>291</v>
      </c>
      <c r="B640" s="61">
        <v>5.2092723992999996</v>
      </c>
      <c r="C640" s="62">
        <v>4.2582666373212801E-3</v>
      </c>
      <c r="D640" s="61">
        <v>0.59753246319999997</v>
      </c>
      <c r="E640" s="62">
        <v>3.5794364463661598E-3</v>
      </c>
      <c r="F640" s="61">
        <v>4.6117399361000002</v>
      </c>
      <c r="G640" s="62">
        <v>1.07620835926824E-2</v>
      </c>
      <c r="H640" s="61">
        <v>0</v>
      </c>
      <c r="I640" s="62">
        <v>0</v>
      </c>
      <c r="J640" s="61">
        <v>0</v>
      </c>
      <c r="K640" s="62">
        <v>0</v>
      </c>
    </row>
    <row r="641" spans="1:11" customFormat="1" x14ac:dyDescent="0.3">
      <c r="A641" s="58" t="s">
        <v>292</v>
      </c>
      <c r="B641" s="59">
        <v>14.9619837051</v>
      </c>
      <c r="C641" s="60">
        <v>1.2230521108501299E-2</v>
      </c>
      <c r="D641" s="59">
        <v>2.7877975522999998</v>
      </c>
      <c r="E641" s="60">
        <v>1.6699919717086599E-2</v>
      </c>
      <c r="F641" s="59">
        <v>2.4407312277000099</v>
      </c>
      <c r="G641" s="60">
        <v>5.6957577538492401E-3</v>
      </c>
      <c r="H641" s="59">
        <v>5.5078242966000097</v>
      </c>
      <c r="I641" s="60">
        <v>1.56890541906246E-2</v>
      </c>
      <c r="J641" s="59">
        <v>4.2256306284999798</v>
      </c>
      <c r="K641" s="60">
        <v>1.52650195796133E-2</v>
      </c>
    </row>
    <row r="642" spans="1:11" customFormat="1" x14ac:dyDescent="0.3">
      <c r="A642" s="58" t="s">
        <v>293</v>
      </c>
      <c r="B642" s="61">
        <v>24.3704214513</v>
      </c>
      <c r="C642" s="62">
        <v>1.9921352666732201E-2</v>
      </c>
      <c r="D642" s="61">
        <v>7.4669291145999903</v>
      </c>
      <c r="E642" s="63">
        <v>4.4729616985321699E-2</v>
      </c>
      <c r="F642" s="61">
        <v>1.7197983725999999</v>
      </c>
      <c r="G642" s="64">
        <v>4.0133689464138603E-3</v>
      </c>
      <c r="H642" s="61">
        <v>8.1627694336999905</v>
      </c>
      <c r="I642" s="62">
        <v>2.3251673454788499E-2</v>
      </c>
      <c r="J642" s="61">
        <v>7.0209245304000198</v>
      </c>
      <c r="K642" s="62">
        <v>2.5362971789511898E-2</v>
      </c>
    </row>
    <row r="643" spans="1:11" customFormat="1" x14ac:dyDescent="0.3">
      <c r="A643" s="58" t="s">
        <v>294</v>
      </c>
      <c r="B643" s="59">
        <v>37.463681679600001</v>
      </c>
      <c r="C643" s="60">
        <v>3.0624304812492099E-2</v>
      </c>
      <c r="D643" s="59">
        <v>6.1519745395000003</v>
      </c>
      <c r="E643" s="60">
        <v>3.6852561559374997E-2</v>
      </c>
      <c r="F643" s="59">
        <v>11.007026146599999</v>
      </c>
      <c r="G643" s="60">
        <v>2.5686299994775199E-2</v>
      </c>
      <c r="H643" s="59">
        <v>7.75241736410001</v>
      </c>
      <c r="I643" s="60">
        <v>2.20827843416838E-2</v>
      </c>
      <c r="J643" s="59">
        <v>12.552263629400001</v>
      </c>
      <c r="K643" s="60">
        <v>4.5344841259652602E-2</v>
      </c>
    </row>
    <row r="644" spans="1:11" customFormat="1" x14ac:dyDescent="0.3">
      <c r="A644" s="58" t="s">
        <v>295</v>
      </c>
      <c r="B644" s="61">
        <v>41.175984469200003</v>
      </c>
      <c r="C644" s="62">
        <v>3.3658888897346799E-2</v>
      </c>
      <c r="D644" s="61">
        <v>2.6595510437000001</v>
      </c>
      <c r="E644" s="62">
        <v>1.5931676558307101E-2</v>
      </c>
      <c r="F644" s="61">
        <v>23.802392289699899</v>
      </c>
      <c r="G644" s="62">
        <v>5.5545919561153699E-2</v>
      </c>
      <c r="H644" s="61">
        <v>11.783371722</v>
      </c>
      <c r="I644" s="62">
        <v>3.3564970038868602E-2</v>
      </c>
      <c r="J644" s="61">
        <v>2.9306694138</v>
      </c>
      <c r="K644" s="64">
        <v>1.05869939699181E-2</v>
      </c>
    </row>
    <row r="645" spans="1:11" customFormat="1" x14ac:dyDescent="0.3">
      <c r="A645" s="58" t="s">
        <v>296</v>
      </c>
      <c r="B645" s="59">
        <v>84.269361265199706</v>
      </c>
      <c r="C645" s="60">
        <v>6.8885130612903897E-2</v>
      </c>
      <c r="D645" s="59">
        <v>19.202493333500001</v>
      </c>
      <c r="E645" s="63">
        <v>0.115029908385123</v>
      </c>
      <c r="F645" s="59">
        <v>22.259915277099999</v>
      </c>
      <c r="G645" s="60">
        <v>5.1946352634266099E-2</v>
      </c>
      <c r="H645" s="59">
        <v>32.519328602400002</v>
      </c>
      <c r="I645" s="60">
        <v>9.2631406016478998E-2</v>
      </c>
      <c r="J645" s="59">
        <v>10.2876240522</v>
      </c>
      <c r="K645" s="60">
        <v>3.7163868873290297E-2</v>
      </c>
    </row>
    <row r="646" spans="1:11" customFormat="1" x14ac:dyDescent="0.3">
      <c r="A646" s="58" t="s">
        <v>297</v>
      </c>
      <c r="B646" s="61">
        <v>210.4248256802</v>
      </c>
      <c r="C646" s="62">
        <v>0.172009629402093</v>
      </c>
      <c r="D646" s="61">
        <v>30.503834796500001</v>
      </c>
      <c r="E646" s="62">
        <v>0.18272904779062801</v>
      </c>
      <c r="F646" s="61">
        <v>83.228477050099997</v>
      </c>
      <c r="G646" s="62">
        <v>0.19422427103777701</v>
      </c>
      <c r="H646" s="61">
        <v>59.2766952188</v>
      </c>
      <c r="I646" s="62">
        <v>0.168849845864361</v>
      </c>
      <c r="J646" s="61">
        <v>37.415818614800003</v>
      </c>
      <c r="K646" s="62">
        <v>0.13516401549392601</v>
      </c>
    </row>
    <row r="647" spans="1:11" customFormat="1" x14ac:dyDescent="0.3">
      <c r="A647" s="58" t="s">
        <v>298</v>
      </c>
      <c r="B647" s="59">
        <v>142.91016834530001</v>
      </c>
      <c r="C647" s="60">
        <v>0.116820460776928</v>
      </c>
      <c r="D647" s="59">
        <v>20.855901666200001</v>
      </c>
      <c r="E647" s="60">
        <v>0.12493442472737799</v>
      </c>
      <c r="F647" s="59">
        <v>59.365784459399897</v>
      </c>
      <c r="G647" s="60">
        <v>0.13853763303000299</v>
      </c>
      <c r="H647" s="59">
        <v>31.8611140470999</v>
      </c>
      <c r="I647" s="60">
        <v>9.0756479862147202E-2</v>
      </c>
      <c r="J647" s="59">
        <v>30.8273681726</v>
      </c>
      <c r="K647" s="60">
        <v>0.11136334907477</v>
      </c>
    </row>
    <row r="648" spans="1:11" customFormat="1" x14ac:dyDescent="0.3">
      <c r="A648" s="58" t="s">
        <v>299</v>
      </c>
      <c r="B648" s="61">
        <v>64.080896778899998</v>
      </c>
      <c r="C648" s="62">
        <v>5.2382276050660398E-2</v>
      </c>
      <c r="D648" s="61">
        <v>2.6530066969999999</v>
      </c>
      <c r="E648" s="64">
        <v>1.5892473545017799E-2</v>
      </c>
      <c r="F648" s="61">
        <v>21.1015744213</v>
      </c>
      <c r="G648" s="62">
        <v>4.9243216444526602E-2</v>
      </c>
      <c r="H648" s="61">
        <v>17.555428941700001</v>
      </c>
      <c r="I648" s="62">
        <v>5.0006692511236003E-2</v>
      </c>
      <c r="J648" s="61">
        <v>22.770886718900002</v>
      </c>
      <c r="K648" s="62">
        <v>8.2259445315634006E-2</v>
      </c>
    </row>
    <row r="649" spans="1:11" customFormat="1" x14ac:dyDescent="0.3">
      <c r="A649" s="58" t="s">
        <v>300</v>
      </c>
      <c r="B649" s="59">
        <v>34.361506100100002</v>
      </c>
      <c r="C649" s="60">
        <v>2.8088462997986001E-2</v>
      </c>
      <c r="D649" s="59">
        <v>1.2770055049</v>
      </c>
      <c r="E649" s="60">
        <v>7.6497267143782396E-3</v>
      </c>
      <c r="F649" s="59">
        <v>4.0076534673999999</v>
      </c>
      <c r="G649" s="64">
        <v>9.3523707373526794E-3</v>
      </c>
      <c r="H649" s="59">
        <v>17.231691972699998</v>
      </c>
      <c r="I649" s="60">
        <v>4.9084526774524899E-2</v>
      </c>
      <c r="J649" s="59">
        <v>11.8451551551</v>
      </c>
      <c r="K649" s="60">
        <v>4.2790423788258099E-2</v>
      </c>
    </row>
    <row r="650" spans="1:11" customFormat="1" x14ac:dyDescent="0.3">
      <c r="A650" s="58" t="s">
        <v>301</v>
      </c>
      <c r="B650" s="61">
        <v>18.6539235718</v>
      </c>
      <c r="C650" s="62">
        <v>1.52484597295413E-2</v>
      </c>
      <c r="D650" s="61">
        <v>2.6027432054999999</v>
      </c>
      <c r="E650" s="62">
        <v>1.55913769779238E-2</v>
      </c>
      <c r="F650" s="61">
        <v>5.72673459329999</v>
      </c>
      <c r="G650" s="62">
        <v>1.33640658970724E-2</v>
      </c>
      <c r="H650" s="61">
        <v>3.5217834886000099</v>
      </c>
      <c r="I650" s="62">
        <v>1.0031810933838399E-2</v>
      </c>
      <c r="J650" s="61">
        <v>6.8026622844000002</v>
      </c>
      <c r="K650" s="62">
        <v>2.45745030965294E-2</v>
      </c>
    </row>
    <row r="651" spans="1:11" customFormat="1" x14ac:dyDescent="0.3">
      <c r="A651" s="58" t="s">
        <v>302</v>
      </c>
      <c r="B651" s="59">
        <v>85.214390085700103</v>
      </c>
      <c r="C651" s="60">
        <v>6.9657634791833595E-2</v>
      </c>
      <c r="D651" s="59">
        <v>14.8810719231</v>
      </c>
      <c r="E651" s="60">
        <v>8.9143024827944201E-2</v>
      </c>
      <c r="F651" s="59">
        <v>24.767831962599999</v>
      </c>
      <c r="G651" s="60">
        <v>5.7798896226665397E-2</v>
      </c>
      <c r="H651" s="59">
        <v>23.0674457121</v>
      </c>
      <c r="I651" s="60">
        <v>6.5707688976177805E-2</v>
      </c>
      <c r="J651" s="59">
        <v>22.498040487899999</v>
      </c>
      <c r="K651" s="60">
        <v>8.1273792894822006E-2</v>
      </c>
    </row>
    <row r="652" spans="1:11" customFormat="1" x14ac:dyDescent="0.3">
      <c r="A652" s="58" t="s">
        <v>303</v>
      </c>
      <c r="B652" s="61">
        <v>27.300185632600002</v>
      </c>
      <c r="C652" s="62">
        <v>2.23162585407513E-2</v>
      </c>
      <c r="D652" s="61">
        <v>4.6155648540999996</v>
      </c>
      <c r="E652" s="62">
        <v>2.7648909602092101E-2</v>
      </c>
      <c r="F652" s="61">
        <v>2.1746592167999999</v>
      </c>
      <c r="G652" s="64">
        <v>5.07484476598452E-3</v>
      </c>
      <c r="H652" s="61">
        <v>13.088307010999999</v>
      </c>
      <c r="I652" s="62">
        <v>3.7282082161892903E-2</v>
      </c>
      <c r="J652" s="61">
        <v>7.42165455069998</v>
      </c>
      <c r="K652" s="62">
        <v>2.6810602248445298E-2</v>
      </c>
    </row>
    <row r="653" spans="1:11" customFormat="1" x14ac:dyDescent="0.3">
      <c r="A653" s="65" t="s">
        <v>1</v>
      </c>
    </row>
    <row r="654" spans="1:11" customFormat="1" x14ac:dyDescent="0.3">
      <c r="A654" s="65" t="s">
        <v>1</v>
      </c>
    </row>
    <row r="655" spans="1:11" customFormat="1" x14ac:dyDescent="0.3">
      <c r="A655" s="53" t="s">
        <v>304</v>
      </c>
    </row>
    <row r="656" spans="1:11" customFormat="1" x14ac:dyDescent="0.3">
      <c r="A656" s="54" t="s">
        <v>1</v>
      </c>
    </row>
    <row r="657" spans="1:11" customFormat="1" x14ac:dyDescent="0.3">
      <c r="A657" s="114" t="s">
        <v>1</v>
      </c>
      <c r="B657" s="113" t="s">
        <v>502</v>
      </c>
      <c r="C657" s="113" t="s">
        <v>1</v>
      </c>
      <c r="D657" s="113" t="s">
        <v>389</v>
      </c>
      <c r="E657" s="113" t="s">
        <v>1</v>
      </c>
      <c r="F657" s="113" t="s">
        <v>390</v>
      </c>
      <c r="G657" s="113" t="s">
        <v>1</v>
      </c>
      <c r="H657" s="113" t="s">
        <v>391</v>
      </c>
      <c r="I657" s="113" t="s">
        <v>1</v>
      </c>
      <c r="J657" s="113" t="s">
        <v>392</v>
      </c>
      <c r="K657" s="113" t="s">
        <v>1</v>
      </c>
    </row>
    <row r="658" spans="1:11" customFormat="1" x14ac:dyDescent="0.3">
      <c r="A658" s="115" t="s">
        <v>1</v>
      </c>
      <c r="B658" s="55" t="s">
        <v>14</v>
      </c>
      <c r="C658" s="55" t="s">
        <v>15</v>
      </c>
      <c r="D658" s="55" t="s">
        <v>14</v>
      </c>
      <c r="E658" s="55" t="s">
        <v>15</v>
      </c>
      <c r="F658" s="55" t="s">
        <v>14</v>
      </c>
      <c r="G658" s="55" t="s">
        <v>15</v>
      </c>
      <c r="H658" s="55" t="s">
        <v>14</v>
      </c>
      <c r="I658" s="55" t="s">
        <v>15</v>
      </c>
      <c r="J658" s="55" t="s">
        <v>14</v>
      </c>
      <c r="K658" s="55" t="s">
        <v>15</v>
      </c>
    </row>
    <row r="659" spans="1:11" customFormat="1" x14ac:dyDescent="0.3">
      <c r="A659" s="56" t="s">
        <v>16</v>
      </c>
      <c r="B659" s="57">
        <v>1196.0314755751999</v>
      </c>
      <c r="C659" s="57">
        <v>1196.0314755751999</v>
      </c>
      <c r="D659" s="57">
        <v>162.31922282919999</v>
      </c>
      <c r="E659" s="57">
        <v>162.31922282919999</v>
      </c>
      <c r="F659" s="57">
        <v>426.34272743830002</v>
      </c>
      <c r="G659" s="57">
        <v>426.34272743830002</v>
      </c>
      <c r="H659" s="57">
        <v>337.9732821504</v>
      </c>
      <c r="I659" s="57">
        <v>337.9732821504</v>
      </c>
      <c r="J659" s="57">
        <v>269.39624315729998</v>
      </c>
      <c r="K659" s="57">
        <v>269.39624315729998</v>
      </c>
    </row>
    <row r="660" spans="1:11" customFormat="1" x14ac:dyDescent="0.3">
      <c r="A660" s="58" t="s">
        <v>276</v>
      </c>
      <c r="B660" s="59">
        <v>58.377217431299997</v>
      </c>
      <c r="C660" s="60">
        <v>4.8809097940524501E-2</v>
      </c>
      <c r="D660" s="59">
        <v>8.2421864020999909</v>
      </c>
      <c r="E660" s="60">
        <v>5.0777635935164801E-2</v>
      </c>
      <c r="F660" s="59">
        <v>20.325585084099998</v>
      </c>
      <c r="G660" s="60">
        <v>4.7674285911307103E-2</v>
      </c>
      <c r="H660" s="59">
        <v>22.309836892700002</v>
      </c>
      <c r="I660" s="60">
        <v>6.60106525307287E-2</v>
      </c>
      <c r="J660" s="59">
        <v>7.4996090524000003</v>
      </c>
      <c r="K660" s="60">
        <v>2.7838580688822001E-2</v>
      </c>
    </row>
    <row r="661" spans="1:11" customFormat="1" x14ac:dyDescent="0.3">
      <c r="A661" s="58" t="s">
        <v>277</v>
      </c>
      <c r="B661" s="61">
        <v>67.995534926100007</v>
      </c>
      <c r="C661" s="62">
        <v>5.6850957783865501E-2</v>
      </c>
      <c r="D661" s="61">
        <v>5.9255216256000001</v>
      </c>
      <c r="E661" s="62">
        <v>3.6505359761579897E-2</v>
      </c>
      <c r="F661" s="61">
        <v>24.412622011700101</v>
      </c>
      <c r="G661" s="62">
        <v>5.7260556919510201E-2</v>
      </c>
      <c r="H661" s="61">
        <v>14.528627179900001</v>
      </c>
      <c r="I661" s="62">
        <v>4.2987502110994301E-2</v>
      </c>
      <c r="J661" s="61">
        <v>23.1287641089</v>
      </c>
      <c r="K661" s="62">
        <v>8.5854070709498201E-2</v>
      </c>
    </row>
    <row r="662" spans="1:11" customFormat="1" x14ac:dyDescent="0.3">
      <c r="A662" s="58" t="s">
        <v>278</v>
      </c>
      <c r="B662" s="59">
        <v>92.465908162700003</v>
      </c>
      <c r="C662" s="60">
        <v>7.73105976314135E-2</v>
      </c>
      <c r="D662" s="59">
        <v>13.7773063103</v>
      </c>
      <c r="E662" s="60">
        <v>8.4877847923145497E-2</v>
      </c>
      <c r="F662" s="59">
        <v>26.958753122099999</v>
      </c>
      <c r="G662" s="60">
        <v>6.3232585868376198E-2</v>
      </c>
      <c r="H662" s="59">
        <v>22.661972572900002</v>
      </c>
      <c r="I662" s="60">
        <v>6.70525564290472E-2</v>
      </c>
      <c r="J662" s="59">
        <v>29.067876157400001</v>
      </c>
      <c r="K662" s="60">
        <v>0.107900079885031</v>
      </c>
    </row>
    <row r="663" spans="1:11" customFormat="1" x14ac:dyDescent="0.3">
      <c r="A663" s="58" t="s">
        <v>279</v>
      </c>
      <c r="B663" s="61">
        <v>0.49860807070000002</v>
      </c>
      <c r="C663" s="62">
        <v>4.1688540885615702E-4</v>
      </c>
      <c r="D663" s="61">
        <v>0</v>
      </c>
      <c r="E663" s="62">
        <v>0</v>
      </c>
      <c r="F663" s="61">
        <v>0.49860807070000102</v>
      </c>
      <c r="G663" s="62">
        <v>1.1695005886365401E-3</v>
      </c>
      <c r="H663" s="61">
        <v>0</v>
      </c>
      <c r="I663" s="62">
        <v>0</v>
      </c>
      <c r="J663" s="61">
        <v>0</v>
      </c>
      <c r="K663" s="62">
        <v>0</v>
      </c>
    </row>
    <row r="664" spans="1:11" customFormat="1" x14ac:dyDescent="0.3">
      <c r="A664" s="58" t="s">
        <v>280</v>
      </c>
      <c r="B664" s="59">
        <v>28.247160594499999</v>
      </c>
      <c r="C664" s="60">
        <v>2.3617405704908601E-2</v>
      </c>
      <c r="D664" s="59">
        <v>4.5789417488000002</v>
      </c>
      <c r="E664" s="60">
        <v>2.82094854139253E-2</v>
      </c>
      <c r="F664" s="59">
        <v>3.9680081677999901</v>
      </c>
      <c r="G664" s="60">
        <v>9.3070853856050493E-3</v>
      </c>
      <c r="H664" s="59">
        <v>3.0178296896999899</v>
      </c>
      <c r="I664" s="60">
        <v>8.9291960314101092E-3</v>
      </c>
      <c r="J664" s="59">
        <v>16.682380988199998</v>
      </c>
      <c r="K664" s="63">
        <v>6.1925069157178998E-2</v>
      </c>
    </row>
    <row r="665" spans="1:11" customFormat="1" x14ac:dyDescent="0.3">
      <c r="A665" s="58" t="s">
        <v>281</v>
      </c>
      <c r="B665" s="61">
        <v>118.6921404531</v>
      </c>
      <c r="C665" s="62">
        <v>9.9238308419950405E-2</v>
      </c>
      <c r="D665" s="61">
        <v>16.4300218612</v>
      </c>
      <c r="E665" s="62">
        <v>0.101220432027872</v>
      </c>
      <c r="F665" s="61">
        <v>39.415974376500102</v>
      </c>
      <c r="G665" s="62">
        <v>9.2451382044986902E-2</v>
      </c>
      <c r="H665" s="61">
        <v>35.518496809699897</v>
      </c>
      <c r="I665" s="62">
        <v>0.105092617332674</v>
      </c>
      <c r="J665" s="61">
        <v>27.327647405699999</v>
      </c>
      <c r="K665" s="62">
        <v>0.10144034335973801</v>
      </c>
    </row>
    <row r="666" spans="1:11" customFormat="1" x14ac:dyDescent="0.3">
      <c r="A666" s="58" t="s">
        <v>282</v>
      </c>
      <c r="B666" s="59">
        <v>45.073126345299997</v>
      </c>
      <c r="C666" s="60">
        <v>3.7685568704304603E-2</v>
      </c>
      <c r="D666" s="59">
        <v>8.2170891297999802</v>
      </c>
      <c r="E666" s="60">
        <v>5.0623019175285298E-2</v>
      </c>
      <c r="F666" s="59">
        <v>20.186577683199999</v>
      </c>
      <c r="G666" s="60">
        <v>4.7348239770599598E-2</v>
      </c>
      <c r="H666" s="59">
        <v>13.6928460475</v>
      </c>
      <c r="I666" s="60">
        <v>4.0514581390509501E-2</v>
      </c>
      <c r="J666" s="59">
        <v>2.9766134848000001</v>
      </c>
      <c r="K666" s="64">
        <v>1.10492019113346E-2</v>
      </c>
    </row>
    <row r="667" spans="1:11" customFormat="1" x14ac:dyDescent="0.3">
      <c r="A667" s="58" t="s">
        <v>283</v>
      </c>
      <c r="B667" s="61">
        <v>20.6172363612</v>
      </c>
      <c r="C667" s="62">
        <v>1.7238038280961401E-2</v>
      </c>
      <c r="D667" s="61">
        <v>3.2661384896999999</v>
      </c>
      <c r="E667" s="62">
        <v>2.0121698667426399E-2</v>
      </c>
      <c r="F667" s="61">
        <v>2.3292048751999999</v>
      </c>
      <c r="G667" s="62">
        <v>5.4632217821449303E-3</v>
      </c>
      <c r="H667" s="61">
        <v>7.0267759137999901</v>
      </c>
      <c r="I667" s="62">
        <v>2.0790921309196998E-2</v>
      </c>
      <c r="J667" s="61">
        <v>7.9951170824999904</v>
      </c>
      <c r="K667" s="62">
        <v>2.9677908603319599E-2</v>
      </c>
    </row>
    <row r="668" spans="1:11" customFormat="1" x14ac:dyDescent="0.3">
      <c r="A668" s="58" t="s">
        <v>284</v>
      </c>
      <c r="B668" s="59">
        <v>149.46709041720001</v>
      </c>
      <c r="C668" s="60">
        <v>0.124969194765813</v>
      </c>
      <c r="D668" s="59">
        <v>16.024697530499999</v>
      </c>
      <c r="E668" s="60">
        <v>9.8723350513832603E-2</v>
      </c>
      <c r="F668" s="59">
        <v>74.472954316400006</v>
      </c>
      <c r="G668" s="63">
        <v>0.174678608367203</v>
      </c>
      <c r="H668" s="59">
        <v>49.813580417800097</v>
      </c>
      <c r="I668" s="60">
        <v>0.147389107508305</v>
      </c>
      <c r="J668" s="59">
        <v>9.1558581525000093</v>
      </c>
      <c r="K668" s="64">
        <v>3.3986584390317202E-2</v>
      </c>
    </row>
    <row r="669" spans="1:11" customFormat="1" x14ac:dyDescent="0.3">
      <c r="A669" s="58" t="s">
        <v>285</v>
      </c>
      <c r="B669" s="61">
        <v>25.398160187399998</v>
      </c>
      <c r="C669" s="62">
        <v>2.1235361030265E-2</v>
      </c>
      <c r="D669" s="61">
        <v>0</v>
      </c>
      <c r="E669" s="64">
        <v>0</v>
      </c>
      <c r="F669" s="61">
        <v>3.1105592957999999</v>
      </c>
      <c r="G669" s="62">
        <v>7.29591264401281E-3</v>
      </c>
      <c r="H669" s="61">
        <v>8.6371157982999893</v>
      </c>
      <c r="I669" s="62">
        <v>2.5555617128505501E-2</v>
      </c>
      <c r="J669" s="61">
        <v>13.6504850933</v>
      </c>
      <c r="K669" s="63">
        <v>5.06706587045073E-2</v>
      </c>
    </row>
    <row r="670" spans="1:11" customFormat="1" x14ac:dyDescent="0.3">
      <c r="A670" s="58" t="s">
        <v>286</v>
      </c>
      <c r="B670" s="59">
        <v>143.810121221</v>
      </c>
      <c r="C670" s="60">
        <v>0.12023941188657999</v>
      </c>
      <c r="D670" s="59">
        <v>27.613430366199999</v>
      </c>
      <c r="E670" s="63">
        <v>0.170118054318534</v>
      </c>
      <c r="F670" s="59">
        <v>54.984207619899898</v>
      </c>
      <c r="G670" s="60">
        <v>0.128967152671456</v>
      </c>
      <c r="H670" s="59">
        <v>20.677790791700001</v>
      </c>
      <c r="I670" s="64">
        <v>6.1181732059217203E-2</v>
      </c>
      <c r="J670" s="59">
        <v>40.5346924432001</v>
      </c>
      <c r="K670" s="60">
        <v>0.15046495069172799</v>
      </c>
    </row>
    <row r="671" spans="1:11" customFormat="1" x14ac:dyDescent="0.3">
      <c r="A671" s="58" t="s">
        <v>287</v>
      </c>
      <c r="B671" s="61">
        <v>46.998682707</v>
      </c>
      <c r="C671" s="62">
        <v>3.9295523292476202E-2</v>
      </c>
      <c r="D671" s="61">
        <v>8.8180148200000108</v>
      </c>
      <c r="E671" s="62">
        <v>5.4325141941313597E-2</v>
      </c>
      <c r="F671" s="61">
        <v>21.186627577100001</v>
      </c>
      <c r="G671" s="62">
        <v>4.9693887601650499E-2</v>
      </c>
      <c r="H671" s="61">
        <v>8.2549135135999894</v>
      </c>
      <c r="I671" s="62">
        <v>2.44247517468748E-2</v>
      </c>
      <c r="J671" s="61">
        <v>8.7391267963000008</v>
      </c>
      <c r="K671" s="62">
        <v>3.2439675824273602E-2</v>
      </c>
    </row>
    <row r="672" spans="1:11" customFormat="1" x14ac:dyDescent="0.3">
      <c r="A672" s="58" t="s">
        <v>288</v>
      </c>
      <c r="B672" s="59">
        <v>28.6024077852</v>
      </c>
      <c r="C672" s="60">
        <v>2.3914427311743099E-2</v>
      </c>
      <c r="D672" s="59">
        <v>1.1595082624999999</v>
      </c>
      <c r="E672" s="60">
        <v>7.1433822950230002E-3</v>
      </c>
      <c r="F672" s="59">
        <v>3.7680354158</v>
      </c>
      <c r="G672" s="60">
        <v>8.8380431359540608E-3</v>
      </c>
      <c r="H672" s="59">
        <v>20.488863341199998</v>
      </c>
      <c r="I672" s="63">
        <v>6.0622730917772198E-2</v>
      </c>
      <c r="J672" s="59">
        <v>3.1860007656999998</v>
      </c>
      <c r="K672" s="60">
        <v>1.18264483882936E-2</v>
      </c>
    </row>
    <row r="673" spans="1:11" customFormat="1" x14ac:dyDescent="0.3">
      <c r="A673" s="58" t="s">
        <v>289</v>
      </c>
      <c r="B673" s="61">
        <v>61.989645707199998</v>
      </c>
      <c r="C673" s="62">
        <v>5.1829443432822503E-2</v>
      </c>
      <c r="D673" s="61">
        <v>1.3809190474999999</v>
      </c>
      <c r="E673" s="64">
        <v>8.5074276689524799E-3</v>
      </c>
      <c r="F673" s="61">
        <v>30.262400758599998</v>
      </c>
      <c r="G673" s="62">
        <v>7.0981393163272705E-2</v>
      </c>
      <c r="H673" s="61">
        <v>23.4238496388</v>
      </c>
      <c r="I673" s="62">
        <v>6.9306808780157506E-2</v>
      </c>
      <c r="J673" s="61">
        <v>6.9224762623000098</v>
      </c>
      <c r="K673" s="62">
        <v>2.5696261318157901E-2</v>
      </c>
    </row>
    <row r="674" spans="1:11" customFormat="1" x14ac:dyDescent="0.3">
      <c r="A674" s="58" t="s">
        <v>290</v>
      </c>
      <c r="B674" s="59">
        <v>24.394295908</v>
      </c>
      <c r="C674" s="60">
        <v>2.03960317150251E-2</v>
      </c>
      <c r="D674" s="59">
        <v>2.0876827220999998</v>
      </c>
      <c r="E674" s="60">
        <v>1.2861586481945899E-2</v>
      </c>
      <c r="F674" s="59">
        <v>9.2849929479999993</v>
      </c>
      <c r="G674" s="60">
        <v>2.1778236968622199E-2</v>
      </c>
      <c r="H674" s="59">
        <v>11.7304710501</v>
      </c>
      <c r="I674" s="60">
        <v>3.4708279232794098E-2</v>
      </c>
      <c r="J674" s="59">
        <v>1.2911491878000001</v>
      </c>
      <c r="K674" s="60">
        <v>4.7927512747314004E-3</v>
      </c>
    </row>
    <row r="675" spans="1:11" customFormat="1" x14ac:dyDescent="0.3">
      <c r="A675" s="58" t="s">
        <v>291</v>
      </c>
      <c r="B675" s="61">
        <v>0</v>
      </c>
      <c r="C675" s="62">
        <v>0</v>
      </c>
      <c r="D675" s="61">
        <v>0</v>
      </c>
      <c r="E675" s="62">
        <v>0</v>
      </c>
      <c r="F675" s="61">
        <v>0</v>
      </c>
      <c r="G675" s="62">
        <v>0</v>
      </c>
      <c r="H675" s="61">
        <v>0</v>
      </c>
      <c r="I675" s="62">
        <v>0</v>
      </c>
      <c r="J675" s="61">
        <v>0</v>
      </c>
      <c r="K675" s="62">
        <v>0</v>
      </c>
    </row>
    <row r="676" spans="1:11" customFormat="1" x14ac:dyDescent="0.3">
      <c r="A676" s="58" t="s">
        <v>292</v>
      </c>
      <c r="B676" s="59">
        <v>5.5448599072000002</v>
      </c>
      <c r="C676" s="60">
        <v>4.6360484823640196E-3</v>
      </c>
      <c r="D676" s="59">
        <v>0.74275649730000104</v>
      </c>
      <c r="E676" s="60">
        <v>4.5758997878000201E-3</v>
      </c>
      <c r="F676" s="59">
        <v>1.6362243882</v>
      </c>
      <c r="G676" s="60">
        <v>3.83781470375097E-3</v>
      </c>
      <c r="H676" s="59">
        <v>2.0494024662000001</v>
      </c>
      <c r="I676" s="60">
        <v>6.0638002304809497E-3</v>
      </c>
      <c r="J676" s="59">
        <v>1.1164765555</v>
      </c>
      <c r="K676" s="60">
        <v>4.1443657209729199E-3</v>
      </c>
    </row>
    <row r="677" spans="1:11" customFormat="1" x14ac:dyDescent="0.3">
      <c r="A677" s="58" t="s">
        <v>293</v>
      </c>
      <c r="B677" s="61">
        <v>12.829943737300001</v>
      </c>
      <c r="C677" s="62">
        <v>1.07270953978279E-2</v>
      </c>
      <c r="D677" s="61">
        <v>4.1891249629000002</v>
      </c>
      <c r="E677" s="62">
        <v>2.5807941227688098E-2</v>
      </c>
      <c r="F677" s="61">
        <v>1.7197983725999999</v>
      </c>
      <c r="G677" s="62">
        <v>4.0338400585216696E-3</v>
      </c>
      <c r="H677" s="61">
        <v>1.4726772673999999</v>
      </c>
      <c r="I677" s="62">
        <v>4.3573777726744999E-3</v>
      </c>
      <c r="J677" s="61">
        <v>5.4483431344000097</v>
      </c>
      <c r="K677" s="62">
        <v>2.0224272879776999E-2</v>
      </c>
    </row>
    <row r="678" spans="1:11" customFormat="1" x14ac:dyDescent="0.3">
      <c r="A678" s="58" t="s">
        <v>294</v>
      </c>
      <c r="B678" s="59">
        <v>29.378730279399999</v>
      </c>
      <c r="C678" s="60">
        <v>2.4563509305029801E-2</v>
      </c>
      <c r="D678" s="59">
        <v>4.0761420151000003</v>
      </c>
      <c r="E678" s="60">
        <v>2.5111887206292899E-2</v>
      </c>
      <c r="F678" s="59">
        <v>9.4349252121999996</v>
      </c>
      <c r="G678" s="60">
        <v>2.21299077127225E-2</v>
      </c>
      <c r="H678" s="59">
        <v>4.5188949757000003</v>
      </c>
      <c r="I678" s="60">
        <v>1.3370568664327301E-2</v>
      </c>
      <c r="J678" s="59">
        <v>11.348768076400001</v>
      </c>
      <c r="K678" s="60">
        <v>4.2126675351495099E-2</v>
      </c>
    </row>
    <row r="679" spans="1:11" customFormat="1" x14ac:dyDescent="0.3">
      <c r="A679" s="58" t="s">
        <v>295</v>
      </c>
      <c r="B679" s="61">
        <v>31.3641719976</v>
      </c>
      <c r="C679" s="62">
        <v>2.62235339438005E-2</v>
      </c>
      <c r="D679" s="61">
        <v>1.4568545613999999</v>
      </c>
      <c r="E679" s="62">
        <v>8.9752435725556096E-3</v>
      </c>
      <c r="F679" s="61">
        <v>18.749842832999999</v>
      </c>
      <c r="G679" s="62">
        <v>4.3978333923177897E-2</v>
      </c>
      <c r="H679" s="61">
        <v>8.9594963329000095</v>
      </c>
      <c r="I679" s="62">
        <v>2.65094810923929E-2</v>
      </c>
      <c r="J679" s="61">
        <v>2.1979782703000001</v>
      </c>
      <c r="K679" s="62">
        <v>8.1589046845638603E-3</v>
      </c>
    </row>
    <row r="680" spans="1:11" customFormat="1" x14ac:dyDescent="0.3">
      <c r="A680" s="58" t="s">
        <v>296</v>
      </c>
      <c r="B680" s="59">
        <v>11.350601388299999</v>
      </c>
      <c r="C680" s="60">
        <v>9.4902196305839091E-3</v>
      </c>
      <c r="D680" s="59">
        <v>4.9196462273000003</v>
      </c>
      <c r="E680" s="63">
        <v>3.0308463418881E-2</v>
      </c>
      <c r="F680" s="59">
        <v>2.9999363689999998</v>
      </c>
      <c r="G680" s="60">
        <v>7.0364431616442898E-3</v>
      </c>
      <c r="H680" s="59">
        <v>2.5599515218</v>
      </c>
      <c r="I680" s="60">
        <v>7.5744198047608003E-3</v>
      </c>
      <c r="J680" s="59">
        <v>0.87106727020000096</v>
      </c>
      <c r="K680" s="60">
        <v>3.2334054105252899E-3</v>
      </c>
    </row>
    <row r="681" spans="1:11" customFormat="1" x14ac:dyDescent="0.3">
      <c r="A681" s="58" t="s">
        <v>297</v>
      </c>
      <c r="B681" s="61">
        <v>63.494130774399999</v>
      </c>
      <c r="C681" s="62">
        <v>5.3087340986460403E-2</v>
      </c>
      <c r="D681" s="61">
        <v>10.263493327899999</v>
      </c>
      <c r="E681" s="62">
        <v>6.3230301063600697E-2</v>
      </c>
      <c r="F681" s="61">
        <v>20.2796680583</v>
      </c>
      <c r="G681" s="62">
        <v>4.7566586112894001E-2</v>
      </c>
      <c r="H681" s="61">
        <v>17.761740479099998</v>
      </c>
      <c r="I681" s="62">
        <v>5.2553682249935701E-2</v>
      </c>
      <c r="J681" s="61">
        <v>15.189228909100001</v>
      </c>
      <c r="K681" s="62">
        <v>5.6382482291080199E-2</v>
      </c>
    </row>
    <row r="682" spans="1:11" customFormat="1" x14ac:dyDescent="0.3">
      <c r="A682" s="58" t="s">
        <v>298</v>
      </c>
      <c r="B682" s="59">
        <v>25.4338526921</v>
      </c>
      <c r="C682" s="60">
        <v>2.1265203476244901E-2</v>
      </c>
      <c r="D682" s="59">
        <v>2.3349836153000001</v>
      </c>
      <c r="E682" s="60">
        <v>1.43851330397077E-2</v>
      </c>
      <c r="F682" s="59">
        <v>11.0159071516</v>
      </c>
      <c r="G682" s="60">
        <v>2.5838149551159401E-2</v>
      </c>
      <c r="H682" s="59">
        <v>8.1651930788000104</v>
      </c>
      <c r="I682" s="60">
        <v>2.4159285689235199E-2</v>
      </c>
      <c r="J682" s="59">
        <v>3.9177688464</v>
      </c>
      <c r="K682" s="60">
        <v>1.4542774615132301E-2</v>
      </c>
    </row>
    <row r="683" spans="1:11" customFormat="1" x14ac:dyDescent="0.3">
      <c r="A683" s="58" t="s">
        <v>299</v>
      </c>
      <c r="B683" s="61">
        <v>19.142971986900001</v>
      </c>
      <c r="C683" s="62">
        <v>1.6005408200226199E-2</v>
      </c>
      <c r="D683" s="61">
        <v>0.37866594640000001</v>
      </c>
      <c r="E683" s="62">
        <v>2.3328472118083702E-3</v>
      </c>
      <c r="F683" s="61">
        <v>5.9880929459000001</v>
      </c>
      <c r="G683" s="62">
        <v>1.40452564580607E-2</v>
      </c>
      <c r="H683" s="61">
        <v>11.0608212477</v>
      </c>
      <c r="I683" s="62">
        <v>3.2726910178591799E-2</v>
      </c>
      <c r="J683" s="61">
        <v>1.7153918469</v>
      </c>
      <c r="K683" s="62">
        <v>6.36754182907586E-3</v>
      </c>
    </row>
    <row r="684" spans="1:11" customFormat="1" x14ac:dyDescent="0.3">
      <c r="A684" s="58" t="s">
        <v>300</v>
      </c>
      <c r="B684" s="59">
        <v>11.7137112786</v>
      </c>
      <c r="C684" s="60">
        <v>9.7938152279534296E-3</v>
      </c>
      <c r="D684" s="59">
        <v>0.61194637689999998</v>
      </c>
      <c r="E684" s="60">
        <v>3.77001790813106E-3</v>
      </c>
      <c r="F684" s="59">
        <v>1.5219174236999999</v>
      </c>
      <c r="G684" s="60">
        <v>3.56970419747632E-3</v>
      </c>
      <c r="H684" s="59">
        <v>2.8817076617000001</v>
      </c>
      <c r="I684" s="60">
        <v>8.52643630101395E-3</v>
      </c>
      <c r="J684" s="59">
        <v>6.6981398163000101</v>
      </c>
      <c r="K684" s="63">
        <v>2.4863523476787899E-2</v>
      </c>
    </row>
    <row r="685" spans="1:11" customFormat="1" x14ac:dyDescent="0.3">
      <c r="A685" s="58" t="s">
        <v>301</v>
      </c>
      <c r="B685" s="61">
        <v>11.8741648916</v>
      </c>
      <c r="C685" s="62">
        <v>9.9279702366440094E-3</v>
      </c>
      <c r="D685" s="61">
        <v>2.6027432054999999</v>
      </c>
      <c r="E685" s="62">
        <v>1.6034719487529402E-2</v>
      </c>
      <c r="F685" s="61">
        <v>3.7371786209</v>
      </c>
      <c r="G685" s="62">
        <v>8.7656675730227902E-3</v>
      </c>
      <c r="H685" s="61">
        <v>2.1682111471000001</v>
      </c>
      <c r="I685" s="62">
        <v>6.4153329911301503E-3</v>
      </c>
      <c r="J685" s="61">
        <v>3.3660319181</v>
      </c>
      <c r="K685" s="62">
        <v>1.24947247914463E-2</v>
      </c>
    </row>
    <row r="686" spans="1:11" customFormat="1" x14ac:dyDescent="0.3">
      <c r="A686" s="58" t="s">
        <v>305</v>
      </c>
      <c r="B686" s="59">
        <v>61.277000363900001</v>
      </c>
      <c r="C686" s="60">
        <v>5.1233601803355899E-2</v>
      </c>
      <c r="D686" s="59">
        <v>13.2214077769</v>
      </c>
      <c r="E686" s="60">
        <v>8.1453123952005296E-2</v>
      </c>
      <c r="F686" s="59">
        <v>14.09412474</v>
      </c>
      <c r="G686" s="60">
        <v>3.3058203724231898E-2</v>
      </c>
      <c r="H686" s="59">
        <v>14.5922163143</v>
      </c>
      <c r="I686" s="60">
        <v>4.3175650517268897E-2</v>
      </c>
      <c r="J686" s="59">
        <v>19.369251532700002</v>
      </c>
      <c r="K686" s="60">
        <v>7.1898744042211193E-2</v>
      </c>
    </row>
    <row r="687" spans="1:11" customFormat="1" x14ac:dyDescent="0.3">
      <c r="A687" s="65" t="s">
        <v>1</v>
      </c>
    </row>
    <row r="688" spans="1:11" customFormat="1" x14ac:dyDescent="0.3">
      <c r="A688" s="65" t="s">
        <v>1</v>
      </c>
    </row>
    <row r="689" spans="1:11" customFormat="1" x14ac:dyDescent="0.3">
      <c r="A689" s="53" t="s">
        <v>408</v>
      </c>
    </row>
    <row r="690" spans="1:11" customFormat="1" x14ac:dyDescent="0.3">
      <c r="A690" s="54" t="s">
        <v>1</v>
      </c>
    </row>
    <row r="691" spans="1:11" customFormat="1" x14ac:dyDescent="0.3">
      <c r="A691" s="114" t="s">
        <v>1</v>
      </c>
      <c r="B691" s="113" t="s">
        <v>502</v>
      </c>
      <c r="C691" s="113" t="s">
        <v>1</v>
      </c>
      <c r="D691" s="113" t="s">
        <v>389</v>
      </c>
      <c r="E691" s="113" t="s">
        <v>1</v>
      </c>
      <c r="F691" s="113" t="s">
        <v>390</v>
      </c>
      <c r="G691" s="113" t="s">
        <v>1</v>
      </c>
      <c r="H691" s="113" t="s">
        <v>391</v>
      </c>
      <c r="I691" s="113" t="s">
        <v>1</v>
      </c>
      <c r="J691" s="113" t="s">
        <v>392</v>
      </c>
      <c r="K691" s="113" t="s">
        <v>1</v>
      </c>
    </row>
    <row r="692" spans="1:11" customFormat="1" x14ac:dyDescent="0.3">
      <c r="A692" s="115" t="s">
        <v>1</v>
      </c>
      <c r="B692" s="55" t="s">
        <v>14</v>
      </c>
      <c r="C692" s="55" t="s">
        <v>15</v>
      </c>
      <c r="D692" s="55" t="s">
        <v>14</v>
      </c>
      <c r="E692" s="55" t="s">
        <v>15</v>
      </c>
      <c r="F692" s="55" t="s">
        <v>14</v>
      </c>
      <c r="G692" s="55" t="s">
        <v>15</v>
      </c>
      <c r="H692" s="55" t="s">
        <v>14</v>
      </c>
      <c r="I692" s="55" t="s">
        <v>15</v>
      </c>
      <c r="J692" s="55" t="s">
        <v>14</v>
      </c>
      <c r="K692" s="55" t="s">
        <v>15</v>
      </c>
    </row>
    <row r="693" spans="1:11" customFormat="1" x14ac:dyDescent="0.3">
      <c r="A693" s="56" t="s">
        <v>16</v>
      </c>
      <c r="B693" s="57">
        <v>370.79862425990001</v>
      </c>
      <c r="C693" s="57">
        <v>370.79862425990001</v>
      </c>
      <c r="D693" s="57">
        <v>49.999674708599997</v>
      </c>
      <c r="E693" s="57">
        <v>49.999674708599997</v>
      </c>
      <c r="F693" s="57">
        <v>140.96373594619999</v>
      </c>
      <c r="G693" s="57">
        <v>140.96373594619999</v>
      </c>
      <c r="H693" s="57">
        <v>101.4078347754</v>
      </c>
      <c r="I693" s="57">
        <v>101.4078347754</v>
      </c>
      <c r="J693" s="57">
        <v>78.427378829700004</v>
      </c>
      <c r="K693" s="57">
        <v>78.427378829700004</v>
      </c>
    </row>
    <row r="694" spans="1:11" customFormat="1" x14ac:dyDescent="0.3">
      <c r="A694" s="58" t="s">
        <v>306</v>
      </c>
      <c r="B694" s="59">
        <v>71.320896429499996</v>
      </c>
      <c r="C694" s="60">
        <v>0.19234401576287899</v>
      </c>
      <c r="D694" s="59">
        <v>20.354098915800002</v>
      </c>
      <c r="E694" s="63">
        <v>0.40708462673856299</v>
      </c>
      <c r="F694" s="59">
        <v>27.665452053100001</v>
      </c>
      <c r="G694" s="60">
        <v>0.19625935612020601</v>
      </c>
      <c r="H694" s="59">
        <v>13.3210517417</v>
      </c>
      <c r="I694" s="60">
        <v>0.13136116919569099</v>
      </c>
      <c r="J694" s="59">
        <v>9.9802937189000005</v>
      </c>
      <c r="K694" s="60">
        <v>0.12725522474200701</v>
      </c>
    </row>
    <row r="695" spans="1:11" customFormat="1" x14ac:dyDescent="0.3">
      <c r="A695" s="58" t="s">
        <v>307</v>
      </c>
      <c r="B695" s="61">
        <v>100.9846910066</v>
      </c>
      <c r="C695" s="62">
        <v>0.27234375857828902</v>
      </c>
      <c r="D695" s="61">
        <v>7.99260349199999</v>
      </c>
      <c r="E695" s="64">
        <v>0.15985310981683801</v>
      </c>
      <c r="F695" s="61">
        <v>31.470825462400001</v>
      </c>
      <c r="G695" s="62">
        <v>0.22325476301515701</v>
      </c>
      <c r="H695" s="61">
        <v>42.394821201900001</v>
      </c>
      <c r="I695" s="63">
        <v>0.418062581612129</v>
      </c>
      <c r="J695" s="61">
        <v>19.1264408503</v>
      </c>
      <c r="K695" s="62">
        <v>0.24387453891366001</v>
      </c>
    </row>
    <row r="696" spans="1:11" customFormat="1" x14ac:dyDescent="0.3">
      <c r="A696" s="58" t="s">
        <v>308</v>
      </c>
      <c r="B696" s="59">
        <v>198.4930368238</v>
      </c>
      <c r="C696" s="60">
        <v>0.53531222565883196</v>
      </c>
      <c r="D696" s="59">
        <v>21.652972300800101</v>
      </c>
      <c r="E696" s="60">
        <v>0.43306226344459903</v>
      </c>
      <c r="F696" s="59">
        <v>81.827458430700304</v>
      </c>
      <c r="G696" s="60">
        <v>0.58048588086463704</v>
      </c>
      <c r="H696" s="59">
        <v>45.6919618318</v>
      </c>
      <c r="I696" s="60">
        <v>0.45057624919217998</v>
      </c>
      <c r="J696" s="59">
        <v>49.320644260500003</v>
      </c>
      <c r="K696" s="60">
        <v>0.62887023634433303</v>
      </c>
    </row>
    <row r="697" spans="1:11" customFormat="1" x14ac:dyDescent="0.3">
      <c r="A697" s="65" t="s">
        <v>1</v>
      </c>
    </row>
    <row r="698" spans="1:11" customFormat="1" x14ac:dyDescent="0.3">
      <c r="A698" s="65" t="s">
        <v>1</v>
      </c>
    </row>
    <row r="699" spans="1:11" customFormat="1" x14ac:dyDescent="0.3">
      <c r="A699" s="53" t="s">
        <v>409</v>
      </c>
    </row>
    <row r="700" spans="1:11" customFormat="1" x14ac:dyDescent="0.3">
      <c r="A700" s="54" t="s">
        <v>1</v>
      </c>
    </row>
    <row r="701" spans="1:11" customFormat="1" x14ac:dyDescent="0.3">
      <c r="A701" s="114" t="s">
        <v>1</v>
      </c>
      <c r="B701" s="113" t="s">
        <v>502</v>
      </c>
      <c r="C701" s="113" t="s">
        <v>1</v>
      </c>
      <c r="D701" s="113" t="s">
        <v>389</v>
      </c>
      <c r="E701" s="113" t="s">
        <v>1</v>
      </c>
      <c r="F701" s="113" t="s">
        <v>390</v>
      </c>
      <c r="G701" s="113" t="s">
        <v>1</v>
      </c>
      <c r="H701" s="113" t="s">
        <v>391</v>
      </c>
      <c r="I701" s="113" t="s">
        <v>1</v>
      </c>
      <c r="J701" s="113" t="s">
        <v>392</v>
      </c>
      <c r="K701" s="113" t="s">
        <v>1</v>
      </c>
    </row>
    <row r="702" spans="1:11" customFormat="1" x14ac:dyDescent="0.3">
      <c r="A702" s="115" t="s">
        <v>1</v>
      </c>
      <c r="B702" s="55" t="s">
        <v>14</v>
      </c>
      <c r="C702" s="55" t="s">
        <v>15</v>
      </c>
      <c r="D702" s="55" t="s">
        <v>14</v>
      </c>
      <c r="E702" s="55" t="s">
        <v>15</v>
      </c>
      <c r="F702" s="55" t="s">
        <v>14</v>
      </c>
      <c r="G702" s="55" t="s">
        <v>15</v>
      </c>
      <c r="H702" s="55" t="s">
        <v>14</v>
      </c>
      <c r="I702" s="55" t="s">
        <v>15</v>
      </c>
      <c r="J702" s="55" t="s">
        <v>14</v>
      </c>
      <c r="K702" s="55" t="s">
        <v>15</v>
      </c>
    </row>
    <row r="703" spans="1:11" customFormat="1" x14ac:dyDescent="0.3">
      <c r="A703" s="56" t="s">
        <v>16</v>
      </c>
      <c r="B703" s="57">
        <v>312.15677068600002</v>
      </c>
      <c r="C703" s="57">
        <v>312.15677068600002</v>
      </c>
      <c r="D703" s="57">
        <v>48.037895538000001</v>
      </c>
      <c r="E703" s="57">
        <v>48.037895538000001</v>
      </c>
      <c r="F703" s="57">
        <v>123.82433008300001</v>
      </c>
      <c r="G703" s="57">
        <v>123.82433008300001</v>
      </c>
      <c r="H703" s="57">
        <v>68.216309692199999</v>
      </c>
      <c r="I703" s="57">
        <v>68.216309692199999</v>
      </c>
      <c r="J703" s="57">
        <v>72.078235372799995</v>
      </c>
      <c r="K703" s="57">
        <v>72.078235372799995</v>
      </c>
    </row>
    <row r="704" spans="1:11" customFormat="1" x14ac:dyDescent="0.3">
      <c r="A704" s="58" t="s">
        <v>306</v>
      </c>
      <c r="B704" s="59">
        <v>55.019878428699997</v>
      </c>
      <c r="C704" s="60">
        <v>0.17625720021317401</v>
      </c>
      <c r="D704" s="59">
        <v>10.1944077277</v>
      </c>
      <c r="E704" s="60">
        <v>0.21221595187565601</v>
      </c>
      <c r="F704" s="59">
        <v>18.702687672500002</v>
      </c>
      <c r="G704" s="60">
        <v>0.15104210666807999</v>
      </c>
      <c r="H704" s="59">
        <v>10.013818473600001</v>
      </c>
      <c r="I704" s="60">
        <v>0.14679507758164501</v>
      </c>
      <c r="J704" s="59">
        <v>16.108964554899899</v>
      </c>
      <c r="K704" s="60">
        <v>0.22349277103666401</v>
      </c>
    </row>
    <row r="705" spans="1:11" customFormat="1" x14ac:dyDescent="0.3">
      <c r="A705" s="58" t="s">
        <v>307</v>
      </c>
      <c r="B705" s="61">
        <v>79.709321410300007</v>
      </c>
      <c r="C705" s="62">
        <v>0.25535028836673901</v>
      </c>
      <c r="D705" s="61">
        <v>7.9922199434999897</v>
      </c>
      <c r="E705" s="62">
        <v>0.166373232090857</v>
      </c>
      <c r="F705" s="61">
        <v>25.985871105899999</v>
      </c>
      <c r="G705" s="62">
        <v>0.20986078494009699</v>
      </c>
      <c r="H705" s="61">
        <v>20.511017545600001</v>
      </c>
      <c r="I705" s="62">
        <v>0.30067615264074099</v>
      </c>
      <c r="J705" s="61">
        <v>25.220212815299998</v>
      </c>
      <c r="K705" s="62">
        <v>0.34990053078931599</v>
      </c>
    </row>
    <row r="706" spans="1:11" customFormat="1" x14ac:dyDescent="0.3">
      <c r="A706" s="58" t="s">
        <v>308</v>
      </c>
      <c r="B706" s="59">
        <v>177.427570847</v>
      </c>
      <c r="C706" s="60">
        <v>0.56839251142008795</v>
      </c>
      <c r="D706" s="59">
        <v>29.851267866799901</v>
      </c>
      <c r="E706" s="60">
        <v>0.62141081603348702</v>
      </c>
      <c r="F706" s="59">
        <v>79.135771304599999</v>
      </c>
      <c r="G706" s="60">
        <v>0.63909710839182399</v>
      </c>
      <c r="H706" s="59">
        <v>37.691473672999997</v>
      </c>
      <c r="I706" s="60">
        <v>0.552528769777614</v>
      </c>
      <c r="J706" s="59">
        <v>30.749058002600002</v>
      </c>
      <c r="K706" s="64">
        <v>0.42660669817401897</v>
      </c>
    </row>
    <row r="707" spans="1:11" customFormat="1" x14ac:dyDescent="0.3">
      <c r="A707" s="65" t="s">
        <v>1</v>
      </c>
    </row>
    <row r="708" spans="1:11" customFormat="1" x14ac:dyDescent="0.3">
      <c r="A708" s="65" t="s">
        <v>1</v>
      </c>
    </row>
    <row r="709" spans="1:11" customFormat="1" x14ac:dyDescent="0.3">
      <c r="A709" s="53" t="s">
        <v>410</v>
      </c>
    </row>
    <row r="710" spans="1:11" customFormat="1" x14ac:dyDescent="0.3">
      <c r="A710" s="54" t="s">
        <v>1</v>
      </c>
    </row>
    <row r="711" spans="1:11" customFormat="1" x14ac:dyDescent="0.3">
      <c r="A711" s="114" t="s">
        <v>1</v>
      </c>
      <c r="B711" s="113" t="s">
        <v>502</v>
      </c>
      <c r="C711" s="113" t="s">
        <v>1</v>
      </c>
      <c r="D711" s="113" t="s">
        <v>389</v>
      </c>
      <c r="E711" s="113" t="s">
        <v>1</v>
      </c>
      <c r="F711" s="113" t="s">
        <v>390</v>
      </c>
      <c r="G711" s="113" t="s">
        <v>1</v>
      </c>
      <c r="H711" s="113" t="s">
        <v>391</v>
      </c>
      <c r="I711" s="113" t="s">
        <v>1</v>
      </c>
      <c r="J711" s="113" t="s">
        <v>392</v>
      </c>
      <c r="K711" s="113" t="s">
        <v>1</v>
      </c>
    </row>
    <row r="712" spans="1:11" customFormat="1" x14ac:dyDescent="0.3">
      <c r="A712" s="115" t="s">
        <v>1</v>
      </c>
      <c r="B712" s="55" t="s">
        <v>14</v>
      </c>
      <c r="C712" s="55" t="s">
        <v>15</v>
      </c>
      <c r="D712" s="55" t="s">
        <v>14</v>
      </c>
      <c r="E712" s="55" t="s">
        <v>15</v>
      </c>
      <c r="F712" s="55" t="s">
        <v>14</v>
      </c>
      <c r="G712" s="55" t="s">
        <v>15</v>
      </c>
      <c r="H712" s="55" t="s">
        <v>14</v>
      </c>
      <c r="I712" s="55" t="s">
        <v>15</v>
      </c>
      <c r="J712" s="55" t="s">
        <v>14</v>
      </c>
      <c r="K712" s="55" t="s">
        <v>15</v>
      </c>
    </row>
    <row r="713" spans="1:11" customFormat="1" x14ac:dyDescent="0.3">
      <c r="A713" s="56" t="s">
        <v>16</v>
      </c>
      <c r="B713" s="57">
        <v>326.6394619834</v>
      </c>
      <c r="C713" s="57">
        <v>326.6394619834</v>
      </c>
      <c r="D713" s="57">
        <v>44.035203975100004</v>
      </c>
      <c r="E713" s="57">
        <v>44.035203975100004</v>
      </c>
      <c r="F713" s="57">
        <v>119.1607669648</v>
      </c>
      <c r="G713" s="57">
        <v>119.1607669648</v>
      </c>
      <c r="H713" s="57">
        <v>101.7022164959</v>
      </c>
      <c r="I713" s="57">
        <v>101.7022164959</v>
      </c>
      <c r="J713" s="57">
        <v>61.7412745476</v>
      </c>
      <c r="K713" s="57">
        <v>61.7412745476</v>
      </c>
    </row>
    <row r="714" spans="1:11" customFormat="1" x14ac:dyDescent="0.3">
      <c r="A714" s="58" t="s">
        <v>306</v>
      </c>
      <c r="B714" s="59">
        <v>37.652740188700001</v>
      </c>
      <c r="C714" s="60">
        <v>0.115273090275337</v>
      </c>
      <c r="D714" s="59">
        <v>9.8855222080999905</v>
      </c>
      <c r="E714" s="63">
        <v>0.22449134591700401</v>
      </c>
      <c r="F714" s="59">
        <v>9.5779810929000195</v>
      </c>
      <c r="G714" s="60">
        <v>8.0378645898858E-2</v>
      </c>
      <c r="H714" s="59">
        <v>9.0631009114999994</v>
      </c>
      <c r="I714" s="60">
        <v>8.9114094301625799E-2</v>
      </c>
      <c r="J714" s="59">
        <v>9.1261359762000005</v>
      </c>
      <c r="K714" s="60">
        <v>0.14781256206760199</v>
      </c>
    </row>
    <row r="715" spans="1:11" customFormat="1" x14ac:dyDescent="0.3">
      <c r="A715" s="58" t="s">
        <v>307</v>
      </c>
      <c r="B715" s="61">
        <v>56.042811358999899</v>
      </c>
      <c r="C715" s="62">
        <v>0.17157391522353199</v>
      </c>
      <c r="D715" s="61">
        <v>4.7491536863000103</v>
      </c>
      <c r="E715" s="62">
        <v>0.107849022091176</v>
      </c>
      <c r="F715" s="61">
        <v>20.092516057499999</v>
      </c>
      <c r="G715" s="62">
        <v>0.168616874238778</v>
      </c>
      <c r="H715" s="61">
        <v>19.881903602600001</v>
      </c>
      <c r="I715" s="62">
        <v>0.19549135001793699</v>
      </c>
      <c r="J715" s="61">
        <v>11.3192380126</v>
      </c>
      <c r="K715" s="62">
        <v>0.183333403716396</v>
      </c>
    </row>
    <row r="716" spans="1:11" customFormat="1" x14ac:dyDescent="0.3">
      <c r="A716" s="58" t="s">
        <v>308</v>
      </c>
      <c r="B716" s="59">
        <v>232.94391043569999</v>
      </c>
      <c r="C716" s="60">
        <v>0.71315299450113101</v>
      </c>
      <c r="D716" s="59">
        <v>29.400528080699999</v>
      </c>
      <c r="E716" s="60">
        <v>0.66765963199181999</v>
      </c>
      <c r="F716" s="59">
        <v>89.490269814399994</v>
      </c>
      <c r="G716" s="60">
        <v>0.75100447986236396</v>
      </c>
      <c r="H716" s="59">
        <v>72.757211981799998</v>
      </c>
      <c r="I716" s="60">
        <v>0.71539455568043697</v>
      </c>
      <c r="J716" s="59">
        <v>41.2959005588</v>
      </c>
      <c r="K716" s="60">
        <v>0.66885403421600198</v>
      </c>
    </row>
    <row r="717" spans="1:11" customFormat="1" x14ac:dyDescent="0.3">
      <c r="A717" s="65" t="s">
        <v>1</v>
      </c>
    </row>
    <row r="718" spans="1:11" customFormat="1" x14ac:dyDescent="0.3">
      <c r="A718" s="65" t="s">
        <v>1</v>
      </c>
    </row>
    <row r="719" spans="1:11" customFormat="1" x14ac:dyDescent="0.3">
      <c r="A719" s="53" t="s">
        <v>411</v>
      </c>
    </row>
    <row r="720" spans="1:11" customFormat="1" x14ac:dyDescent="0.3">
      <c r="A720" s="54" t="s">
        <v>1</v>
      </c>
    </row>
    <row r="721" spans="1:11" customFormat="1" x14ac:dyDescent="0.3">
      <c r="A721" s="114" t="s">
        <v>1</v>
      </c>
      <c r="B721" s="113" t="s">
        <v>502</v>
      </c>
      <c r="C721" s="113" t="s">
        <v>1</v>
      </c>
      <c r="D721" s="113" t="s">
        <v>389</v>
      </c>
      <c r="E721" s="113" t="s">
        <v>1</v>
      </c>
      <c r="F721" s="113" t="s">
        <v>390</v>
      </c>
      <c r="G721" s="113" t="s">
        <v>1</v>
      </c>
      <c r="H721" s="113" t="s">
        <v>391</v>
      </c>
      <c r="I721" s="113" t="s">
        <v>1</v>
      </c>
      <c r="J721" s="113" t="s">
        <v>392</v>
      </c>
      <c r="K721" s="113" t="s">
        <v>1</v>
      </c>
    </row>
    <row r="722" spans="1:11" customFormat="1" x14ac:dyDescent="0.3">
      <c r="A722" s="115" t="s">
        <v>1</v>
      </c>
      <c r="B722" s="55" t="s">
        <v>14</v>
      </c>
      <c r="C722" s="55" t="s">
        <v>15</v>
      </c>
      <c r="D722" s="55" t="s">
        <v>14</v>
      </c>
      <c r="E722" s="55" t="s">
        <v>15</v>
      </c>
      <c r="F722" s="55" t="s">
        <v>14</v>
      </c>
      <c r="G722" s="55" t="s">
        <v>15</v>
      </c>
      <c r="H722" s="55" t="s">
        <v>14</v>
      </c>
      <c r="I722" s="55" t="s">
        <v>15</v>
      </c>
      <c r="J722" s="55" t="s">
        <v>14</v>
      </c>
      <c r="K722" s="55" t="s">
        <v>15</v>
      </c>
    </row>
    <row r="723" spans="1:11" customFormat="1" x14ac:dyDescent="0.3">
      <c r="A723" s="56" t="s">
        <v>16</v>
      </c>
      <c r="B723" s="57">
        <v>17.2803042729</v>
      </c>
      <c r="C723" s="57">
        <v>17.2803042729</v>
      </c>
      <c r="D723" s="57">
        <v>0</v>
      </c>
      <c r="E723" s="57">
        <v>0</v>
      </c>
      <c r="F723" s="57">
        <v>3.4111970806</v>
      </c>
      <c r="G723" s="57">
        <v>3.4111970806</v>
      </c>
      <c r="H723" s="57">
        <v>9.6527732318999995</v>
      </c>
      <c r="I723" s="57">
        <v>9.6527732318999995</v>
      </c>
      <c r="J723" s="57">
        <v>4.2163339604000001</v>
      </c>
      <c r="K723" s="57">
        <v>4.2163339604000001</v>
      </c>
    </row>
    <row r="724" spans="1:11" customFormat="1" x14ac:dyDescent="0.3">
      <c r="A724" s="58" t="s">
        <v>306</v>
      </c>
      <c r="B724" s="67">
        <v>0.3137290277</v>
      </c>
      <c r="C724" s="71">
        <v>1.81552953434974</v>
      </c>
      <c r="D724" s="67"/>
      <c r="E724" s="71"/>
      <c r="F724" s="67">
        <v>0</v>
      </c>
      <c r="G724" s="71">
        <v>0</v>
      </c>
      <c r="H724" s="67">
        <v>0</v>
      </c>
      <c r="I724" s="71">
        <v>0</v>
      </c>
      <c r="J724" s="67">
        <v>0.313729027699999</v>
      </c>
      <c r="K724" s="71">
        <v>7.4408011947477899</v>
      </c>
    </row>
    <row r="725" spans="1:11" customFormat="1" x14ac:dyDescent="0.3">
      <c r="A725" s="58" t="s">
        <v>307</v>
      </c>
      <c r="B725" s="69">
        <v>6.7656655105999803</v>
      </c>
      <c r="C725" s="72">
        <v>39.1524674783089</v>
      </c>
      <c r="D725" s="69"/>
      <c r="E725" s="72"/>
      <c r="F725" s="69">
        <v>0.65765175140000098</v>
      </c>
      <c r="G725" s="72">
        <v>19.279207148134802</v>
      </c>
      <c r="H725" s="69">
        <v>6.1080137592000003</v>
      </c>
      <c r="I725" s="72">
        <v>63.277294643310803</v>
      </c>
      <c r="J725" s="69">
        <v>0</v>
      </c>
      <c r="K725" s="72">
        <v>0</v>
      </c>
    </row>
    <row r="726" spans="1:11" customFormat="1" x14ac:dyDescent="0.3">
      <c r="A726" s="58" t="s">
        <v>308</v>
      </c>
      <c r="B726" s="67">
        <v>10.2009097346</v>
      </c>
      <c r="C726" s="71">
        <v>59.032002987341301</v>
      </c>
      <c r="D726" s="67"/>
      <c r="E726" s="71"/>
      <c r="F726" s="67">
        <v>2.7535453292000001</v>
      </c>
      <c r="G726" s="71">
        <v>80.720792851865198</v>
      </c>
      <c r="H726" s="67">
        <v>3.5447594727</v>
      </c>
      <c r="I726" s="71">
        <v>36.722705356689197</v>
      </c>
      <c r="J726" s="67">
        <v>3.9026049327000099</v>
      </c>
      <c r="K726" s="71">
        <v>92.559198805252194</v>
      </c>
    </row>
    <row r="727" spans="1:11" customFormat="1" x14ac:dyDescent="0.3">
      <c r="A727" s="65" t="s">
        <v>1</v>
      </c>
    </row>
    <row r="728" spans="1:11" customFormat="1" x14ac:dyDescent="0.3">
      <c r="A728" s="65" t="s">
        <v>1</v>
      </c>
    </row>
    <row r="729" spans="1:11" customFormat="1" x14ac:dyDescent="0.3">
      <c r="A729" s="53" t="s">
        <v>412</v>
      </c>
    </row>
    <row r="730" spans="1:11" customFormat="1" x14ac:dyDescent="0.3">
      <c r="A730" s="54" t="s">
        <v>1</v>
      </c>
    </row>
    <row r="731" spans="1:11" customFormat="1" x14ac:dyDescent="0.3">
      <c r="A731" s="114" t="s">
        <v>1</v>
      </c>
      <c r="B731" s="113" t="s">
        <v>502</v>
      </c>
      <c r="C731" s="113" t="s">
        <v>1</v>
      </c>
      <c r="D731" s="113" t="s">
        <v>389</v>
      </c>
      <c r="E731" s="113" t="s">
        <v>1</v>
      </c>
      <c r="F731" s="113" t="s">
        <v>390</v>
      </c>
      <c r="G731" s="113" t="s">
        <v>1</v>
      </c>
      <c r="H731" s="113" t="s">
        <v>391</v>
      </c>
      <c r="I731" s="113" t="s">
        <v>1</v>
      </c>
      <c r="J731" s="113" t="s">
        <v>392</v>
      </c>
      <c r="K731" s="113" t="s">
        <v>1</v>
      </c>
    </row>
    <row r="732" spans="1:11" customFormat="1" x14ac:dyDescent="0.3">
      <c r="A732" s="115" t="s">
        <v>1</v>
      </c>
      <c r="B732" s="55" t="s">
        <v>14</v>
      </c>
      <c r="C732" s="55" t="s">
        <v>15</v>
      </c>
      <c r="D732" s="55" t="s">
        <v>14</v>
      </c>
      <c r="E732" s="55" t="s">
        <v>15</v>
      </c>
      <c r="F732" s="55" t="s">
        <v>14</v>
      </c>
      <c r="G732" s="55" t="s">
        <v>15</v>
      </c>
      <c r="H732" s="55" t="s">
        <v>14</v>
      </c>
      <c r="I732" s="55" t="s">
        <v>15</v>
      </c>
      <c r="J732" s="55" t="s">
        <v>14</v>
      </c>
      <c r="K732" s="55" t="s">
        <v>15</v>
      </c>
    </row>
    <row r="733" spans="1:11" customFormat="1" x14ac:dyDescent="0.3">
      <c r="A733" s="56" t="s">
        <v>16</v>
      </c>
      <c r="B733" s="57">
        <v>253.45233500539999</v>
      </c>
      <c r="C733" s="57">
        <v>253.45233500539999</v>
      </c>
      <c r="D733" s="57">
        <v>37.693622351999998</v>
      </c>
      <c r="E733" s="57">
        <v>37.693622351999998</v>
      </c>
      <c r="F733" s="57">
        <v>81.539069563400005</v>
      </c>
      <c r="G733" s="57">
        <v>81.539069563400005</v>
      </c>
      <c r="H733" s="57">
        <v>69.4774557673</v>
      </c>
      <c r="I733" s="57">
        <v>69.4774557673</v>
      </c>
      <c r="J733" s="57">
        <v>64.742187322700005</v>
      </c>
      <c r="K733" s="57">
        <v>64.742187322700005</v>
      </c>
    </row>
    <row r="734" spans="1:11" customFormat="1" x14ac:dyDescent="0.3">
      <c r="A734" s="58" t="s">
        <v>306</v>
      </c>
      <c r="B734" s="59">
        <v>25.181433393399999</v>
      </c>
      <c r="C734" s="60">
        <v>9.9353724213523203E-2</v>
      </c>
      <c r="D734" s="59">
        <v>3.8078675648</v>
      </c>
      <c r="E734" s="60">
        <v>0.101021534339163</v>
      </c>
      <c r="F734" s="59">
        <v>6.9994417723000097</v>
      </c>
      <c r="G734" s="60">
        <v>8.5841570302168393E-2</v>
      </c>
      <c r="H734" s="59">
        <v>5.5454533579999996</v>
      </c>
      <c r="I734" s="60">
        <v>7.9816586499271397E-2</v>
      </c>
      <c r="J734" s="59">
        <v>8.8286706982999998</v>
      </c>
      <c r="K734" s="60">
        <v>0.136366580484754</v>
      </c>
    </row>
    <row r="735" spans="1:11" customFormat="1" x14ac:dyDescent="0.3">
      <c r="A735" s="58" t="s">
        <v>307</v>
      </c>
      <c r="B735" s="61">
        <v>53.111703704300098</v>
      </c>
      <c r="C735" s="62">
        <v>0.20955302583094501</v>
      </c>
      <c r="D735" s="61">
        <v>6.6902321022000004</v>
      </c>
      <c r="E735" s="62">
        <v>0.17748976311492701</v>
      </c>
      <c r="F735" s="61">
        <v>11.932841225300001</v>
      </c>
      <c r="G735" s="62">
        <v>0.14634507468866501</v>
      </c>
      <c r="H735" s="61">
        <v>18.262324910099899</v>
      </c>
      <c r="I735" s="62">
        <v>0.26285252832610601</v>
      </c>
      <c r="J735" s="61">
        <v>16.226305466700001</v>
      </c>
      <c r="K735" s="62">
        <v>0.25062955296554701</v>
      </c>
    </row>
    <row r="736" spans="1:11" customFormat="1" x14ac:dyDescent="0.3">
      <c r="A736" s="58" t="s">
        <v>308</v>
      </c>
      <c r="B736" s="59">
        <v>175.15919790769999</v>
      </c>
      <c r="C736" s="60">
        <v>0.69109324995553201</v>
      </c>
      <c r="D736" s="59">
        <v>27.195522685</v>
      </c>
      <c r="E736" s="60">
        <v>0.72148870254591002</v>
      </c>
      <c r="F736" s="59">
        <v>62.6067865658</v>
      </c>
      <c r="G736" s="60">
        <v>0.76781335500916703</v>
      </c>
      <c r="H736" s="59">
        <v>45.669677499199899</v>
      </c>
      <c r="I736" s="60">
        <v>0.65733088517462301</v>
      </c>
      <c r="J736" s="59">
        <v>39.687211157699998</v>
      </c>
      <c r="K736" s="60">
        <v>0.61300386654969896</v>
      </c>
    </row>
    <row r="737" spans="1:11" customFormat="1" x14ac:dyDescent="0.3">
      <c r="A737" s="65" t="s">
        <v>1</v>
      </c>
    </row>
    <row r="738" spans="1:11" customFormat="1" x14ac:dyDescent="0.3">
      <c r="A738" s="65" t="s">
        <v>1</v>
      </c>
    </row>
    <row r="739" spans="1:11" customFormat="1" x14ac:dyDescent="0.3">
      <c r="A739" s="53" t="s">
        <v>413</v>
      </c>
    </row>
    <row r="740" spans="1:11" customFormat="1" x14ac:dyDescent="0.3">
      <c r="A740" s="54" t="s">
        <v>1</v>
      </c>
    </row>
    <row r="741" spans="1:11" customFormat="1" x14ac:dyDescent="0.3">
      <c r="A741" s="114" t="s">
        <v>1</v>
      </c>
      <c r="B741" s="113" t="s">
        <v>502</v>
      </c>
      <c r="C741" s="113" t="s">
        <v>1</v>
      </c>
      <c r="D741" s="113" t="s">
        <v>389</v>
      </c>
      <c r="E741" s="113" t="s">
        <v>1</v>
      </c>
      <c r="F741" s="113" t="s">
        <v>390</v>
      </c>
      <c r="G741" s="113" t="s">
        <v>1</v>
      </c>
      <c r="H741" s="113" t="s">
        <v>391</v>
      </c>
      <c r="I741" s="113" t="s">
        <v>1</v>
      </c>
      <c r="J741" s="113" t="s">
        <v>392</v>
      </c>
      <c r="K741" s="113" t="s">
        <v>1</v>
      </c>
    </row>
    <row r="742" spans="1:11" customFormat="1" x14ac:dyDescent="0.3">
      <c r="A742" s="115" t="s">
        <v>1</v>
      </c>
      <c r="B742" s="55" t="s">
        <v>14</v>
      </c>
      <c r="C742" s="55" t="s">
        <v>15</v>
      </c>
      <c r="D742" s="55" t="s">
        <v>14</v>
      </c>
      <c r="E742" s="55" t="s">
        <v>15</v>
      </c>
      <c r="F742" s="55" t="s">
        <v>14</v>
      </c>
      <c r="G742" s="55" t="s">
        <v>15</v>
      </c>
      <c r="H742" s="55" t="s">
        <v>14</v>
      </c>
      <c r="I742" s="55" t="s">
        <v>15</v>
      </c>
      <c r="J742" s="55" t="s">
        <v>14</v>
      </c>
      <c r="K742" s="55" t="s">
        <v>15</v>
      </c>
    </row>
    <row r="743" spans="1:11" customFormat="1" x14ac:dyDescent="0.3">
      <c r="A743" s="56" t="s">
        <v>16</v>
      </c>
      <c r="B743" s="57">
        <v>632.51020890489997</v>
      </c>
      <c r="C743" s="57">
        <v>632.51020890489997</v>
      </c>
      <c r="D743" s="57">
        <v>81.421277582000002</v>
      </c>
      <c r="E743" s="57">
        <v>81.421277582000002</v>
      </c>
      <c r="F743" s="57">
        <v>245.98439525980001</v>
      </c>
      <c r="G743" s="57">
        <v>245.98439525980001</v>
      </c>
      <c r="H743" s="57">
        <v>184.6673468372</v>
      </c>
      <c r="I743" s="57">
        <v>184.6673468372</v>
      </c>
      <c r="J743" s="57">
        <v>120.4371892259</v>
      </c>
      <c r="K743" s="57">
        <v>120.4371892259</v>
      </c>
    </row>
    <row r="744" spans="1:11" customFormat="1" x14ac:dyDescent="0.3">
      <c r="A744" s="58" t="s">
        <v>306</v>
      </c>
      <c r="B744" s="59">
        <v>136.69537654390001</v>
      </c>
      <c r="C744" s="60">
        <v>0.21611568417301599</v>
      </c>
      <c r="D744" s="59">
        <v>19.782862551299999</v>
      </c>
      <c r="E744" s="60">
        <v>0.24296919845523801</v>
      </c>
      <c r="F744" s="59">
        <v>44.905679638399803</v>
      </c>
      <c r="G744" s="60">
        <v>0.18255499334001299</v>
      </c>
      <c r="H744" s="59">
        <v>29.831359824700002</v>
      </c>
      <c r="I744" s="60">
        <v>0.16154106470700999</v>
      </c>
      <c r="J744" s="59">
        <v>42.175474529500001</v>
      </c>
      <c r="K744" s="63">
        <v>0.35018647313657297</v>
      </c>
    </row>
    <row r="745" spans="1:11" customFormat="1" x14ac:dyDescent="0.3">
      <c r="A745" s="58" t="s">
        <v>307</v>
      </c>
      <c r="B745" s="61">
        <v>143.63654192800001</v>
      </c>
      <c r="C745" s="62">
        <v>0.22708968156685699</v>
      </c>
      <c r="D745" s="61">
        <v>21.974145415700001</v>
      </c>
      <c r="E745" s="62">
        <v>0.26988210045672201</v>
      </c>
      <c r="F745" s="61">
        <v>56.688105302399897</v>
      </c>
      <c r="G745" s="62">
        <v>0.23045407105002799</v>
      </c>
      <c r="H745" s="61">
        <v>36.361992311199998</v>
      </c>
      <c r="I745" s="62">
        <v>0.196905370299473</v>
      </c>
      <c r="J745" s="61">
        <v>28.612298898700001</v>
      </c>
      <c r="K745" s="62">
        <v>0.23757029770126001</v>
      </c>
    </row>
    <row r="746" spans="1:11" customFormat="1" x14ac:dyDescent="0.3">
      <c r="A746" s="58" t="s">
        <v>308</v>
      </c>
      <c r="B746" s="59">
        <v>352.17829043299901</v>
      </c>
      <c r="C746" s="60">
        <v>0.55679463426012599</v>
      </c>
      <c r="D746" s="59">
        <v>39.664269615000002</v>
      </c>
      <c r="E746" s="60">
        <v>0.48714870108803898</v>
      </c>
      <c r="F746" s="59">
        <v>144.39061031899999</v>
      </c>
      <c r="G746" s="60">
        <v>0.58699093560995896</v>
      </c>
      <c r="H746" s="59">
        <v>118.4739947013</v>
      </c>
      <c r="I746" s="60">
        <v>0.64155356499351701</v>
      </c>
      <c r="J746" s="59">
        <v>49.649415797700001</v>
      </c>
      <c r="K746" s="64">
        <v>0.41224322916216699</v>
      </c>
    </row>
    <row r="747" spans="1:11" customFormat="1" x14ac:dyDescent="0.3">
      <c r="A747" s="65" t="s">
        <v>1</v>
      </c>
    </row>
    <row r="748" spans="1:11" customFormat="1" x14ac:dyDescent="0.3">
      <c r="A748" s="65" t="s">
        <v>1</v>
      </c>
    </row>
    <row r="749" spans="1:11" customFormat="1" x14ac:dyDescent="0.3">
      <c r="A749" s="53" t="s">
        <v>414</v>
      </c>
    </row>
    <row r="750" spans="1:11" customFormat="1" x14ac:dyDescent="0.3">
      <c r="A750" s="54" t="s">
        <v>1</v>
      </c>
    </row>
    <row r="751" spans="1:11" customFormat="1" x14ac:dyDescent="0.3">
      <c r="A751" s="114" t="s">
        <v>1</v>
      </c>
      <c r="B751" s="113" t="s">
        <v>502</v>
      </c>
      <c r="C751" s="113" t="s">
        <v>1</v>
      </c>
      <c r="D751" s="113" t="s">
        <v>389</v>
      </c>
      <c r="E751" s="113" t="s">
        <v>1</v>
      </c>
      <c r="F751" s="113" t="s">
        <v>390</v>
      </c>
      <c r="G751" s="113" t="s">
        <v>1</v>
      </c>
      <c r="H751" s="113" t="s">
        <v>391</v>
      </c>
      <c r="I751" s="113" t="s">
        <v>1</v>
      </c>
      <c r="J751" s="113" t="s">
        <v>392</v>
      </c>
      <c r="K751" s="113" t="s">
        <v>1</v>
      </c>
    </row>
    <row r="752" spans="1:11" customFormat="1" x14ac:dyDescent="0.3">
      <c r="A752" s="115" t="s">
        <v>1</v>
      </c>
      <c r="B752" s="55" t="s">
        <v>14</v>
      </c>
      <c r="C752" s="55" t="s">
        <v>15</v>
      </c>
      <c r="D752" s="55" t="s">
        <v>14</v>
      </c>
      <c r="E752" s="55" t="s">
        <v>15</v>
      </c>
      <c r="F752" s="55" t="s">
        <v>14</v>
      </c>
      <c r="G752" s="55" t="s">
        <v>15</v>
      </c>
      <c r="H752" s="55" t="s">
        <v>14</v>
      </c>
      <c r="I752" s="55" t="s">
        <v>15</v>
      </c>
      <c r="J752" s="55" t="s">
        <v>14</v>
      </c>
      <c r="K752" s="55" t="s">
        <v>15</v>
      </c>
    </row>
    <row r="753" spans="1:11" customFormat="1" x14ac:dyDescent="0.3">
      <c r="A753" s="56" t="s">
        <v>16</v>
      </c>
      <c r="B753" s="57">
        <v>353.73424615660002</v>
      </c>
      <c r="C753" s="57">
        <v>353.73424615660002</v>
      </c>
      <c r="D753" s="57">
        <v>51.464372330899998</v>
      </c>
      <c r="E753" s="57">
        <v>51.464372330899998</v>
      </c>
      <c r="F753" s="57">
        <v>145.47869408880001</v>
      </c>
      <c r="G753" s="57">
        <v>145.47869408880001</v>
      </c>
      <c r="H753" s="57">
        <v>128.9086519942</v>
      </c>
      <c r="I753" s="57">
        <v>128.9086519942</v>
      </c>
      <c r="J753" s="57">
        <v>27.882527742699999</v>
      </c>
      <c r="K753" s="57">
        <v>27.882527742699999</v>
      </c>
    </row>
    <row r="754" spans="1:11" customFormat="1" x14ac:dyDescent="0.3">
      <c r="A754" s="58" t="s">
        <v>306</v>
      </c>
      <c r="B754" s="59">
        <v>18.295164007499999</v>
      </c>
      <c r="C754" s="60">
        <v>5.1720081406538797E-2</v>
      </c>
      <c r="D754" s="59">
        <v>1.6201968415000001</v>
      </c>
      <c r="E754" s="60">
        <v>3.1481912012501299E-2</v>
      </c>
      <c r="F754" s="59">
        <v>7.75313487000001</v>
      </c>
      <c r="G754" s="60">
        <v>5.3293954269808701E-2</v>
      </c>
      <c r="H754" s="59">
        <v>4.3964288163000003</v>
      </c>
      <c r="I754" s="60">
        <v>3.4104994104645597E-2</v>
      </c>
      <c r="J754" s="59">
        <v>4.5254034796999898</v>
      </c>
      <c r="K754" s="63">
        <v>0.162302482811474</v>
      </c>
    </row>
    <row r="755" spans="1:11" customFormat="1" x14ac:dyDescent="0.3">
      <c r="A755" s="58" t="s">
        <v>307</v>
      </c>
      <c r="B755" s="61">
        <v>36.343218180700099</v>
      </c>
      <c r="C755" s="62">
        <v>0.102741588001662</v>
      </c>
      <c r="D755" s="61">
        <v>7.7442512768</v>
      </c>
      <c r="E755" s="62">
        <v>0.15047791172904701</v>
      </c>
      <c r="F755" s="61">
        <v>14.3375389404</v>
      </c>
      <c r="G755" s="62">
        <v>9.8554218060607393E-2</v>
      </c>
      <c r="H755" s="61">
        <v>11.9503825835</v>
      </c>
      <c r="I755" s="62">
        <v>9.2704270804396305E-2</v>
      </c>
      <c r="J755" s="61">
        <v>2.3110453799999999</v>
      </c>
      <c r="K755" s="62">
        <v>8.2885074169972303E-2</v>
      </c>
    </row>
    <row r="756" spans="1:11" customFormat="1" x14ac:dyDescent="0.3">
      <c r="A756" s="58" t="s">
        <v>308</v>
      </c>
      <c r="B756" s="59">
        <v>299.09586396840001</v>
      </c>
      <c r="C756" s="60">
        <v>0.84553833059179895</v>
      </c>
      <c r="D756" s="59">
        <v>42.099924212600001</v>
      </c>
      <c r="E756" s="60">
        <v>0.81804017625845105</v>
      </c>
      <c r="F756" s="59">
        <v>123.38802027840001</v>
      </c>
      <c r="G756" s="60">
        <v>0.84815182766958397</v>
      </c>
      <c r="H756" s="59">
        <v>112.5618405944</v>
      </c>
      <c r="I756" s="60">
        <v>0.87319073509095801</v>
      </c>
      <c r="J756" s="59">
        <v>21.046078883</v>
      </c>
      <c r="K756" s="60">
        <v>0.75481244301855399</v>
      </c>
    </row>
    <row r="757" spans="1:11" customFormat="1" x14ac:dyDescent="0.3">
      <c r="A757" s="65" t="s">
        <v>1</v>
      </c>
    </row>
    <row r="758" spans="1:11" customFormat="1" x14ac:dyDescent="0.3">
      <c r="A758" s="65" t="s">
        <v>1</v>
      </c>
    </row>
    <row r="759" spans="1:11" customFormat="1" x14ac:dyDescent="0.3">
      <c r="A759" s="53" t="s">
        <v>415</v>
      </c>
    </row>
    <row r="760" spans="1:11" customFormat="1" x14ac:dyDescent="0.3">
      <c r="A760" s="54" t="s">
        <v>1</v>
      </c>
    </row>
    <row r="761" spans="1:11" customFormat="1" x14ac:dyDescent="0.3">
      <c r="A761" s="114" t="s">
        <v>1</v>
      </c>
      <c r="B761" s="113" t="s">
        <v>502</v>
      </c>
      <c r="C761" s="113" t="s">
        <v>1</v>
      </c>
      <c r="D761" s="113" t="s">
        <v>389</v>
      </c>
      <c r="E761" s="113" t="s">
        <v>1</v>
      </c>
      <c r="F761" s="113" t="s">
        <v>390</v>
      </c>
      <c r="G761" s="113" t="s">
        <v>1</v>
      </c>
      <c r="H761" s="113" t="s">
        <v>391</v>
      </c>
      <c r="I761" s="113" t="s">
        <v>1</v>
      </c>
      <c r="J761" s="113" t="s">
        <v>392</v>
      </c>
      <c r="K761" s="113" t="s">
        <v>1</v>
      </c>
    </row>
    <row r="762" spans="1:11" customFormat="1" x14ac:dyDescent="0.3">
      <c r="A762" s="115" t="s">
        <v>1</v>
      </c>
      <c r="B762" s="55" t="s">
        <v>14</v>
      </c>
      <c r="C762" s="55" t="s">
        <v>15</v>
      </c>
      <c r="D762" s="55" t="s">
        <v>14</v>
      </c>
      <c r="E762" s="55" t="s">
        <v>15</v>
      </c>
      <c r="F762" s="55" t="s">
        <v>14</v>
      </c>
      <c r="G762" s="55" t="s">
        <v>15</v>
      </c>
      <c r="H762" s="55" t="s">
        <v>14</v>
      </c>
      <c r="I762" s="55" t="s">
        <v>15</v>
      </c>
      <c r="J762" s="55" t="s">
        <v>14</v>
      </c>
      <c r="K762" s="55" t="s">
        <v>15</v>
      </c>
    </row>
    <row r="763" spans="1:11" customFormat="1" x14ac:dyDescent="0.3">
      <c r="A763" s="56" t="s">
        <v>16</v>
      </c>
      <c r="B763" s="57">
        <v>76.596965994900003</v>
      </c>
      <c r="C763" s="57">
        <v>76.596965994900003</v>
      </c>
      <c r="D763" s="57">
        <v>12.782738908300001</v>
      </c>
      <c r="E763" s="57">
        <v>12.782738908300001</v>
      </c>
      <c r="F763" s="57">
        <v>14.4358723679</v>
      </c>
      <c r="G763" s="57">
        <v>14.4358723679</v>
      </c>
      <c r="H763" s="57">
        <v>27.565323750299999</v>
      </c>
      <c r="I763" s="57">
        <v>27.565323750299999</v>
      </c>
      <c r="J763" s="57">
        <v>21.8130309684</v>
      </c>
      <c r="K763" s="57">
        <v>21.8130309684</v>
      </c>
    </row>
    <row r="764" spans="1:11" customFormat="1" x14ac:dyDescent="0.3">
      <c r="A764" s="58" t="s">
        <v>306</v>
      </c>
      <c r="B764" s="59">
        <v>14.6536951649001</v>
      </c>
      <c r="C764" s="60">
        <v>0.191309080908971</v>
      </c>
      <c r="D764" s="67">
        <v>4.3311590769999997</v>
      </c>
      <c r="E764" s="71">
        <v>33.882872114267499</v>
      </c>
      <c r="F764" s="67">
        <v>1.1615318517</v>
      </c>
      <c r="G764" s="71">
        <v>8.0461493569506306</v>
      </c>
      <c r="H764" s="67">
        <v>4.2480966761000101</v>
      </c>
      <c r="I764" s="71">
        <v>15.411016807135301</v>
      </c>
      <c r="J764" s="67">
        <v>4.9129075601000096</v>
      </c>
      <c r="K764" s="71">
        <v>22.522810182671101</v>
      </c>
    </row>
    <row r="765" spans="1:11" customFormat="1" x14ac:dyDescent="0.3">
      <c r="A765" s="58" t="s">
        <v>307</v>
      </c>
      <c r="B765" s="61">
        <v>9.2401586905999995</v>
      </c>
      <c r="C765" s="62">
        <v>0.120633481634445</v>
      </c>
      <c r="D765" s="69">
        <v>2.0957292716999998</v>
      </c>
      <c r="E765" s="72">
        <v>16.394993958135299</v>
      </c>
      <c r="F765" s="69">
        <v>2.5206865023999998</v>
      </c>
      <c r="G765" s="72">
        <v>17.461268970519999</v>
      </c>
      <c r="H765" s="69">
        <v>1.1574203087999999</v>
      </c>
      <c r="I765" s="72">
        <v>4.1988271905836196</v>
      </c>
      <c r="J765" s="69">
        <v>3.4663226077</v>
      </c>
      <c r="K765" s="72">
        <v>15.8910635240081</v>
      </c>
    </row>
    <row r="766" spans="1:11" customFormat="1" x14ac:dyDescent="0.3">
      <c r="A766" s="58" t="s">
        <v>308</v>
      </c>
      <c r="B766" s="59">
        <v>52.703112139399998</v>
      </c>
      <c r="C766" s="60">
        <v>0.68805743745658399</v>
      </c>
      <c r="D766" s="67">
        <v>6.3558505596000003</v>
      </c>
      <c r="E766" s="71">
        <v>49.722133927597199</v>
      </c>
      <c r="F766" s="67">
        <v>10.7536540138</v>
      </c>
      <c r="G766" s="71">
        <v>74.492581672529298</v>
      </c>
      <c r="H766" s="67">
        <v>22.159806765399999</v>
      </c>
      <c r="I766" s="71">
        <v>80.390156002281003</v>
      </c>
      <c r="J766" s="67">
        <v>13.4338008006</v>
      </c>
      <c r="K766" s="71">
        <v>61.586126293320802</v>
      </c>
    </row>
    <row r="767" spans="1:11" customFormat="1" x14ac:dyDescent="0.3">
      <c r="A767" s="65" t="s">
        <v>1</v>
      </c>
    </row>
    <row r="768" spans="1:11" customFormat="1" x14ac:dyDescent="0.3">
      <c r="A768" s="65" t="s">
        <v>1</v>
      </c>
    </row>
    <row r="769" spans="1:11" customFormat="1" x14ac:dyDescent="0.3">
      <c r="A769" s="53" t="s">
        <v>416</v>
      </c>
    </row>
    <row r="770" spans="1:11" customFormat="1" x14ac:dyDescent="0.3">
      <c r="A770" s="54" t="s">
        <v>1</v>
      </c>
    </row>
    <row r="771" spans="1:11" customFormat="1" x14ac:dyDescent="0.3">
      <c r="A771" s="114" t="s">
        <v>1</v>
      </c>
      <c r="B771" s="113" t="s">
        <v>502</v>
      </c>
      <c r="C771" s="113" t="s">
        <v>1</v>
      </c>
      <c r="D771" s="113" t="s">
        <v>389</v>
      </c>
      <c r="E771" s="113" t="s">
        <v>1</v>
      </c>
      <c r="F771" s="113" t="s">
        <v>390</v>
      </c>
      <c r="G771" s="113" t="s">
        <v>1</v>
      </c>
      <c r="H771" s="113" t="s">
        <v>391</v>
      </c>
      <c r="I771" s="113" t="s">
        <v>1</v>
      </c>
      <c r="J771" s="113" t="s">
        <v>392</v>
      </c>
      <c r="K771" s="113" t="s">
        <v>1</v>
      </c>
    </row>
    <row r="772" spans="1:11" customFormat="1" x14ac:dyDescent="0.3">
      <c r="A772" s="115" t="s">
        <v>1</v>
      </c>
      <c r="B772" s="55" t="s">
        <v>14</v>
      </c>
      <c r="C772" s="55" t="s">
        <v>15</v>
      </c>
      <c r="D772" s="55" t="s">
        <v>14</v>
      </c>
      <c r="E772" s="55" t="s">
        <v>15</v>
      </c>
      <c r="F772" s="55" t="s">
        <v>14</v>
      </c>
      <c r="G772" s="55" t="s">
        <v>15</v>
      </c>
      <c r="H772" s="55" t="s">
        <v>14</v>
      </c>
      <c r="I772" s="55" t="s">
        <v>15</v>
      </c>
      <c r="J772" s="55" t="s">
        <v>14</v>
      </c>
      <c r="K772" s="55" t="s">
        <v>15</v>
      </c>
    </row>
    <row r="773" spans="1:11" customFormat="1" x14ac:dyDescent="0.3">
      <c r="A773" s="56" t="s">
        <v>16</v>
      </c>
      <c r="B773" s="57">
        <v>380.8636377217</v>
      </c>
      <c r="C773" s="57">
        <v>380.8636377217</v>
      </c>
      <c r="D773" s="57">
        <v>37.943607342599996</v>
      </c>
      <c r="E773" s="57">
        <v>37.943607342599996</v>
      </c>
      <c r="F773" s="57">
        <v>169.1760362858</v>
      </c>
      <c r="G773" s="57">
        <v>169.1760362858</v>
      </c>
      <c r="H773" s="57">
        <v>124.7890765903</v>
      </c>
      <c r="I773" s="57">
        <v>124.7890765903</v>
      </c>
      <c r="J773" s="57">
        <v>48.954917502999997</v>
      </c>
      <c r="K773" s="57">
        <v>48.954917502999997</v>
      </c>
    </row>
    <row r="774" spans="1:11" customFormat="1" x14ac:dyDescent="0.3">
      <c r="A774" s="58" t="s">
        <v>306</v>
      </c>
      <c r="B774" s="59">
        <v>122.6979544446</v>
      </c>
      <c r="C774" s="60">
        <v>0.322157177247402</v>
      </c>
      <c r="D774" s="59">
        <v>10.3536435397</v>
      </c>
      <c r="E774" s="60">
        <v>0.27286924635854998</v>
      </c>
      <c r="F774" s="59">
        <v>67.016618398100107</v>
      </c>
      <c r="G774" s="60">
        <v>0.39613540941983399</v>
      </c>
      <c r="H774" s="59">
        <v>31.322742958799999</v>
      </c>
      <c r="I774" s="60">
        <v>0.25100548713600102</v>
      </c>
      <c r="J774" s="59">
        <v>14.004949548000001</v>
      </c>
      <c r="K774" s="60">
        <v>0.28607850369969001</v>
      </c>
    </row>
    <row r="775" spans="1:11" customFormat="1" x14ac:dyDescent="0.3">
      <c r="A775" s="58" t="s">
        <v>307</v>
      </c>
      <c r="B775" s="61">
        <v>69.360583800800001</v>
      </c>
      <c r="C775" s="62">
        <v>0.182113956101744</v>
      </c>
      <c r="D775" s="61">
        <v>6.9771329595000102</v>
      </c>
      <c r="E775" s="62">
        <v>0.18388164563538101</v>
      </c>
      <c r="F775" s="61">
        <v>23.9082020894</v>
      </c>
      <c r="G775" s="62">
        <v>0.14132144607650199</v>
      </c>
      <c r="H775" s="61">
        <v>27.739965073699999</v>
      </c>
      <c r="I775" s="62">
        <v>0.22229481803743301</v>
      </c>
      <c r="J775" s="61">
        <v>10.7352836782</v>
      </c>
      <c r="K775" s="62">
        <v>0.21928917922376501</v>
      </c>
    </row>
    <row r="776" spans="1:11" customFormat="1" x14ac:dyDescent="0.3">
      <c r="A776" s="58" t="s">
        <v>308</v>
      </c>
      <c r="B776" s="59">
        <v>188.8050994763</v>
      </c>
      <c r="C776" s="60">
        <v>0.49572886665085503</v>
      </c>
      <c r="D776" s="59">
        <v>20.612830843400001</v>
      </c>
      <c r="E776" s="60">
        <v>0.54324910800606996</v>
      </c>
      <c r="F776" s="59">
        <v>78.251215798300194</v>
      </c>
      <c r="G776" s="60">
        <v>0.46254314450366502</v>
      </c>
      <c r="H776" s="59">
        <v>65.726368557800001</v>
      </c>
      <c r="I776" s="60">
        <v>0.52669969482656598</v>
      </c>
      <c r="J776" s="59">
        <v>24.214684276800099</v>
      </c>
      <c r="K776" s="60">
        <v>0.49463231707654498</v>
      </c>
    </row>
    <row r="777" spans="1:11" customFormat="1" x14ac:dyDescent="0.3">
      <c r="A777" s="65" t="s">
        <v>1</v>
      </c>
    </row>
    <row r="778" spans="1:11" customFormat="1" x14ac:dyDescent="0.3">
      <c r="A778" s="65" t="s">
        <v>1</v>
      </c>
    </row>
    <row r="779" spans="1:11" customFormat="1" x14ac:dyDescent="0.3">
      <c r="A779" s="53" t="s">
        <v>417</v>
      </c>
    </row>
    <row r="780" spans="1:11" customFormat="1" x14ac:dyDescent="0.3">
      <c r="A780" s="54" t="s">
        <v>1</v>
      </c>
    </row>
    <row r="781" spans="1:11" customFormat="1" x14ac:dyDescent="0.3">
      <c r="A781" s="114" t="s">
        <v>1</v>
      </c>
      <c r="B781" s="113" t="s">
        <v>502</v>
      </c>
      <c r="C781" s="113" t="s">
        <v>1</v>
      </c>
      <c r="D781" s="113" t="s">
        <v>389</v>
      </c>
      <c r="E781" s="113" t="s">
        <v>1</v>
      </c>
      <c r="F781" s="113" t="s">
        <v>390</v>
      </c>
      <c r="G781" s="113" t="s">
        <v>1</v>
      </c>
      <c r="H781" s="113" t="s">
        <v>391</v>
      </c>
      <c r="I781" s="113" t="s">
        <v>1</v>
      </c>
      <c r="J781" s="113" t="s">
        <v>392</v>
      </c>
      <c r="K781" s="113" t="s">
        <v>1</v>
      </c>
    </row>
    <row r="782" spans="1:11" customFormat="1" x14ac:dyDescent="0.3">
      <c r="A782" s="115" t="s">
        <v>1</v>
      </c>
      <c r="B782" s="55" t="s">
        <v>14</v>
      </c>
      <c r="C782" s="55" t="s">
        <v>15</v>
      </c>
      <c r="D782" s="55" t="s">
        <v>14</v>
      </c>
      <c r="E782" s="55" t="s">
        <v>15</v>
      </c>
      <c r="F782" s="55" t="s">
        <v>14</v>
      </c>
      <c r="G782" s="55" t="s">
        <v>15</v>
      </c>
      <c r="H782" s="55" t="s">
        <v>14</v>
      </c>
      <c r="I782" s="55" t="s">
        <v>15</v>
      </c>
      <c r="J782" s="55" t="s">
        <v>14</v>
      </c>
      <c r="K782" s="55" t="s">
        <v>15</v>
      </c>
    </row>
    <row r="783" spans="1:11" customFormat="1" x14ac:dyDescent="0.3">
      <c r="A783" s="56" t="s">
        <v>16</v>
      </c>
      <c r="B783" s="57">
        <v>57.39729784</v>
      </c>
      <c r="C783" s="57">
        <v>57.39729784</v>
      </c>
      <c r="D783" s="57">
        <v>2.5313128914999998</v>
      </c>
      <c r="E783" s="57">
        <v>2.5313128914999998</v>
      </c>
      <c r="F783" s="57">
        <v>16.225502289000001</v>
      </c>
      <c r="G783" s="57">
        <v>16.225502289000001</v>
      </c>
      <c r="H783" s="57">
        <v>16.320486645300001</v>
      </c>
      <c r="I783" s="57">
        <v>16.320486645300001</v>
      </c>
      <c r="J783" s="57">
        <v>22.319996014200001</v>
      </c>
      <c r="K783" s="57">
        <v>22.319996014200001</v>
      </c>
    </row>
    <row r="784" spans="1:11" customFormat="1" x14ac:dyDescent="0.3">
      <c r="A784" s="58" t="s">
        <v>306</v>
      </c>
      <c r="B784" s="59">
        <v>15.3791339085</v>
      </c>
      <c r="C784" s="60">
        <v>0.26794177578482298</v>
      </c>
      <c r="D784" s="67">
        <v>0</v>
      </c>
      <c r="E784" s="71">
        <v>0</v>
      </c>
      <c r="F784" s="67">
        <v>7.7120228412000102</v>
      </c>
      <c r="G784" s="71">
        <v>47.530256406473903</v>
      </c>
      <c r="H784" s="67">
        <v>4.6202610961000001</v>
      </c>
      <c r="I784" s="71">
        <v>28.309579220975898</v>
      </c>
      <c r="J784" s="67">
        <v>3.0468499711999999</v>
      </c>
      <c r="K784" s="71">
        <v>13.6507639574021</v>
      </c>
    </row>
    <row r="785" spans="1:11" customFormat="1" x14ac:dyDescent="0.3">
      <c r="A785" s="58" t="s">
        <v>307</v>
      </c>
      <c r="B785" s="61">
        <v>21.8463976363999</v>
      </c>
      <c r="C785" s="62">
        <v>0.38061717987663402</v>
      </c>
      <c r="D785" s="69">
        <v>2.5313128914999998</v>
      </c>
      <c r="E785" s="68">
        <v>100</v>
      </c>
      <c r="F785" s="69">
        <v>3.2580362194000001</v>
      </c>
      <c r="G785" s="72">
        <v>20.079724876121499</v>
      </c>
      <c r="H785" s="69">
        <v>4.7380816149999996</v>
      </c>
      <c r="I785" s="72">
        <v>29.031497148183899</v>
      </c>
      <c r="J785" s="69">
        <v>11.3189669105</v>
      </c>
      <c r="K785" s="72">
        <v>50.712226396899297</v>
      </c>
    </row>
    <row r="786" spans="1:11" customFormat="1" x14ac:dyDescent="0.3">
      <c r="A786" s="58" t="s">
        <v>308</v>
      </c>
      <c r="B786" s="59">
        <v>20.171766295099999</v>
      </c>
      <c r="C786" s="60">
        <v>0.35144104433854301</v>
      </c>
      <c r="D786" s="67">
        <v>0</v>
      </c>
      <c r="E786" s="71">
        <v>0</v>
      </c>
      <c r="F786" s="67">
        <v>5.2554432283999999</v>
      </c>
      <c r="G786" s="71">
        <v>32.390018717404502</v>
      </c>
      <c r="H786" s="67">
        <v>6.9621439342000304</v>
      </c>
      <c r="I786" s="71">
        <v>42.658923630840199</v>
      </c>
      <c r="J786" s="67">
        <v>7.95417913250001</v>
      </c>
      <c r="K786" s="71">
        <v>35.637009645698598</v>
      </c>
    </row>
    <row r="787" spans="1:11" customFormat="1" x14ac:dyDescent="0.3">
      <c r="A787" s="65" t="s">
        <v>1</v>
      </c>
    </row>
    <row r="788" spans="1:11" customFormat="1" x14ac:dyDescent="0.3">
      <c r="A788" s="65" t="s">
        <v>1</v>
      </c>
    </row>
    <row r="789" spans="1:11" customFormat="1" x14ac:dyDescent="0.3">
      <c r="A789" s="53" t="s">
        <v>418</v>
      </c>
    </row>
    <row r="790" spans="1:11" customFormat="1" x14ac:dyDescent="0.3">
      <c r="A790" s="54" t="s">
        <v>1</v>
      </c>
    </row>
    <row r="791" spans="1:11" customFormat="1" x14ac:dyDescent="0.3">
      <c r="A791" s="114" t="s">
        <v>1</v>
      </c>
      <c r="B791" s="113" t="s">
        <v>502</v>
      </c>
      <c r="C791" s="113" t="s">
        <v>1</v>
      </c>
      <c r="D791" s="113" t="s">
        <v>389</v>
      </c>
      <c r="E791" s="113" t="s">
        <v>1</v>
      </c>
      <c r="F791" s="113" t="s">
        <v>390</v>
      </c>
      <c r="G791" s="113" t="s">
        <v>1</v>
      </c>
      <c r="H791" s="113" t="s">
        <v>391</v>
      </c>
      <c r="I791" s="113" t="s">
        <v>1</v>
      </c>
      <c r="J791" s="113" t="s">
        <v>392</v>
      </c>
      <c r="K791" s="113" t="s">
        <v>1</v>
      </c>
    </row>
    <row r="792" spans="1:11" customFormat="1" x14ac:dyDescent="0.3">
      <c r="A792" s="115" t="s">
        <v>1</v>
      </c>
      <c r="B792" s="55" t="s">
        <v>14</v>
      </c>
      <c r="C792" s="55" t="s">
        <v>15</v>
      </c>
      <c r="D792" s="55" t="s">
        <v>14</v>
      </c>
      <c r="E792" s="55" t="s">
        <v>15</v>
      </c>
      <c r="F792" s="55" t="s">
        <v>14</v>
      </c>
      <c r="G792" s="55" t="s">
        <v>15</v>
      </c>
      <c r="H792" s="55" t="s">
        <v>14</v>
      </c>
      <c r="I792" s="55" t="s">
        <v>15</v>
      </c>
      <c r="J792" s="55" t="s">
        <v>14</v>
      </c>
      <c r="K792" s="55" t="s">
        <v>15</v>
      </c>
    </row>
    <row r="793" spans="1:11" customFormat="1" x14ac:dyDescent="0.3">
      <c r="A793" s="56" t="s">
        <v>16</v>
      </c>
      <c r="B793" s="57">
        <v>421.91156054739997</v>
      </c>
      <c r="C793" s="57">
        <v>421.91156054739997</v>
      </c>
      <c r="D793" s="57">
        <v>69.842748142999994</v>
      </c>
      <c r="E793" s="57">
        <v>69.842748142999994</v>
      </c>
      <c r="F793" s="57">
        <v>156.70374286360001</v>
      </c>
      <c r="G793" s="57">
        <v>156.70374286360001</v>
      </c>
      <c r="H793" s="57">
        <v>93.537880256700006</v>
      </c>
      <c r="I793" s="57">
        <v>93.537880256700006</v>
      </c>
      <c r="J793" s="57">
        <v>101.8271892841</v>
      </c>
      <c r="K793" s="57">
        <v>101.8271892841</v>
      </c>
    </row>
    <row r="794" spans="1:11" customFormat="1" x14ac:dyDescent="0.3">
      <c r="A794" s="58" t="s">
        <v>306</v>
      </c>
      <c r="B794" s="59">
        <v>64.627869516100006</v>
      </c>
      <c r="C794" s="60">
        <v>0.15317871222170301</v>
      </c>
      <c r="D794" s="59">
        <v>12.886468349699999</v>
      </c>
      <c r="E794" s="60">
        <v>0.18450689144298199</v>
      </c>
      <c r="F794" s="59">
        <v>30.279094651899999</v>
      </c>
      <c r="G794" s="60">
        <v>0.193225088939043</v>
      </c>
      <c r="H794" s="59">
        <v>6.2932351353000104</v>
      </c>
      <c r="I794" s="64">
        <v>6.7280070042523996E-2</v>
      </c>
      <c r="J794" s="59">
        <v>15.1690713792</v>
      </c>
      <c r="K794" s="60">
        <v>0.14896877234702</v>
      </c>
    </row>
    <row r="795" spans="1:11" customFormat="1" x14ac:dyDescent="0.3">
      <c r="A795" s="58" t="s">
        <v>307</v>
      </c>
      <c r="B795" s="61">
        <v>101.1398184036</v>
      </c>
      <c r="C795" s="62">
        <v>0.23971805435332999</v>
      </c>
      <c r="D795" s="61">
        <v>10.043397043600001</v>
      </c>
      <c r="E795" s="64">
        <v>0.14380014118339901</v>
      </c>
      <c r="F795" s="61">
        <v>40.693566004899999</v>
      </c>
      <c r="G795" s="62">
        <v>0.25968470989439602</v>
      </c>
      <c r="H795" s="61">
        <v>19.378084063899902</v>
      </c>
      <c r="I795" s="62">
        <v>0.20716830454912899</v>
      </c>
      <c r="J795" s="61">
        <v>31.0247712912</v>
      </c>
      <c r="K795" s="62">
        <v>0.304680621249794</v>
      </c>
    </row>
    <row r="796" spans="1:11" customFormat="1" x14ac:dyDescent="0.3">
      <c r="A796" s="58" t="s">
        <v>308</v>
      </c>
      <c r="B796" s="59">
        <v>256.14387262769901</v>
      </c>
      <c r="C796" s="60">
        <v>0.60710323342496597</v>
      </c>
      <c r="D796" s="59">
        <v>46.912882749700103</v>
      </c>
      <c r="E796" s="60">
        <v>0.67169296737361905</v>
      </c>
      <c r="F796" s="59">
        <v>85.731082206799698</v>
      </c>
      <c r="G796" s="60">
        <v>0.54709020116656104</v>
      </c>
      <c r="H796" s="59">
        <v>67.866561057499993</v>
      </c>
      <c r="I796" s="63">
        <v>0.72555162540834695</v>
      </c>
      <c r="J796" s="59">
        <v>55.633346613699999</v>
      </c>
      <c r="K796" s="60">
        <v>0.546350606403186</v>
      </c>
    </row>
    <row r="797" spans="1:11" customFormat="1" x14ac:dyDescent="0.3">
      <c r="A797" s="65" t="s">
        <v>1</v>
      </c>
    </row>
    <row r="798" spans="1:11" customFormat="1" x14ac:dyDescent="0.3">
      <c r="A798" s="65" t="s">
        <v>1</v>
      </c>
    </row>
    <row r="799" spans="1:11" customFormat="1" x14ac:dyDescent="0.3">
      <c r="A799" s="53" t="s">
        <v>419</v>
      </c>
    </row>
    <row r="800" spans="1:11" customFormat="1" x14ac:dyDescent="0.3">
      <c r="A800" s="54" t="s">
        <v>1</v>
      </c>
    </row>
    <row r="801" spans="1:11" customFormat="1" x14ac:dyDescent="0.3">
      <c r="A801" s="114" t="s">
        <v>1</v>
      </c>
      <c r="B801" s="113" t="s">
        <v>502</v>
      </c>
      <c r="C801" s="113" t="s">
        <v>1</v>
      </c>
      <c r="D801" s="113" t="s">
        <v>389</v>
      </c>
      <c r="E801" s="113" t="s">
        <v>1</v>
      </c>
      <c r="F801" s="113" t="s">
        <v>390</v>
      </c>
      <c r="G801" s="113" t="s">
        <v>1</v>
      </c>
      <c r="H801" s="113" t="s">
        <v>391</v>
      </c>
      <c r="I801" s="113" t="s">
        <v>1</v>
      </c>
      <c r="J801" s="113" t="s">
        <v>392</v>
      </c>
      <c r="K801" s="113" t="s">
        <v>1</v>
      </c>
    </row>
    <row r="802" spans="1:11" customFormat="1" x14ac:dyDescent="0.3">
      <c r="A802" s="115" t="s">
        <v>1</v>
      </c>
      <c r="B802" s="55" t="s">
        <v>14</v>
      </c>
      <c r="C802" s="55" t="s">
        <v>15</v>
      </c>
      <c r="D802" s="55" t="s">
        <v>14</v>
      </c>
      <c r="E802" s="55" t="s">
        <v>15</v>
      </c>
      <c r="F802" s="55" t="s">
        <v>14</v>
      </c>
      <c r="G802" s="55" t="s">
        <v>15</v>
      </c>
      <c r="H802" s="55" t="s">
        <v>14</v>
      </c>
      <c r="I802" s="55" t="s">
        <v>15</v>
      </c>
      <c r="J802" s="55" t="s">
        <v>14</v>
      </c>
      <c r="K802" s="55" t="s">
        <v>15</v>
      </c>
    </row>
    <row r="803" spans="1:11" customFormat="1" x14ac:dyDescent="0.3">
      <c r="A803" s="56" t="s">
        <v>16</v>
      </c>
      <c r="B803" s="57">
        <v>189.27530528200001</v>
      </c>
      <c r="C803" s="57">
        <v>189.27530528200001</v>
      </c>
      <c r="D803" s="57">
        <v>36.2957336431</v>
      </c>
      <c r="E803" s="57">
        <v>36.2957336431</v>
      </c>
      <c r="F803" s="57">
        <v>56.454776897199999</v>
      </c>
      <c r="G803" s="57">
        <v>56.454776897199999</v>
      </c>
      <c r="H803" s="57">
        <v>51.544699795</v>
      </c>
      <c r="I803" s="57">
        <v>51.544699795</v>
      </c>
      <c r="J803" s="57">
        <v>44.9800949467</v>
      </c>
      <c r="K803" s="57">
        <v>44.9800949467</v>
      </c>
    </row>
    <row r="804" spans="1:11" customFormat="1" x14ac:dyDescent="0.3">
      <c r="A804" s="58" t="s">
        <v>306</v>
      </c>
      <c r="B804" s="59">
        <v>36.877085123900002</v>
      </c>
      <c r="C804" s="60">
        <v>0.19483305056070099</v>
      </c>
      <c r="D804" s="59">
        <v>11.585995733500001</v>
      </c>
      <c r="E804" s="60">
        <v>0.31921095320531001</v>
      </c>
      <c r="F804" s="59">
        <v>7.4592092725999901</v>
      </c>
      <c r="G804" s="60">
        <v>0.13212715880859199</v>
      </c>
      <c r="H804" s="59">
        <v>12.847732716299999</v>
      </c>
      <c r="I804" s="60">
        <v>0.24925419621022399</v>
      </c>
      <c r="J804" s="59">
        <v>4.9841474014999996</v>
      </c>
      <c r="K804" s="60">
        <v>0.110807845279252</v>
      </c>
    </row>
    <row r="805" spans="1:11" customFormat="1" x14ac:dyDescent="0.3">
      <c r="A805" s="58" t="s">
        <v>307</v>
      </c>
      <c r="B805" s="61">
        <v>56.715052037</v>
      </c>
      <c r="C805" s="62">
        <v>0.29964316767314497</v>
      </c>
      <c r="D805" s="61">
        <v>12.146641881100001</v>
      </c>
      <c r="E805" s="62">
        <v>0.33465756610788699</v>
      </c>
      <c r="F805" s="61">
        <v>18.495435534599999</v>
      </c>
      <c r="G805" s="62">
        <v>0.32761506733573398</v>
      </c>
      <c r="H805" s="61">
        <v>10.7519079554</v>
      </c>
      <c r="I805" s="62">
        <v>0.20859386121486301</v>
      </c>
      <c r="J805" s="61">
        <v>15.3210666659</v>
      </c>
      <c r="K805" s="62">
        <v>0.34061881559065099</v>
      </c>
    </row>
    <row r="806" spans="1:11" customFormat="1" x14ac:dyDescent="0.3">
      <c r="A806" s="58" t="s">
        <v>308</v>
      </c>
      <c r="B806" s="59">
        <v>95.683168121099797</v>
      </c>
      <c r="C806" s="60">
        <v>0.50552378176615398</v>
      </c>
      <c r="D806" s="59">
        <v>12.5630960285</v>
      </c>
      <c r="E806" s="64">
        <v>0.34613148068680299</v>
      </c>
      <c r="F806" s="59">
        <v>30.500132090000001</v>
      </c>
      <c r="G806" s="60">
        <v>0.54025777385567397</v>
      </c>
      <c r="H806" s="59">
        <v>27.945059123299899</v>
      </c>
      <c r="I806" s="60">
        <v>0.54215194257491395</v>
      </c>
      <c r="J806" s="59">
        <v>24.674880879300101</v>
      </c>
      <c r="K806" s="60">
        <v>0.54857333913009698</v>
      </c>
    </row>
    <row r="807" spans="1:11" customFormat="1" x14ac:dyDescent="0.3">
      <c r="A807" s="65" t="s">
        <v>1</v>
      </c>
    </row>
    <row r="808" spans="1:11" customFormat="1" x14ac:dyDescent="0.3">
      <c r="A808" s="65" t="s">
        <v>1</v>
      </c>
    </row>
    <row r="809" spans="1:11" customFormat="1" x14ac:dyDescent="0.3">
      <c r="A809" s="53" t="s">
        <v>420</v>
      </c>
    </row>
    <row r="810" spans="1:11" customFormat="1" x14ac:dyDescent="0.3">
      <c r="A810" s="54" t="s">
        <v>1</v>
      </c>
    </row>
    <row r="811" spans="1:11" customFormat="1" x14ac:dyDescent="0.3">
      <c r="A811" s="114" t="s">
        <v>1</v>
      </c>
      <c r="B811" s="113" t="s">
        <v>502</v>
      </c>
      <c r="C811" s="113" t="s">
        <v>1</v>
      </c>
      <c r="D811" s="113" t="s">
        <v>389</v>
      </c>
      <c r="E811" s="113" t="s">
        <v>1</v>
      </c>
      <c r="F811" s="113" t="s">
        <v>390</v>
      </c>
      <c r="G811" s="113" t="s">
        <v>1</v>
      </c>
      <c r="H811" s="113" t="s">
        <v>391</v>
      </c>
      <c r="I811" s="113" t="s">
        <v>1</v>
      </c>
      <c r="J811" s="113" t="s">
        <v>392</v>
      </c>
      <c r="K811" s="113" t="s">
        <v>1</v>
      </c>
    </row>
    <row r="812" spans="1:11" customFormat="1" x14ac:dyDescent="0.3">
      <c r="A812" s="115" t="s">
        <v>1</v>
      </c>
      <c r="B812" s="55" t="s">
        <v>14</v>
      </c>
      <c r="C812" s="55" t="s">
        <v>15</v>
      </c>
      <c r="D812" s="55" t="s">
        <v>14</v>
      </c>
      <c r="E812" s="55" t="s">
        <v>15</v>
      </c>
      <c r="F812" s="55" t="s">
        <v>14</v>
      </c>
      <c r="G812" s="55" t="s">
        <v>15</v>
      </c>
      <c r="H812" s="55" t="s">
        <v>14</v>
      </c>
      <c r="I812" s="55" t="s">
        <v>15</v>
      </c>
      <c r="J812" s="55" t="s">
        <v>14</v>
      </c>
      <c r="K812" s="55" t="s">
        <v>15</v>
      </c>
    </row>
    <row r="813" spans="1:11" customFormat="1" x14ac:dyDescent="0.3">
      <c r="A813" s="56" t="s">
        <v>16</v>
      </c>
      <c r="B813" s="57">
        <v>112.3459244349</v>
      </c>
      <c r="C813" s="57">
        <v>112.3459244349</v>
      </c>
      <c r="D813" s="57">
        <v>8.7539153620000008</v>
      </c>
      <c r="E813" s="57">
        <v>8.7539153620000008</v>
      </c>
      <c r="F813" s="57">
        <v>39.540460484599997</v>
      </c>
      <c r="G813" s="57">
        <v>39.540460484599997</v>
      </c>
      <c r="H813" s="57">
        <v>49.688713787799998</v>
      </c>
      <c r="I813" s="57">
        <v>49.688713787799998</v>
      </c>
      <c r="J813" s="57">
        <v>14.3628348005</v>
      </c>
      <c r="K813" s="57">
        <v>14.3628348005</v>
      </c>
    </row>
    <row r="814" spans="1:11" customFormat="1" x14ac:dyDescent="0.3">
      <c r="A814" s="58" t="s">
        <v>306</v>
      </c>
      <c r="B814" s="59">
        <v>12.646112701</v>
      </c>
      <c r="C814" s="60">
        <v>0.11256405396644301</v>
      </c>
      <c r="D814" s="67">
        <v>3.2703815859000001</v>
      </c>
      <c r="E814" s="68">
        <v>37.359072491110098</v>
      </c>
      <c r="F814" s="59">
        <v>3.56946769020001</v>
      </c>
      <c r="G814" s="60">
        <v>9.0273801732537198E-2</v>
      </c>
      <c r="H814" s="67">
        <v>2.8817076617000099</v>
      </c>
      <c r="I814" s="71">
        <v>5.7995215452881004</v>
      </c>
      <c r="J814" s="67">
        <v>2.9245557631999999</v>
      </c>
      <c r="K814" s="71">
        <v>20.361967562964601</v>
      </c>
    </row>
    <row r="815" spans="1:11" customFormat="1" x14ac:dyDescent="0.3">
      <c r="A815" s="58" t="s">
        <v>307</v>
      </c>
      <c r="B815" s="61">
        <v>21.449017380899999</v>
      </c>
      <c r="C815" s="62">
        <v>0.190919407969524</v>
      </c>
      <c r="D815" s="69">
        <v>1.4573577124999999</v>
      </c>
      <c r="E815" s="72">
        <v>16.648067204604999</v>
      </c>
      <c r="F815" s="61">
        <v>6.7804969795999899</v>
      </c>
      <c r="G815" s="62">
        <v>0.17148249910343899</v>
      </c>
      <c r="H815" s="69">
        <v>9.2440584367999996</v>
      </c>
      <c r="I815" s="72">
        <v>18.603939873101901</v>
      </c>
      <c r="J815" s="69">
        <v>3.9671042519999999</v>
      </c>
      <c r="K815" s="72">
        <v>27.6206216050184</v>
      </c>
    </row>
    <row r="816" spans="1:11" customFormat="1" x14ac:dyDescent="0.3">
      <c r="A816" s="58" t="s">
        <v>308</v>
      </c>
      <c r="B816" s="59">
        <v>78.250794353000003</v>
      </c>
      <c r="C816" s="60">
        <v>0.69651653806403302</v>
      </c>
      <c r="D816" s="67">
        <v>4.0261760636000004</v>
      </c>
      <c r="E816" s="71">
        <v>45.992860304285003</v>
      </c>
      <c r="F816" s="59">
        <v>29.190495814799998</v>
      </c>
      <c r="G816" s="60">
        <v>0.73824369916402399</v>
      </c>
      <c r="H816" s="67">
        <v>37.562947689300003</v>
      </c>
      <c r="I816" s="71">
        <v>75.596538581610005</v>
      </c>
      <c r="J816" s="67">
        <v>7.4711747852999997</v>
      </c>
      <c r="K816" s="71">
        <v>52.017410832016999</v>
      </c>
    </row>
    <row r="817" spans="1:11" customFormat="1" x14ac:dyDescent="0.3">
      <c r="A817" s="65" t="s">
        <v>1</v>
      </c>
    </row>
    <row r="818" spans="1:11" customFormat="1" x14ac:dyDescent="0.3">
      <c r="A818" s="65" t="s">
        <v>1</v>
      </c>
    </row>
    <row r="819" spans="1:11" customFormat="1" x14ac:dyDescent="0.3">
      <c r="A819" s="53" t="s">
        <v>421</v>
      </c>
    </row>
    <row r="820" spans="1:11" customFormat="1" x14ac:dyDescent="0.3">
      <c r="A820" s="54" t="s">
        <v>1</v>
      </c>
    </row>
    <row r="821" spans="1:11" customFormat="1" x14ac:dyDescent="0.3">
      <c r="A821" s="114" t="s">
        <v>1</v>
      </c>
      <c r="B821" s="113" t="s">
        <v>502</v>
      </c>
      <c r="C821" s="113" t="s">
        <v>1</v>
      </c>
      <c r="D821" s="113" t="s">
        <v>389</v>
      </c>
      <c r="E821" s="113" t="s">
        <v>1</v>
      </c>
      <c r="F821" s="113" t="s">
        <v>390</v>
      </c>
      <c r="G821" s="113" t="s">
        <v>1</v>
      </c>
      <c r="H821" s="113" t="s">
        <v>391</v>
      </c>
      <c r="I821" s="113" t="s">
        <v>1</v>
      </c>
      <c r="J821" s="113" t="s">
        <v>392</v>
      </c>
      <c r="K821" s="113" t="s">
        <v>1</v>
      </c>
    </row>
    <row r="822" spans="1:11" customFormat="1" x14ac:dyDescent="0.3">
      <c r="A822" s="115" t="s">
        <v>1</v>
      </c>
      <c r="B822" s="55" t="s">
        <v>14</v>
      </c>
      <c r="C822" s="55" t="s">
        <v>15</v>
      </c>
      <c r="D822" s="55" t="s">
        <v>14</v>
      </c>
      <c r="E822" s="55" t="s">
        <v>15</v>
      </c>
      <c r="F822" s="55" t="s">
        <v>14</v>
      </c>
      <c r="G822" s="55" t="s">
        <v>15</v>
      </c>
      <c r="H822" s="55" t="s">
        <v>14</v>
      </c>
      <c r="I822" s="55" t="s">
        <v>15</v>
      </c>
      <c r="J822" s="55" t="s">
        <v>14</v>
      </c>
      <c r="K822" s="55" t="s">
        <v>15</v>
      </c>
    </row>
    <row r="823" spans="1:11" customFormat="1" x14ac:dyDescent="0.3">
      <c r="A823" s="56" t="s">
        <v>16</v>
      </c>
      <c r="B823" s="57">
        <v>83.119999586000006</v>
      </c>
      <c r="C823" s="57">
        <v>83.119999586000006</v>
      </c>
      <c r="D823" s="57">
        <v>2.5580027146000002</v>
      </c>
      <c r="E823" s="57">
        <v>2.5580027146000002</v>
      </c>
      <c r="F823" s="57">
        <v>43.888191510799999</v>
      </c>
      <c r="G823" s="57">
        <v>43.888191510799999</v>
      </c>
      <c r="H823" s="57">
        <v>29.751329098300001</v>
      </c>
      <c r="I823" s="57">
        <v>29.751329098300001</v>
      </c>
      <c r="J823" s="57">
        <v>6.9224762623</v>
      </c>
      <c r="K823" s="57">
        <v>6.9224762623</v>
      </c>
    </row>
    <row r="824" spans="1:11" customFormat="1" x14ac:dyDescent="0.3">
      <c r="A824" s="58" t="s">
        <v>306</v>
      </c>
      <c r="B824" s="59">
        <v>57.2116844045999</v>
      </c>
      <c r="C824" s="60">
        <v>0.68830227008610601</v>
      </c>
      <c r="D824" s="67">
        <v>1.1765592442999999</v>
      </c>
      <c r="E824" s="71">
        <v>45.995230481371102</v>
      </c>
      <c r="F824" s="59">
        <v>31.4216683550999</v>
      </c>
      <c r="G824" s="60">
        <v>0.71594812348027104</v>
      </c>
      <c r="H824" s="67">
        <v>18.171894697500001</v>
      </c>
      <c r="I824" s="71">
        <v>61.079270231790602</v>
      </c>
      <c r="J824" s="67">
        <v>6.4415621077000003</v>
      </c>
      <c r="K824" s="71">
        <v>93.052859462746397</v>
      </c>
    </row>
    <row r="825" spans="1:11" customFormat="1" x14ac:dyDescent="0.3">
      <c r="A825" s="58" t="s">
        <v>307</v>
      </c>
      <c r="B825" s="61">
        <v>14.6462796438</v>
      </c>
      <c r="C825" s="62">
        <v>0.176206445100451</v>
      </c>
      <c r="D825" s="69">
        <v>0.66485655769999896</v>
      </c>
      <c r="E825" s="72">
        <v>25.9912373784937</v>
      </c>
      <c r="F825" s="61">
        <v>4.9861790552999903</v>
      </c>
      <c r="G825" s="62">
        <v>0.11361094826778199</v>
      </c>
      <c r="H825" s="69">
        <v>8.9952440307999897</v>
      </c>
      <c r="I825" s="72">
        <v>30.234763633850498</v>
      </c>
      <c r="J825" s="69">
        <v>0</v>
      </c>
      <c r="K825" s="72">
        <v>0</v>
      </c>
    </row>
    <row r="826" spans="1:11" customFormat="1" x14ac:dyDescent="0.3">
      <c r="A826" s="58" t="s">
        <v>308</v>
      </c>
      <c r="B826" s="59">
        <v>11.262035537599999</v>
      </c>
      <c r="C826" s="60">
        <v>0.135491284813443</v>
      </c>
      <c r="D826" s="67">
        <v>0.71658691259999896</v>
      </c>
      <c r="E826" s="71">
        <v>28.013532140135101</v>
      </c>
      <c r="F826" s="59">
        <v>7.4803441004</v>
      </c>
      <c r="G826" s="60">
        <v>0.17044092825194801</v>
      </c>
      <c r="H826" s="67">
        <v>2.58419037</v>
      </c>
      <c r="I826" s="71">
        <v>8.6859661343588908</v>
      </c>
      <c r="J826" s="67">
        <v>0.48091415459999998</v>
      </c>
      <c r="K826" s="71">
        <v>6.9471405372535804</v>
      </c>
    </row>
    <row r="827" spans="1:11" customFormat="1" x14ac:dyDescent="0.3">
      <c r="A827" s="65" t="s">
        <v>1</v>
      </c>
    </row>
    <row r="828" spans="1:11" customFormat="1" x14ac:dyDescent="0.3">
      <c r="A828" s="65" t="s">
        <v>1</v>
      </c>
    </row>
    <row r="829" spans="1:11" customFormat="1" x14ac:dyDescent="0.3">
      <c r="A829" s="53" t="s">
        <v>422</v>
      </c>
    </row>
    <row r="830" spans="1:11" customFormat="1" x14ac:dyDescent="0.3">
      <c r="A830" s="54" t="s">
        <v>1</v>
      </c>
    </row>
    <row r="831" spans="1:11" customFormat="1" x14ac:dyDescent="0.3">
      <c r="A831" s="114" t="s">
        <v>1</v>
      </c>
      <c r="B831" s="113" t="s">
        <v>502</v>
      </c>
      <c r="C831" s="113" t="s">
        <v>1</v>
      </c>
      <c r="D831" s="113" t="s">
        <v>389</v>
      </c>
      <c r="E831" s="113" t="s">
        <v>1</v>
      </c>
      <c r="F831" s="113" t="s">
        <v>390</v>
      </c>
      <c r="G831" s="113" t="s">
        <v>1</v>
      </c>
      <c r="H831" s="113" t="s">
        <v>391</v>
      </c>
      <c r="I831" s="113" t="s">
        <v>1</v>
      </c>
      <c r="J831" s="113" t="s">
        <v>392</v>
      </c>
      <c r="K831" s="113" t="s">
        <v>1</v>
      </c>
    </row>
    <row r="832" spans="1:11" customFormat="1" x14ac:dyDescent="0.3">
      <c r="A832" s="115" t="s">
        <v>1</v>
      </c>
      <c r="B832" s="55" t="s">
        <v>14</v>
      </c>
      <c r="C832" s="55" t="s">
        <v>15</v>
      </c>
      <c r="D832" s="55" t="s">
        <v>14</v>
      </c>
      <c r="E832" s="55" t="s">
        <v>15</v>
      </c>
      <c r="F832" s="55" t="s">
        <v>14</v>
      </c>
      <c r="G832" s="55" t="s">
        <v>15</v>
      </c>
      <c r="H832" s="55" t="s">
        <v>14</v>
      </c>
      <c r="I832" s="55" t="s">
        <v>15</v>
      </c>
      <c r="J832" s="55" t="s">
        <v>14</v>
      </c>
      <c r="K832" s="55" t="s">
        <v>15</v>
      </c>
    </row>
    <row r="833" spans="1:11" customFormat="1" x14ac:dyDescent="0.3">
      <c r="A833" s="56" t="s">
        <v>16</v>
      </c>
      <c r="B833" s="57">
        <v>61.323676885600001</v>
      </c>
      <c r="C833" s="57">
        <v>61.323676885600001</v>
      </c>
      <c r="D833" s="57">
        <v>2.0876827220999998</v>
      </c>
      <c r="E833" s="57">
        <v>2.0876827220999998</v>
      </c>
      <c r="F833" s="57">
        <v>16.232683725200001</v>
      </c>
      <c r="G833" s="57">
        <v>16.232683725200001</v>
      </c>
      <c r="H833" s="57">
        <v>26.7042513727</v>
      </c>
      <c r="I833" s="57">
        <v>26.7042513727</v>
      </c>
      <c r="J833" s="57">
        <v>16.299059065600002</v>
      </c>
      <c r="K833" s="57">
        <v>16.299059065600002</v>
      </c>
    </row>
    <row r="834" spans="1:11" customFormat="1" x14ac:dyDescent="0.3">
      <c r="A834" s="58" t="s">
        <v>306</v>
      </c>
      <c r="B834" s="59">
        <v>19.636751670700001</v>
      </c>
      <c r="C834" s="60">
        <v>0.32021484470562001</v>
      </c>
      <c r="D834" s="67">
        <v>0</v>
      </c>
      <c r="E834" s="71">
        <v>0</v>
      </c>
      <c r="F834" s="67">
        <v>5.9583434463999998</v>
      </c>
      <c r="G834" s="71">
        <v>36.7058432682337</v>
      </c>
      <c r="H834" s="67">
        <v>8.3845816051000099</v>
      </c>
      <c r="I834" s="71">
        <v>31.397927948175401</v>
      </c>
      <c r="J834" s="67">
        <v>5.2938266191999999</v>
      </c>
      <c r="K834" s="71">
        <v>32.479338824980999</v>
      </c>
    </row>
    <row r="835" spans="1:11" customFormat="1" x14ac:dyDescent="0.3">
      <c r="A835" s="58" t="s">
        <v>307</v>
      </c>
      <c r="B835" s="61">
        <v>29.266885683500099</v>
      </c>
      <c r="C835" s="62">
        <v>0.47725262361710102</v>
      </c>
      <c r="D835" s="69">
        <v>1.1253533121999999</v>
      </c>
      <c r="E835" s="72">
        <v>53.904422366824399</v>
      </c>
      <c r="F835" s="69">
        <v>5.9668691356999997</v>
      </c>
      <c r="G835" s="72">
        <v>36.758365016604699</v>
      </c>
      <c r="H835" s="69">
        <v>12.752902356</v>
      </c>
      <c r="I835" s="72">
        <v>47.7560751582702</v>
      </c>
      <c r="J835" s="69">
        <v>9.4217608796000096</v>
      </c>
      <c r="K835" s="72">
        <v>57.805550870633397</v>
      </c>
    </row>
    <row r="836" spans="1:11" customFormat="1" x14ac:dyDescent="0.3">
      <c r="A836" s="58" t="s">
        <v>308</v>
      </c>
      <c r="B836" s="59">
        <v>12.4200395314</v>
      </c>
      <c r="C836" s="60">
        <v>0.202532531677279</v>
      </c>
      <c r="D836" s="67">
        <v>0.96232940990000104</v>
      </c>
      <c r="E836" s="71">
        <v>46.095577633175601</v>
      </c>
      <c r="F836" s="67">
        <v>4.3074711430999999</v>
      </c>
      <c r="G836" s="71">
        <v>26.535791715161601</v>
      </c>
      <c r="H836" s="67">
        <v>5.5667674115999999</v>
      </c>
      <c r="I836" s="71">
        <v>20.8459968935544</v>
      </c>
      <c r="J836" s="67">
        <v>1.5834715667999999</v>
      </c>
      <c r="K836" s="71">
        <v>9.7151103043855898</v>
      </c>
    </row>
    <row r="837" spans="1:11" customFormat="1" x14ac:dyDescent="0.3">
      <c r="A837" s="65" t="s">
        <v>1</v>
      </c>
    </row>
    <row r="838" spans="1:11" customFormat="1" x14ac:dyDescent="0.3">
      <c r="A838" s="65" t="s">
        <v>1</v>
      </c>
    </row>
    <row r="839" spans="1:11" customFormat="1" x14ac:dyDescent="0.3">
      <c r="A839" s="53" t="s">
        <v>423</v>
      </c>
    </row>
    <row r="840" spans="1:11" customFormat="1" x14ac:dyDescent="0.3">
      <c r="A840" s="54" t="s">
        <v>1</v>
      </c>
    </row>
    <row r="841" spans="1:11" customFormat="1" x14ac:dyDescent="0.3">
      <c r="A841" s="114" t="s">
        <v>1</v>
      </c>
      <c r="B841" s="113" t="s">
        <v>502</v>
      </c>
      <c r="C841" s="113" t="s">
        <v>1</v>
      </c>
      <c r="D841" s="113" t="s">
        <v>389</v>
      </c>
      <c r="E841" s="113" t="s">
        <v>1</v>
      </c>
      <c r="F841" s="113" t="s">
        <v>390</v>
      </c>
      <c r="G841" s="113" t="s">
        <v>1</v>
      </c>
      <c r="H841" s="113" t="s">
        <v>391</v>
      </c>
      <c r="I841" s="113" t="s">
        <v>1</v>
      </c>
      <c r="J841" s="113" t="s">
        <v>392</v>
      </c>
      <c r="K841" s="113" t="s">
        <v>1</v>
      </c>
    </row>
    <row r="842" spans="1:11" customFormat="1" x14ac:dyDescent="0.3">
      <c r="A842" s="115" t="s">
        <v>1</v>
      </c>
      <c r="B842" s="55" t="s">
        <v>14</v>
      </c>
      <c r="C842" s="55" t="s">
        <v>15</v>
      </c>
      <c r="D842" s="55" t="s">
        <v>14</v>
      </c>
      <c r="E842" s="55" t="s">
        <v>15</v>
      </c>
      <c r="F842" s="55" t="s">
        <v>14</v>
      </c>
      <c r="G842" s="55" t="s">
        <v>15</v>
      </c>
      <c r="H842" s="55" t="s">
        <v>14</v>
      </c>
      <c r="I842" s="55" t="s">
        <v>15</v>
      </c>
      <c r="J842" s="55" t="s">
        <v>14</v>
      </c>
      <c r="K842" s="55" t="s">
        <v>15</v>
      </c>
    </row>
    <row r="843" spans="1:11" customFormat="1" x14ac:dyDescent="0.3">
      <c r="A843" s="56" t="s">
        <v>16</v>
      </c>
      <c r="B843" s="57">
        <v>5.2092723992999996</v>
      </c>
      <c r="C843" s="57">
        <v>5.2092723992999996</v>
      </c>
      <c r="D843" s="57">
        <v>0.59753246319999997</v>
      </c>
      <c r="E843" s="57">
        <v>0.59753246319999997</v>
      </c>
      <c r="F843" s="57">
        <v>4.6117399361000002</v>
      </c>
      <c r="G843" s="57">
        <v>4.6117399361000002</v>
      </c>
      <c r="H843" s="57">
        <v>0</v>
      </c>
      <c r="I843" s="57">
        <v>0</v>
      </c>
      <c r="J843" s="57">
        <v>0</v>
      </c>
      <c r="K843" s="57">
        <v>0</v>
      </c>
    </row>
    <row r="844" spans="1:11" customFormat="1" x14ac:dyDescent="0.3">
      <c r="A844" s="58" t="s">
        <v>306</v>
      </c>
      <c r="B844" s="67">
        <v>3.6655135083000001</v>
      </c>
      <c r="C844" s="71">
        <v>70.365172471928304</v>
      </c>
      <c r="D844" s="67">
        <v>0.59753246319999898</v>
      </c>
      <c r="E844" s="71">
        <v>100</v>
      </c>
      <c r="F844" s="67">
        <v>3.0679810450999998</v>
      </c>
      <c r="G844" s="71">
        <v>66.5254565003614</v>
      </c>
      <c r="H844" s="67"/>
      <c r="I844" s="71"/>
      <c r="J844" s="67"/>
      <c r="K844" s="71"/>
    </row>
    <row r="845" spans="1:11" customFormat="1" x14ac:dyDescent="0.3">
      <c r="A845" s="58" t="s">
        <v>307</v>
      </c>
      <c r="B845" s="69">
        <v>0</v>
      </c>
      <c r="C845" s="72">
        <v>0</v>
      </c>
      <c r="D845" s="69">
        <v>0</v>
      </c>
      <c r="E845" s="72">
        <v>0</v>
      </c>
      <c r="F845" s="69">
        <v>0</v>
      </c>
      <c r="G845" s="72">
        <v>0</v>
      </c>
      <c r="H845" s="69"/>
      <c r="I845" s="72"/>
      <c r="J845" s="69"/>
      <c r="K845" s="72"/>
    </row>
    <row r="846" spans="1:11" customFormat="1" x14ac:dyDescent="0.3">
      <c r="A846" s="58" t="s">
        <v>308</v>
      </c>
      <c r="B846" s="67">
        <v>1.543758891</v>
      </c>
      <c r="C846" s="71">
        <v>29.634827528071799</v>
      </c>
      <c r="D846" s="67">
        <v>0</v>
      </c>
      <c r="E846" s="71">
        <v>0</v>
      </c>
      <c r="F846" s="67">
        <v>1.543758891</v>
      </c>
      <c r="G846" s="71">
        <v>33.4745434996386</v>
      </c>
      <c r="H846" s="67"/>
      <c r="I846" s="71"/>
      <c r="J846" s="67"/>
      <c r="K846" s="71"/>
    </row>
    <row r="847" spans="1:11" customFormat="1" x14ac:dyDescent="0.3">
      <c r="A847" s="65" t="s">
        <v>1</v>
      </c>
    </row>
    <row r="848" spans="1:11" customFormat="1" x14ac:dyDescent="0.3">
      <c r="A848" s="65" t="s">
        <v>1</v>
      </c>
    </row>
    <row r="849" spans="1:11" customFormat="1" x14ac:dyDescent="0.3">
      <c r="A849" s="53" t="s">
        <v>424</v>
      </c>
    </row>
    <row r="850" spans="1:11" customFormat="1" x14ac:dyDescent="0.3">
      <c r="A850" s="54" t="s">
        <v>1</v>
      </c>
    </row>
    <row r="851" spans="1:11" customFormat="1" x14ac:dyDescent="0.3">
      <c r="A851" s="114" t="s">
        <v>1</v>
      </c>
      <c r="B851" s="113" t="s">
        <v>502</v>
      </c>
      <c r="C851" s="113" t="s">
        <v>1</v>
      </c>
      <c r="D851" s="113" t="s">
        <v>389</v>
      </c>
      <c r="E851" s="113" t="s">
        <v>1</v>
      </c>
      <c r="F851" s="113" t="s">
        <v>390</v>
      </c>
      <c r="G851" s="113" t="s">
        <v>1</v>
      </c>
      <c r="H851" s="113" t="s">
        <v>391</v>
      </c>
      <c r="I851" s="113" t="s">
        <v>1</v>
      </c>
      <c r="J851" s="113" t="s">
        <v>392</v>
      </c>
      <c r="K851" s="113" t="s">
        <v>1</v>
      </c>
    </row>
    <row r="852" spans="1:11" customFormat="1" x14ac:dyDescent="0.3">
      <c r="A852" s="115" t="s">
        <v>1</v>
      </c>
      <c r="B852" s="55" t="s">
        <v>14</v>
      </c>
      <c r="C852" s="55" t="s">
        <v>15</v>
      </c>
      <c r="D852" s="55" t="s">
        <v>14</v>
      </c>
      <c r="E852" s="55" t="s">
        <v>15</v>
      </c>
      <c r="F852" s="55" t="s">
        <v>14</v>
      </c>
      <c r="G852" s="55" t="s">
        <v>15</v>
      </c>
      <c r="H852" s="55" t="s">
        <v>14</v>
      </c>
      <c r="I852" s="55" t="s">
        <v>15</v>
      </c>
      <c r="J852" s="55" t="s">
        <v>14</v>
      </c>
      <c r="K852" s="55" t="s">
        <v>15</v>
      </c>
    </row>
    <row r="853" spans="1:11" customFormat="1" x14ac:dyDescent="0.3">
      <c r="A853" s="56" t="s">
        <v>16</v>
      </c>
      <c r="B853" s="57">
        <v>14.9619837051</v>
      </c>
      <c r="C853" s="57">
        <v>14.9619837051</v>
      </c>
      <c r="D853" s="57">
        <v>2.7877975522999998</v>
      </c>
      <c r="E853" s="57">
        <v>2.7877975522999998</v>
      </c>
      <c r="F853" s="57">
        <v>2.4407312277000002</v>
      </c>
      <c r="G853" s="57">
        <v>2.4407312277000002</v>
      </c>
      <c r="H853" s="57">
        <v>5.5078242965999999</v>
      </c>
      <c r="I853" s="57">
        <v>5.5078242965999999</v>
      </c>
      <c r="J853" s="57">
        <v>4.2256306285000003</v>
      </c>
      <c r="K853" s="57">
        <v>4.2256306285000003</v>
      </c>
    </row>
    <row r="854" spans="1:11" customFormat="1" x14ac:dyDescent="0.3">
      <c r="A854" s="58" t="s">
        <v>306</v>
      </c>
      <c r="B854" s="67">
        <v>5.1520594839999996</v>
      </c>
      <c r="C854" s="71">
        <v>34.434334280446002</v>
      </c>
      <c r="D854" s="67">
        <v>0.74275649729999904</v>
      </c>
      <c r="E854" s="71">
        <v>26.643128970653098</v>
      </c>
      <c r="F854" s="67">
        <v>1.1787708705</v>
      </c>
      <c r="G854" s="71">
        <v>48.295808121847301</v>
      </c>
      <c r="H854" s="67">
        <v>2.4978409726999899</v>
      </c>
      <c r="I854" s="71">
        <v>45.350774429059499</v>
      </c>
      <c r="J854" s="67">
        <v>0.73269114349999998</v>
      </c>
      <c r="K854" s="71">
        <v>17.3392141413952</v>
      </c>
    </row>
    <row r="855" spans="1:11" customFormat="1" x14ac:dyDescent="0.3">
      <c r="A855" s="58" t="s">
        <v>307</v>
      </c>
      <c r="B855" s="69">
        <v>8.4636815277999702</v>
      </c>
      <c r="C855" s="72">
        <v>56.567910342764499</v>
      </c>
      <c r="D855" s="69">
        <v>0.69879836169999998</v>
      </c>
      <c r="E855" s="72">
        <v>25.066323812626699</v>
      </c>
      <c r="F855" s="69">
        <v>1.2619603572</v>
      </c>
      <c r="G855" s="72">
        <v>51.704191878152699</v>
      </c>
      <c r="H855" s="69">
        <v>3.00998332389999</v>
      </c>
      <c r="I855" s="72">
        <v>54.649225570940501</v>
      </c>
      <c r="J855" s="69">
        <v>3.492939485</v>
      </c>
      <c r="K855" s="72">
        <v>82.660785858604797</v>
      </c>
    </row>
    <row r="856" spans="1:11" customFormat="1" x14ac:dyDescent="0.3">
      <c r="A856" s="58" t="s">
        <v>308</v>
      </c>
      <c r="B856" s="67">
        <v>1.3462426933</v>
      </c>
      <c r="C856" s="71">
        <v>8.9977553767894705</v>
      </c>
      <c r="D856" s="67">
        <v>1.3462426933</v>
      </c>
      <c r="E856" s="68">
        <v>48.290547216720199</v>
      </c>
      <c r="F856" s="67">
        <v>0</v>
      </c>
      <c r="G856" s="71">
        <v>0</v>
      </c>
      <c r="H856" s="67">
        <v>0</v>
      </c>
      <c r="I856" s="71">
        <v>0</v>
      </c>
      <c r="J856" s="67">
        <v>0</v>
      </c>
      <c r="K856" s="71">
        <v>0</v>
      </c>
    </row>
    <row r="857" spans="1:11" customFormat="1" x14ac:dyDescent="0.3">
      <c r="A857" s="65" t="s">
        <v>1</v>
      </c>
    </row>
    <row r="858" spans="1:11" customFormat="1" x14ac:dyDescent="0.3">
      <c r="A858" s="65" t="s">
        <v>1</v>
      </c>
    </row>
    <row r="859" spans="1:11" customFormat="1" x14ac:dyDescent="0.3">
      <c r="A859" s="53" t="s">
        <v>425</v>
      </c>
    </row>
    <row r="860" spans="1:11" customFormat="1" x14ac:dyDescent="0.3">
      <c r="A860" s="54" t="s">
        <v>1</v>
      </c>
    </row>
    <row r="861" spans="1:11" customFormat="1" x14ac:dyDescent="0.3">
      <c r="A861" s="114" t="s">
        <v>1</v>
      </c>
      <c r="B861" s="113" t="s">
        <v>502</v>
      </c>
      <c r="C861" s="113" t="s">
        <v>1</v>
      </c>
      <c r="D861" s="113" t="s">
        <v>389</v>
      </c>
      <c r="E861" s="113" t="s">
        <v>1</v>
      </c>
      <c r="F861" s="113" t="s">
        <v>390</v>
      </c>
      <c r="G861" s="113" t="s">
        <v>1</v>
      </c>
      <c r="H861" s="113" t="s">
        <v>391</v>
      </c>
      <c r="I861" s="113" t="s">
        <v>1</v>
      </c>
      <c r="J861" s="113" t="s">
        <v>392</v>
      </c>
      <c r="K861" s="113" t="s">
        <v>1</v>
      </c>
    </row>
    <row r="862" spans="1:11" customFormat="1" x14ac:dyDescent="0.3">
      <c r="A862" s="115" t="s">
        <v>1</v>
      </c>
      <c r="B862" s="55" t="s">
        <v>14</v>
      </c>
      <c r="C862" s="55" t="s">
        <v>15</v>
      </c>
      <c r="D862" s="55" t="s">
        <v>14</v>
      </c>
      <c r="E862" s="55" t="s">
        <v>15</v>
      </c>
      <c r="F862" s="55" t="s">
        <v>14</v>
      </c>
      <c r="G862" s="55" t="s">
        <v>15</v>
      </c>
      <c r="H862" s="55" t="s">
        <v>14</v>
      </c>
      <c r="I862" s="55" t="s">
        <v>15</v>
      </c>
      <c r="J862" s="55" t="s">
        <v>14</v>
      </c>
      <c r="K862" s="55" t="s">
        <v>15</v>
      </c>
    </row>
    <row r="863" spans="1:11" customFormat="1" x14ac:dyDescent="0.3">
      <c r="A863" s="56" t="s">
        <v>16</v>
      </c>
      <c r="B863" s="57">
        <v>24.3704214513</v>
      </c>
      <c r="C863" s="57">
        <v>24.3704214513</v>
      </c>
      <c r="D863" s="57">
        <v>7.4669291146000001</v>
      </c>
      <c r="E863" s="57">
        <v>7.4669291146000001</v>
      </c>
      <c r="F863" s="57">
        <v>1.7197983725999999</v>
      </c>
      <c r="G863" s="57">
        <v>1.7197983725999999</v>
      </c>
      <c r="H863" s="57">
        <v>8.1627694336999994</v>
      </c>
      <c r="I863" s="57">
        <v>8.1627694336999994</v>
      </c>
      <c r="J863" s="57">
        <v>7.0209245304000003</v>
      </c>
      <c r="K863" s="57">
        <v>7.0209245304000003</v>
      </c>
    </row>
    <row r="864" spans="1:11" customFormat="1" x14ac:dyDescent="0.3">
      <c r="A864" s="58" t="s">
        <v>306</v>
      </c>
      <c r="B864" s="67">
        <v>16.081486484300001</v>
      </c>
      <c r="C864" s="71">
        <v>65.987724161586698</v>
      </c>
      <c r="D864" s="67">
        <v>5.1595587681000001</v>
      </c>
      <c r="E864" s="71">
        <v>69.0988047283263</v>
      </c>
      <c r="F864" s="67">
        <v>0.45783801540000002</v>
      </c>
      <c r="G864" s="71">
        <v>26.621609991864201</v>
      </c>
      <c r="H864" s="67">
        <v>6.2237296016000103</v>
      </c>
      <c r="I864" s="71">
        <v>76.245319093607193</v>
      </c>
      <c r="J864" s="67">
        <v>4.2403600992000099</v>
      </c>
      <c r="K864" s="71">
        <v>60.396035890139601</v>
      </c>
    </row>
    <row r="865" spans="1:11" customFormat="1" x14ac:dyDescent="0.3">
      <c r="A865" s="58" t="s">
        <v>307</v>
      </c>
      <c r="B865" s="69">
        <v>4.1510597289999902</v>
      </c>
      <c r="C865" s="72">
        <v>17.033188110001099</v>
      </c>
      <c r="D865" s="69">
        <v>1.1688132192</v>
      </c>
      <c r="E865" s="72">
        <v>15.653198272829901</v>
      </c>
      <c r="F865" s="69">
        <v>0</v>
      </c>
      <c r="G865" s="72">
        <v>0</v>
      </c>
      <c r="H865" s="69">
        <v>0.58546749060000003</v>
      </c>
      <c r="I865" s="72">
        <v>7.1724124435378203</v>
      </c>
      <c r="J865" s="69">
        <v>2.3967790191999998</v>
      </c>
      <c r="K865" s="72">
        <v>34.137655358951001</v>
      </c>
    </row>
    <row r="866" spans="1:11" customFormat="1" x14ac:dyDescent="0.3">
      <c r="A866" s="58" t="s">
        <v>308</v>
      </c>
      <c r="B866" s="67">
        <v>4.1378752379999897</v>
      </c>
      <c r="C866" s="71">
        <v>16.9790877284121</v>
      </c>
      <c r="D866" s="67">
        <v>1.1385571272999999</v>
      </c>
      <c r="E866" s="71">
        <v>15.247996998843799</v>
      </c>
      <c r="F866" s="67">
        <v>1.2619603572</v>
      </c>
      <c r="G866" s="71">
        <v>73.378390008135796</v>
      </c>
      <c r="H866" s="67">
        <v>1.3535723415000001</v>
      </c>
      <c r="I866" s="71">
        <v>16.582268462855001</v>
      </c>
      <c r="J866" s="67">
        <v>0.38378541199999999</v>
      </c>
      <c r="K866" s="71">
        <v>5.4663087509094002</v>
      </c>
    </row>
    <row r="867" spans="1:11" customFormat="1" x14ac:dyDescent="0.3">
      <c r="A867" s="65" t="s">
        <v>1</v>
      </c>
    </row>
    <row r="868" spans="1:11" customFormat="1" x14ac:dyDescent="0.3">
      <c r="A868" s="65" t="s">
        <v>1</v>
      </c>
    </row>
    <row r="869" spans="1:11" customFormat="1" x14ac:dyDescent="0.3">
      <c r="A869" s="53" t="s">
        <v>426</v>
      </c>
    </row>
    <row r="870" spans="1:11" customFormat="1" x14ac:dyDescent="0.3">
      <c r="A870" s="54" t="s">
        <v>1</v>
      </c>
    </row>
    <row r="871" spans="1:11" customFormat="1" x14ac:dyDescent="0.3">
      <c r="A871" s="114" t="s">
        <v>1</v>
      </c>
      <c r="B871" s="113" t="s">
        <v>502</v>
      </c>
      <c r="C871" s="113" t="s">
        <v>1</v>
      </c>
      <c r="D871" s="113" t="s">
        <v>389</v>
      </c>
      <c r="E871" s="113" t="s">
        <v>1</v>
      </c>
      <c r="F871" s="113" t="s">
        <v>390</v>
      </c>
      <c r="G871" s="113" t="s">
        <v>1</v>
      </c>
      <c r="H871" s="113" t="s">
        <v>391</v>
      </c>
      <c r="I871" s="113" t="s">
        <v>1</v>
      </c>
      <c r="J871" s="113" t="s">
        <v>392</v>
      </c>
      <c r="K871" s="113" t="s">
        <v>1</v>
      </c>
    </row>
    <row r="872" spans="1:11" customFormat="1" x14ac:dyDescent="0.3">
      <c r="A872" s="115" t="s">
        <v>1</v>
      </c>
      <c r="B872" s="55" t="s">
        <v>14</v>
      </c>
      <c r="C872" s="55" t="s">
        <v>15</v>
      </c>
      <c r="D872" s="55" t="s">
        <v>14</v>
      </c>
      <c r="E872" s="55" t="s">
        <v>15</v>
      </c>
      <c r="F872" s="55" t="s">
        <v>14</v>
      </c>
      <c r="G872" s="55" t="s">
        <v>15</v>
      </c>
      <c r="H872" s="55" t="s">
        <v>14</v>
      </c>
      <c r="I872" s="55" t="s">
        <v>15</v>
      </c>
      <c r="J872" s="55" t="s">
        <v>14</v>
      </c>
      <c r="K872" s="55" t="s">
        <v>15</v>
      </c>
    </row>
    <row r="873" spans="1:11" customFormat="1" x14ac:dyDescent="0.3">
      <c r="A873" s="56" t="s">
        <v>16</v>
      </c>
      <c r="B873" s="57">
        <v>37.463681679600001</v>
      </c>
      <c r="C873" s="57">
        <v>37.463681679600001</v>
      </c>
      <c r="D873" s="57">
        <v>6.1519745395000003</v>
      </c>
      <c r="E873" s="57">
        <v>6.1519745395000003</v>
      </c>
      <c r="F873" s="57">
        <v>11.007026146599999</v>
      </c>
      <c r="G873" s="57">
        <v>11.007026146599999</v>
      </c>
      <c r="H873" s="57">
        <v>7.7524173641000003</v>
      </c>
      <c r="I873" s="57">
        <v>7.7524173641000003</v>
      </c>
      <c r="J873" s="57">
        <v>12.552263629400001</v>
      </c>
      <c r="K873" s="57">
        <v>12.552263629400001</v>
      </c>
    </row>
    <row r="874" spans="1:11" customFormat="1" x14ac:dyDescent="0.3">
      <c r="A874" s="58" t="s">
        <v>306</v>
      </c>
      <c r="B874" s="59">
        <v>30.338861263799998</v>
      </c>
      <c r="C874" s="60">
        <v>0.80982060234406505</v>
      </c>
      <c r="D874" s="67">
        <v>6.1519745394999896</v>
      </c>
      <c r="E874" s="71">
        <v>100</v>
      </c>
      <c r="F874" s="67">
        <v>9.2649481469000392</v>
      </c>
      <c r="G874" s="71">
        <v>84.1730365995531</v>
      </c>
      <c r="H874" s="67">
        <v>4.1961774544999999</v>
      </c>
      <c r="I874" s="71">
        <v>54.127341929908397</v>
      </c>
      <c r="J874" s="67">
        <v>10.7257611229</v>
      </c>
      <c r="K874" s="71">
        <v>85.448819747364496</v>
      </c>
    </row>
    <row r="875" spans="1:11" customFormat="1" x14ac:dyDescent="0.3">
      <c r="A875" s="58" t="s">
        <v>307</v>
      </c>
      <c r="B875" s="61">
        <v>2.8961699448</v>
      </c>
      <c r="C875" s="62">
        <v>7.7306068569791497E-2</v>
      </c>
      <c r="D875" s="69">
        <v>0</v>
      </c>
      <c r="E875" s="72">
        <v>0</v>
      </c>
      <c r="F875" s="69">
        <v>1.7420779997</v>
      </c>
      <c r="G875" s="72">
        <v>15.8269634004469</v>
      </c>
      <c r="H875" s="69">
        <v>0.77030653309999997</v>
      </c>
      <c r="I875" s="72">
        <v>9.9363398140449206</v>
      </c>
      <c r="J875" s="69">
        <v>0.38378541199999999</v>
      </c>
      <c r="K875" s="72">
        <v>3.05749961386323</v>
      </c>
    </row>
    <row r="876" spans="1:11" customFormat="1" x14ac:dyDescent="0.3">
      <c r="A876" s="58" t="s">
        <v>308</v>
      </c>
      <c r="B876" s="59">
        <v>4.2286504710000097</v>
      </c>
      <c r="C876" s="60">
        <v>0.112873329086143</v>
      </c>
      <c r="D876" s="67">
        <v>0</v>
      </c>
      <c r="E876" s="71">
        <v>0</v>
      </c>
      <c r="F876" s="67">
        <v>0</v>
      </c>
      <c r="G876" s="71">
        <v>0</v>
      </c>
      <c r="H876" s="67">
        <v>2.7859333764999898</v>
      </c>
      <c r="I876" s="71">
        <v>35.936318256046697</v>
      </c>
      <c r="J876" s="67">
        <v>1.4427170945000001</v>
      </c>
      <c r="K876" s="71">
        <v>11.4936806387723</v>
      </c>
    </row>
    <row r="877" spans="1:11" customFormat="1" x14ac:dyDescent="0.3">
      <c r="A877" s="65" t="s">
        <v>1</v>
      </c>
    </row>
    <row r="878" spans="1:11" customFormat="1" x14ac:dyDescent="0.3">
      <c r="A878" s="65" t="s">
        <v>1</v>
      </c>
    </row>
    <row r="879" spans="1:11" customFormat="1" x14ac:dyDescent="0.3">
      <c r="A879" s="53" t="s">
        <v>427</v>
      </c>
    </row>
    <row r="880" spans="1:11" customFormat="1" x14ac:dyDescent="0.3">
      <c r="A880" s="54" t="s">
        <v>1</v>
      </c>
    </row>
    <row r="881" spans="1:11" customFormat="1" x14ac:dyDescent="0.3">
      <c r="A881" s="114" t="s">
        <v>1</v>
      </c>
      <c r="B881" s="113" t="s">
        <v>502</v>
      </c>
      <c r="C881" s="113" t="s">
        <v>1</v>
      </c>
      <c r="D881" s="113" t="s">
        <v>389</v>
      </c>
      <c r="E881" s="113" t="s">
        <v>1</v>
      </c>
      <c r="F881" s="113" t="s">
        <v>390</v>
      </c>
      <c r="G881" s="113" t="s">
        <v>1</v>
      </c>
      <c r="H881" s="113" t="s">
        <v>391</v>
      </c>
      <c r="I881" s="113" t="s">
        <v>1</v>
      </c>
      <c r="J881" s="113" t="s">
        <v>392</v>
      </c>
      <c r="K881" s="113" t="s">
        <v>1</v>
      </c>
    </row>
    <row r="882" spans="1:11" customFormat="1" x14ac:dyDescent="0.3">
      <c r="A882" s="115" t="s">
        <v>1</v>
      </c>
      <c r="B882" s="55" t="s">
        <v>14</v>
      </c>
      <c r="C882" s="55" t="s">
        <v>15</v>
      </c>
      <c r="D882" s="55" t="s">
        <v>14</v>
      </c>
      <c r="E882" s="55" t="s">
        <v>15</v>
      </c>
      <c r="F882" s="55" t="s">
        <v>14</v>
      </c>
      <c r="G882" s="55" t="s">
        <v>15</v>
      </c>
      <c r="H882" s="55" t="s">
        <v>14</v>
      </c>
      <c r="I882" s="55" t="s">
        <v>15</v>
      </c>
      <c r="J882" s="55" t="s">
        <v>14</v>
      </c>
      <c r="K882" s="55" t="s">
        <v>15</v>
      </c>
    </row>
    <row r="883" spans="1:11" customFormat="1" x14ac:dyDescent="0.3">
      <c r="A883" s="56" t="s">
        <v>16</v>
      </c>
      <c r="B883" s="57">
        <v>41.175984469200003</v>
      </c>
      <c r="C883" s="57">
        <v>41.175984469200003</v>
      </c>
      <c r="D883" s="57">
        <v>2.6595510437000001</v>
      </c>
      <c r="E883" s="57">
        <v>2.6595510437000001</v>
      </c>
      <c r="F883" s="57">
        <v>23.802392289699998</v>
      </c>
      <c r="G883" s="57">
        <v>23.802392289699998</v>
      </c>
      <c r="H883" s="57">
        <v>11.783371722</v>
      </c>
      <c r="I883" s="57">
        <v>11.783371722</v>
      </c>
      <c r="J883" s="57">
        <v>2.9306694138</v>
      </c>
      <c r="K883" s="57">
        <v>2.9306694138</v>
      </c>
    </row>
    <row r="884" spans="1:11" customFormat="1" x14ac:dyDescent="0.3">
      <c r="A884" s="58" t="s">
        <v>306</v>
      </c>
      <c r="B884" s="59">
        <v>28.977572095199999</v>
      </c>
      <c r="C884" s="60">
        <v>0.70374934488513496</v>
      </c>
      <c r="D884" s="67">
        <v>1.9607526820000001</v>
      </c>
      <c r="E884" s="71">
        <v>73.724950180771003</v>
      </c>
      <c r="F884" s="67">
        <v>18.225822258600001</v>
      </c>
      <c r="G884" s="71">
        <v>76.5713884418536</v>
      </c>
      <c r="H884" s="67">
        <v>8.3740288422999996</v>
      </c>
      <c r="I884" s="71">
        <v>71.066491322389297</v>
      </c>
      <c r="J884" s="67">
        <v>0.41696831230000098</v>
      </c>
      <c r="K884" s="71">
        <v>14.2277498218179</v>
      </c>
    </row>
    <row r="885" spans="1:11" customFormat="1" x14ac:dyDescent="0.3">
      <c r="A885" s="58" t="s">
        <v>307</v>
      </c>
      <c r="B885" s="61">
        <v>9.0641852554</v>
      </c>
      <c r="C885" s="62">
        <v>0.22013281217793601</v>
      </c>
      <c r="D885" s="69">
        <v>0.69879836169999798</v>
      </c>
      <c r="E885" s="72">
        <v>26.275049819229</v>
      </c>
      <c r="F885" s="69">
        <v>4.5004876705000001</v>
      </c>
      <c r="G885" s="72">
        <v>18.9077115263221</v>
      </c>
      <c r="H885" s="69">
        <v>1.3511981217</v>
      </c>
      <c r="I885" s="72">
        <v>11.466990548870299</v>
      </c>
      <c r="J885" s="69">
        <v>2.5137011015000001</v>
      </c>
      <c r="K885" s="68">
        <v>85.772250178182105</v>
      </c>
    </row>
    <row r="886" spans="1:11" customFormat="1" x14ac:dyDescent="0.3">
      <c r="A886" s="58" t="s">
        <v>308</v>
      </c>
      <c r="B886" s="59">
        <v>3.1342271186000001</v>
      </c>
      <c r="C886" s="60">
        <v>7.6117842936929206E-2</v>
      </c>
      <c r="D886" s="67">
        <v>0</v>
      </c>
      <c r="E886" s="71">
        <v>0</v>
      </c>
      <c r="F886" s="67">
        <v>1.0760823606000001</v>
      </c>
      <c r="G886" s="71">
        <v>4.52090003182433</v>
      </c>
      <c r="H886" s="67">
        <v>2.0581447580000001</v>
      </c>
      <c r="I886" s="71">
        <v>17.4665181287404</v>
      </c>
      <c r="J886" s="67">
        <v>0</v>
      </c>
      <c r="K886" s="71">
        <v>0</v>
      </c>
    </row>
    <row r="887" spans="1:11" customFormat="1" x14ac:dyDescent="0.3">
      <c r="A887" s="65" t="s">
        <v>1</v>
      </c>
    </row>
    <row r="888" spans="1:11" customFormat="1" x14ac:dyDescent="0.3">
      <c r="A888" s="65" t="s">
        <v>1</v>
      </c>
    </row>
    <row r="889" spans="1:11" customFormat="1" x14ac:dyDescent="0.3">
      <c r="A889" s="53" t="s">
        <v>428</v>
      </c>
    </row>
    <row r="890" spans="1:11" customFormat="1" x14ac:dyDescent="0.3">
      <c r="A890" s="54" t="s">
        <v>1</v>
      </c>
    </row>
    <row r="891" spans="1:11" customFormat="1" x14ac:dyDescent="0.3">
      <c r="A891" s="114" t="s">
        <v>1</v>
      </c>
      <c r="B891" s="113" t="s">
        <v>502</v>
      </c>
      <c r="C891" s="113" t="s">
        <v>1</v>
      </c>
      <c r="D891" s="113" t="s">
        <v>389</v>
      </c>
      <c r="E891" s="113" t="s">
        <v>1</v>
      </c>
      <c r="F891" s="113" t="s">
        <v>390</v>
      </c>
      <c r="G891" s="113" t="s">
        <v>1</v>
      </c>
      <c r="H891" s="113" t="s">
        <v>391</v>
      </c>
      <c r="I891" s="113" t="s">
        <v>1</v>
      </c>
      <c r="J891" s="113" t="s">
        <v>392</v>
      </c>
      <c r="K891" s="113" t="s">
        <v>1</v>
      </c>
    </row>
    <row r="892" spans="1:11" customFormat="1" x14ac:dyDescent="0.3">
      <c r="A892" s="115" t="s">
        <v>1</v>
      </c>
      <c r="B892" s="55" t="s">
        <v>14</v>
      </c>
      <c r="C892" s="55" t="s">
        <v>15</v>
      </c>
      <c r="D892" s="55" t="s">
        <v>14</v>
      </c>
      <c r="E892" s="55" t="s">
        <v>15</v>
      </c>
      <c r="F892" s="55" t="s">
        <v>14</v>
      </c>
      <c r="G892" s="55" t="s">
        <v>15</v>
      </c>
      <c r="H892" s="55" t="s">
        <v>14</v>
      </c>
      <c r="I892" s="55" t="s">
        <v>15</v>
      </c>
      <c r="J892" s="55" t="s">
        <v>14</v>
      </c>
      <c r="K892" s="55" t="s">
        <v>15</v>
      </c>
    </row>
    <row r="893" spans="1:11" customFormat="1" x14ac:dyDescent="0.3">
      <c r="A893" s="56" t="s">
        <v>16</v>
      </c>
      <c r="B893" s="57">
        <v>84.269361265200004</v>
      </c>
      <c r="C893" s="57">
        <v>84.269361265200004</v>
      </c>
      <c r="D893" s="57">
        <v>19.202493333500001</v>
      </c>
      <c r="E893" s="57">
        <v>19.202493333500001</v>
      </c>
      <c r="F893" s="57">
        <v>22.259915277099999</v>
      </c>
      <c r="G893" s="57">
        <v>22.259915277099999</v>
      </c>
      <c r="H893" s="57">
        <v>32.519328602400002</v>
      </c>
      <c r="I893" s="57">
        <v>32.519328602400002</v>
      </c>
      <c r="J893" s="57">
        <v>10.2876240522</v>
      </c>
      <c r="K893" s="57">
        <v>10.2876240522</v>
      </c>
    </row>
    <row r="894" spans="1:11" customFormat="1" x14ac:dyDescent="0.3">
      <c r="A894" s="58" t="s">
        <v>306</v>
      </c>
      <c r="B894" s="59">
        <v>14.204136141900101</v>
      </c>
      <c r="C894" s="60">
        <v>0.16855635225712501</v>
      </c>
      <c r="D894" s="67">
        <v>5.5478179248000101</v>
      </c>
      <c r="E894" s="71">
        <v>28.8911331900919</v>
      </c>
      <c r="F894" s="67">
        <v>4.4054453405</v>
      </c>
      <c r="G894" s="71">
        <v>19.790934896468901</v>
      </c>
      <c r="H894" s="59">
        <v>1.1530859438000001</v>
      </c>
      <c r="I894" s="64">
        <v>3.5458479413837E-2</v>
      </c>
      <c r="J894" s="67">
        <v>3.0977869328000098</v>
      </c>
      <c r="K894" s="71">
        <v>30.1117820507597</v>
      </c>
    </row>
    <row r="895" spans="1:11" customFormat="1" x14ac:dyDescent="0.3">
      <c r="A895" s="58" t="s">
        <v>307</v>
      </c>
      <c r="B895" s="61">
        <v>30.997816022399999</v>
      </c>
      <c r="C895" s="62">
        <v>0.367842066879424</v>
      </c>
      <c r="D895" s="69">
        <v>4.9803515457999996</v>
      </c>
      <c r="E895" s="72">
        <v>25.935962894524</v>
      </c>
      <c r="F895" s="69">
        <v>8.7233522023000098</v>
      </c>
      <c r="G895" s="72">
        <v>39.188613674887598</v>
      </c>
      <c r="H895" s="61">
        <v>14.7432694573</v>
      </c>
      <c r="I895" s="62">
        <v>0.45336942953403803</v>
      </c>
      <c r="J895" s="69">
        <v>2.5508428169999999</v>
      </c>
      <c r="K895" s="72">
        <v>24.7952569422918</v>
      </c>
    </row>
    <row r="896" spans="1:11" customFormat="1" x14ac:dyDescent="0.3">
      <c r="A896" s="58" t="s">
        <v>308</v>
      </c>
      <c r="B896" s="59">
        <v>39.067409100899901</v>
      </c>
      <c r="C896" s="60">
        <v>0.46360158086345099</v>
      </c>
      <c r="D896" s="67">
        <v>8.6743238628999908</v>
      </c>
      <c r="E896" s="71">
        <v>45.172903915384097</v>
      </c>
      <c r="F896" s="67">
        <v>9.1311177342999894</v>
      </c>
      <c r="G896" s="71">
        <v>41.020451428643497</v>
      </c>
      <c r="H896" s="59">
        <v>16.622973201299999</v>
      </c>
      <c r="I896" s="60">
        <v>0.51117209105212502</v>
      </c>
      <c r="J896" s="67">
        <v>4.6389943024000004</v>
      </c>
      <c r="K896" s="71">
        <v>45.092961006948499</v>
      </c>
    </row>
    <row r="897" spans="1:11" customFormat="1" x14ac:dyDescent="0.3">
      <c r="A897" s="65" t="s">
        <v>1</v>
      </c>
    </row>
    <row r="898" spans="1:11" customFormat="1" x14ac:dyDescent="0.3">
      <c r="A898" s="65" t="s">
        <v>1</v>
      </c>
    </row>
    <row r="899" spans="1:11" customFormat="1" x14ac:dyDescent="0.3">
      <c r="A899" s="53" t="s">
        <v>429</v>
      </c>
    </row>
    <row r="900" spans="1:11" customFormat="1" x14ac:dyDescent="0.3">
      <c r="A900" s="54" t="s">
        <v>1</v>
      </c>
    </row>
    <row r="901" spans="1:11" customFormat="1" x14ac:dyDescent="0.3">
      <c r="A901" s="114" t="s">
        <v>1</v>
      </c>
      <c r="B901" s="113" t="s">
        <v>502</v>
      </c>
      <c r="C901" s="113" t="s">
        <v>1</v>
      </c>
      <c r="D901" s="113" t="s">
        <v>389</v>
      </c>
      <c r="E901" s="113" t="s">
        <v>1</v>
      </c>
      <c r="F901" s="113" t="s">
        <v>390</v>
      </c>
      <c r="G901" s="113" t="s">
        <v>1</v>
      </c>
      <c r="H901" s="113" t="s">
        <v>391</v>
      </c>
      <c r="I901" s="113" t="s">
        <v>1</v>
      </c>
      <c r="J901" s="113" t="s">
        <v>392</v>
      </c>
      <c r="K901" s="113" t="s">
        <v>1</v>
      </c>
    </row>
    <row r="902" spans="1:11" customFormat="1" x14ac:dyDescent="0.3">
      <c r="A902" s="115" t="s">
        <v>1</v>
      </c>
      <c r="B902" s="55" t="s">
        <v>14</v>
      </c>
      <c r="C902" s="55" t="s">
        <v>15</v>
      </c>
      <c r="D902" s="55" t="s">
        <v>14</v>
      </c>
      <c r="E902" s="55" t="s">
        <v>15</v>
      </c>
      <c r="F902" s="55" t="s">
        <v>14</v>
      </c>
      <c r="G902" s="55" t="s">
        <v>15</v>
      </c>
      <c r="H902" s="55" t="s">
        <v>14</v>
      </c>
      <c r="I902" s="55" t="s">
        <v>15</v>
      </c>
      <c r="J902" s="55" t="s">
        <v>14</v>
      </c>
      <c r="K902" s="55" t="s">
        <v>15</v>
      </c>
    </row>
    <row r="903" spans="1:11" customFormat="1" x14ac:dyDescent="0.3">
      <c r="A903" s="56" t="s">
        <v>16</v>
      </c>
      <c r="B903" s="57">
        <v>210.4248256802</v>
      </c>
      <c r="C903" s="57">
        <v>210.4248256802</v>
      </c>
      <c r="D903" s="57">
        <v>30.503834796500001</v>
      </c>
      <c r="E903" s="57">
        <v>30.503834796500001</v>
      </c>
      <c r="F903" s="57">
        <v>83.228477050099997</v>
      </c>
      <c r="G903" s="57">
        <v>83.228477050099997</v>
      </c>
      <c r="H903" s="57">
        <v>59.2766952188</v>
      </c>
      <c r="I903" s="57">
        <v>59.2766952188</v>
      </c>
      <c r="J903" s="57">
        <v>37.415818614800003</v>
      </c>
      <c r="K903" s="57">
        <v>37.415818614800003</v>
      </c>
    </row>
    <row r="904" spans="1:11" customFormat="1" x14ac:dyDescent="0.3">
      <c r="A904" s="58" t="s">
        <v>306</v>
      </c>
      <c r="B904" s="59">
        <v>68.693896812500199</v>
      </c>
      <c r="C904" s="60">
        <v>0.32645338586094302</v>
      </c>
      <c r="D904" s="59">
        <v>14.3580580034</v>
      </c>
      <c r="E904" s="60">
        <v>0.47069681891430398</v>
      </c>
      <c r="F904" s="59">
        <v>20.397787679699899</v>
      </c>
      <c r="G904" s="60">
        <v>0.24508183259704999</v>
      </c>
      <c r="H904" s="59">
        <v>23.059096650099999</v>
      </c>
      <c r="I904" s="60">
        <v>0.38900779749925501</v>
      </c>
      <c r="J904" s="59">
        <v>10.878954479300001</v>
      </c>
      <c r="K904" s="60">
        <v>0.29075815743335798</v>
      </c>
    </row>
    <row r="905" spans="1:11" customFormat="1" x14ac:dyDescent="0.3">
      <c r="A905" s="58" t="s">
        <v>307</v>
      </c>
      <c r="B905" s="61">
        <v>65.5774395144999</v>
      </c>
      <c r="C905" s="62">
        <v>0.31164307396962498</v>
      </c>
      <c r="D905" s="61">
        <v>7.4679903778000103</v>
      </c>
      <c r="E905" s="62">
        <v>0.244821361891747</v>
      </c>
      <c r="F905" s="61">
        <v>37.017997402399999</v>
      </c>
      <c r="G905" s="63">
        <v>0.44477561904823398</v>
      </c>
      <c r="H905" s="61">
        <v>14.4300912443</v>
      </c>
      <c r="I905" s="62">
        <v>0.24343616308291399</v>
      </c>
      <c r="J905" s="61">
        <v>6.6613604899999901</v>
      </c>
      <c r="K905" s="62">
        <v>0.178035941390978</v>
      </c>
    </row>
    <row r="906" spans="1:11" customFormat="1" x14ac:dyDescent="0.3">
      <c r="A906" s="58" t="s">
        <v>308</v>
      </c>
      <c r="B906" s="59">
        <v>76.153489353200101</v>
      </c>
      <c r="C906" s="60">
        <v>0.36190354016943199</v>
      </c>
      <c r="D906" s="59">
        <v>8.6777864152999893</v>
      </c>
      <c r="E906" s="60">
        <v>0.28448181919394899</v>
      </c>
      <c r="F906" s="59">
        <v>25.812691967999999</v>
      </c>
      <c r="G906" s="60">
        <v>0.310142548354716</v>
      </c>
      <c r="H906" s="59">
        <v>21.7875073244</v>
      </c>
      <c r="I906" s="60">
        <v>0.36755603941783099</v>
      </c>
      <c r="J906" s="59">
        <v>19.8755036455</v>
      </c>
      <c r="K906" s="63">
        <v>0.53120590117566302</v>
      </c>
    </row>
    <row r="907" spans="1:11" customFormat="1" x14ac:dyDescent="0.3">
      <c r="A907" s="65" t="s">
        <v>1</v>
      </c>
    </row>
    <row r="908" spans="1:11" customFormat="1" x14ac:dyDescent="0.3">
      <c r="A908" s="65" t="s">
        <v>1</v>
      </c>
    </row>
    <row r="909" spans="1:11" customFormat="1" x14ac:dyDescent="0.3">
      <c r="A909" s="53" t="s">
        <v>430</v>
      </c>
    </row>
    <row r="910" spans="1:11" customFormat="1" x14ac:dyDescent="0.3">
      <c r="A910" s="54" t="s">
        <v>1</v>
      </c>
    </row>
    <row r="911" spans="1:11" customFormat="1" x14ac:dyDescent="0.3">
      <c r="A911" s="114" t="s">
        <v>1</v>
      </c>
      <c r="B911" s="113" t="s">
        <v>502</v>
      </c>
      <c r="C911" s="113" t="s">
        <v>1</v>
      </c>
      <c r="D911" s="113" t="s">
        <v>389</v>
      </c>
      <c r="E911" s="113" t="s">
        <v>1</v>
      </c>
      <c r="F911" s="113" t="s">
        <v>390</v>
      </c>
      <c r="G911" s="113" t="s">
        <v>1</v>
      </c>
      <c r="H911" s="113" t="s">
        <v>391</v>
      </c>
      <c r="I911" s="113" t="s">
        <v>1</v>
      </c>
      <c r="J911" s="113" t="s">
        <v>392</v>
      </c>
      <c r="K911" s="113" t="s">
        <v>1</v>
      </c>
    </row>
    <row r="912" spans="1:11" customFormat="1" x14ac:dyDescent="0.3">
      <c r="A912" s="115" t="s">
        <v>1</v>
      </c>
      <c r="B912" s="55" t="s">
        <v>14</v>
      </c>
      <c r="C912" s="55" t="s">
        <v>15</v>
      </c>
      <c r="D912" s="55" t="s">
        <v>14</v>
      </c>
      <c r="E912" s="55" t="s">
        <v>15</v>
      </c>
      <c r="F912" s="55" t="s">
        <v>14</v>
      </c>
      <c r="G912" s="55" t="s">
        <v>15</v>
      </c>
      <c r="H912" s="55" t="s">
        <v>14</v>
      </c>
      <c r="I912" s="55" t="s">
        <v>15</v>
      </c>
      <c r="J912" s="55" t="s">
        <v>14</v>
      </c>
      <c r="K912" s="55" t="s">
        <v>15</v>
      </c>
    </row>
    <row r="913" spans="1:11" customFormat="1" x14ac:dyDescent="0.3">
      <c r="A913" s="56" t="s">
        <v>16</v>
      </c>
      <c r="B913" s="57">
        <v>142.91016834530001</v>
      </c>
      <c r="C913" s="57">
        <v>142.91016834530001</v>
      </c>
      <c r="D913" s="57">
        <v>20.855901666200001</v>
      </c>
      <c r="E913" s="57">
        <v>20.855901666200001</v>
      </c>
      <c r="F913" s="57">
        <v>59.365784459399997</v>
      </c>
      <c r="G913" s="57">
        <v>59.365784459399997</v>
      </c>
      <c r="H913" s="57">
        <v>31.861114047099999</v>
      </c>
      <c r="I913" s="57">
        <v>31.861114047099999</v>
      </c>
      <c r="J913" s="57">
        <v>30.8273681726</v>
      </c>
      <c r="K913" s="57">
        <v>30.8273681726</v>
      </c>
    </row>
    <row r="914" spans="1:11" customFormat="1" x14ac:dyDescent="0.3">
      <c r="A914" s="58" t="s">
        <v>306</v>
      </c>
      <c r="B914" s="59">
        <v>35.100474587500003</v>
      </c>
      <c r="C914" s="60">
        <v>0.24561215618114801</v>
      </c>
      <c r="D914" s="59">
        <v>5.7148226732999996</v>
      </c>
      <c r="E914" s="60">
        <v>0.27401465373044498</v>
      </c>
      <c r="F914" s="59">
        <v>15.974291444</v>
      </c>
      <c r="G914" s="60">
        <v>0.26908246205227399</v>
      </c>
      <c r="H914" s="59">
        <v>5.99594520790001</v>
      </c>
      <c r="I914" s="60">
        <v>0.188190067649118</v>
      </c>
      <c r="J914" s="59">
        <v>7.41541526229999</v>
      </c>
      <c r="K914" s="60">
        <v>0.24054649170119499</v>
      </c>
    </row>
    <row r="915" spans="1:11" customFormat="1" x14ac:dyDescent="0.3">
      <c r="A915" s="58" t="s">
        <v>307</v>
      </c>
      <c r="B915" s="61">
        <v>46.263584854400001</v>
      </c>
      <c r="C915" s="62">
        <v>0.32372493427212101</v>
      </c>
      <c r="D915" s="61">
        <v>5.2680461016000102</v>
      </c>
      <c r="E915" s="62">
        <v>0.25259258438764298</v>
      </c>
      <c r="F915" s="61">
        <v>24.1414991416001</v>
      </c>
      <c r="G915" s="62">
        <v>0.40665678658908799</v>
      </c>
      <c r="H915" s="61">
        <v>7.4854529015000004</v>
      </c>
      <c r="I915" s="62">
        <v>0.234940086854286</v>
      </c>
      <c r="J915" s="61">
        <v>9.3685867097000006</v>
      </c>
      <c r="K915" s="62">
        <v>0.30390485030204401</v>
      </c>
    </row>
    <row r="916" spans="1:11" customFormat="1" x14ac:dyDescent="0.3">
      <c r="A916" s="58" t="s">
        <v>308</v>
      </c>
      <c r="B916" s="59">
        <v>61.546108903399997</v>
      </c>
      <c r="C916" s="60">
        <v>0.43066290954673098</v>
      </c>
      <c r="D916" s="59">
        <v>9.8730328912999994</v>
      </c>
      <c r="E916" s="60">
        <v>0.47339276188191198</v>
      </c>
      <c r="F916" s="59">
        <v>19.249993873800001</v>
      </c>
      <c r="G916" s="60">
        <v>0.32426075135863802</v>
      </c>
      <c r="H916" s="59">
        <v>18.379715937699999</v>
      </c>
      <c r="I916" s="60">
        <v>0.57686984549659603</v>
      </c>
      <c r="J916" s="59">
        <v>14.0433662006</v>
      </c>
      <c r="K916" s="60">
        <v>0.45554865799676098</v>
      </c>
    </row>
    <row r="917" spans="1:11" customFormat="1" x14ac:dyDescent="0.3">
      <c r="A917" s="65" t="s">
        <v>1</v>
      </c>
    </row>
    <row r="918" spans="1:11" customFormat="1" x14ac:dyDescent="0.3">
      <c r="A918" s="65" t="s">
        <v>1</v>
      </c>
    </row>
    <row r="919" spans="1:11" customFormat="1" x14ac:dyDescent="0.3">
      <c r="A919" s="53" t="s">
        <v>431</v>
      </c>
    </row>
    <row r="920" spans="1:11" customFormat="1" x14ac:dyDescent="0.3">
      <c r="A920" s="54" t="s">
        <v>1</v>
      </c>
    </row>
    <row r="921" spans="1:11" customFormat="1" x14ac:dyDescent="0.3">
      <c r="A921" s="114" t="s">
        <v>1</v>
      </c>
      <c r="B921" s="113" t="s">
        <v>502</v>
      </c>
      <c r="C921" s="113" t="s">
        <v>1</v>
      </c>
      <c r="D921" s="113" t="s">
        <v>389</v>
      </c>
      <c r="E921" s="113" t="s">
        <v>1</v>
      </c>
      <c r="F921" s="113" t="s">
        <v>390</v>
      </c>
      <c r="G921" s="113" t="s">
        <v>1</v>
      </c>
      <c r="H921" s="113" t="s">
        <v>391</v>
      </c>
      <c r="I921" s="113" t="s">
        <v>1</v>
      </c>
      <c r="J921" s="113" t="s">
        <v>392</v>
      </c>
      <c r="K921" s="113" t="s">
        <v>1</v>
      </c>
    </row>
    <row r="922" spans="1:11" customFormat="1" x14ac:dyDescent="0.3">
      <c r="A922" s="115" t="s">
        <v>1</v>
      </c>
      <c r="B922" s="55" t="s">
        <v>14</v>
      </c>
      <c r="C922" s="55" t="s">
        <v>15</v>
      </c>
      <c r="D922" s="55" t="s">
        <v>14</v>
      </c>
      <c r="E922" s="55" t="s">
        <v>15</v>
      </c>
      <c r="F922" s="55" t="s">
        <v>14</v>
      </c>
      <c r="G922" s="55" t="s">
        <v>15</v>
      </c>
      <c r="H922" s="55" t="s">
        <v>14</v>
      </c>
      <c r="I922" s="55" t="s">
        <v>15</v>
      </c>
      <c r="J922" s="55" t="s">
        <v>14</v>
      </c>
      <c r="K922" s="55" t="s">
        <v>15</v>
      </c>
    </row>
    <row r="923" spans="1:11" customFormat="1" x14ac:dyDescent="0.3">
      <c r="A923" s="56" t="s">
        <v>16</v>
      </c>
      <c r="B923" s="57">
        <v>64.080896778899998</v>
      </c>
      <c r="C923" s="57">
        <v>64.080896778899998</v>
      </c>
      <c r="D923" s="57">
        <v>2.6530066969999999</v>
      </c>
      <c r="E923" s="57">
        <v>2.6530066969999999</v>
      </c>
      <c r="F923" s="57">
        <v>21.1015744213</v>
      </c>
      <c r="G923" s="57">
        <v>21.1015744213</v>
      </c>
      <c r="H923" s="57">
        <v>17.555428941700001</v>
      </c>
      <c r="I923" s="57">
        <v>17.555428941700001</v>
      </c>
      <c r="J923" s="57">
        <v>22.770886718900002</v>
      </c>
      <c r="K923" s="57">
        <v>22.770886718900002</v>
      </c>
    </row>
    <row r="924" spans="1:11" customFormat="1" x14ac:dyDescent="0.3">
      <c r="A924" s="58" t="s">
        <v>306</v>
      </c>
      <c r="B924" s="59">
        <v>24.0025371509001</v>
      </c>
      <c r="C924" s="60">
        <v>0.37456618676415498</v>
      </c>
      <c r="D924" s="67">
        <v>0.19717885260000001</v>
      </c>
      <c r="E924" s="71">
        <v>7.4322787357818703</v>
      </c>
      <c r="F924" s="67">
        <v>10.494378389</v>
      </c>
      <c r="G924" s="71">
        <v>49.7326795597154</v>
      </c>
      <c r="H924" s="67">
        <v>1.4192676945</v>
      </c>
      <c r="I924" s="70">
        <v>8.0844945413368201</v>
      </c>
      <c r="J924" s="67">
        <v>11.8917122148</v>
      </c>
      <c r="K924" s="71">
        <v>52.223316384643901</v>
      </c>
    </row>
    <row r="925" spans="1:11" customFormat="1" x14ac:dyDescent="0.3">
      <c r="A925" s="58" t="s">
        <v>307</v>
      </c>
      <c r="B925" s="61">
        <v>22.573856899999999</v>
      </c>
      <c r="C925" s="62">
        <v>0.352271238929242</v>
      </c>
      <c r="D925" s="69">
        <v>0.82037663710000097</v>
      </c>
      <c r="E925" s="72">
        <v>30.922524169564898</v>
      </c>
      <c r="F925" s="69">
        <v>6.4937680441000101</v>
      </c>
      <c r="G925" s="72">
        <v>30.7738556111963</v>
      </c>
      <c r="H925" s="69">
        <v>11.911244788799999</v>
      </c>
      <c r="I925" s="68">
        <v>67.849352062864298</v>
      </c>
      <c r="J925" s="69">
        <v>3.3484674299999999</v>
      </c>
      <c r="K925" s="72">
        <v>14.7050374951835</v>
      </c>
    </row>
    <row r="926" spans="1:11" customFormat="1" x14ac:dyDescent="0.3">
      <c r="A926" s="58" t="s">
        <v>308</v>
      </c>
      <c r="B926" s="59">
        <v>17.504502727999999</v>
      </c>
      <c r="C926" s="60">
        <v>0.27316257430660301</v>
      </c>
      <c r="D926" s="67">
        <v>1.6354512073</v>
      </c>
      <c r="E926" s="71">
        <v>61.645197094653199</v>
      </c>
      <c r="F926" s="67">
        <v>4.1134279881999998</v>
      </c>
      <c r="G926" s="71">
        <v>19.4934648290883</v>
      </c>
      <c r="H926" s="67">
        <v>4.2249164584000001</v>
      </c>
      <c r="I926" s="71">
        <v>24.066153395798899</v>
      </c>
      <c r="J926" s="67">
        <v>7.5307070741000004</v>
      </c>
      <c r="K926" s="71">
        <v>33.071646120172602</v>
      </c>
    </row>
    <row r="927" spans="1:11" customFormat="1" x14ac:dyDescent="0.3">
      <c r="A927" s="65" t="s">
        <v>1</v>
      </c>
    </row>
    <row r="928" spans="1:11" customFormat="1" x14ac:dyDescent="0.3">
      <c r="A928" s="65" t="s">
        <v>1</v>
      </c>
    </row>
    <row r="929" spans="1:11" customFormat="1" x14ac:dyDescent="0.3">
      <c r="A929" s="53" t="s">
        <v>432</v>
      </c>
    </row>
    <row r="930" spans="1:11" customFormat="1" x14ac:dyDescent="0.3">
      <c r="A930" s="54" t="s">
        <v>1</v>
      </c>
    </row>
    <row r="931" spans="1:11" customFormat="1" x14ac:dyDescent="0.3">
      <c r="A931" s="114" t="s">
        <v>1</v>
      </c>
      <c r="B931" s="113" t="s">
        <v>502</v>
      </c>
      <c r="C931" s="113" t="s">
        <v>1</v>
      </c>
      <c r="D931" s="113" t="s">
        <v>389</v>
      </c>
      <c r="E931" s="113" t="s">
        <v>1</v>
      </c>
      <c r="F931" s="113" t="s">
        <v>390</v>
      </c>
      <c r="G931" s="113" t="s">
        <v>1</v>
      </c>
      <c r="H931" s="113" t="s">
        <v>391</v>
      </c>
      <c r="I931" s="113" t="s">
        <v>1</v>
      </c>
      <c r="J931" s="113" t="s">
        <v>392</v>
      </c>
      <c r="K931" s="113" t="s">
        <v>1</v>
      </c>
    </row>
    <row r="932" spans="1:11" customFormat="1" x14ac:dyDescent="0.3">
      <c r="A932" s="115" t="s">
        <v>1</v>
      </c>
      <c r="B932" s="55" t="s">
        <v>14</v>
      </c>
      <c r="C932" s="55" t="s">
        <v>15</v>
      </c>
      <c r="D932" s="55" t="s">
        <v>14</v>
      </c>
      <c r="E932" s="55" t="s">
        <v>15</v>
      </c>
      <c r="F932" s="55" t="s">
        <v>14</v>
      </c>
      <c r="G932" s="55" t="s">
        <v>15</v>
      </c>
      <c r="H932" s="55" t="s">
        <v>14</v>
      </c>
      <c r="I932" s="55" t="s">
        <v>15</v>
      </c>
      <c r="J932" s="55" t="s">
        <v>14</v>
      </c>
      <c r="K932" s="55" t="s">
        <v>15</v>
      </c>
    </row>
    <row r="933" spans="1:11" customFormat="1" x14ac:dyDescent="0.3">
      <c r="A933" s="56" t="s">
        <v>16</v>
      </c>
      <c r="B933" s="57">
        <v>34.361506100100002</v>
      </c>
      <c r="C933" s="57">
        <v>34.361506100100002</v>
      </c>
      <c r="D933" s="57">
        <v>1.2770055049</v>
      </c>
      <c r="E933" s="57">
        <v>1.2770055049</v>
      </c>
      <c r="F933" s="57">
        <v>4.0076534673999999</v>
      </c>
      <c r="G933" s="57">
        <v>4.0076534673999999</v>
      </c>
      <c r="H933" s="57">
        <v>17.231691972699998</v>
      </c>
      <c r="I933" s="57">
        <v>17.231691972699998</v>
      </c>
      <c r="J933" s="57">
        <v>11.8451551551</v>
      </c>
      <c r="K933" s="57">
        <v>11.8451551551</v>
      </c>
    </row>
    <row r="934" spans="1:11" customFormat="1" x14ac:dyDescent="0.3">
      <c r="A934" s="58" t="s">
        <v>306</v>
      </c>
      <c r="B934" s="67">
        <v>13.733465836800001</v>
      </c>
      <c r="C934" s="71">
        <v>39.967589886172199</v>
      </c>
      <c r="D934" s="67">
        <v>0.2412093257</v>
      </c>
      <c r="E934" s="71">
        <v>18.8886676505665</v>
      </c>
      <c r="F934" s="67">
        <v>4.0076534673999902</v>
      </c>
      <c r="G934" s="68">
        <v>100</v>
      </c>
      <c r="H934" s="67">
        <v>5.6085752758999998</v>
      </c>
      <c r="I934" s="71">
        <v>32.548024214834001</v>
      </c>
      <c r="J934" s="67">
        <v>3.8760277678000001</v>
      </c>
      <c r="K934" s="71">
        <v>32.722473594034398</v>
      </c>
    </row>
    <row r="935" spans="1:11" customFormat="1" x14ac:dyDescent="0.3">
      <c r="A935" s="58" t="s">
        <v>307</v>
      </c>
      <c r="B935" s="69">
        <v>11.329915696</v>
      </c>
      <c r="C935" s="72">
        <v>32.972698178579002</v>
      </c>
      <c r="D935" s="69">
        <v>0.42384980230000002</v>
      </c>
      <c r="E935" s="72">
        <v>33.190914265729099</v>
      </c>
      <c r="F935" s="69">
        <v>0</v>
      </c>
      <c r="G935" s="72">
        <v>0</v>
      </c>
      <c r="H935" s="69">
        <v>5.0499188088000002</v>
      </c>
      <c r="I935" s="72">
        <v>29.3059951210858</v>
      </c>
      <c r="J935" s="69">
        <v>5.8561470848999999</v>
      </c>
      <c r="K935" s="72">
        <v>49.439175833662297</v>
      </c>
    </row>
    <row r="936" spans="1:11" customFormat="1" x14ac:dyDescent="0.3">
      <c r="A936" s="58" t="s">
        <v>308</v>
      </c>
      <c r="B936" s="67">
        <v>9.2981245673000092</v>
      </c>
      <c r="C936" s="71">
        <v>27.059711935248799</v>
      </c>
      <c r="D936" s="67">
        <v>0.61194637689999998</v>
      </c>
      <c r="E936" s="71">
        <v>47.920418083704398</v>
      </c>
      <c r="F936" s="67">
        <v>0</v>
      </c>
      <c r="G936" s="71">
        <v>0</v>
      </c>
      <c r="H936" s="67">
        <v>6.5731978879999904</v>
      </c>
      <c r="I936" s="71">
        <v>38.145980664080199</v>
      </c>
      <c r="J936" s="67">
        <v>2.1129803024</v>
      </c>
      <c r="K936" s="71">
        <v>17.838350572303298</v>
      </c>
    </row>
    <row r="937" spans="1:11" customFormat="1" x14ac:dyDescent="0.3">
      <c r="A937" s="65" t="s">
        <v>1</v>
      </c>
    </row>
    <row r="938" spans="1:11" customFormat="1" x14ac:dyDescent="0.3">
      <c r="A938" s="65" t="s">
        <v>1</v>
      </c>
    </row>
    <row r="939" spans="1:11" customFormat="1" x14ac:dyDescent="0.3">
      <c r="A939" s="53" t="s">
        <v>433</v>
      </c>
    </row>
    <row r="940" spans="1:11" customFormat="1" x14ac:dyDescent="0.3">
      <c r="A940" s="54" t="s">
        <v>1</v>
      </c>
    </row>
    <row r="941" spans="1:11" customFormat="1" x14ac:dyDescent="0.3">
      <c r="A941" s="114" t="s">
        <v>1</v>
      </c>
      <c r="B941" s="113" t="s">
        <v>502</v>
      </c>
      <c r="C941" s="113" t="s">
        <v>1</v>
      </c>
      <c r="D941" s="113" t="s">
        <v>389</v>
      </c>
      <c r="E941" s="113" t="s">
        <v>1</v>
      </c>
      <c r="F941" s="113" t="s">
        <v>390</v>
      </c>
      <c r="G941" s="113" t="s">
        <v>1</v>
      </c>
      <c r="H941" s="113" t="s">
        <v>391</v>
      </c>
      <c r="I941" s="113" t="s">
        <v>1</v>
      </c>
      <c r="J941" s="113" t="s">
        <v>392</v>
      </c>
      <c r="K941" s="113" t="s">
        <v>1</v>
      </c>
    </row>
    <row r="942" spans="1:11" customFormat="1" x14ac:dyDescent="0.3">
      <c r="A942" s="115" t="s">
        <v>1</v>
      </c>
      <c r="B942" s="55" t="s">
        <v>14</v>
      </c>
      <c r="C942" s="55" t="s">
        <v>15</v>
      </c>
      <c r="D942" s="55" t="s">
        <v>14</v>
      </c>
      <c r="E942" s="55" t="s">
        <v>15</v>
      </c>
      <c r="F942" s="55" t="s">
        <v>14</v>
      </c>
      <c r="G942" s="55" t="s">
        <v>15</v>
      </c>
      <c r="H942" s="55" t="s">
        <v>14</v>
      </c>
      <c r="I942" s="55" t="s">
        <v>15</v>
      </c>
      <c r="J942" s="55" t="s">
        <v>14</v>
      </c>
      <c r="K942" s="55" t="s">
        <v>15</v>
      </c>
    </row>
    <row r="943" spans="1:11" customFormat="1" x14ac:dyDescent="0.3">
      <c r="A943" s="56" t="s">
        <v>16</v>
      </c>
      <c r="B943" s="57">
        <v>18.6539235718</v>
      </c>
      <c r="C943" s="57">
        <v>18.6539235718</v>
      </c>
      <c r="D943" s="57">
        <v>2.6027432054999999</v>
      </c>
      <c r="E943" s="57">
        <v>2.6027432054999999</v>
      </c>
      <c r="F943" s="57">
        <v>5.7267345932999998</v>
      </c>
      <c r="G943" s="57">
        <v>5.7267345932999998</v>
      </c>
      <c r="H943" s="57">
        <v>3.5217834886000001</v>
      </c>
      <c r="I943" s="57">
        <v>3.5217834886000001</v>
      </c>
      <c r="J943" s="57">
        <v>6.8026622844000002</v>
      </c>
      <c r="K943" s="57">
        <v>6.8026622844000002</v>
      </c>
    </row>
    <row r="944" spans="1:11" customFormat="1" x14ac:dyDescent="0.3">
      <c r="A944" s="58" t="s">
        <v>306</v>
      </c>
      <c r="B944" s="67">
        <v>10.746900884900001</v>
      </c>
      <c r="C944" s="71">
        <v>57.612013062745604</v>
      </c>
      <c r="D944" s="67">
        <v>2.0052107423000001</v>
      </c>
      <c r="E944" s="71">
        <v>77.042204473444698</v>
      </c>
      <c r="F944" s="67">
        <v>4.1950166363000001</v>
      </c>
      <c r="G944" s="71">
        <v>73.253205084935601</v>
      </c>
      <c r="H944" s="67">
        <v>2.1682111471000001</v>
      </c>
      <c r="I944" s="71">
        <v>61.565713909400998</v>
      </c>
      <c r="J944" s="67">
        <v>2.3784623591999998</v>
      </c>
      <c r="K944" s="71">
        <v>34.963698913208397</v>
      </c>
    </row>
    <row r="945" spans="1:11" customFormat="1" x14ac:dyDescent="0.3">
      <c r="A945" s="58" t="s">
        <v>307</v>
      </c>
      <c r="B945" s="69">
        <v>5.6576024883000198</v>
      </c>
      <c r="C945" s="72">
        <v>30.3292895273403</v>
      </c>
      <c r="D945" s="69">
        <v>0.59753246319999997</v>
      </c>
      <c r="E945" s="72">
        <v>22.957795526555302</v>
      </c>
      <c r="F945" s="69">
        <v>0.87406620560000003</v>
      </c>
      <c r="G945" s="72">
        <v>15.2629075323766</v>
      </c>
      <c r="H945" s="69">
        <v>1.3535723415000001</v>
      </c>
      <c r="I945" s="72">
        <v>38.434286090598903</v>
      </c>
      <c r="J945" s="69">
        <v>2.8324314780000099</v>
      </c>
      <c r="K945" s="72">
        <v>41.637102645759597</v>
      </c>
    </row>
    <row r="946" spans="1:11" customFormat="1" x14ac:dyDescent="0.3">
      <c r="A946" s="58" t="s">
        <v>308</v>
      </c>
      <c r="B946" s="67">
        <v>2.2494201986000002</v>
      </c>
      <c r="C946" s="71">
        <v>12.0586974099141</v>
      </c>
      <c r="D946" s="67">
        <v>0</v>
      </c>
      <c r="E946" s="71">
        <v>0</v>
      </c>
      <c r="F946" s="67">
        <v>0.65765175139999998</v>
      </c>
      <c r="G946" s="71">
        <v>11.4838873826879</v>
      </c>
      <c r="H946" s="67">
        <v>0</v>
      </c>
      <c r="I946" s="71">
        <v>0</v>
      </c>
      <c r="J946" s="67">
        <v>1.5917684472</v>
      </c>
      <c r="K946" s="71">
        <v>23.399198441031999</v>
      </c>
    </row>
    <row r="947" spans="1:11" customFormat="1" x14ac:dyDescent="0.3">
      <c r="A947" s="65" t="s">
        <v>1</v>
      </c>
    </row>
    <row r="948" spans="1:11" customFormat="1" x14ac:dyDescent="0.3">
      <c r="A948" s="65" t="s">
        <v>1</v>
      </c>
    </row>
    <row r="949" spans="1:11" customFormat="1" x14ac:dyDescent="0.3">
      <c r="A949" s="53" t="s">
        <v>434</v>
      </c>
    </row>
    <row r="950" spans="1:11" customFormat="1" x14ac:dyDescent="0.3">
      <c r="A950" s="54" t="s">
        <v>1</v>
      </c>
    </row>
    <row r="951" spans="1:11" customFormat="1" x14ac:dyDescent="0.3">
      <c r="A951" s="114" t="s">
        <v>1</v>
      </c>
      <c r="B951" s="113" t="s">
        <v>502</v>
      </c>
      <c r="C951" s="113" t="s">
        <v>1</v>
      </c>
      <c r="D951" s="113" t="s">
        <v>389</v>
      </c>
      <c r="E951" s="113" t="s">
        <v>1</v>
      </c>
      <c r="F951" s="113" t="s">
        <v>390</v>
      </c>
      <c r="G951" s="113" t="s">
        <v>1</v>
      </c>
      <c r="H951" s="113" t="s">
        <v>391</v>
      </c>
      <c r="I951" s="113" t="s">
        <v>1</v>
      </c>
      <c r="J951" s="113" t="s">
        <v>392</v>
      </c>
      <c r="K951" s="113" t="s">
        <v>1</v>
      </c>
    </row>
    <row r="952" spans="1:11" customFormat="1" x14ac:dyDescent="0.3">
      <c r="A952" s="115" t="s">
        <v>1</v>
      </c>
      <c r="B952" s="55" t="s">
        <v>14</v>
      </c>
      <c r="C952" s="55" t="s">
        <v>15</v>
      </c>
      <c r="D952" s="55" t="s">
        <v>14</v>
      </c>
      <c r="E952" s="55" t="s">
        <v>15</v>
      </c>
      <c r="F952" s="55" t="s">
        <v>14</v>
      </c>
      <c r="G952" s="55" t="s">
        <v>15</v>
      </c>
      <c r="H952" s="55" t="s">
        <v>14</v>
      </c>
      <c r="I952" s="55" t="s">
        <v>15</v>
      </c>
      <c r="J952" s="55" t="s">
        <v>14</v>
      </c>
      <c r="K952" s="55" t="s">
        <v>15</v>
      </c>
    </row>
    <row r="953" spans="1:11" customFormat="1" x14ac:dyDescent="0.3">
      <c r="A953" s="56" t="s">
        <v>16</v>
      </c>
      <c r="B953" s="57">
        <v>85.214390085700003</v>
      </c>
      <c r="C953" s="57">
        <v>85.214390085700003</v>
      </c>
      <c r="D953" s="57">
        <v>14.8810719231</v>
      </c>
      <c r="E953" s="57">
        <v>14.8810719231</v>
      </c>
      <c r="F953" s="57">
        <v>24.767831962599999</v>
      </c>
      <c r="G953" s="57">
        <v>24.767831962599999</v>
      </c>
      <c r="H953" s="57">
        <v>23.0674457121</v>
      </c>
      <c r="I953" s="57">
        <v>23.0674457121</v>
      </c>
      <c r="J953" s="57">
        <v>22.498040487899999</v>
      </c>
      <c r="K953" s="57">
        <v>22.498040487899999</v>
      </c>
    </row>
    <row r="954" spans="1:11" customFormat="1" x14ac:dyDescent="0.3">
      <c r="A954" s="58" t="s">
        <v>306</v>
      </c>
      <c r="B954" s="59">
        <v>55.364890884499999</v>
      </c>
      <c r="C954" s="60">
        <v>0.64971292793176805</v>
      </c>
      <c r="D954" s="67">
        <v>10.768444155299999</v>
      </c>
      <c r="E954" s="71">
        <v>72.363363411906207</v>
      </c>
      <c r="F954" s="67">
        <v>11.068748573700001</v>
      </c>
      <c r="G954" s="71">
        <v>44.690018046044798</v>
      </c>
      <c r="H954" s="67">
        <v>14.72187222</v>
      </c>
      <c r="I954" s="71">
        <v>63.820989994907201</v>
      </c>
      <c r="J954" s="67">
        <v>18.8058259355</v>
      </c>
      <c r="K954" s="71">
        <v>83.588728296645399</v>
      </c>
    </row>
    <row r="955" spans="1:11" customFormat="1" x14ac:dyDescent="0.3">
      <c r="A955" s="58" t="s">
        <v>307</v>
      </c>
      <c r="B955" s="61">
        <v>12.310763812600101</v>
      </c>
      <c r="C955" s="62">
        <v>0.14446813267358999</v>
      </c>
      <c r="D955" s="69">
        <v>2.04471903</v>
      </c>
      <c r="E955" s="72">
        <v>13.7404015017626</v>
      </c>
      <c r="F955" s="69">
        <v>3.8446200096999998</v>
      </c>
      <c r="G955" s="72">
        <v>15.5226344215572</v>
      </c>
      <c r="H955" s="69">
        <v>4.3551544066999899</v>
      </c>
      <c r="I955" s="72">
        <v>18.8800895472164</v>
      </c>
      <c r="J955" s="69">
        <v>2.0662703661999999</v>
      </c>
      <c r="K955" s="72">
        <v>9.1842236985540602</v>
      </c>
    </row>
    <row r="956" spans="1:11" customFormat="1" x14ac:dyDescent="0.3">
      <c r="A956" s="58" t="s">
        <v>308</v>
      </c>
      <c r="B956" s="59">
        <v>17.538735388599999</v>
      </c>
      <c r="C956" s="60">
        <v>0.20581893939464099</v>
      </c>
      <c r="D956" s="67">
        <v>2.0679087377999998</v>
      </c>
      <c r="E956" s="71">
        <v>13.896235086331201</v>
      </c>
      <c r="F956" s="67">
        <v>9.8544633792000003</v>
      </c>
      <c r="G956" s="71">
        <v>39.787347532397902</v>
      </c>
      <c r="H956" s="67">
        <v>3.9904190854000001</v>
      </c>
      <c r="I956" s="71">
        <v>17.298920457876399</v>
      </c>
      <c r="J956" s="67">
        <v>1.6259441861999999</v>
      </c>
      <c r="K956" s="71">
        <v>7.2270480048005599</v>
      </c>
    </row>
    <row r="957" spans="1:11" customFormat="1" x14ac:dyDescent="0.3">
      <c r="A957" s="65" t="s">
        <v>1</v>
      </c>
    </row>
    <row r="958" spans="1:11" customFormat="1" x14ac:dyDescent="0.3">
      <c r="A958" s="65" t="s">
        <v>1</v>
      </c>
    </row>
    <row r="959" spans="1:11" customFormat="1" x14ac:dyDescent="0.3">
      <c r="A959" s="53" t="s">
        <v>309</v>
      </c>
    </row>
    <row r="960" spans="1:11" customFormat="1" x14ac:dyDescent="0.3">
      <c r="A960" s="54" t="s">
        <v>1</v>
      </c>
    </row>
    <row r="961" spans="1:11" customFormat="1" x14ac:dyDescent="0.3">
      <c r="A961" s="114" t="s">
        <v>1</v>
      </c>
      <c r="B961" s="113" t="s">
        <v>502</v>
      </c>
      <c r="C961" s="113" t="s">
        <v>1</v>
      </c>
      <c r="D961" s="113" t="s">
        <v>389</v>
      </c>
      <c r="E961" s="113" t="s">
        <v>1</v>
      </c>
      <c r="F961" s="113" t="s">
        <v>390</v>
      </c>
      <c r="G961" s="113" t="s">
        <v>1</v>
      </c>
      <c r="H961" s="113" t="s">
        <v>391</v>
      </c>
      <c r="I961" s="113" t="s">
        <v>1</v>
      </c>
      <c r="J961" s="113" t="s">
        <v>392</v>
      </c>
      <c r="K961" s="113" t="s">
        <v>1</v>
      </c>
    </row>
    <row r="962" spans="1:11" customFormat="1" x14ac:dyDescent="0.3">
      <c r="A962" s="115" t="s">
        <v>1</v>
      </c>
      <c r="B962" s="55" t="s">
        <v>14</v>
      </c>
      <c r="C962" s="55" t="s">
        <v>15</v>
      </c>
      <c r="D962" s="55" t="s">
        <v>14</v>
      </c>
      <c r="E962" s="55" t="s">
        <v>15</v>
      </c>
      <c r="F962" s="55" t="s">
        <v>14</v>
      </c>
      <c r="G962" s="55" t="s">
        <v>15</v>
      </c>
      <c r="H962" s="55" t="s">
        <v>14</v>
      </c>
      <c r="I962" s="55" t="s">
        <v>15</v>
      </c>
      <c r="J962" s="55" t="s">
        <v>14</v>
      </c>
      <c r="K962" s="55" t="s">
        <v>15</v>
      </c>
    </row>
    <row r="963" spans="1:11" customFormat="1" x14ac:dyDescent="0.3">
      <c r="A963" s="56" t="s">
        <v>16</v>
      </c>
      <c r="B963" s="57">
        <v>370.79862425990001</v>
      </c>
      <c r="C963" s="57">
        <v>370.79862425990001</v>
      </c>
      <c r="D963" s="57">
        <v>49.999674708599997</v>
      </c>
      <c r="E963" s="57">
        <v>49.999674708599997</v>
      </c>
      <c r="F963" s="57">
        <v>140.96373594619999</v>
      </c>
      <c r="G963" s="57">
        <v>140.96373594619999</v>
      </c>
      <c r="H963" s="57">
        <v>101.4078347754</v>
      </c>
      <c r="I963" s="57">
        <v>101.4078347754</v>
      </c>
      <c r="J963" s="57">
        <v>78.427378829700004</v>
      </c>
      <c r="K963" s="57">
        <v>78.427378829700004</v>
      </c>
    </row>
    <row r="964" spans="1:11" customFormat="1" x14ac:dyDescent="0.3">
      <c r="A964" s="58" t="s">
        <v>310</v>
      </c>
      <c r="B964" s="59">
        <v>6.8760064399999896</v>
      </c>
      <c r="C964" s="60">
        <v>1.8543775489254399E-2</v>
      </c>
      <c r="D964" s="59">
        <v>0</v>
      </c>
      <c r="E964" s="60">
        <v>0</v>
      </c>
      <c r="F964" s="59">
        <v>0</v>
      </c>
      <c r="G964" s="60">
        <v>0</v>
      </c>
      <c r="H964" s="59">
        <v>2.9734015073000002</v>
      </c>
      <c r="I964" s="60">
        <v>2.9321220730977499E-2</v>
      </c>
      <c r="J964" s="59">
        <v>3.9026049327000001</v>
      </c>
      <c r="K964" s="60">
        <v>4.9760746705232298E-2</v>
      </c>
    </row>
    <row r="965" spans="1:11" customFormat="1" x14ac:dyDescent="0.3">
      <c r="A965" s="58" t="s">
        <v>311</v>
      </c>
      <c r="B965" s="61">
        <v>355.62486899659899</v>
      </c>
      <c r="C965" s="62">
        <v>0.95907817809845897</v>
      </c>
      <c r="D965" s="61">
        <v>48.8309200303</v>
      </c>
      <c r="E965" s="62">
        <v>0.97662475435867202</v>
      </c>
      <c r="F965" s="61">
        <v>138.29151501109999</v>
      </c>
      <c r="G965" s="62">
        <v>0.98104320294036595</v>
      </c>
      <c r="H965" s="61">
        <v>95.953842654499894</v>
      </c>
      <c r="I965" s="62">
        <v>0.94621725103410803</v>
      </c>
      <c r="J965" s="61">
        <v>72.548591300699997</v>
      </c>
      <c r="K965" s="62">
        <v>0.92504164213156403</v>
      </c>
    </row>
    <row r="966" spans="1:11" customFormat="1" x14ac:dyDescent="0.3">
      <c r="A966" s="58" t="s">
        <v>312</v>
      </c>
      <c r="B966" s="73">
        <v>4.3886717302429501</v>
      </c>
      <c r="C966" s="73">
        <v>4.3886717302429501</v>
      </c>
      <c r="D966" s="73">
        <v>4.5569591885306799</v>
      </c>
      <c r="E966" s="75">
        <v>4.5569591885306799</v>
      </c>
      <c r="F966" s="73">
        <v>4.4589210580988698</v>
      </c>
      <c r="G966" s="73">
        <v>4.4589210580988698</v>
      </c>
      <c r="H966" s="73">
        <v>4.30310251208377</v>
      </c>
      <c r="I966" s="73">
        <v>4.30310251208377</v>
      </c>
      <c r="J966" s="73">
        <v>4.2657613782574497</v>
      </c>
      <c r="K966" s="73">
        <v>4.2657613782574497</v>
      </c>
    </row>
    <row r="967" spans="1:11" customFormat="1" x14ac:dyDescent="0.3">
      <c r="A967" s="65" t="s">
        <v>1</v>
      </c>
    </row>
    <row r="968" spans="1:11" customFormat="1" x14ac:dyDescent="0.3">
      <c r="A968" s="65" t="s">
        <v>1</v>
      </c>
    </row>
    <row r="969" spans="1:11" customFormat="1" x14ac:dyDescent="0.3">
      <c r="A969" s="53" t="s">
        <v>435</v>
      </c>
    </row>
    <row r="970" spans="1:11" customFormat="1" x14ac:dyDescent="0.3">
      <c r="A970" s="54" t="s">
        <v>1</v>
      </c>
    </row>
    <row r="971" spans="1:11" customFormat="1" x14ac:dyDescent="0.3">
      <c r="A971" s="114" t="s">
        <v>1</v>
      </c>
      <c r="B971" s="113" t="s">
        <v>502</v>
      </c>
      <c r="C971" s="113" t="s">
        <v>1</v>
      </c>
      <c r="D971" s="113" t="s">
        <v>389</v>
      </c>
      <c r="E971" s="113" t="s">
        <v>1</v>
      </c>
      <c r="F971" s="113" t="s">
        <v>390</v>
      </c>
      <c r="G971" s="113" t="s">
        <v>1</v>
      </c>
      <c r="H971" s="113" t="s">
        <v>391</v>
      </c>
      <c r="I971" s="113" t="s">
        <v>1</v>
      </c>
      <c r="J971" s="113" t="s">
        <v>392</v>
      </c>
      <c r="K971" s="113" t="s">
        <v>1</v>
      </c>
    </row>
    <row r="972" spans="1:11" customFormat="1" x14ac:dyDescent="0.3">
      <c r="A972" s="115" t="s">
        <v>1</v>
      </c>
      <c r="B972" s="55" t="s">
        <v>14</v>
      </c>
      <c r="C972" s="55" t="s">
        <v>15</v>
      </c>
      <c r="D972" s="55" t="s">
        <v>14</v>
      </c>
      <c r="E972" s="55" t="s">
        <v>15</v>
      </c>
      <c r="F972" s="55" t="s">
        <v>14</v>
      </c>
      <c r="G972" s="55" t="s">
        <v>15</v>
      </c>
      <c r="H972" s="55" t="s">
        <v>14</v>
      </c>
      <c r="I972" s="55" t="s">
        <v>15</v>
      </c>
      <c r="J972" s="55" t="s">
        <v>14</v>
      </c>
      <c r="K972" s="55" t="s">
        <v>15</v>
      </c>
    </row>
    <row r="973" spans="1:11" customFormat="1" x14ac:dyDescent="0.3">
      <c r="A973" s="56" t="s">
        <v>16</v>
      </c>
      <c r="B973" s="57">
        <v>312.15677068600002</v>
      </c>
      <c r="C973" s="57">
        <v>312.15677068600002</v>
      </c>
      <c r="D973" s="57">
        <v>48.037895538000001</v>
      </c>
      <c r="E973" s="57">
        <v>48.037895538000001</v>
      </c>
      <c r="F973" s="57">
        <v>123.82433008300001</v>
      </c>
      <c r="G973" s="57">
        <v>123.82433008300001</v>
      </c>
      <c r="H973" s="57">
        <v>68.216309692199999</v>
      </c>
      <c r="I973" s="57">
        <v>68.216309692199999</v>
      </c>
      <c r="J973" s="57">
        <v>72.078235372799995</v>
      </c>
      <c r="K973" s="57">
        <v>72.078235372799995</v>
      </c>
    </row>
    <row r="974" spans="1:11" customFormat="1" x14ac:dyDescent="0.3">
      <c r="A974" s="58" t="s">
        <v>310</v>
      </c>
      <c r="B974" s="59">
        <v>0</v>
      </c>
      <c r="C974" s="60">
        <v>0</v>
      </c>
      <c r="D974" s="59">
        <v>0</v>
      </c>
      <c r="E974" s="60">
        <v>0</v>
      </c>
      <c r="F974" s="59">
        <v>0</v>
      </c>
      <c r="G974" s="60">
        <v>0</v>
      </c>
      <c r="H974" s="59">
        <v>0</v>
      </c>
      <c r="I974" s="60">
        <v>0</v>
      </c>
      <c r="J974" s="59">
        <v>0</v>
      </c>
      <c r="K974" s="60">
        <v>0</v>
      </c>
    </row>
    <row r="975" spans="1:11" customFormat="1" x14ac:dyDescent="0.3">
      <c r="A975" s="58" t="s">
        <v>311</v>
      </c>
      <c r="B975" s="61">
        <v>300.30720564310002</v>
      </c>
      <c r="C975" s="62">
        <v>0.96203969878064999</v>
      </c>
      <c r="D975" s="61">
        <v>48.037895538000001</v>
      </c>
      <c r="E975" s="62">
        <v>1</v>
      </c>
      <c r="F975" s="61">
        <v>122.1045317104</v>
      </c>
      <c r="G975" s="62">
        <v>0.98611098181232104</v>
      </c>
      <c r="H975" s="61">
        <v>62.326903121099903</v>
      </c>
      <c r="I975" s="62">
        <v>0.91366571135739105</v>
      </c>
      <c r="J975" s="61">
        <v>67.837875273600005</v>
      </c>
      <c r="K975" s="62">
        <v>0.94117003451502101</v>
      </c>
    </row>
    <row r="976" spans="1:11" customFormat="1" x14ac:dyDescent="0.3">
      <c r="A976" s="58" t="s">
        <v>312</v>
      </c>
      <c r="B976" s="73">
        <v>4.6885577078263898</v>
      </c>
      <c r="C976" s="73">
        <v>4.6885577078263898</v>
      </c>
      <c r="D976" s="73">
        <v>4.80399786961625</v>
      </c>
      <c r="E976" s="75">
        <v>4.80399786961625</v>
      </c>
      <c r="F976" s="73">
        <v>4.8309012773486</v>
      </c>
      <c r="G976" s="75">
        <v>4.8309012773486</v>
      </c>
      <c r="H976" s="73">
        <v>4.52186127916573</v>
      </c>
      <c r="I976" s="74">
        <v>4.52186127916573</v>
      </c>
      <c r="J976" s="73">
        <v>4.5232989500119398</v>
      </c>
      <c r="K976" s="74">
        <v>4.5232989500119398</v>
      </c>
    </row>
    <row r="977" spans="1:11" customFormat="1" x14ac:dyDescent="0.3">
      <c r="A977" s="65" t="s">
        <v>1</v>
      </c>
    </row>
    <row r="978" spans="1:11" customFormat="1" x14ac:dyDescent="0.3">
      <c r="A978" s="65" t="s">
        <v>1</v>
      </c>
    </row>
    <row r="979" spans="1:11" customFormat="1" x14ac:dyDescent="0.3">
      <c r="A979" s="53" t="s">
        <v>436</v>
      </c>
    </row>
    <row r="980" spans="1:11" customFormat="1" x14ac:dyDescent="0.3">
      <c r="A980" s="54" t="s">
        <v>1</v>
      </c>
    </row>
    <row r="981" spans="1:11" customFormat="1" x14ac:dyDescent="0.3">
      <c r="A981" s="114" t="s">
        <v>1</v>
      </c>
      <c r="B981" s="113" t="s">
        <v>502</v>
      </c>
      <c r="C981" s="113" t="s">
        <v>1</v>
      </c>
      <c r="D981" s="113" t="s">
        <v>389</v>
      </c>
      <c r="E981" s="113" t="s">
        <v>1</v>
      </c>
      <c r="F981" s="113" t="s">
        <v>390</v>
      </c>
      <c r="G981" s="113" t="s">
        <v>1</v>
      </c>
      <c r="H981" s="113" t="s">
        <v>391</v>
      </c>
      <c r="I981" s="113" t="s">
        <v>1</v>
      </c>
      <c r="J981" s="113" t="s">
        <v>392</v>
      </c>
      <c r="K981" s="113" t="s">
        <v>1</v>
      </c>
    </row>
    <row r="982" spans="1:11" customFormat="1" x14ac:dyDescent="0.3">
      <c r="A982" s="115" t="s">
        <v>1</v>
      </c>
      <c r="B982" s="55" t="s">
        <v>14</v>
      </c>
      <c r="C982" s="55" t="s">
        <v>15</v>
      </c>
      <c r="D982" s="55" t="s">
        <v>14</v>
      </c>
      <c r="E982" s="55" t="s">
        <v>15</v>
      </c>
      <c r="F982" s="55" t="s">
        <v>14</v>
      </c>
      <c r="G982" s="55" t="s">
        <v>15</v>
      </c>
      <c r="H982" s="55" t="s">
        <v>14</v>
      </c>
      <c r="I982" s="55" t="s">
        <v>15</v>
      </c>
      <c r="J982" s="55" t="s">
        <v>14</v>
      </c>
      <c r="K982" s="55" t="s">
        <v>15</v>
      </c>
    </row>
    <row r="983" spans="1:11" customFormat="1" x14ac:dyDescent="0.3">
      <c r="A983" s="56" t="s">
        <v>16</v>
      </c>
      <c r="B983" s="57">
        <v>326.6394619834</v>
      </c>
      <c r="C983" s="57">
        <v>326.6394619834</v>
      </c>
      <c r="D983" s="57">
        <v>44.035203975100004</v>
      </c>
      <c r="E983" s="57">
        <v>44.035203975100004</v>
      </c>
      <c r="F983" s="57">
        <v>119.1607669648</v>
      </c>
      <c r="G983" s="57">
        <v>119.1607669648</v>
      </c>
      <c r="H983" s="57">
        <v>101.7022164959</v>
      </c>
      <c r="I983" s="57">
        <v>101.7022164959</v>
      </c>
      <c r="J983" s="57">
        <v>61.7412745476</v>
      </c>
      <c r="K983" s="57">
        <v>61.7412745476</v>
      </c>
    </row>
    <row r="984" spans="1:11" customFormat="1" x14ac:dyDescent="0.3">
      <c r="A984" s="58" t="s">
        <v>310</v>
      </c>
      <c r="B984" s="59">
        <v>0.847419760400001</v>
      </c>
      <c r="C984" s="60">
        <v>2.5943581808956901E-3</v>
      </c>
      <c r="D984" s="59">
        <v>0</v>
      </c>
      <c r="E984" s="60">
        <v>0</v>
      </c>
      <c r="F984" s="59">
        <v>0</v>
      </c>
      <c r="G984" s="60">
        <v>0</v>
      </c>
      <c r="H984" s="59">
        <v>0.8474197604</v>
      </c>
      <c r="I984" s="60">
        <v>8.3323627507583594E-3</v>
      </c>
      <c r="J984" s="59">
        <v>0</v>
      </c>
      <c r="K984" s="60">
        <v>0</v>
      </c>
    </row>
    <row r="985" spans="1:11" customFormat="1" x14ac:dyDescent="0.3">
      <c r="A985" s="58" t="s">
        <v>311</v>
      </c>
      <c r="B985" s="61">
        <v>322.62340716510101</v>
      </c>
      <c r="C985" s="62">
        <v>0.98770493070887999</v>
      </c>
      <c r="D985" s="61">
        <v>44.035203975099897</v>
      </c>
      <c r="E985" s="62">
        <v>1</v>
      </c>
      <c r="F985" s="61">
        <v>119.1607669648</v>
      </c>
      <c r="G985" s="62">
        <v>1</v>
      </c>
      <c r="H985" s="61">
        <v>100.0532512704</v>
      </c>
      <c r="I985" s="62">
        <v>0.983786339351154</v>
      </c>
      <c r="J985" s="61">
        <v>59.3741849548</v>
      </c>
      <c r="K985" s="62">
        <v>0.96166114790884205</v>
      </c>
    </row>
    <row r="986" spans="1:11" customFormat="1" x14ac:dyDescent="0.3">
      <c r="A986" s="58" t="s">
        <v>312</v>
      </c>
      <c r="B986" s="73">
        <v>4.8245328102939302</v>
      </c>
      <c r="C986" s="73">
        <v>4.8245328102939302</v>
      </c>
      <c r="D986" s="73">
        <v>4.8199569424389797</v>
      </c>
      <c r="E986" s="73">
        <v>4.8199569424389797</v>
      </c>
      <c r="F986" s="73">
        <v>4.8458475117961797</v>
      </c>
      <c r="G986" s="73">
        <v>4.8458475117961797</v>
      </c>
      <c r="H986" s="73">
        <v>4.8172187111187501</v>
      </c>
      <c r="I986" s="73">
        <v>4.8172187111187501</v>
      </c>
      <c r="J986" s="73">
        <v>4.7976774217491203</v>
      </c>
      <c r="K986" s="73">
        <v>4.7976774217491203</v>
      </c>
    </row>
    <row r="987" spans="1:11" customFormat="1" x14ac:dyDescent="0.3">
      <c r="A987" s="65" t="s">
        <v>1</v>
      </c>
    </row>
    <row r="988" spans="1:11" customFormat="1" x14ac:dyDescent="0.3">
      <c r="A988" s="65" t="s">
        <v>1</v>
      </c>
    </row>
    <row r="989" spans="1:11" customFormat="1" x14ac:dyDescent="0.3">
      <c r="A989" s="53" t="s">
        <v>437</v>
      </c>
    </row>
    <row r="990" spans="1:11" customFormat="1" x14ac:dyDescent="0.3">
      <c r="A990" s="54" t="s">
        <v>1</v>
      </c>
    </row>
    <row r="991" spans="1:11" customFormat="1" x14ac:dyDescent="0.3">
      <c r="A991" s="114" t="s">
        <v>1</v>
      </c>
      <c r="B991" s="113" t="s">
        <v>502</v>
      </c>
      <c r="C991" s="113" t="s">
        <v>1</v>
      </c>
      <c r="D991" s="113" t="s">
        <v>389</v>
      </c>
      <c r="E991" s="113" t="s">
        <v>1</v>
      </c>
      <c r="F991" s="113" t="s">
        <v>390</v>
      </c>
      <c r="G991" s="113" t="s">
        <v>1</v>
      </c>
      <c r="H991" s="113" t="s">
        <v>391</v>
      </c>
      <c r="I991" s="113" t="s">
        <v>1</v>
      </c>
      <c r="J991" s="113" t="s">
        <v>392</v>
      </c>
      <c r="K991" s="113" t="s">
        <v>1</v>
      </c>
    </row>
    <row r="992" spans="1:11" customFormat="1" x14ac:dyDescent="0.3">
      <c r="A992" s="115" t="s">
        <v>1</v>
      </c>
      <c r="B992" s="55" t="s">
        <v>14</v>
      </c>
      <c r="C992" s="55" t="s">
        <v>15</v>
      </c>
      <c r="D992" s="55" t="s">
        <v>14</v>
      </c>
      <c r="E992" s="55" t="s">
        <v>15</v>
      </c>
      <c r="F992" s="55" t="s">
        <v>14</v>
      </c>
      <c r="G992" s="55" t="s">
        <v>15</v>
      </c>
      <c r="H992" s="55" t="s">
        <v>14</v>
      </c>
      <c r="I992" s="55" t="s">
        <v>15</v>
      </c>
      <c r="J992" s="55" t="s">
        <v>14</v>
      </c>
      <c r="K992" s="55" t="s">
        <v>15</v>
      </c>
    </row>
    <row r="993" spans="1:11" customFormat="1" x14ac:dyDescent="0.3">
      <c r="A993" s="56" t="s">
        <v>16</v>
      </c>
      <c r="B993" s="57">
        <v>17.2803042729</v>
      </c>
      <c r="C993" s="57">
        <v>17.2803042729</v>
      </c>
      <c r="D993" s="57">
        <v>0</v>
      </c>
      <c r="E993" s="57">
        <v>0</v>
      </c>
      <c r="F993" s="57">
        <v>3.4111970806</v>
      </c>
      <c r="G993" s="57">
        <v>3.4111970806</v>
      </c>
      <c r="H993" s="57">
        <v>9.6527732318999995</v>
      </c>
      <c r="I993" s="57">
        <v>9.6527732318999995</v>
      </c>
      <c r="J993" s="57">
        <v>4.2163339604000001</v>
      </c>
      <c r="K993" s="57">
        <v>4.2163339604000001</v>
      </c>
    </row>
    <row r="994" spans="1:11" customFormat="1" x14ac:dyDescent="0.3">
      <c r="A994" s="58" t="s">
        <v>310</v>
      </c>
      <c r="B994" s="67">
        <v>0</v>
      </c>
      <c r="C994" s="71">
        <v>0</v>
      </c>
      <c r="D994" s="67"/>
      <c r="E994" s="71"/>
      <c r="F994" s="67">
        <v>0</v>
      </c>
      <c r="G994" s="71">
        <v>0</v>
      </c>
      <c r="H994" s="67">
        <v>0</v>
      </c>
      <c r="I994" s="71">
        <v>0</v>
      </c>
      <c r="J994" s="67">
        <v>0</v>
      </c>
      <c r="K994" s="71">
        <v>0</v>
      </c>
    </row>
    <row r="995" spans="1:11" customFormat="1" x14ac:dyDescent="0.3">
      <c r="A995" s="58" t="s">
        <v>311</v>
      </c>
      <c r="B995" s="69">
        <v>16.1240444508</v>
      </c>
      <c r="C995" s="72">
        <v>93.308799406308395</v>
      </c>
      <c r="D995" s="69"/>
      <c r="E995" s="72"/>
      <c r="F995" s="69">
        <v>2.2549372585</v>
      </c>
      <c r="G995" s="72">
        <v>66.103986524970196</v>
      </c>
      <c r="H995" s="69">
        <v>9.6527732318999995</v>
      </c>
      <c r="I995" s="72">
        <v>100</v>
      </c>
      <c r="J995" s="69">
        <v>4.2163339603999903</v>
      </c>
      <c r="K995" s="72">
        <v>100</v>
      </c>
    </row>
    <row r="996" spans="1:11" customFormat="1" x14ac:dyDescent="0.3">
      <c r="A996" s="58" t="s">
        <v>312</v>
      </c>
      <c r="B996" s="76">
        <v>4.0960993811610296</v>
      </c>
      <c r="C996" s="76">
        <v>4.0960993811610296</v>
      </c>
      <c r="D996" s="76"/>
      <c r="E996" s="76"/>
      <c r="F996" s="76">
        <v>3.6610398652497</v>
      </c>
      <c r="G996" s="76">
        <v>3.6610398652497</v>
      </c>
      <c r="H996" s="76">
        <v>4.2593200193523302</v>
      </c>
      <c r="I996" s="76">
        <v>4.2593200193523302</v>
      </c>
      <c r="J996" s="76">
        <v>4.0744080119474804</v>
      </c>
      <c r="K996" s="76">
        <v>4.0744080119474804</v>
      </c>
    </row>
    <row r="997" spans="1:11" customFormat="1" x14ac:dyDescent="0.3">
      <c r="A997" s="65" t="s">
        <v>1</v>
      </c>
    </row>
    <row r="998" spans="1:11" customFormat="1" x14ac:dyDescent="0.3">
      <c r="A998" s="65" t="s">
        <v>1</v>
      </c>
    </row>
    <row r="999" spans="1:11" customFormat="1" x14ac:dyDescent="0.3">
      <c r="A999" s="53" t="s">
        <v>438</v>
      </c>
    </row>
    <row r="1000" spans="1:11" customFormat="1" x14ac:dyDescent="0.3">
      <c r="A1000" s="54" t="s">
        <v>1</v>
      </c>
    </row>
    <row r="1001" spans="1:11" customFormat="1" x14ac:dyDescent="0.3">
      <c r="A1001" s="114" t="s">
        <v>1</v>
      </c>
      <c r="B1001" s="113" t="s">
        <v>502</v>
      </c>
      <c r="C1001" s="113" t="s">
        <v>1</v>
      </c>
      <c r="D1001" s="113" t="s">
        <v>389</v>
      </c>
      <c r="E1001" s="113" t="s">
        <v>1</v>
      </c>
      <c r="F1001" s="113" t="s">
        <v>390</v>
      </c>
      <c r="G1001" s="113" t="s">
        <v>1</v>
      </c>
      <c r="H1001" s="113" t="s">
        <v>391</v>
      </c>
      <c r="I1001" s="113" t="s">
        <v>1</v>
      </c>
      <c r="J1001" s="113" t="s">
        <v>392</v>
      </c>
      <c r="K1001" s="113" t="s">
        <v>1</v>
      </c>
    </row>
    <row r="1002" spans="1:11" customFormat="1" x14ac:dyDescent="0.3">
      <c r="A1002" s="115" t="s">
        <v>1</v>
      </c>
      <c r="B1002" s="55" t="s">
        <v>14</v>
      </c>
      <c r="C1002" s="55" t="s">
        <v>15</v>
      </c>
      <c r="D1002" s="55" t="s">
        <v>14</v>
      </c>
      <c r="E1002" s="55" t="s">
        <v>15</v>
      </c>
      <c r="F1002" s="55" t="s">
        <v>14</v>
      </c>
      <c r="G1002" s="55" t="s">
        <v>15</v>
      </c>
      <c r="H1002" s="55" t="s">
        <v>14</v>
      </c>
      <c r="I1002" s="55" t="s">
        <v>15</v>
      </c>
      <c r="J1002" s="55" t="s">
        <v>14</v>
      </c>
      <c r="K1002" s="55" t="s">
        <v>15</v>
      </c>
    </row>
    <row r="1003" spans="1:11" customFormat="1" x14ac:dyDescent="0.3">
      <c r="A1003" s="56" t="s">
        <v>16</v>
      </c>
      <c r="B1003" s="57">
        <v>253.45233500539999</v>
      </c>
      <c r="C1003" s="57">
        <v>253.45233500539999</v>
      </c>
      <c r="D1003" s="57">
        <v>37.693622351999998</v>
      </c>
      <c r="E1003" s="57">
        <v>37.693622351999998</v>
      </c>
      <c r="F1003" s="57">
        <v>81.539069563400005</v>
      </c>
      <c r="G1003" s="57">
        <v>81.539069563400005</v>
      </c>
      <c r="H1003" s="57">
        <v>69.4774557673</v>
      </c>
      <c r="I1003" s="57">
        <v>69.4774557673</v>
      </c>
      <c r="J1003" s="57">
        <v>64.742187322700005</v>
      </c>
      <c r="K1003" s="57">
        <v>64.742187322700005</v>
      </c>
    </row>
    <row r="1004" spans="1:11" customFormat="1" x14ac:dyDescent="0.3">
      <c r="A1004" s="58" t="s">
        <v>310</v>
      </c>
      <c r="B1004" s="59">
        <v>0.50882816379999996</v>
      </c>
      <c r="C1004" s="60">
        <v>2.00758917367701E-3</v>
      </c>
      <c r="D1004" s="59">
        <v>0</v>
      </c>
      <c r="E1004" s="60">
        <v>0</v>
      </c>
      <c r="F1004" s="59">
        <v>0</v>
      </c>
      <c r="G1004" s="60">
        <v>0</v>
      </c>
      <c r="H1004" s="59">
        <v>0.50882816379999996</v>
      </c>
      <c r="I1004" s="60">
        <v>7.3236441688971999E-3</v>
      </c>
      <c r="J1004" s="59">
        <v>0</v>
      </c>
      <c r="K1004" s="60">
        <v>0</v>
      </c>
    </row>
    <row r="1005" spans="1:11" customFormat="1" x14ac:dyDescent="0.3">
      <c r="A1005" s="58" t="s">
        <v>311</v>
      </c>
      <c r="B1005" s="61">
        <v>229.4879099666</v>
      </c>
      <c r="C1005" s="62">
        <v>0.90544800055485997</v>
      </c>
      <c r="D1005" s="61">
        <v>34.990863885899998</v>
      </c>
      <c r="E1005" s="62">
        <v>0.92829666406533096</v>
      </c>
      <c r="F1005" s="61">
        <v>76.354156603999996</v>
      </c>
      <c r="G1005" s="62">
        <v>0.93641191900812004</v>
      </c>
      <c r="H1005" s="61">
        <v>55.818870516399997</v>
      </c>
      <c r="I1005" s="64">
        <v>0.80340982409248596</v>
      </c>
      <c r="J1005" s="61">
        <v>62.324018960300002</v>
      </c>
      <c r="K1005" s="62">
        <v>0.96264926375831406</v>
      </c>
    </row>
    <row r="1006" spans="1:11" customFormat="1" x14ac:dyDescent="0.3">
      <c r="A1006" s="58" t="s">
        <v>312</v>
      </c>
      <c r="B1006" s="73">
        <v>4.2507874205565397</v>
      </c>
      <c r="C1006" s="73">
        <v>4.2507874205565397</v>
      </c>
      <c r="D1006" s="73">
        <v>4.2897862117441301</v>
      </c>
      <c r="E1006" s="73">
        <v>4.2897862117441301</v>
      </c>
      <c r="F1006" s="73">
        <v>4.2845102983197796</v>
      </c>
      <c r="G1006" s="73">
        <v>4.2845102983197796</v>
      </c>
      <c r="H1006" s="73">
        <v>4.1682557967381904</v>
      </c>
      <c r="I1006" s="73">
        <v>4.1682557967381904</v>
      </c>
      <c r="J1006" s="73">
        <v>4.2730408040755501</v>
      </c>
      <c r="K1006" s="73">
        <v>4.2730408040755501</v>
      </c>
    </row>
    <row r="1007" spans="1:11" customFormat="1" x14ac:dyDescent="0.3">
      <c r="A1007" s="65" t="s">
        <v>1</v>
      </c>
    </row>
    <row r="1008" spans="1:11" customFormat="1" x14ac:dyDescent="0.3">
      <c r="A1008" s="65" t="s">
        <v>1</v>
      </c>
    </row>
    <row r="1009" spans="1:11" customFormat="1" x14ac:dyDescent="0.3">
      <c r="A1009" s="53" t="s">
        <v>439</v>
      </c>
    </row>
    <row r="1010" spans="1:11" customFormat="1" x14ac:dyDescent="0.3">
      <c r="A1010" s="54" t="s">
        <v>1</v>
      </c>
    </row>
    <row r="1011" spans="1:11" customFormat="1" x14ac:dyDescent="0.3">
      <c r="A1011" s="114" t="s">
        <v>1</v>
      </c>
      <c r="B1011" s="113" t="s">
        <v>502</v>
      </c>
      <c r="C1011" s="113" t="s">
        <v>1</v>
      </c>
      <c r="D1011" s="113" t="s">
        <v>389</v>
      </c>
      <c r="E1011" s="113" t="s">
        <v>1</v>
      </c>
      <c r="F1011" s="113" t="s">
        <v>390</v>
      </c>
      <c r="G1011" s="113" t="s">
        <v>1</v>
      </c>
      <c r="H1011" s="113" t="s">
        <v>391</v>
      </c>
      <c r="I1011" s="113" t="s">
        <v>1</v>
      </c>
      <c r="J1011" s="113" t="s">
        <v>392</v>
      </c>
      <c r="K1011" s="113" t="s">
        <v>1</v>
      </c>
    </row>
    <row r="1012" spans="1:11" customFormat="1" x14ac:dyDescent="0.3">
      <c r="A1012" s="115" t="s">
        <v>1</v>
      </c>
      <c r="B1012" s="55" t="s">
        <v>14</v>
      </c>
      <c r="C1012" s="55" t="s">
        <v>15</v>
      </c>
      <c r="D1012" s="55" t="s">
        <v>14</v>
      </c>
      <c r="E1012" s="55" t="s">
        <v>15</v>
      </c>
      <c r="F1012" s="55" t="s">
        <v>14</v>
      </c>
      <c r="G1012" s="55" t="s">
        <v>15</v>
      </c>
      <c r="H1012" s="55" t="s">
        <v>14</v>
      </c>
      <c r="I1012" s="55" t="s">
        <v>15</v>
      </c>
      <c r="J1012" s="55" t="s">
        <v>14</v>
      </c>
      <c r="K1012" s="55" t="s">
        <v>15</v>
      </c>
    </row>
    <row r="1013" spans="1:11" customFormat="1" x14ac:dyDescent="0.3">
      <c r="A1013" s="56" t="s">
        <v>16</v>
      </c>
      <c r="B1013" s="57">
        <v>632.51020890489997</v>
      </c>
      <c r="C1013" s="57">
        <v>632.51020890489997</v>
      </c>
      <c r="D1013" s="57">
        <v>81.421277582000002</v>
      </c>
      <c r="E1013" s="57">
        <v>81.421277582000002</v>
      </c>
      <c r="F1013" s="57">
        <v>245.98439525980001</v>
      </c>
      <c r="G1013" s="57">
        <v>245.98439525980001</v>
      </c>
      <c r="H1013" s="57">
        <v>184.6673468372</v>
      </c>
      <c r="I1013" s="57">
        <v>184.6673468372</v>
      </c>
      <c r="J1013" s="57">
        <v>120.4371892259</v>
      </c>
      <c r="K1013" s="57">
        <v>120.4371892259</v>
      </c>
    </row>
    <row r="1014" spans="1:11" customFormat="1" x14ac:dyDescent="0.3">
      <c r="A1014" s="58" t="s">
        <v>310</v>
      </c>
      <c r="B1014" s="59">
        <v>3.6027741768000001</v>
      </c>
      <c r="C1014" s="60">
        <v>5.6959937184850899E-3</v>
      </c>
      <c r="D1014" s="59">
        <v>2.0526605912</v>
      </c>
      <c r="E1014" s="63">
        <v>2.5210370706020301E-2</v>
      </c>
      <c r="F1014" s="59">
        <v>0.49742366040000002</v>
      </c>
      <c r="G1014" s="60">
        <v>2.0221756744960898E-3</v>
      </c>
      <c r="H1014" s="59">
        <v>1.0526899251999999</v>
      </c>
      <c r="I1014" s="60">
        <v>5.7004659634170996E-3</v>
      </c>
      <c r="J1014" s="59">
        <v>0</v>
      </c>
      <c r="K1014" s="60">
        <v>0</v>
      </c>
    </row>
    <row r="1015" spans="1:11" customFormat="1" x14ac:dyDescent="0.3">
      <c r="A1015" s="58" t="s">
        <v>311</v>
      </c>
      <c r="B1015" s="61">
        <v>601.51551890879898</v>
      </c>
      <c r="C1015" s="62">
        <v>0.95099732848618701</v>
      </c>
      <c r="D1015" s="61">
        <v>74.990308144800096</v>
      </c>
      <c r="E1015" s="62">
        <v>0.92101610748218299</v>
      </c>
      <c r="F1015" s="61">
        <v>238.5187168983</v>
      </c>
      <c r="G1015" s="62">
        <v>0.96964978874527796</v>
      </c>
      <c r="H1015" s="61">
        <v>173.31081054020001</v>
      </c>
      <c r="I1015" s="62">
        <v>0.93850273753587998</v>
      </c>
      <c r="J1015" s="61">
        <v>114.6956833255</v>
      </c>
      <c r="K1015" s="62">
        <v>0.95232779893566899</v>
      </c>
    </row>
    <row r="1016" spans="1:11" customFormat="1" x14ac:dyDescent="0.3">
      <c r="A1016" s="58" t="s">
        <v>312</v>
      </c>
      <c r="B1016" s="73">
        <v>4.48762840168098</v>
      </c>
      <c r="C1016" s="73">
        <v>4.48762840168098</v>
      </c>
      <c r="D1016" s="73">
        <v>4.4071094739396202</v>
      </c>
      <c r="E1016" s="73">
        <v>4.4071094739396202</v>
      </c>
      <c r="F1016" s="73">
        <v>4.5754270392067102</v>
      </c>
      <c r="G1016" s="73">
        <v>4.5754270392067102</v>
      </c>
      <c r="H1016" s="73">
        <v>4.4109094859531197</v>
      </c>
      <c r="I1016" s="73">
        <v>4.4109094859531197</v>
      </c>
      <c r="J1016" s="73">
        <v>4.48037431200909</v>
      </c>
      <c r="K1016" s="73">
        <v>4.48037431200909</v>
      </c>
    </row>
    <row r="1017" spans="1:11" customFormat="1" x14ac:dyDescent="0.3">
      <c r="A1017" s="65" t="s">
        <v>1</v>
      </c>
    </row>
    <row r="1018" spans="1:11" customFormat="1" x14ac:dyDescent="0.3">
      <c r="A1018" s="65" t="s">
        <v>1</v>
      </c>
    </row>
    <row r="1019" spans="1:11" customFormat="1" x14ac:dyDescent="0.3">
      <c r="A1019" s="53" t="s">
        <v>440</v>
      </c>
    </row>
    <row r="1020" spans="1:11" customFormat="1" x14ac:dyDescent="0.3">
      <c r="A1020" s="54" t="s">
        <v>1</v>
      </c>
    </row>
    <row r="1021" spans="1:11" customFormat="1" x14ac:dyDescent="0.3">
      <c r="A1021" s="114" t="s">
        <v>1</v>
      </c>
      <c r="B1021" s="113" t="s">
        <v>502</v>
      </c>
      <c r="C1021" s="113" t="s">
        <v>1</v>
      </c>
      <c r="D1021" s="113" t="s">
        <v>389</v>
      </c>
      <c r="E1021" s="113" t="s">
        <v>1</v>
      </c>
      <c r="F1021" s="113" t="s">
        <v>390</v>
      </c>
      <c r="G1021" s="113" t="s">
        <v>1</v>
      </c>
      <c r="H1021" s="113" t="s">
        <v>391</v>
      </c>
      <c r="I1021" s="113" t="s">
        <v>1</v>
      </c>
      <c r="J1021" s="113" t="s">
        <v>392</v>
      </c>
      <c r="K1021" s="113" t="s">
        <v>1</v>
      </c>
    </row>
    <row r="1022" spans="1:11" customFormat="1" x14ac:dyDescent="0.3">
      <c r="A1022" s="115" t="s">
        <v>1</v>
      </c>
      <c r="B1022" s="55" t="s">
        <v>14</v>
      </c>
      <c r="C1022" s="55" t="s">
        <v>15</v>
      </c>
      <c r="D1022" s="55" t="s">
        <v>14</v>
      </c>
      <c r="E1022" s="55" t="s">
        <v>15</v>
      </c>
      <c r="F1022" s="55" t="s">
        <v>14</v>
      </c>
      <c r="G1022" s="55" t="s">
        <v>15</v>
      </c>
      <c r="H1022" s="55" t="s">
        <v>14</v>
      </c>
      <c r="I1022" s="55" t="s">
        <v>15</v>
      </c>
      <c r="J1022" s="55" t="s">
        <v>14</v>
      </c>
      <c r="K1022" s="55" t="s">
        <v>15</v>
      </c>
    </row>
    <row r="1023" spans="1:11" customFormat="1" x14ac:dyDescent="0.3">
      <c r="A1023" s="56" t="s">
        <v>16</v>
      </c>
      <c r="B1023" s="57">
        <v>353.73424615660002</v>
      </c>
      <c r="C1023" s="57">
        <v>353.73424615660002</v>
      </c>
      <c r="D1023" s="57">
        <v>51.464372330899998</v>
      </c>
      <c r="E1023" s="57">
        <v>51.464372330899998</v>
      </c>
      <c r="F1023" s="57">
        <v>145.47869408880001</v>
      </c>
      <c r="G1023" s="57">
        <v>145.47869408880001</v>
      </c>
      <c r="H1023" s="57">
        <v>128.9086519942</v>
      </c>
      <c r="I1023" s="57">
        <v>128.9086519942</v>
      </c>
      <c r="J1023" s="57">
        <v>27.882527742699999</v>
      </c>
      <c r="K1023" s="57">
        <v>27.882527742699999</v>
      </c>
    </row>
    <row r="1024" spans="1:11" customFormat="1" x14ac:dyDescent="0.3">
      <c r="A1024" s="58" t="s">
        <v>310</v>
      </c>
      <c r="B1024" s="59">
        <v>1.9660386912000001</v>
      </c>
      <c r="C1024" s="60">
        <v>5.5579540645596002E-3</v>
      </c>
      <c r="D1024" s="59">
        <v>0</v>
      </c>
      <c r="E1024" s="60">
        <v>0</v>
      </c>
      <c r="F1024" s="59">
        <v>1.9660386912000001</v>
      </c>
      <c r="G1024" s="60">
        <v>1.3514272337363201E-2</v>
      </c>
      <c r="H1024" s="59">
        <v>0</v>
      </c>
      <c r="I1024" s="60">
        <v>0</v>
      </c>
      <c r="J1024" s="59">
        <v>0</v>
      </c>
      <c r="K1024" s="60">
        <v>0</v>
      </c>
    </row>
    <row r="1025" spans="1:11" customFormat="1" x14ac:dyDescent="0.3">
      <c r="A1025" s="58" t="s">
        <v>311</v>
      </c>
      <c r="B1025" s="61">
        <v>338.68889429950002</v>
      </c>
      <c r="C1025" s="62">
        <v>0.957467075861127</v>
      </c>
      <c r="D1025" s="61">
        <v>50.134659215500001</v>
      </c>
      <c r="E1025" s="62">
        <v>0.97416245345711505</v>
      </c>
      <c r="F1025" s="61">
        <v>134.13127024799999</v>
      </c>
      <c r="G1025" s="62">
        <v>0.92199941089742299</v>
      </c>
      <c r="H1025" s="61">
        <v>127.19884181419999</v>
      </c>
      <c r="I1025" s="62">
        <v>0.98673626514939505</v>
      </c>
      <c r="J1025" s="61">
        <v>27.224123021800001</v>
      </c>
      <c r="K1025" s="62">
        <v>0.97638647661446798</v>
      </c>
    </row>
    <row r="1026" spans="1:11" customFormat="1" x14ac:dyDescent="0.3">
      <c r="A1026" s="58" t="s">
        <v>312</v>
      </c>
      <c r="B1026" s="73">
        <v>4.5090154793725796</v>
      </c>
      <c r="C1026" s="73">
        <v>4.5090154793725796</v>
      </c>
      <c r="D1026" s="73">
        <v>4.5297807752263202</v>
      </c>
      <c r="E1026" s="73">
        <v>4.5297807752263202</v>
      </c>
      <c r="F1026" s="73">
        <v>4.4118982276134799</v>
      </c>
      <c r="G1026" s="73">
        <v>4.4118982276134799</v>
      </c>
      <c r="H1026" s="73">
        <v>4.6251126298017997</v>
      </c>
      <c r="I1026" s="75">
        <v>4.6251126298017997</v>
      </c>
      <c r="J1026" s="73">
        <v>4.4406533445704799</v>
      </c>
      <c r="K1026" s="73">
        <v>4.4406533445704799</v>
      </c>
    </row>
    <row r="1027" spans="1:11" customFormat="1" x14ac:dyDescent="0.3">
      <c r="A1027" s="65" t="s">
        <v>1</v>
      </c>
    </row>
    <row r="1028" spans="1:11" customFormat="1" x14ac:dyDescent="0.3">
      <c r="A1028" s="65" t="s">
        <v>1</v>
      </c>
    </row>
    <row r="1029" spans="1:11" customFormat="1" x14ac:dyDescent="0.3">
      <c r="A1029" s="53" t="s">
        <v>441</v>
      </c>
    </row>
    <row r="1030" spans="1:11" customFormat="1" x14ac:dyDescent="0.3">
      <c r="A1030" s="54" t="s">
        <v>1</v>
      </c>
    </row>
    <row r="1031" spans="1:11" customFormat="1" x14ac:dyDescent="0.3">
      <c r="A1031" s="114" t="s">
        <v>1</v>
      </c>
      <c r="B1031" s="113" t="s">
        <v>502</v>
      </c>
      <c r="C1031" s="113" t="s">
        <v>1</v>
      </c>
      <c r="D1031" s="113" t="s">
        <v>389</v>
      </c>
      <c r="E1031" s="113" t="s">
        <v>1</v>
      </c>
      <c r="F1031" s="113" t="s">
        <v>390</v>
      </c>
      <c r="G1031" s="113" t="s">
        <v>1</v>
      </c>
      <c r="H1031" s="113" t="s">
        <v>391</v>
      </c>
      <c r="I1031" s="113" t="s">
        <v>1</v>
      </c>
      <c r="J1031" s="113" t="s">
        <v>392</v>
      </c>
      <c r="K1031" s="113" t="s">
        <v>1</v>
      </c>
    </row>
    <row r="1032" spans="1:11" customFormat="1" x14ac:dyDescent="0.3">
      <c r="A1032" s="115" t="s">
        <v>1</v>
      </c>
      <c r="B1032" s="55" t="s">
        <v>14</v>
      </c>
      <c r="C1032" s="55" t="s">
        <v>15</v>
      </c>
      <c r="D1032" s="55" t="s">
        <v>14</v>
      </c>
      <c r="E1032" s="55" t="s">
        <v>15</v>
      </c>
      <c r="F1032" s="55" t="s">
        <v>14</v>
      </c>
      <c r="G1032" s="55" t="s">
        <v>15</v>
      </c>
      <c r="H1032" s="55" t="s">
        <v>14</v>
      </c>
      <c r="I1032" s="55" t="s">
        <v>15</v>
      </c>
      <c r="J1032" s="55" t="s">
        <v>14</v>
      </c>
      <c r="K1032" s="55" t="s">
        <v>15</v>
      </c>
    </row>
    <row r="1033" spans="1:11" customFormat="1" x14ac:dyDescent="0.3">
      <c r="A1033" s="56" t="s">
        <v>16</v>
      </c>
      <c r="B1033" s="57">
        <v>76.596965994900003</v>
      </c>
      <c r="C1033" s="57">
        <v>76.596965994900003</v>
      </c>
      <c r="D1033" s="57">
        <v>12.782738908300001</v>
      </c>
      <c r="E1033" s="57">
        <v>12.782738908300001</v>
      </c>
      <c r="F1033" s="57">
        <v>14.4358723679</v>
      </c>
      <c r="G1033" s="57">
        <v>14.4358723679</v>
      </c>
      <c r="H1033" s="57">
        <v>27.565323750299999</v>
      </c>
      <c r="I1033" s="57">
        <v>27.565323750299999</v>
      </c>
      <c r="J1033" s="57">
        <v>21.8130309684</v>
      </c>
      <c r="K1033" s="57">
        <v>21.8130309684</v>
      </c>
    </row>
    <row r="1034" spans="1:11" customFormat="1" x14ac:dyDescent="0.3">
      <c r="A1034" s="58" t="s">
        <v>310</v>
      </c>
      <c r="B1034" s="59">
        <v>0</v>
      </c>
      <c r="C1034" s="60">
        <v>0</v>
      </c>
      <c r="D1034" s="67">
        <v>0</v>
      </c>
      <c r="E1034" s="71">
        <v>0</v>
      </c>
      <c r="F1034" s="67">
        <v>0</v>
      </c>
      <c r="G1034" s="71">
        <v>0</v>
      </c>
      <c r="H1034" s="67">
        <v>0</v>
      </c>
      <c r="I1034" s="71">
        <v>0</v>
      </c>
      <c r="J1034" s="67">
        <v>0</v>
      </c>
      <c r="K1034" s="71">
        <v>0</v>
      </c>
    </row>
    <row r="1035" spans="1:11" customFormat="1" x14ac:dyDescent="0.3">
      <c r="A1035" s="58" t="s">
        <v>311</v>
      </c>
      <c r="B1035" s="61">
        <v>76.250485951300007</v>
      </c>
      <c r="C1035" s="62">
        <v>0.99547658266747696</v>
      </c>
      <c r="D1035" s="69">
        <v>12.436258864699999</v>
      </c>
      <c r="E1035" s="72">
        <v>97.289469447154005</v>
      </c>
      <c r="F1035" s="69">
        <v>14.4358723679</v>
      </c>
      <c r="G1035" s="72">
        <v>100</v>
      </c>
      <c r="H1035" s="69">
        <v>27.565323750299999</v>
      </c>
      <c r="I1035" s="72">
        <v>100</v>
      </c>
      <c r="J1035" s="69">
        <v>21.8130309684</v>
      </c>
      <c r="K1035" s="72">
        <v>100</v>
      </c>
    </row>
    <row r="1036" spans="1:11" customFormat="1" x14ac:dyDescent="0.3">
      <c r="A1036" s="58" t="s">
        <v>312</v>
      </c>
      <c r="B1036" s="73">
        <v>4.5717033419067201</v>
      </c>
      <c r="C1036" s="73">
        <v>4.5717033419067201</v>
      </c>
      <c r="D1036" s="76">
        <v>4.5063193385337401</v>
      </c>
      <c r="E1036" s="76">
        <v>4.5063193385337401</v>
      </c>
      <c r="F1036" s="76">
        <v>4.8706188297526696</v>
      </c>
      <c r="G1036" s="78">
        <v>4.8706188297526696</v>
      </c>
      <c r="H1036" s="76">
        <v>4.6396388577880598</v>
      </c>
      <c r="I1036" s="76">
        <v>4.6396388577880598</v>
      </c>
      <c r="J1036" s="76">
        <v>4.3263461659781504</v>
      </c>
      <c r="K1036" s="76">
        <v>4.3263461659781504</v>
      </c>
    </row>
    <row r="1037" spans="1:11" customFormat="1" x14ac:dyDescent="0.3">
      <c r="A1037" s="65" t="s">
        <v>1</v>
      </c>
    </row>
    <row r="1038" spans="1:11" customFormat="1" x14ac:dyDescent="0.3">
      <c r="A1038" s="65" t="s">
        <v>1</v>
      </c>
    </row>
    <row r="1039" spans="1:11" customFormat="1" x14ac:dyDescent="0.3">
      <c r="A1039" s="53" t="s">
        <v>442</v>
      </c>
    </row>
    <row r="1040" spans="1:11" customFormat="1" x14ac:dyDescent="0.3">
      <c r="A1040" s="54" t="s">
        <v>1</v>
      </c>
    </row>
    <row r="1041" spans="1:11" customFormat="1" x14ac:dyDescent="0.3">
      <c r="A1041" s="114" t="s">
        <v>1</v>
      </c>
      <c r="B1041" s="113" t="s">
        <v>502</v>
      </c>
      <c r="C1041" s="113" t="s">
        <v>1</v>
      </c>
      <c r="D1041" s="113" t="s">
        <v>389</v>
      </c>
      <c r="E1041" s="113" t="s">
        <v>1</v>
      </c>
      <c r="F1041" s="113" t="s">
        <v>390</v>
      </c>
      <c r="G1041" s="113" t="s">
        <v>1</v>
      </c>
      <c r="H1041" s="113" t="s">
        <v>391</v>
      </c>
      <c r="I1041" s="113" t="s">
        <v>1</v>
      </c>
      <c r="J1041" s="113" t="s">
        <v>392</v>
      </c>
      <c r="K1041" s="113" t="s">
        <v>1</v>
      </c>
    </row>
    <row r="1042" spans="1:11" customFormat="1" x14ac:dyDescent="0.3">
      <c r="A1042" s="115" t="s">
        <v>1</v>
      </c>
      <c r="B1042" s="55" t="s">
        <v>14</v>
      </c>
      <c r="C1042" s="55" t="s">
        <v>15</v>
      </c>
      <c r="D1042" s="55" t="s">
        <v>14</v>
      </c>
      <c r="E1042" s="55" t="s">
        <v>15</v>
      </c>
      <c r="F1042" s="55" t="s">
        <v>14</v>
      </c>
      <c r="G1042" s="55" t="s">
        <v>15</v>
      </c>
      <c r="H1042" s="55" t="s">
        <v>14</v>
      </c>
      <c r="I1042" s="55" t="s">
        <v>15</v>
      </c>
      <c r="J1042" s="55" t="s">
        <v>14</v>
      </c>
      <c r="K1042" s="55" t="s">
        <v>15</v>
      </c>
    </row>
    <row r="1043" spans="1:11" customFormat="1" x14ac:dyDescent="0.3">
      <c r="A1043" s="56" t="s">
        <v>16</v>
      </c>
      <c r="B1043" s="57">
        <v>380.8636377217</v>
      </c>
      <c r="C1043" s="57">
        <v>380.8636377217</v>
      </c>
      <c r="D1043" s="57">
        <v>37.943607342599996</v>
      </c>
      <c r="E1043" s="57">
        <v>37.943607342599996</v>
      </c>
      <c r="F1043" s="57">
        <v>169.1760362858</v>
      </c>
      <c r="G1043" s="57">
        <v>169.1760362858</v>
      </c>
      <c r="H1043" s="57">
        <v>124.7890765903</v>
      </c>
      <c r="I1043" s="57">
        <v>124.7890765903</v>
      </c>
      <c r="J1043" s="57">
        <v>48.954917502999997</v>
      </c>
      <c r="K1043" s="57">
        <v>48.954917502999997</v>
      </c>
    </row>
    <row r="1044" spans="1:11" customFormat="1" x14ac:dyDescent="0.3">
      <c r="A1044" s="58" t="s">
        <v>310</v>
      </c>
      <c r="B1044" s="59">
        <v>0.69879836169999898</v>
      </c>
      <c r="C1044" s="60">
        <v>1.8347731116579199E-3</v>
      </c>
      <c r="D1044" s="59">
        <v>0.69879836170000098</v>
      </c>
      <c r="E1044" s="60">
        <v>1.8416761363526098E-2</v>
      </c>
      <c r="F1044" s="59">
        <v>0</v>
      </c>
      <c r="G1044" s="60">
        <v>0</v>
      </c>
      <c r="H1044" s="59">
        <v>0</v>
      </c>
      <c r="I1044" s="60">
        <v>0</v>
      </c>
      <c r="J1044" s="59">
        <v>0</v>
      </c>
      <c r="K1044" s="60">
        <v>0</v>
      </c>
    </row>
    <row r="1045" spans="1:11" customFormat="1" x14ac:dyDescent="0.3">
      <c r="A1045" s="58" t="s">
        <v>311</v>
      </c>
      <c r="B1045" s="61">
        <v>370.32271570580002</v>
      </c>
      <c r="C1045" s="62">
        <v>0.97232363247130904</v>
      </c>
      <c r="D1045" s="61">
        <v>37.244808980899997</v>
      </c>
      <c r="E1045" s="62">
        <v>0.98158323863647401</v>
      </c>
      <c r="F1045" s="61">
        <v>167.63227739480001</v>
      </c>
      <c r="G1045" s="62">
        <v>0.99087483709340496</v>
      </c>
      <c r="H1045" s="61">
        <v>117.04199228</v>
      </c>
      <c r="I1045" s="62">
        <v>0.93791857010261603</v>
      </c>
      <c r="J1045" s="61">
        <v>48.403637050100002</v>
      </c>
      <c r="K1045" s="62">
        <v>0.988739017834802</v>
      </c>
    </row>
    <row r="1046" spans="1:11" customFormat="1" x14ac:dyDescent="0.3">
      <c r="A1046" s="58" t="s">
        <v>312</v>
      </c>
      <c r="B1046" s="73">
        <v>4.7486919191063901</v>
      </c>
      <c r="C1046" s="73">
        <v>4.7486919191063901</v>
      </c>
      <c r="D1046" s="73">
        <v>4.7909917479855402</v>
      </c>
      <c r="E1046" s="73">
        <v>4.7909917479855402</v>
      </c>
      <c r="F1046" s="73">
        <v>4.82584424191836</v>
      </c>
      <c r="G1046" s="73">
        <v>4.82584424191836</v>
      </c>
      <c r="H1046" s="73">
        <v>4.67145861799664</v>
      </c>
      <c r="I1046" s="73">
        <v>4.67145861799664</v>
      </c>
      <c r="J1046" s="73">
        <v>4.6461596263411398</v>
      </c>
      <c r="K1046" s="73">
        <v>4.6461596263411398</v>
      </c>
    </row>
    <row r="1047" spans="1:11" customFormat="1" x14ac:dyDescent="0.3">
      <c r="A1047" s="65" t="s">
        <v>1</v>
      </c>
    </row>
    <row r="1048" spans="1:11" customFormat="1" x14ac:dyDescent="0.3">
      <c r="A1048" s="65" t="s">
        <v>1</v>
      </c>
    </row>
    <row r="1049" spans="1:11" customFormat="1" x14ac:dyDescent="0.3">
      <c r="A1049" s="53" t="s">
        <v>443</v>
      </c>
    </row>
    <row r="1050" spans="1:11" customFormat="1" x14ac:dyDescent="0.3">
      <c r="A1050" s="54" t="s">
        <v>1</v>
      </c>
    </row>
    <row r="1051" spans="1:11" customFormat="1" x14ac:dyDescent="0.3">
      <c r="A1051" s="114" t="s">
        <v>1</v>
      </c>
      <c r="B1051" s="113" t="s">
        <v>502</v>
      </c>
      <c r="C1051" s="113" t="s">
        <v>1</v>
      </c>
      <c r="D1051" s="113" t="s">
        <v>389</v>
      </c>
      <c r="E1051" s="113" t="s">
        <v>1</v>
      </c>
      <c r="F1051" s="113" t="s">
        <v>390</v>
      </c>
      <c r="G1051" s="113" t="s">
        <v>1</v>
      </c>
      <c r="H1051" s="113" t="s">
        <v>391</v>
      </c>
      <c r="I1051" s="113" t="s">
        <v>1</v>
      </c>
      <c r="J1051" s="113" t="s">
        <v>392</v>
      </c>
      <c r="K1051" s="113" t="s">
        <v>1</v>
      </c>
    </row>
    <row r="1052" spans="1:11" customFormat="1" x14ac:dyDescent="0.3">
      <c r="A1052" s="115" t="s">
        <v>1</v>
      </c>
      <c r="B1052" s="55" t="s">
        <v>14</v>
      </c>
      <c r="C1052" s="55" t="s">
        <v>15</v>
      </c>
      <c r="D1052" s="55" t="s">
        <v>14</v>
      </c>
      <c r="E1052" s="55" t="s">
        <v>15</v>
      </c>
      <c r="F1052" s="55" t="s">
        <v>14</v>
      </c>
      <c r="G1052" s="55" t="s">
        <v>15</v>
      </c>
      <c r="H1052" s="55" t="s">
        <v>14</v>
      </c>
      <c r="I1052" s="55" t="s">
        <v>15</v>
      </c>
      <c r="J1052" s="55" t="s">
        <v>14</v>
      </c>
      <c r="K1052" s="55" t="s">
        <v>15</v>
      </c>
    </row>
    <row r="1053" spans="1:11" customFormat="1" x14ac:dyDescent="0.3">
      <c r="A1053" s="56" t="s">
        <v>16</v>
      </c>
      <c r="B1053" s="57">
        <v>57.39729784</v>
      </c>
      <c r="C1053" s="57">
        <v>57.39729784</v>
      </c>
      <c r="D1053" s="57">
        <v>2.5313128914999998</v>
      </c>
      <c r="E1053" s="57">
        <v>2.5313128914999998</v>
      </c>
      <c r="F1053" s="57">
        <v>16.225502289000001</v>
      </c>
      <c r="G1053" s="57">
        <v>16.225502289000001</v>
      </c>
      <c r="H1053" s="57">
        <v>16.320486645300001</v>
      </c>
      <c r="I1053" s="57">
        <v>16.320486645300001</v>
      </c>
      <c r="J1053" s="57">
        <v>22.319996014200001</v>
      </c>
      <c r="K1053" s="57">
        <v>22.319996014200001</v>
      </c>
    </row>
    <row r="1054" spans="1:11" customFormat="1" x14ac:dyDescent="0.3">
      <c r="A1054" s="58" t="s">
        <v>310</v>
      </c>
      <c r="B1054" s="59">
        <v>0</v>
      </c>
      <c r="C1054" s="60">
        <v>0</v>
      </c>
      <c r="D1054" s="67">
        <v>0</v>
      </c>
      <c r="E1054" s="71">
        <v>0</v>
      </c>
      <c r="F1054" s="67">
        <v>0</v>
      </c>
      <c r="G1054" s="71">
        <v>0</v>
      </c>
      <c r="H1054" s="67">
        <v>0</v>
      </c>
      <c r="I1054" s="71">
        <v>0</v>
      </c>
      <c r="J1054" s="67">
        <v>0</v>
      </c>
      <c r="K1054" s="71">
        <v>0</v>
      </c>
    </row>
    <row r="1055" spans="1:11" customFormat="1" x14ac:dyDescent="0.3">
      <c r="A1055" s="58" t="s">
        <v>311</v>
      </c>
      <c r="B1055" s="61">
        <v>56.595752374900002</v>
      </c>
      <c r="C1055" s="62">
        <v>0.98603513588158098</v>
      </c>
      <c r="D1055" s="69">
        <v>2.5313128914999998</v>
      </c>
      <c r="E1055" s="72">
        <v>100</v>
      </c>
      <c r="F1055" s="69">
        <v>16.225502289000001</v>
      </c>
      <c r="G1055" s="72">
        <v>100</v>
      </c>
      <c r="H1055" s="69">
        <v>15.518941180200001</v>
      </c>
      <c r="I1055" s="72">
        <v>95.088715903389897</v>
      </c>
      <c r="J1055" s="69">
        <v>22.319996014200001</v>
      </c>
      <c r="K1055" s="72">
        <v>100</v>
      </c>
    </row>
    <row r="1056" spans="1:11" customFormat="1" x14ac:dyDescent="0.3">
      <c r="A1056" s="58" t="s">
        <v>312</v>
      </c>
      <c r="B1056" s="73">
        <v>4.5950320113118401</v>
      </c>
      <c r="C1056" s="73">
        <v>4.5950320113118401</v>
      </c>
      <c r="D1056" s="76">
        <v>5</v>
      </c>
      <c r="E1056" s="78">
        <v>5</v>
      </c>
      <c r="F1056" s="76">
        <v>4.7801039153518898</v>
      </c>
      <c r="G1056" s="76">
        <v>4.7801039153518898</v>
      </c>
      <c r="H1056" s="76">
        <v>4.4833599219096696</v>
      </c>
      <c r="I1056" s="76">
        <v>4.4833599219096696</v>
      </c>
      <c r="J1056" s="76">
        <v>4.4962218480887604</v>
      </c>
      <c r="K1056" s="76">
        <v>4.4962218480887604</v>
      </c>
    </row>
    <row r="1057" spans="1:11" customFormat="1" x14ac:dyDescent="0.3">
      <c r="A1057" s="65" t="s">
        <v>1</v>
      </c>
    </row>
    <row r="1058" spans="1:11" customFormat="1" x14ac:dyDescent="0.3">
      <c r="A1058" s="65" t="s">
        <v>1</v>
      </c>
    </row>
    <row r="1059" spans="1:11" customFormat="1" x14ac:dyDescent="0.3">
      <c r="A1059" s="53" t="s">
        <v>444</v>
      </c>
    </row>
    <row r="1060" spans="1:11" customFormat="1" x14ac:dyDescent="0.3">
      <c r="A1060" s="54" t="s">
        <v>1</v>
      </c>
    </row>
    <row r="1061" spans="1:11" customFormat="1" x14ac:dyDescent="0.3">
      <c r="A1061" s="114" t="s">
        <v>1</v>
      </c>
      <c r="B1061" s="113" t="s">
        <v>502</v>
      </c>
      <c r="C1061" s="113" t="s">
        <v>1</v>
      </c>
      <c r="D1061" s="113" t="s">
        <v>389</v>
      </c>
      <c r="E1061" s="113" t="s">
        <v>1</v>
      </c>
      <c r="F1061" s="113" t="s">
        <v>390</v>
      </c>
      <c r="G1061" s="113" t="s">
        <v>1</v>
      </c>
      <c r="H1061" s="113" t="s">
        <v>391</v>
      </c>
      <c r="I1061" s="113" t="s">
        <v>1</v>
      </c>
      <c r="J1061" s="113" t="s">
        <v>392</v>
      </c>
      <c r="K1061" s="113" t="s">
        <v>1</v>
      </c>
    </row>
    <row r="1062" spans="1:11" customFormat="1" x14ac:dyDescent="0.3">
      <c r="A1062" s="115" t="s">
        <v>1</v>
      </c>
      <c r="B1062" s="55" t="s">
        <v>14</v>
      </c>
      <c r="C1062" s="55" t="s">
        <v>15</v>
      </c>
      <c r="D1062" s="55" t="s">
        <v>14</v>
      </c>
      <c r="E1062" s="55" t="s">
        <v>15</v>
      </c>
      <c r="F1062" s="55" t="s">
        <v>14</v>
      </c>
      <c r="G1062" s="55" t="s">
        <v>15</v>
      </c>
      <c r="H1062" s="55" t="s">
        <v>14</v>
      </c>
      <c r="I1062" s="55" t="s">
        <v>15</v>
      </c>
      <c r="J1062" s="55" t="s">
        <v>14</v>
      </c>
      <c r="K1062" s="55" t="s">
        <v>15</v>
      </c>
    </row>
    <row r="1063" spans="1:11" customFormat="1" x14ac:dyDescent="0.3">
      <c r="A1063" s="56" t="s">
        <v>16</v>
      </c>
      <c r="B1063" s="57">
        <v>421.91156054739997</v>
      </c>
      <c r="C1063" s="57">
        <v>421.91156054739997</v>
      </c>
      <c r="D1063" s="57">
        <v>69.842748142999994</v>
      </c>
      <c r="E1063" s="57">
        <v>69.842748142999994</v>
      </c>
      <c r="F1063" s="57">
        <v>156.70374286360001</v>
      </c>
      <c r="G1063" s="57">
        <v>156.70374286360001</v>
      </c>
      <c r="H1063" s="57">
        <v>93.537880256700006</v>
      </c>
      <c r="I1063" s="57">
        <v>93.537880256700006</v>
      </c>
      <c r="J1063" s="57">
        <v>101.8271892841</v>
      </c>
      <c r="K1063" s="57">
        <v>101.8271892841</v>
      </c>
    </row>
    <row r="1064" spans="1:11" customFormat="1" x14ac:dyDescent="0.3">
      <c r="A1064" s="58" t="s">
        <v>310</v>
      </c>
      <c r="B1064" s="59">
        <v>2.1444579909999999</v>
      </c>
      <c r="C1064" s="60">
        <v>5.0827192035641797E-3</v>
      </c>
      <c r="D1064" s="59">
        <v>0</v>
      </c>
      <c r="E1064" s="60">
        <v>0</v>
      </c>
      <c r="F1064" s="59">
        <v>1.6772355564000001</v>
      </c>
      <c r="G1064" s="60">
        <v>1.0703225881847101E-2</v>
      </c>
      <c r="H1064" s="59">
        <v>0.46722243460000001</v>
      </c>
      <c r="I1064" s="60">
        <v>4.9950077264716902E-3</v>
      </c>
      <c r="J1064" s="59">
        <v>0</v>
      </c>
      <c r="K1064" s="60">
        <v>0</v>
      </c>
    </row>
    <row r="1065" spans="1:11" customFormat="1" x14ac:dyDescent="0.3">
      <c r="A1065" s="58" t="s">
        <v>311</v>
      </c>
      <c r="B1065" s="61">
        <v>415.99190138820097</v>
      </c>
      <c r="C1065" s="62">
        <v>0.98596943124402803</v>
      </c>
      <c r="D1065" s="61">
        <v>69.842748142999994</v>
      </c>
      <c r="E1065" s="62">
        <v>1</v>
      </c>
      <c r="F1065" s="61">
        <v>153.30670893460001</v>
      </c>
      <c r="G1065" s="62">
        <v>0.97832193496515996</v>
      </c>
      <c r="H1065" s="61">
        <v>92.223238061700002</v>
      </c>
      <c r="I1065" s="62">
        <v>0.98594534971936298</v>
      </c>
      <c r="J1065" s="61">
        <v>100.6192062489</v>
      </c>
      <c r="K1065" s="62">
        <v>0.98813693038477501</v>
      </c>
    </row>
    <row r="1066" spans="1:11" customFormat="1" x14ac:dyDescent="0.3">
      <c r="A1066" s="58" t="s">
        <v>312</v>
      </c>
      <c r="B1066" s="73">
        <v>4.72014547295597</v>
      </c>
      <c r="C1066" s="73">
        <v>4.72014547295597</v>
      </c>
      <c r="D1066" s="73">
        <v>4.7688352054368801</v>
      </c>
      <c r="E1066" s="73">
        <v>4.7688352054368801</v>
      </c>
      <c r="F1066" s="73">
        <v>4.7629632383763001</v>
      </c>
      <c r="G1066" s="73">
        <v>4.7629632383763001</v>
      </c>
      <c r="H1066" s="73">
        <v>4.6913106724574103</v>
      </c>
      <c r="I1066" s="73">
        <v>4.6913106724574103</v>
      </c>
      <c r="J1066" s="73">
        <v>4.6473438689728503</v>
      </c>
      <c r="K1066" s="73">
        <v>4.6473438689728503</v>
      </c>
    </row>
    <row r="1067" spans="1:11" customFormat="1" x14ac:dyDescent="0.3">
      <c r="A1067" s="65" t="s">
        <v>1</v>
      </c>
    </row>
    <row r="1068" spans="1:11" customFormat="1" x14ac:dyDescent="0.3">
      <c r="A1068" s="65" t="s">
        <v>1</v>
      </c>
    </row>
    <row r="1069" spans="1:11" customFormat="1" x14ac:dyDescent="0.3">
      <c r="A1069" s="53" t="s">
        <v>445</v>
      </c>
    </row>
    <row r="1070" spans="1:11" customFormat="1" x14ac:dyDescent="0.3">
      <c r="A1070" s="54" t="s">
        <v>1</v>
      </c>
    </row>
    <row r="1071" spans="1:11" customFormat="1" x14ac:dyDescent="0.3">
      <c r="A1071" s="114" t="s">
        <v>1</v>
      </c>
      <c r="B1071" s="113" t="s">
        <v>502</v>
      </c>
      <c r="C1071" s="113" t="s">
        <v>1</v>
      </c>
      <c r="D1071" s="113" t="s">
        <v>389</v>
      </c>
      <c r="E1071" s="113" t="s">
        <v>1</v>
      </c>
      <c r="F1071" s="113" t="s">
        <v>390</v>
      </c>
      <c r="G1071" s="113" t="s">
        <v>1</v>
      </c>
      <c r="H1071" s="113" t="s">
        <v>391</v>
      </c>
      <c r="I1071" s="113" t="s">
        <v>1</v>
      </c>
      <c r="J1071" s="113" t="s">
        <v>392</v>
      </c>
      <c r="K1071" s="113" t="s">
        <v>1</v>
      </c>
    </row>
    <row r="1072" spans="1:11" customFormat="1" x14ac:dyDescent="0.3">
      <c r="A1072" s="115" t="s">
        <v>1</v>
      </c>
      <c r="B1072" s="55" t="s">
        <v>14</v>
      </c>
      <c r="C1072" s="55" t="s">
        <v>15</v>
      </c>
      <c r="D1072" s="55" t="s">
        <v>14</v>
      </c>
      <c r="E1072" s="55" t="s">
        <v>15</v>
      </c>
      <c r="F1072" s="55" t="s">
        <v>14</v>
      </c>
      <c r="G1072" s="55" t="s">
        <v>15</v>
      </c>
      <c r="H1072" s="55" t="s">
        <v>14</v>
      </c>
      <c r="I1072" s="55" t="s">
        <v>15</v>
      </c>
      <c r="J1072" s="55" t="s">
        <v>14</v>
      </c>
      <c r="K1072" s="55" t="s">
        <v>15</v>
      </c>
    </row>
    <row r="1073" spans="1:11" customFormat="1" x14ac:dyDescent="0.3">
      <c r="A1073" s="56" t="s">
        <v>16</v>
      </c>
      <c r="B1073" s="57">
        <v>189.27530528200001</v>
      </c>
      <c r="C1073" s="57">
        <v>189.27530528200001</v>
      </c>
      <c r="D1073" s="57">
        <v>36.2957336431</v>
      </c>
      <c r="E1073" s="57">
        <v>36.2957336431</v>
      </c>
      <c r="F1073" s="57">
        <v>56.454776897199999</v>
      </c>
      <c r="G1073" s="57">
        <v>56.454776897199999</v>
      </c>
      <c r="H1073" s="57">
        <v>51.544699795</v>
      </c>
      <c r="I1073" s="57">
        <v>51.544699795</v>
      </c>
      <c r="J1073" s="57">
        <v>44.9800949467</v>
      </c>
      <c r="K1073" s="57">
        <v>44.9800949467</v>
      </c>
    </row>
    <row r="1074" spans="1:11" customFormat="1" x14ac:dyDescent="0.3">
      <c r="A1074" s="58" t="s">
        <v>310</v>
      </c>
      <c r="B1074" s="59">
        <v>4.2400324259</v>
      </c>
      <c r="C1074" s="60">
        <v>2.2401403181375401E-2</v>
      </c>
      <c r="D1074" s="59">
        <v>0</v>
      </c>
      <c r="E1074" s="60">
        <v>0</v>
      </c>
      <c r="F1074" s="59">
        <v>0</v>
      </c>
      <c r="G1074" s="60">
        <v>0</v>
      </c>
      <c r="H1074" s="59">
        <v>0</v>
      </c>
      <c r="I1074" s="60">
        <v>0</v>
      </c>
      <c r="J1074" s="59">
        <v>4.2400324259000097</v>
      </c>
      <c r="K1074" s="63">
        <v>9.4264639301546702E-2</v>
      </c>
    </row>
    <row r="1075" spans="1:11" customFormat="1" x14ac:dyDescent="0.3">
      <c r="A1075" s="58" t="s">
        <v>311</v>
      </c>
      <c r="B1075" s="61">
        <v>172.75805535379999</v>
      </c>
      <c r="C1075" s="62">
        <v>0.91273425815591203</v>
      </c>
      <c r="D1075" s="61">
        <v>33.137548912700098</v>
      </c>
      <c r="E1075" s="62">
        <v>0.91298743920002301</v>
      </c>
      <c r="F1075" s="61">
        <v>49.910913573499897</v>
      </c>
      <c r="G1075" s="62">
        <v>0.884086632108814</v>
      </c>
      <c r="H1075" s="61">
        <v>50.959232304399897</v>
      </c>
      <c r="I1075" s="62">
        <v>0.98864155785311603</v>
      </c>
      <c r="J1075" s="61">
        <v>38.750360563200097</v>
      </c>
      <c r="K1075" s="62">
        <v>0.86150019489994301</v>
      </c>
    </row>
    <row r="1076" spans="1:11" customFormat="1" x14ac:dyDescent="0.3">
      <c r="A1076" s="58" t="s">
        <v>312</v>
      </c>
      <c r="B1076" s="73">
        <v>4.3470562372113504</v>
      </c>
      <c r="C1076" s="73">
        <v>4.3470562372113504</v>
      </c>
      <c r="D1076" s="73">
        <v>4.3156100257771701</v>
      </c>
      <c r="E1076" s="73">
        <v>4.3156100257771701</v>
      </c>
      <c r="F1076" s="73">
        <v>4.4299283581440196</v>
      </c>
      <c r="G1076" s="73">
        <v>4.4299283581440196</v>
      </c>
      <c r="H1076" s="73">
        <v>4.5294617440869702</v>
      </c>
      <c r="I1076" s="75">
        <v>4.5294617440869702</v>
      </c>
      <c r="J1076" s="73">
        <v>4.0593911957715001</v>
      </c>
      <c r="K1076" s="74">
        <v>4.0593911957715001</v>
      </c>
    </row>
    <row r="1077" spans="1:11" customFormat="1" x14ac:dyDescent="0.3">
      <c r="A1077" s="65" t="s">
        <v>1</v>
      </c>
    </row>
    <row r="1078" spans="1:11" customFormat="1" x14ac:dyDescent="0.3">
      <c r="A1078" s="65" t="s">
        <v>1</v>
      </c>
    </row>
    <row r="1079" spans="1:11" customFormat="1" x14ac:dyDescent="0.3">
      <c r="A1079" s="53" t="s">
        <v>446</v>
      </c>
    </row>
    <row r="1080" spans="1:11" customFormat="1" x14ac:dyDescent="0.3">
      <c r="A1080" s="54" t="s">
        <v>1</v>
      </c>
    </row>
    <row r="1081" spans="1:11" customFormat="1" x14ac:dyDescent="0.3">
      <c r="A1081" s="114" t="s">
        <v>1</v>
      </c>
      <c r="B1081" s="113" t="s">
        <v>502</v>
      </c>
      <c r="C1081" s="113" t="s">
        <v>1</v>
      </c>
      <c r="D1081" s="113" t="s">
        <v>389</v>
      </c>
      <c r="E1081" s="113" t="s">
        <v>1</v>
      </c>
      <c r="F1081" s="113" t="s">
        <v>390</v>
      </c>
      <c r="G1081" s="113" t="s">
        <v>1</v>
      </c>
      <c r="H1081" s="113" t="s">
        <v>391</v>
      </c>
      <c r="I1081" s="113" t="s">
        <v>1</v>
      </c>
      <c r="J1081" s="113" t="s">
        <v>392</v>
      </c>
      <c r="K1081" s="113" t="s">
        <v>1</v>
      </c>
    </row>
    <row r="1082" spans="1:11" customFormat="1" x14ac:dyDescent="0.3">
      <c r="A1082" s="115" t="s">
        <v>1</v>
      </c>
      <c r="B1082" s="55" t="s">
        <v>14</v>
      </c>
      <c r="C1082" s="55" t="s">
        <v>15</v>
      </c>
      <c r="D1082" s="55" t="s">
        <v>14</v>
      </c>
      <c r="E1082" s="55" t="s">
        <v>15</v>
      </c>
      <c r="F1082" s="55" t="s">
        <v>14</v>
      </c>
      <c r="G1082" s="55" t="s">
        <v>15</v>
      </c>
      <c r="H1082" s="55" t="s">
        <v>14</v>
      </c>
      <c r="I1082" s="55" t="s">
        <v>15</v>
      </c>
      <c r="J1082" s="55" t="s">
        <v>14</v>
      </c>
      <c r="K1082" s="55" t="s">
        <v>15</v>
      </c>
    </row>
    <row r="1083" spans="1:11" customFormat="1" x14ac:dyDescent="0.3">
      <c r="A1083" s="56" t="s">
        <v>16</v>
      </c>
      <c r="B1083" s="57">
        <v>112.3459244349</v>
      </c>
      <c r="C1083" s="57">
        <v>112.3459244349</v>
      </c>
      <c r="D1083" s="57">
        <v>8.7539153620000008</v>
      </c>
      <c r="E1083" s="57">
        <v>8.7539153620000008</v>
      </c>
      <c r="F1083" s="57">
        <v>39.540460484599997</v>
      </c>
      <c r="G1083" s="57">
        <v>39.540460484599997</v>
      </c>
      <c r="H1083" s="57">
        <v>49.688713787799998</v>
      </c>
      <c r="I1083" s="57">
        <v>49.688713787799998</v>
      </c>
      <c r="J1083" s="57">
        <v>14.3628348005</v>
      </c>
      <c r="K1083" s="57">
        <v>14.3628348005</v>
      </c>
    </row>
    <row r="1084" spans="1:11" customFormat="1" x14ac:dyDescent="0.3">
      <c r="A1084" s="58" t="s">
        <v>310</v>
      </c>
      <c r="B1084" s="59">
        <v>1.3535723415000001</v>
      </c>
      <c r="C1084" s="60">
        <v>1.20482549617039E-2</v>
      </c>
      <c r="D1084" s="67">
        <v>0</v>
      </c>
      <c r="E1084" s="71">
        <v>0</v>
      </c>
      <c r="F1084" s="59">
        <v>0</v>
      </c>
      <c r="G1084" s="60">
        <v>0</v>
      </c>
      <c r="H1084" s="67">
        <v>1.3535723415000001</v>
      </c>
      <c r="I1084" s="71">
        <v>2.7241042045896999</v>
      </c>
      <c r="J1084" s="67">
        <v>0</v>
      </c>
      <c r="K1084" s="71">
        <v>0</v>
      </c>
    </row>
    <row r="1085" spans="1:11" customFormat="1" x14ac:dyDescent="0.3">
      <c r="A1085" s="58" t="s">
        <v>311</v>
      </c>
      <c r="B1085" s="61">
        <v>102.3107112326</v>
      </c>
      <c r="C1085" s="62">
        <v>0.91067576992421295</v>
      </c>
      <c r="D1085" s="69">
        <v>7.9017194834</v>
      </c>
      <c r="E1085" s="72">
        <v>90.264974661517599</v>
      </c>
      <c r="F1085" s="61">
        <v>34.080328807399901</v>
      </c>
      <c r="G1085" s="62">
        <v>0.86191026583196795</v>
      </c>
      <c r="H1085" s="69">
        <v>48.3351414463</v>
      </c>
      <c r="I1085" s="72">
        <v>97.275895795410307</v>
      </c>
      <c r="J1085" s="69">
        <v>11.9935214955</v>
      </c>
      <c r="K1085" s="72">
        <v>83.5038602204244</v>
      </c>
    </row>
    <row r="1086" spans="1:11" customFormat="1" x14ac:dyDescent="0.3">
      <c r="A1086" s="58" t="s">
        <v>312</v>
      </c>
      <c r="B1086" s="73">
        <v>4.43501891853162</v>
      </c>
      <c r="C1086" s="73">
        <v>4.43501891853162</v>
      </c>
      <c r="D1086" s="76">
        <v>4.3074607106998899</v>
      </c>
      <c r="E1086" s="76">
        <v>4.3074607106998899</v>
      </c>
      <c r="F1086" s="73">
        <v>4.3347109468630096</v>
      </c>
      <c r="G1086" s="73">
        <v>4.3347109468630096</v>
      </c>
      <c r="H1086" s="76">
        <v>4.615228003825</v>
      </c>
      <c r="I1086" s="76">
        <v>4.615228003825</v>
      </c>
      <c r="J1086" s="76">
        <v>4.1633268187849897</v>
      </c>
      <c r="K1086" s="76">
        <v>4.1633268187849897</v>
      </c>
    </row>
    <row r="1087" spans="1:11" customFormat="1" x14ac:dyDescent="0.3">
      <c r="A1087" s="65" t="s">
        <v>1</v>
      </c>
    </row>
    <row r="1088" spans="1:11" customFormat="1" x14ac:dyDescent="0.3">
      <c r="A1088" s="65" t="s">
        <v>1</v>
      </c>
    </row>
    <row r="1089" spans="1:11" customFormat="1" x14ac:dyDescent="0.3">
      <c r="A1089" s="53" t="s">
        <v>447</v>
      </c>
    </row>
    <row r="1090" spans="1:11" customFormat="1" x14ac:dyDescent="0.3">
      <c r="A1090" s="54" t="s">
        <v>1</v>
      </c>
    </row>
    <row r="1091" spans="1:11" customFormat="1" x14ac:dyDescent="0.3">
      <c r="A1091" s="114" t="s">
        <v>1</v>
      </c>
      <c r="B1091" s="113" t="s">
        <v>502</v>
      </c>
      <c r="C1091" s="113" t="s">
        <v>1</v>
      </c>
      <c r="D1091" s="113" t="s">
        <v>389</v>
      </c>
      <c r="E1091" s="113" t="s">
        <v>1</v>
      </c>
      <c r="F1091" s="113" t="s">
        <v>390</v>
      </c>
      <c r="G1091" s="113" t="s">
        <v>1</v>
      </c>
      <c r="H1091" s="113" t="s">
        <v>391</v>
      </c>
      <c r="I1091" s="113" t="s">
        <v>1</v>
      </c>
      <c r="J1091" s="113" t="s">
        <v>392</v>
      </c>
      <c r="K1091" s="113" t="s">
        <v>1</v>
      </c>
    </row>
    <row r="1092" spans="1:11" customFormat="1" x14ac:dyDescent="0.3">
      <c r="A1092" s="115" t="s">
        <v>1</v>
      </c>
      <c r="B1092" s="55" t="s">
        <v>14</v>
      </c>
      <c r="C1092" s="55" t="s">
        <v>15</v>
      </c>
      <c r="D1092" s="55" t="s">
        <v>14</v>
      </c>
      <c r="E1092" s="55" t="s">
        <v>15</v>
      </c>
      <c r="F1092" s="55" t="s">
        <v>14</v>
      </c>
      <c r="G1092" s="55" t="s">
        <v>15</v>
      </c>
      <c r="H1092" s="55" t="s">
        <v>14</v>
      </c>
      <c r="I1092" s="55" t="s">
        <v>15</v>
      </c>
      <c r="J1092" s="55" t="s">
        <v>14</v>
      </c>
      <c r="K1092" s="55" t="s">
        <v>15</v>
      </c>
    </row>
    <row r="1093" spans="1:11" customFormat="1" x14ac:dyDescent="0.3">
      <c r="A1093" s="56" t="s">
        <v>16</v>
      </c>
      <c r="B1093" s="57">
        <v>83.119999586000006</v>
      </c>
      <c r="C1093" s="57">
        <v>83.119999586000006</v>
      </c>
      <c r="D1093" s="57">
        <v>2.5580027146000002</v>
      </c>
      <c r="E1093" s="57">
        <v>2.5580027146000002</v>
      </c>
      <c r="F1093" s="57">
        <v>43.888191510799999</v>
      </c>
      <c r="G1093" s="57">
        <v>43.888191510799999</v>
      </c>
      <c r="H1093" s="57">
        <v>29.751329098300001</v>
      </c>
      <c r="I1093" s="57">
        <v>29.751329098300001</v>
      </c>
      <c r="J1093" s="57">
        <v>6.9224762623</v>
      </c>
      <c r="K1093" s="57">
        <v>6.9224762623</v>
      </c>
    </row>
    <row r="1094" spans="1:11" customFormat="1" x14ac:dyDescent="0.3">
      <c r="A1094" s="58" t="s">
        <v>310</v>
      </c>
      <c r="B1094" s="59">
        <v>0</v>
      </c>
      <c r="C1094" s="60">
        <v>0</v>
      </c>
      <c r="D1094" s="67">
        <v>0</v>
      </c>
      <c r="E1094" s="71">
        <v>0</v>
      </c>
      <c r="F1094" s="59">
        <v>0</v>
      </c>
      <c r="G1094" s="60">
        <v>0</v>
      </c>
      <c r="H1094" s="67">
        <v>0</v>
      </c>
      <c r="I1094" s="71">
        <v>0</v>
      </c>
      <c r="J1094" s="67">
        <v>0</v>
      </c>
      <c r="K1094" s="71">
        <v>0</v>
      </c>
    </row>
    <row r="1095" spans="1:11" customFormat="1" x14ac:dyDescent="0.3">
      <c r="A1095" s="58" t="s">
        <v>311</v>
      </c>
      <c r="B1095" s="61">
        <v>73.4316209837</v>
      </c>
      <c r="C1095" s="62">
        <v>0.883441065320556</v>
      </c>
      <c r="D1095" s="69">
        <v>1.4954659393</v>
      </c>
      <c r="E1095" s="70">
        <v>58.462249893814104</v>
      </c>
      <c r="F1095" s="61">
        <v>42.018288186100001</v>
      </c>
      <c r="G1095" s="62">
        <v>0.95739393079708401</v>
      </c>
      <c r="H1095" s="69">
        <v>22.995390596</v>
      </c>
      <c r="I1095" s="72">
        <v>77.291977511397803</v>
      </c>
      <c r="J1095" s="69">
        <v>6.9224762623</v>
      </c>
      <c r="K1095" s="72">
        <v>100</v>
      </c>
    </row>
    <row r="1096" spans="1:11" customFormat="1" x14ac:dyDescent="0.3">
      <c r="A1096" s="58" t="s">
        <v>312</v>
      </c>
      <c r="B1096" s="73">
        <v>4.6397297415176597</v>
      </c>
      <c r="C1096" s="73">
        <v>4.6397297415176597</v>
      </c>
      <c r="D1096" s="76">
        <v>3.70278296365339</v>
      </c>
      <c r="E1096" s="77">
        <v>3.70278296365339</v>
      </c>
      <c r="F1096" s="73">
        <v>4.8285079930908497</v>
      </c>
      <c r="G1096" s="73">
        <v>4.8285079930908497</v>
      </c>
      <c r="H1096" s="76">
        <v>4.3579814558674101</v>
      </c>
      <c r="I1096" s="76">
        <v>4.3579814558674101</v>
      </c>
      <c r="J1096" s="76">
        <v>5</v>
      </c>
      <c r="K1096" s="78">
        <v>5</v>
      </c>
    </row>
    <row r="1097" spans="1:11" customFormat="1" x14ac:dyDescent="0.3">
      <c r="A1097" s="65" t="s">
        <v>1</v>
      </c>
    </row>
    <row r="1098" spans="1:11" customFormat="1" x14ac:dyDescent="0.3">
      <c r="A1098" s="65" t="s">
        <v>1</v>
      </c>
    </row>
    <row r="1099" spans="1:11" customFormat="1" x14ac:dyDescent="0.3">
      <c r="A1099" s="53" t="s">
        <v>448</v>
      </c>
    </row>
    <row r="1100" spans="1:11" customFormat="1" x14ac:dyDescent="0.3">
      <c r="A1100" s="54" t="s">
        <v>1</v>
      </c>
    </row>
    <row r="1101" spans="1:11" customFormat="1" x14ac:dyDescent="0.3">
      <c r="A1101" s="114" t="s">
        <v>1</v>
      </c>
      <c r="B1101" s="113" t="s">
        <v>502</v>
      </c>
      <c r="C1101" s="113" t="s">
        <v>1</v>
      </c>
      <c r="D1101" s="113" t="s">
        <v>389</v>
      </c>
      <c r="E1101" s="113" t="s">
        <v>1</v>
      </c>
      <c r="F1101" s="113" t="s">
        <v>390</v>
      </c>
      <c r="G1101" s="113" t="s">
        <v>1</v>
      </c>
      <c r="H1101" s="113" t="s">
        <v>391</v>
      </c>
      <c r="I1101" s="113" t="s">
        <v>1</v>
      </c>
      <c r="J1101" s="113" t="s">
        <v>392</v>
      </c>
      <c r="K1101" s="113" t="s">
        <v>1</v>
      </c>
    </row>
    <row r="1102" spans="1:11" customFormat="1" x14ac:dyDescent="0.3">
      <c r="A1102" s="115" t="s">
        <v>1</v>
      </c>
      <c r="B1102" s="55" t="s">
        <v>14</v>
      </c>
      <c r="C1102" s="55" t="s">
        <v>15</v>
      </c>
      <c r="D1102" s="55" t="s">
        <v>14</v>
      </c>
      <c r="E1102" s="55" t="s">
        <v>15</v>
      </c>
      <c r="F1102" s="55" t="s">
        <v>14</v>
      </c>
      <c r="G1102" s="55" t="s">
        <v>15</v>
      </c>
      <c r="H1102" s="55" t="s">
        <v>14</v>
      </c>
      <c r="I1102" s="55" t="s">
        <v>15</v>
      </c>
      <c r="J1102" s="55" t="s">
        <v>14</v>
      </c>
      <c r="K1102" s="55" t="s">
        <v>15</v>
      </c>
    </row>
    <row r="1103" spans="1:11" customFormat="1" x14ac:dyDescent="0.3">
      <c r="A1103" s="56" t="s">
        <v>16</v>
      </c>
      <c r="B1103" s="57">
        <v>61.323676885600001</v>
      </c>
      <c r="C1103" s="57">
        <v>61.323676885600001</v>
      </c>
      <c r="D1103" s="57">
        <v>2.0876827220999998</v>
      </c>
      <c r="E1103" s="57">
        <v>2.0876827220999998</v>
      </c>
      <c r="F1103" s="57">
        <v>16.232683725200001</v>
      </c>
      <c r="G1103" s="57">
        <v>16.232683725200001</v>
      </c>
      <c r="H1103" s="57">
        <v>26.7042513727</v>
      </c>
      <c r="I1103" s="57">
        <v>26.7042513727</v>
      </c>
      <c r="J1103" s="57">
        <v>16.299059065600002</v>
      </c>
      <c r="K1103" s="57">
        <v>16.299059065600002</v>
      </c>
    </row>
    <row r="1104" spans="1:11" customFormat="1" x14ac:dyDescent="0.3">
      <c r="A1104" s="58" t="s">
        <v>310</v>
      </c>
      <c r="B1104" s="59">
        <v>0</v>
      </c>
      <c r="C1104" s="60">
        <v>0</v>
      </c>
      <c r="D1104" s="67">
        <v>0</v>
      </c>
      <c r="E1104" s="71">
        <v>0</v>
      </c>
      <c r="F1104" s="67">
        <v>0</v>
      </c>
      <c r="G1104" s="71">
        <v>0</v>
      </c>
      <c r="H1104" s="67">
        <v>0</v>
      </c>
      <c r="I1104" s="71">
        <v>0</v>
      </c>
      <c r="J1104" s="67">
        <v>0</v>
      </c>
      <c r="K1104" s="71">
        <v>0</v>
      </c>
    </row>
    <row r="1105" spans="1:11" customFormat="1" x14ac:dyDescent="0.3">
      <c r="A1105" s="58" t="s">
        <v>311</v>
      </c>
      <c r="B1105" s="61">
        <v>48.920147610599997</v>
      </c>
      <c r="C1105" s="62">
        <v>0.79773669967410898</v>
      </c>
      <c r="D1105" s="69">
        <v>2.0876827220999998</v>
      </c>
      <c r="E1105" s="72">
        <v>100</v>
      </c>
      <c r="F1105" s="69">
        <v>16.232683725200001</v>
      </c>
      <c r="G1105" s="72">
        <v>100</v>
      </c>
      <c r="H1105" s="69">
        <v>24.348572094800002</v>
      </c>
      <c r="I1105" s="72">
        <v>91.178635772174403</v>
      </c>
      <c r="J1105" s="69">
        <v>6.2512090685000103</v>
      </c>
      <c r="K1105" s="70">
        <v>38.3531898580176</v>
      </c>
    </row>
    <row r="1106" spans="1:11" customFormat="1" x14ac:dyDescent="0.3">
      <c r="A1106" s="58" t="s">
        <v>312</v>
      </c>
      <c r="B1106" s="73">
        <v>4.2349961094029602</v>
      </c>
      <c r="C1106" s="73">
        <v>4.2349961094029602</v>
      </c>
      <c r="D1106" s="76">
        <v>4.3184662835314498</v>
      </c>
      <c r="E1106" s="76">
        <v>4.3184662835314498</v>
      </c>
      <c r="F1106" s="76">
        <v>4.6430204915590103</v>
      </c>
      <c r="G1106" s="78">
        <v>4.6430204915590103</v>
      </c>
      <c r="H1106" s="76">
        <v>4.45179028976764</v>
      </c>
      <c r="I1106" s="76">
        <v>4.45179028976764</v>
      </c>
      <c r="J1106" s="76">
        <v>3.4627480780297599</v>
      </c>
      <c r="K1106" s="77">
        <v>3.4627480780297599</v>
      </c>
    </row>
    <row r="1107" spans="1:11" customFormat="1" x14ac:dyDescent="0.3">
      <c r="A1107" s="65" t="s">
        <v>1</v>
      </c>
    </row>
    <row r="1108" spans="1:11" customFormat="1" x14ac:dyDescent="0.3">
      <c r="A1108" s="65" t="s">
        <v>1</v>
      </c>
    </row>
    <row r="1109" spans="1:11" customFormat="1" x14ac:dyDescent="0.3">
      <c r="A1109" s="53" t="s">
        <v>449</v>
      </c>
    </row>
    <row r="1110" spans="1:11" customFormat="1" x14ac:dyDescent="0.3">
      <c r="A1110" s="54" t="s">
        <v>1</v>
      </c>
    </row>
    <row r="1111" spans="1:11" customFormat="1" x14ac:dyDescent="0.3">
      <c r="A1111" s="114" t="s">
        <v>1</v>
      </c>
      <c r="B1111" s="113" t="s">
        <v>502</v>
      </c>
      <c r="C1111" s="113" t="s">
        <v>1</v>
      </c>
      <c r="D1111" s="113" t="s">
        <v>389</v>
      </c>
      <c r="E1111" s="113" t="s">
        <v>1</v>
      </c>
      <c r="F1111" s="113" t="s">
        <v>390</v>
      </c>
      <c r="G1111" s="113" t="s">
        <v>1</v>
      </c>
      <c r="H1111" s="113" t="s">
        <v>391</v>
      </c>
      <c r="I1111" s="113" t="s">
        <v>1</v>
      </c>
      <c r="J1111" s="113" t="s">
        <v>392</v>
      </c>
      <c r="K1111" s="113" t="s">
        <v>1</v>
      </c>
    </row>
    <row r="1112" spans="1:11" customFormat="1" x14ac:dyDescent="0.3">
      <c r="A1112" s="115" t="s">
        <v>1</v>
      </c>
      <c r="B1112" s="55" t="s">
        <v>14</v>
      </c>
      <c r="C1112" s="55" t="s">
        <v>15</v>
      </c>
      <c r="D1112" s="55" t="s">
        <v>14</v>
      </c>
      <c r="E1112" s="55" t="s">
        <v>15</v>
      </c>
      <c r="F1112" s="55" t="s">
        <v>14</v>
      </c>
      <c r="G1112" s="55" t="s">
        <v>15</v>
      </c>
      <c r="H1112" s="55" t="s">
        <v>14</v>
      </c>
      <c r="I1112" s="55" t="s">
        <v>15</v>
      </c>
      <c r="J1112" s="55" t="s">
        <v>14</v>
      </c>
      <c r="K1112" s="55" t="s">
        <v>15</v>
      </c>
    </row>
    <row r="1113" spans="1:11" customFormat="1" x14ac:dyDescent="0.3">
      <c r="A1113" s="56" t="s">
        <v>16</v>
      </c>
      <c r="B1113" s="57">
        <v>5.2092723992999996</v>
      </c>
      <c r="C1113" s="57">
        <v>5.2092723992999996</v>
      </c>
      <c r="D1113" s="57">
        <v>0.59753246319999997</v>
      </c>
      <c r="E1113" s="57">
        <v>0.59753246319999997</v>
      </c>
      <c r="F1113" s="57">
        <v>4.6117399361000002</v>
      </c>
      <c r="G1113" s="57">
        <v>4.6117399361000002</v>
      </c>
      <c r="H1113" s="57">
        <v>0</v>
      </c>
      <c r="I1113" s="57">
        <v>0</v>
      </c>
      <c r="J1113" s="57">
        <v>0</v>
      </c>
      <c r="K1113" s="57">
        <v>0</v>
      </c>
    </row>
    <row r="1114" spans="1:11" customFormat="1" x14ac:dyDescent="0.3">
      <c r="A1114" s="58" t="s">
        <v>310</v>
      </c>
      <c r="B1114" s="67">
        <v>0</v>
      </c>
      <c r="C1114" s="71">
        <v>0</v>
      </c>
      <c r="D1114" s="67">
        <v>0</v>
      </c>
      <c r="E1114" s="71">
        <v>0</v>
      </c>
      <c r="F1114" s="67">
        <v>0</v>
      </c>
      <c r="G1114" s="71">
        <v>0</v>
      </c>
      <c r="H1114" s="67"/>
      <c r="I1114" s="71"/>
      <c r="J1114" s="67"/>
      <c r="K1114" s="71"/>
    </row>
    <row r="1115" spans="1:11" customFormat="1" x14ac:dyDescent="0.3">
      <c r="A1115" s="58" t="s">
        <v>311</v>
      </c>
      <c r="B1115" s="69">
        <v>3.6655135083000001</v>
      </c>
      <c r="C1115" s="72">
        <v>70.365172471928304</v>
      </c>
      <c r="D1115" s="69">
        <v>0.59753246319999898</v>
      </c>
      <c r="E1115" s="72">
        <v>100</v>
      </c>
      <c r="F1115" s="69">
        <v>3.0679810450999998</v>
      </c>
      <c r="G1115" s="72">
        <v>66.5254565003614</v>
      </c>
      <c r="H1115" s="69"/>
      <c r="I1115" s="72"/>
      <c r="J1115" s="69"/>
      <c r="K1115" s="72"/>
    </row>
    <row r="1116" spans="1:11" customFormat="1" x14ac:dyDescent="0.3">
      <c r="A1116" s="58" t="s">
        <v>312</v>
      </c>
      <c r="B1116" s="76">
        <v>3.7036517247192799</v>
      </c>
      <c r="C1116" s="76">
        <v>3.7036517247192799</v>
      </c>
      <c r="D1116" s="76">
        <v>4</v>
      </c>
      <c r="E1116" s="76">
        <v>4</v>
      </c>
      <c r="F1116" s="76">
        <v>3.6652545650036101</v>
      </c>
      <c r="G1116" s="76">
        <v>3.6652545650036101</v>
      </c>
      <c r="H1116" s="76"/>
      <c r="I1116" s="76"/>
      <c r="J1116" s="76"/>
      <c r="K1116" s="76"/>
    </row>
    <row r="1117" spans="1:11" customFormat="1" x14ac:dyDescent="0.3">
      <c r="A1117" s="65" t="s">
        <v>1</v>
      </c>
    </row>
    <row r="1118" spans="1:11" customFormat="1" x14ac:dyDescent="0.3">
      <c r="A1118" s="65" t="s">
        <v>1</v>
      </c>
    </row>
    <row r="1119" spans="1:11" customFormat="1" x14ac:dyDescent="0.3">
      <c r="A1119" s="53" t="s">
        <v>450</v>
      </c>
    </row>
    <row r="1120" spans="1:11" customFormat="1" x14ac:dyDescent="0.3">
      <c r="A1120" s="54" t="s">
        <v>1</v>
      </c>
    </row>
    <row r="1121" spans="1:11" customFormat="1" x14ac:dyDescent="0.3">
      <c r="A1121" s="114" t="s">
        <v>1</v>
      </c>
      <c r="B1121" s="113" t="s">
        <v>502</v>
      </c>
      <c r="C1121" s="113" t="s">
        <v>1</v>
      </c>
      <c r="D1121" s="113" t="s">
        <v>389</v>
      </c>
      <c r="E1121" s="113" t="s">
        <v>1</v>
      </c>
      <c r="F1121" s="113" t="s">
        <v>390</v>
      </c>
      <c r="G1121" s="113" t="s">
        <v>1</v>
      </c>
      <c r="H1121" s="113" t="s">
        <v>391</v>
      </c>
      <c r="I1121" s="113" t="s">
        <v>1</v>
      </c>
      <c r="J1121" s="113" t="s">
        <v>392</v>
      </c>
      <c r="K1121" s="113" t="s">
        <v>1</v>
      </c>
    </row>
    <row r="1122" spans="1:11" customFormat="1" x14ac:dyDescent="0.3">
      <c r="A1122" s="115" t="s">
        <v>1</v>
      </c>
      <c r="B1122" s="55" t="s">
        <v>14</v>
      </c>
      <c r="C1122" s="55" t="s">
        <v>15</v>
      </c>
      <c r="D1122" s="55" t="s">
        <v>14</v>
      </c>
      <c r="E1122" s="55" t="s">
        <v>15</v>
      </c>
      <c r="F1122" s="55" t="s">
        <v>14</v>
      </c>
      <c r="G1122" s="55" t="s">
        <v>15</v>
      </c>
      <c r="H1122" s="55" t="s">
        <v>14</v>
      </c>
      <c r="I1122" s="55" t="s">
        <v>15</v>
      </c>
      <c r="J1122" s="55" t="s">
        <v>14</v>
      </c>
      <c r="K1122" s="55" t="s">
        <v>15</v>
      </c>
    </row>
    <row r="1123" spans="1:11" customFormat="1" x14ac:dyDescent="0.3">
      <c r="A1123" s="56" t="s">
        <v>16</v>
      </c>
      <c r="B1123" s="57">
        <v>14.9619837051</v>
      </c>
      <c r="C1123" s="57">
        <v>14.9619837051</v>
      </c>
      <c r="D1123" s="57">
        <v>2.7877975522999998</v>
      </c>
      <c r="E1123" s="57">
        <v>2.7877975522999998</v>
      </c>
      <c r="F1123" s="57">
        <v>2.4407312277000002</v>
      </c>
      <c r="G1123" s="57">
        <v>2.4407312277000002</v>
      </c>
      <c r="H1123" s="57">
        <v>5.5078242965999999</v>
      </c>
      <c r="I1123" s="57">
        <v>5.5078242965999999</v>
      </c>
      <c r="J1123" s="57">
        <v>4.2256306285000003</v>
      </c>
      <c r="K1123" s="57">
        <v>4.2256306285000003</v>
      </c>
    </row>
    <row r="1124" spans="1:11" customFormat="1" x14ac:dyDescent="0.3">
      <c r="A1124" s="58" t="s">
        <v>310</v>
      </c>
      <c r="B1124" s="67">
        <v>0.46049675449999999</v>
      </c>
      <c r="C1124" s="71">
        <v>3.07777874629708</v>
      </c>
      <c r="D1124" s="67">
        <v>0.46049675449999899</v>
      </c>
      <c r="E1124" s="71">
        <v>16.518299692173802</v>
      </c>
      <c r="F1124" s="67">
        <v>0</v>
      </c>
      <c r="G1124" s="71">
        <v>0</v>
      </c>
      <c r="H1124" s="67">
        <v>0</v>
      </c>
      <c r="I1124" s="71">
        <v>0</v>
      </c>
      <c r="J1124" s="67">
        <v>0</v>
      </c>
      <c r="K1124" s="71">
        <v>0</v>
      </c>
    </row>
    <row r="1125" spans="1:11" customFormat="1" x14ac:dyDescent="0.3">
      <c r="A1125" s="58" t="s">
        <v>311</v>
      </c>
      <c r="B1125" s="69">
        <v>13.962611751800001</v>
      </c>
      <c r="C1125" s="72">
        <v>93.320591888097397</v>
      </c>
      <c r="D1125" s="69">
        <v>2.3273007978</v>
      </c>
      <c r="E1125" s="72">
        <v>83.481700307826202</v>
      </c>
      <c r="F1125" s="69">
        <v>2.4407312277000002</v>
      </c>
      <c r="G1125" s="72">
        <v>100</v>
      </c>
      <c r="H1125" s="69">
        <v>4.9689490978000004</v>
      </c>
      <c r="I1125" s="72">
        <v>90.216187558258696</v>
      </c>
      <c r="J1125" s="69">
        <v>4.2256306285000003</v>
      </c>
      <c r="K1125" s="72">
        <v>100</v>
      </c>
    </row>
    <row r="1126" spans="1:11" customFormat="1" x14ac:dyDescent="0.3">
      <c r="A1126" s="58" t="s">
        <v>312</v>
      </c>
      <c r="B1126" s="76">
        <v>4.5311447297453702</v>
      </c>
      <c r="C1126" s="76">
        <v>4.5311447297453702</v>
      </c>
      <c r="D1126" s="76">
        <v>4.0346910225314598</v>
      </c>
      <c r="E1126" s="76">
        <v>4.0346910225314598</v>
      </c>
      <c r="F1126" s="76">
        <v>4.3296171370159904</v>
      </c>
      <c r="G1126" s="76">
        <v>4.3296171370159904</v>
      </c>
      <c r="H1126" s="76">
        <v>4.6980263351489402</v>
      </c>
      <c r="I1126" s="76">
        <v>4.6980263351489402</v>
      </c>
      <c r="J1126" s="76">
        <v>4.7575565110470501</v>
      </c>
      <c r="K1126" s="76">
        <v>4.7575565110470501</v>
      </c>
    </row>
    <row r="1127" spans="1:11" customFormat="1" x14ac:dyDescent="0.3">
      <c r="A1127" s="65" t="s">
        <v>1</v>
      </c>
    </row>
    <row r="1128" spans="1:11" customFormat="1" x14ac:dyDescent="0.3">
      <c r="A1128" s="65" t="s">
        <v>1</v>
      </c>
    </row>
    <row r="1129" spans="1:11" customFormat="1" x14ac:dyDescent="0.3">
      <c r="A1129" s="53" t="s">
        <v>451</v>
      </c>
    </row>
    <row r="1130" spans="1:11" customFormat="1" x14ac:dyDescent="0.3">
      <c r="A1130" s="54" t="s">
        <v>1</v>
      </c>
    </row>
    <row r="1131" spans="1:11" customFormat="1" x14ac:dyDescent="0.3">
      <c r="A1131" s="114" t="s">
        <v>1</v>
      </c>
      <c r="B1131" s="113" t="s">
        <v>502</v>
      </c>
      <c r="C1131" s="113" t="s">
        <v>1</v>
      </c>
      <c r="D1131" s="113" t="s">
        <v>389</v>
      </c>
      <c r="E1131" s="113" t="s">
        <v>1</v>
      </c>
      <c r="F1131" s="113" t="s">
        <v>390</v>
      </c>
      <c r="G1131" s="113" t="s">
        <v>1</v>
      </c>
      <c r="H1131" s="113" t="s">
        <v>391</v>
      </c>
      <c r="I1131" s="113" t="s">
        <v>1</v>
      </c>
      <c r="J1131" s="113" t="s">
        <v>392</v>
      </c>
      <c r="K1131" s="113" t="s">
        <v>1</v>
      </c>
    </row>
    <row r="1132" spans="1:11" customFormat="1" x14ac:dyDescent="0.3">
      <c r="A1132" s="115" t="s">
        <v>1</v>
      </c>
      <c r="B1132" s="55" t="s">
        <v>14</v>
      </c>
      <c r="C1132" s="55" t="s">
        <v>15</v>
      </c>
      <c r="D1132" s="55" t="s">
        <v>14</v>
      </c>
      <c r="E1132" s="55" t="s">
        <v>15</v>
      </c>
      <c r="F1132" s="55" t="s">
        <v>14</v>
      </c>
      <c r="G1132" s="55" t="s">
        <v>15</v>
      </c>
      <c r="H1132" s="55" t="s">
        <v>14</v>
      </c>
      <c r="I1132" s="55" t="s">
        <v>15</v>
      </c>
      <c r="J1132" s="55" t="s">
        <v>14</v>
      </c>
      <c r="K1132" s="55" t="s">
        <v>15</v>
      </c>
    </row>
    <row r="1133" spans="1:11" customFormat="1" x14ac:dyDescent="0.3">
      <c r="A1133" s="56" t="s">
        <v>16</v>
      </c>
      <c r="B1133" s="57">
        <v>24.3704214513</v>
      </c>
      <c r="C1133" s="57">
        <v>24.3704214513</v>
      </c>
      <c r="D1133" s="57">
        <v>7.4669291146000001</v>
      </c>
      <c r="E1133" s="57">
        <v>7.4669291146000001</v>
      </c>
      <c r="F1133" s="57">
        <v>1.7197983725999999</v>
      </c>
      <c r="G1133" s="57">
        <v>1.7197983725999999</v>
      </c>
      <c r="H1133" s="57">
        <v>8.1627694336999994</v>
      </c>
      <c r="I1133" s="57">
        <v>8.1627694336999994</v>
      </c>
      <c r="J1133" s="57">
        <v>7.0209245304000003</v>
      </c>
      <c r="K1133" s="57">
        <v>7.0209245304000003</v>
      </c>
    </row>
    <row r="1134" spans="1:11" customFormat="1" x14ac:dyDescent="0.3">
      <c r="A1134" s="58" t="s">
        <v>310</v>
      </c>
      <c r="B1134" s="67">
        <v>0</v>
      </c>
      <c r="C1134" s="71">
        <v>0</v>
      </c>
      <c r="D1134" s="67">
        <v>0</v>
      </c>
      <c r="E1134" s="71">
        <v>0</v>
      </c>
      <c r="F1134" s="67">
        <v>0</v>
      </c>
      <c r="G1134" s="71">
        <v>0</v>
      </c>
      <c r="H1134" s="67">
        <v>0</v>
      </c>
      <c r="I1134" s="71">
        <v>0</v>
      </c>
      <c r="J1134" s="67">
        <v>0</v>
      </c>
      <c r="K1134" s="71">
        <v>0</v>
      </c>
    </row>
    <row r="1135" spans="1:11" customFormat="1" x14ac:dyDescent="0.3">
      <c r="A1135" s="58" t="s">
        <v>311</v>
      </c>
      <c r="B1135" s="69">
        <v>23.7584750744</v>
      </c>
      <c r="C1135" s="72">
        <v>97.488979096554104</v>
      </c>
      <c r="D1135" s="69">
        <v>6.8549827377000101</v>
      </c>
      <c r="E1135" s="72">
        <v>91.8045776582576</v>
      </c>
      <c r="F1135" s="69">
        <v>1.7197983725999999</v>
      </c>
      <c r="G1135" s="72">
        <v>100</v>
      </c>
      <c r="H1135" s="69">
        <v>8.1627694336999994</v>
      </c>
      <c r="I1135" s="72">
        <v>100</v>
      </c>
      <c r="J1135" s="69">
        <v>7.0209245304000003</v>
      </c>
      <c r="K1135" s="72">
        <v>100</v>
      </c>
    </row>
    <row r="1136" spans="1:11" customFormat="1" x14ac:dyDescent="0.3">
      <c r="A1136" s="58" t="s">
        <v>312</v>
      </c>
      <c r="B1136" s="76">
        <v>4.4413744746732204</v>
      </c>
      <c r="C1136" s="76">
        <v>4.4413744746732204</v>
      </c>
      <c r="D1136" s="76">
        <v>4.4658203341546798</v>
      </c>
      <c r="E1136" s="76">
        <v>4.4658203341546798</v>
      </c>
      <c r="F1136" s="76">
        <v>4.2662160999186396</v>
      </c>
      <c r="G1136" s="76">
        <v>4.2662160999186396</v>
      </c>
      <c r="H1136" s="76">
        <v>4.1699194087209799</v>
      </c>
      <c r="I1136" s="76">
        <v>4.1699194087209799</v>
      </c>
      <c r="J1136" s="76">
        <v>4.77601505482777</v>
      </c>
      <c r="K1136" s="76">
        <v>4.77601505482777</v>
      </c>
    </row>
    <row r="1137" spans="1:11" customFormat="1" x14ac:dyDescent="0.3">
      <c r="A1137" s="65" t="s">
        <v>1</v>
      </c>
    </row>
    <row r="1138" spans="1:11" customFormat="1" x14ac:dyDescent="0.3">
      <c r="A1138" s="65" t="s">
        <v>1</v>
      </c>
    </row>
    <row r="1139" spans="1:11" customFormat="1" x14ac:dyDescent="0.3">
      <c r="A1139" s="53" t="s">
        <v>452</v>
      </c>
    </row>
    <row r="1140" spans="1:11" customFormat="1" x14ac:dyDescent="0.3">
      <c r="A1140" s="54" t="s">
        <v>1</v>
      </c>
    </row>
    <row r="1141" spans="1:11" customFormat="1" x14ac:dyDescent="0.3">
      <c r="A1141" s="114" t="s">
        <v>1</v>
      </c>
      <c r="B1141" s="113" t="s">
        <v>502</v>
      </c>
      <c r="C1141" s="113" t="s">
        <v>1</v>
      </c>
      <c r="D1141" s="113" t="s">
        <v>389</v>
      </c>
      <c r="E1141" s="113" t="s">
        <v>1</v>
      </c>
      <c r="F1141" s="113" t="s">
        <v>390</v>
      </c>
      <c r="G1141" s="113" t="s">
        <v>1</v>
      </c>
      <c r="H1141" s="113" t="s">
        <v>391</v>
      </c>
      <c r="I1141" s="113" t="s">
        <v>1</v>
      </c>
      <c r="J1141" s="113" t="s">
        <v>392</v>
      </c>
      <c r="K1141" s="113" t="s">
        <v>1</v>
      </c>
    </row>
    <row r="1142" spans="1:11" customFormat="1" x14ac:dyDescent="0.3">
      <c r="A1142" s="115" t="s">
        <v>1</v>
      </c>
      <c r="B1142" s="55" t="s">
        <v>14</v>
      </c>
      <c r="C1142" s="55" t="s">
        <v>15</v>
      </c>
      <c r="D1142" s="55" t="s">
        <v>14</v>
      </c>
      <c r="E1142" s="55" t="s">
        <v>15</v>
      </c>
      <c r="F1142" s="55" t="s">
        <v>14</v>
      </c>
      <c r="G1142" s="55" t="s">
        <v>15</v>
      </c>
      <c r="H1142" s="55" t="s">
        <v>14</v>
      </c>
      <c r="I1142" s="55" t="s">
        <v>15</v>
      </c>
      <c r="J1142" s="55" t="s">
        <v>14</v>
      </c>
      <c r="K1142" s="55" t="s">
        <v>15</v>
      </c>
    </row>
    <row r="1143" spans="1:11" customFormat="1" x14ac:dyDescent="0.3">
      <c r="A1143" s="56" t="s">
        <v>16</v>
      </c>
      <c r="B1143" s="57">
        <v>37.463681679600001</v>
      </c>
      <c r="C1143" s="57">
        <v>37.463681679600001</v>
      </c>
      <c r="D1143" s="57">
        <v>6.1519745395000003</v>
      </c>
      <c r="E1143" s="57">
        <v>6.1519745395000003</v>
      </c>
      <c r="F1143" s="57">
        <v>11.007026146599999</v>
      </c>
      <c r="G1143" s="57">
        <v>11.007026146599999</v>
      </c>
      <c r="H1143" s="57">
        <v>7.7524173641000003</v>
      </c>
      <c r="I1143" s="57">
        <v>7.7524173641000003</v>
      </c>
      <c r="J1143" s="57">
        <v>12.552263629400001</v>
      </c>
      <c r="K1143" s="57">
        <v>12.552263629400001</v>
      </c>
    </row>
    <row r="1144" spans="1:11" customFormat="1" x14ac:dyDescent="0.3">
      <c r="A1144" s="58" t="s">
        <v>310</v>
      </c>
      <c r="B1144" s="59">
        <v>0</v>
      </c>
      <c r="C1144" s="60">
        <v>0</v>
      </c>
      <c r="D1144" s="67">
        <v>0</v>
      </c>
      <c r="E1144" s="71">
        <v>0</v>
      </c>
      <c r="F1144" s="67">
        <v>0</v>
      </c>
      <c r="G1144" s="71">
        <v>0</v>
      </c>
      <c r="H1144" s="67">
        <v>0</v>
      </c>
      <c r="I1144" s="71">
        <v>0</v>
      </c>
      <c r="J1144" s="67">
        <v>0</v>
      </c>
      <c r="K1144" s="71">
        <v>0</v>
      </c>
    </row>
    <row r="1145" spans="1:11" customFormat="1" x14ac:dyDescent="0.3">
      <c r="A1145" s="58" t="s">
        <v>311</v>
      </c>
      <c r="B1145" s="61">
        <v>36.006827118199901</v>
      </c>
      <c r="C1145" s="62">
        <v>0.96111288330230205</v>
      </c>
      <c r="D1145" s="69">
        <v>4.6951199781000001</v>
      </c>
      <c r="E1145" s="72">
        <v>76.318911074062996</v>
      </c>
      <c r="F1145" s="69">
        <v>11.007026146599999</v>
      </c>
      <c r="G1145" s="72">
        <v>100</v>
      </c>
      <c r="H1145" s="69">
        <v>7.7524173641000003</v>
      </c>
      <c r="I1145" s="72">
        <v>100</v>
      </c>
      <c r="J1145" s="69">
        <v>12.552263629400001</v>
      </c>
      <c r="K1145" s="72">
        <v>100</v>
      </c>
    </row>
    <row r="1146" spans="1:11" customFormat="1" x14ac:dyDescent="0.3">
      <c r="A1146" s="58" t="s">
        <v>312</v>
      </c>
      <c r="B1146" s="73">
        <v>4.7178271142345496</v>
      </c>
      <c r="C1146" s="73">
        <v>4.7178271142345496</v>
      </c>
      <c r="D1146" s="76">
        <v>4.8508707621177001</v>
      </c>
      <c r="E1146" s="76">
        <v>4.8508707621177001</v>
      </c>
      <c r="F1146" s="76">
        <v>4.7229911937801798</v>
      </c>
      <c r="G1146" s="76">
        <v>4.7229911937801798</v>
      </c>
      <c r="H1146" s="76">
        <v>4.31646129053384</v>
      </c>
      <c r="I1146" s="76">
        <v>4.31646129053384</v>
      </c>
      <c r="J1146" s="76">
        <v>4.9114223417602698</v>
      </c>
      <c r="K1146" s="76">
        <v>4.9114223417602698</v>
      </c>
    </row>
    <row r="1147" spans="1:11" customFormat="1" x14ac:dyDescent="0.3">
      <c r="A1147" s="65" t="s">
        <v>1</v>
      </c>
    </row>
    <row r="1148" spans="1:11" customFormat="1" x14ac:dyDescent="0.3">
      <c r="A1148" s="65" t="s">
        <v>1</v>
      </c>
    </row>
    <row r="1149" spans="1:11" customFormat="1" x14ac:dyDescent="0.3">
      <c r="A1149" s="53" t="s">
        <v>453</v>
      </c>
    </row>
    <row r="1150" spans="1:11" customFormat="1" x14ac:dyDescent="0.3">
      <c r="A1150" s="54" t="s">
        <v>1</v>
      </c>
    </row>
    <row r="1151" spans="1:11" customFormat="1" x14ac:dyDescent="0.3">
      <c r="A1151" s="114" t="s">
        <v>1</v>
      </c>
      <c r="B1151" s="113" t="s">
        <v>502</v>
      </c>
      <c r="C1151" s="113" t="s">
        <v>1</v>
      </c>
      <c r="D1151" s="113" t="s">
        <v>389</v>
      </c>
      <c r="E1151" s="113" t="s">
        <v>1</v>
      </c>
      <c r="F1151" s="113" t="s">
        <v>390</v>
      </c>
      <c r="G1151" s="113" t="s">
        <v>1</v>
      </c>
      <c r="H1151" s="113" t="s">
        <v>391</v>
      </c>
      <c r="I1151" s="113" t="s">
        <v>1</v>
      </c>
      <c r="J1151" s="113" t="s">
        <v>392</v>
      </c>
      <c r="K1151" s="113" t="s">
        <v>1</v>
      </c>
    </row>
    <row r="1152" spans="1:11" customFormat="1" x14ac:dyDescent="0.3">
      <c r="A1152" s="115" t="s">
        <v>1</v>
      </c>
      <c r="B1152" s="55" t="s">
        <v>14</v>
      </c>
      <c r="C1152" s="55" t="s">
        <v>15</v>
      </c>
      <c r="D1152" s="55" t="s">
        <v>14</v>
      </c>
      <c r="E1152" s="55" t="s">
        <v>15</v>
      </c>
      <c r="F1152" s="55" t="s">
        <v>14</v>
      </c>
      <c r="G1152" s="55" t="s">
        <v>15</v>
      </c>
      <c r="H1152" s="55" t="s">
        <v>14</v>
      </c>
      <c r="I1152" s="55" t="s">
        <v>15</v>
      </c>
      <c r="J1152" s="55" t="s">
        <v>14</v>
      </c>
      <c r="K1152" s="55" t="s">
        <v>15</v>
      </c>
    </row>
    <row r="1153" spans="1:11" customFormat="1" x14ac:dyDescent="0.3">
      <c r="A1153" s="56" t="s">
        <v>16</v>
      </c>
      <c r="B1153" s="57">
        <v>41.175984469200003</v>
      </c>
      <c r="C1153" s="57">
        <v>41.175984469200003</v>
      </c>
      <c r="D1153" s="57">
        <v>2.6595510437000001</v>
      </c>
      <c r="E1153" s="57">
        <v>2.6595510437000001</v>
      </c>
      <c r="F1153" s="57">
        <v>23.802392289699998</v>
      </c>
      <c r="G1153" s="57">
        <v>23.802392289699998</v>
      </c>
      <c r="H1153" s="57">
        <v>11.783371722</v>
      </c>
      <c r="I1153" s="57">
        <v>11.783371722</v>
      </c>
      <c r="J1153" s="57">
        <v>2.9306694138</v>
      </c>
      <c r="K1153" s="57">
        <v>2.9306694138</v>
      </c>
    </row>
    <row r="1154" spans="1:11" customFormat="1" x14ac:dyDescent="0.3">
      <c r="A1154" s="58" t="s">
        <v>310</v>
      </c>
      <c r="B1154" s="59">
        <v>0</v>
      </c>
      <c r="C1154" s="60">
        <v>0</v>
      </c>
      <c r="D1154" s="67">
        <v>0</v>
      </c>
      <c r="E1154" s="71">
        <v>0</v>
      </c>
      <c r="F1154" s="67">
        <v>0</v>
      </c>
      <c r="G1154" s="71">
        <v>0</v>
      </c>
      <c r="H1154" s="67">
        <v>0</v>
      </c>
      <c r="I1154" s="71">
        <v>0</v>
      </c>
      <c r="J1154" s="67">
        <v>0</v>
      </c>
      <c r="K1154" s="71">
        <v>0</v>
      </c>
    </row>
    <row r="1155" spans="1:11" customFormat="1" x14ac:dyDescent="0.3">
      <c r="A1155" s="58" t="s">
        <v>311</v>
      </c>
      <c r="B1155" s="61">
        <v>38.260451913899999</v>
      </c>
      <c r="C1155" s="62">
        <v>0.92919337344609598</v>
      </c>
      <c r="D1155" s="69">
        <v>2.3968622488000002</v>
      </c>
      <c r="E1155" s="72">
        <v>90.122814317767606</v>
      </c>
      <c r="F1155" s="69">
        <v>21.149548529299999</v>
      </c>
      <c r="G1155" s="72">
        <v>88.8547179287186</v>
      </c>
      <c r="H1155" s="69">
        <v>11.783371722</v>
      </c>
      <c r="I1155" s="72">
        <v>100</v>
      </c>
      <c r="J1155" s="69">
        <v>2.9306694138</v>
      </c>
      <c r="K1155" s="72">
        <v>100</v>
      </c>
    </row>
    <row r="1156" spans="1:11" customFormat="1" x14ac:dyDescent="0.3">
      <c r="A1156" s="58" t="s">
        <v>312</v>
      </c>
      <c r="B1156" s="73">
        <v>4.7185926148416097</v>
      </c>
      <c r="C1156" s="73">
        <v>4.7185926148416097</v>
      </c>
      <c r="D1156" s="76">
        <v>4.5397057881630598</v>
      </c>
      <c r="E1156" s="76">
        <v>4.5397057881630598</v>
      </c>
      <c r="F1156" s="76">
        <v>4.7404227462811104</v>
      </c>
      <c r="G1156" s="76">
        <v>4.7404227462811104</v>
      </c>
      <c r="H1156" s="76">
        <v>4.85820786403771</v>
      </c>
      <c r="I1156" s="76">
        <v>4.85820786403771</v>
      </c>
      <c r="J1156" s="76">
        <v>4.1422774982181796</v>
      </c>
      <c r="K1156" s="77">
        <v>4.1422774982181796</v>
      </c>
    </row>
    <row r="1157" spans="1:11" customFormat="1" x14ac:dyDescent="0.3">
      <c r="A1157" s="65" t="s">
        <v>1</v>
      </c>
    </row>
    <row r="1158" spans="1:11" customFormat="1" x14ac:dyDescent="0.3">
      <c r="A1158" s="65" t="s">
        <v>1</v>
      </c>
    </row>
    <row r="1159" spans="1:11" customFormat="1" x14ac:dyDescent="0.3">
      <c r="A1159" s="53" t="s">
        <v>454</v>
      </c>
    </row>
    <row r="1160" spans="1:11" customFormat="1" x14ac:dyDescent="0.3">
      <c r="A1160" s="54" t="s">
        <v>1</v>
      </c>
    </row>
    <row r="1161" spans="1:11" customFormat="1" x14ac:dyDescent="0.3">
      <c r="A1161" s="114" t="s">
        <v>1</v>
      </c>
      <c r="B1161" s="113" t="s">
        <v>502</v>
      </c>
      <c r="C1161" s="113" t="s">
        <v>1</v>
      </c>
      <c r="D1161" s="113" t="s">
        <v>389</v>
      </c>
      <c r="E1161" s="113" t="s">
        <v>1</v>
      </c>
      <c r="F1161" s="113" t="s">
        <v>390</v>
      </c>
      <c r="G1161" s="113" t="s">
        <v>1</v>
      </c>
      <c r="H1161" s="113" t="s">
        <v>391</v>
      </c>
      <c r="I1161" s="113" t="s">
        <v>1</v>
      </c>
      <c r="J1161" s="113" t="s">
        <v>392</v>
      </c>
      <c r="K1161" s="113" t="s">
        <v>1</v>
      </c>
    </row>
    <row r="1162" spans="1:11" customFormat="1" x14ac:dyDescent="0.3">
      <c r="A1162" s="115" t="s">
        <v>1</v>
      </c>
      <c r="B1162" s="55" t="s">
        <v>14</v>
      </c>
      <c r="C1162" s="55" t="s">
        <v>15</v>
      </c>
      <c r="D1162" s="55" t="s">
        <v>14</v>
      </c>
      <c r="E1162" s="55" t="s">
        <v>15</v>
      </c>
      <c r="F1162" s="55" t="s">
        <v>14</v>
      </c>
      <c r="G1162" s="55" t="s">
        <v>15</v>
      </c>
      <c r="H1162" s="55" t="s">
        <v>14</v>
      </c>
      <c r="I1162" s="55" t="s">
        <v>15</v>
      </c>
      <c r="J1162" s="55" t="s">
        <v>14</v>
      </c>
      <c r="K1162" s="55" t="s">
        <v>15</v>
      </c>
    </row>
    <row r="1163" spans="1:11" customFormat="1" x14ac:dyDescent="0.3">
      <c r="A1163" s="56" t="s">
        <v>16</v>
      </c>
      <c r="B1163" s="57">
        <v>84.269361265200004</v>
      </c>
      <c r="C1163" s="57">
        <v>84.269361265200004</v>
      </c>
      <c r="D1163" s="57">
        <v>19.202493333500001</v>
      </c>
      <c r="E1163" s="57">
        <v>19.202493333500001</v>
      </c>
      <c r="F1163" s="57">
        <v>22.259915277099999</v>
      </c>
      <c r="G1163" s="57">
        <v>22.259915277099999</v>
      </c>
      <c r="H1163" s="57">
        <v>32.519328602400002</v>
      </c>
      <c r="I1163" s="57">
        <v>32.519328602400002</v>
      </c>
      <c r="J1163" s="57">
        <v>10.2876240522</v>
      </c>
      <c r="K1163" s="57">
        <v>10.2876240522</v>
      </c>
    </row>
    <row r="1164" spans="1:11" customFormat="1" x14ac:dyDescent="0.3">
      <c r="A1164" s="58" t="s">
        <v>310</v>
      </c>
      <c r="B1164" s="59">
        <v>0.2412093257</v>
      </c>
      <c r="C1164" s="60">
        <v>2.8623609112320399E-3</v>
      </c>
      <c r="D1164" s="67">
        <v>0.2412093257</v>
      </c>
      <c r="E1164" s="71">
        <v>1.2561354481982501</v>
      </c>
      <c r="F1164" s="67">
        <v>0</v>
      </c>
      <c r="G1164" s="71">
        <v>0</v>
      </c>
      <c r="H1164" s="59">
        <v>0</v>
      </c>
      <c r="I1164" s="60">
        <v>0</v>
      </c>
      <c r="J1164" s="67">
        <v>0</v>
      </c>
      <c r="K1164" s="71">
        <v>0</v>
      </c>
    </row>
    <row r="1165" spans="1:11" customFormat="1" x14ac:dyDescent="0.3">
      <c r="A1165" s="58" t="s">
        <v>311</v>
      </c>
      <c r="B1165" s="61">
        <v>76.563775731199897</v>
      </c>
      <c r="C1165" s="62">
        <v>0.90856005767327297</v>
      </c>
      <c r="D1165" s="69">
        <v>15.705421146699999</v>
      </c>
      <c r="E1165" s="72">
        <v>81.788447333039102</v>
      </c>
      <c r="F1165" s="69">
        <v>22.259915277099999</v>
      </c>
      <c r="G1165" s="72">
        <v>100</v>
      </c>
      <c r="H1165" s="61">
        <v>30.0918252132</v>
      </c>
      <c r="I1165" s="62">
        <v>0.92535198315807599</v>
      </c>
      <c r="J1165" s="69">
        <v>8.5066140941999997</v>
      </c>
      <c r="K1165" s="72">
        <v>82.687839787271997</v>
      </c>
    </row>
    <row r="1166" spans="1:11" customFormat="1" x14ac:dyDescent="0.3">
      <c r="A1166" s="58" t="s">
        <v>312</v>
      </c>
      <c r="B1166" s="73">
        <v>4.2829886520517402</v>
      </c>
      <c r="C1166" s="73">
        <v>4.2829886520517402</v>
      </c>
      <c r="D1166" s="76">
        <v>4.2983545551767</v>
      </c>
      <c r="E1166" s="76">
        <v>4.2983545551767</v>
      </c>
      <c r="F1166" s="76">
        <v>4.4262600045545302</v>
      </c>
      <c r="G1166" s="76">
        <v>4.4262600045545302</v>
      </c>
      <c r="H1166" s="73">
        <v>4.1593808494470998</v>
      </c>
      <c r="I1166" s="73">
        <v>4.1593808494470998</v>
      </c>
      <c r="J1166" s="76">
        <v>4.3350289411735403</v>
      </c>
      <c r="K1166" s="76">
        <v>4.3350289411735403</v>
      </c>
    </row>
    <row r="1167" spans="1:11" customFormat="1" x14ac:dyDescent="0.3">
      <c r="A1167" s="65" t="s">
        <v>1</v>
      </c>
    </row>
    <row r="1168" spans="1:11" customFormat="1" x14ac:dyDescent="0.3">
      <c r="A1168" s="65" t="s">
        <v>1</v>
      </c>
    </row>
    <row r="1169" spans="1:11" customFormat="1" x14ac:dyDescent="0.3">
      <c r="A1169" s="53" t="s">
        <v>455</v>
      </c>
    </row>
    <row r="1170" spans="1:11" customFormat="1" x14ac:dyDescent="0.3">
      <c r="A1170" s="54" t="s">
        <v>1</v>
      </c>
    </row>
    <row r="1171" spans="1:11" customFormat="1" x14ac:dyDescent="0.3">
      <c r="A1171" s="114" t="s">
        <v>1</v>
      </c>
      <c r="B1171" s="113" t="s">
        <v>502</v>
      </c>
      <c r="C1171" s="113" t="s">
        <v>1</v>
      </c>
      <c r="D1171" s="113" t="s">
        <v>389</v>
      </c>
      <c r="E1171" s="113" t="s">
        <v>1</v>
      </c>
      <c r="F1171" s="113" t="s">
        <v>390</v>
      </c>
      <c r="G1171" s="113" t="s">
        <v>1</v>
      </c>
      <c r="H1171" s="113" t="s">
        <v>391</v>
      </c>
      <c r="I1171" s="113" t="s">
        <v>1</v>
      </c>
      <c r="J1171" s="113" t="s">
        <v>392</v>
      </c>
      <c r="K1171" s="113" t="s">
        <v>1</v>
      </c>
    </row>
    <row r="1172" spans="1:11" customFormat="1" x14ac:dyDescent="0.3">
      <c r="A1172" s="115" t="s">
        <v>1</v>
      </c>
      <c r="B1172" s="55" t="s">
        <v>14</v>
      </c>
      <c r="C1172" s="55" t="s">
        <v>15</v>
      </c>
      <c r="D1172" s="55" t="s">
        <v>14</v>
      </c>
      <c r="E1172" s="55" t="s">
        <v>15</v>
      </c>
      <c r="F1172" s="55" t="s">
        <v>14</v>
      </c>
      <c r="G1172" s="55" t="s">
        <v>15</v>
      </c>
      <c r="H1172" s="55" t="s">
        <v>14</v>
      </c>
      <c r="I1172" s="55" t="s">
        <v>15</v>
      </c>
      <c r="J1172" s="55" t="s">
        <v>14</v>
      </c>
      <c r="K1172" s="55" t="s">
        <v>15</v>
      </c>
    </row>
    <row r="1173" spans="1:11" customFormat="1" x14ac:dyDescent="0.3">
      <c r="A1173" s="56" t="s">
        <v>16</v>
      </c>
      <c r="B1173" s="57">
        <v>210.4248256802</v>
      </c>
      <c r="C1173" s="57">
        <v>210.4248256802</v>
      </c>
      <c r="D1173" s="57">
        <v>30.503834796500001</v>
      </c>
      <c r="E1173" s="57">
        <v>30.503834796500001</v>
      </c>
      <c r="F1173" s="57">
        <v>83.228477050099997</v>
      </c>
      <c r="G1173" s="57">
        <v>83.228477050099997</v>
      </c>
      <c r="H1173" s="57">
        <v>59.2766952188</v>
      </c>
      <c r="I1173" s="57">
        <v>59.2766952188</v>
      </c>
      <c r="J1173" s="57">
        <v>37.415818614800003</v>
      </c>
      <c r="K1173" s="57">
        <v>37.415818614800003</v>
      </c>
    </row>
    <row r="1174" spans="1:11" customFormat="1" x14ac:dyDescent="0.3">
      <c r="A1174" s="58" t="s">
        <v>310</v>
      </c>
      <c r="B1174" s="59">
        <v>0.26268879490000002</v>
      </c>
      <c r="C1174" s="60">
        <v>1.2483735892419401E-3</v>
      </c>
      <c r="D1174" s="59">
        <v>0.26268879490000002</v>
      </c>
      <c r="E1174" s="60">
        <v>8.6116646202837703E-3</v>
      </c>
      <c r="F1174" s="59">
        <v>0</v>
      </c>
      <c r="G1174" s="60">
        <v>0</v>
      </c>
      <c r="H1174" s="59">
        <v>0</v>
      </c>
      <c r="I1174" s="60">
        <v>0</v>
      </c>
      <c r="J1174" s="59">
        <v>0</v>
      </c>
      <c r="K1174" s="60">
        <v>0</v>
      </c>
    </row>
    <row r="1175" spans="1:11" customFormat="1" x14ac:dyDescent="0.3">
      <c r="A1175" s="58" t="s">
        <v>311</v>
      </c>
      <c r="B1175" s="61">
        <v>205.14170902239999</v>
      </c>
      <c r="C1175" s="62">
        <v>0.97489309238716404</v>
      </c>
      <c r="D1175" s="61">
        <v>29.092761248999999</v>
      </c>
      <c r="E1175" s="62">
        <v>0.95374110970264303</v>
      </c>
      <c r="F1175" s="61">
        <v>81.785379314500005</v>
      </c>
      <c r="G1175" s="62">
        <v>0.98266100994817795</v>
      </c>
      <c r="H1175" s="61">
        <v>57.923122877299903</v>
      </c>
      <c r="I1175" s="62">
        <v>0.97716518546616404</v>
      </c>
      <c r="J1175" s="61">
        <v>36.3404455816001</v>
      </c>
      <c r="K1175" s="62">
        <v>0.97125886662347005</v>
      </c>
    </row>
    <row r="1176" spans="1:11" customFormat="1" x14ac:dyDescent="0.3">
      <c r="A1176" s="58" t="s">
        <v>312</v>
      </c>
      <c r="B1176" s="73">
        <v>4.5385704491554302</v>
      </c>
      <c r="C1176" s="73">
        <v>4.5385704491554302</v>
      </c>
      <c r="D1176" s="73">
        <v>4.5975703000854002</v>
      </c>
      <c r="E1176" s="73">
        <v>4.5975703000854002</v>
      </c>
      <c r="F1176" s="73">
        <v>4.48355087384392</v>
      </c>
      <c r="G1176" s="73">
        <v>4.48355087384392</v>
      </c>
      <c r="H1176" s="73">
        <v>4.5726439297215498</v>
      </c>
      <c r="I1176" s="73">
        <v>4.5726439297215498</v>
      </c>
      <c r="J1176" s="73">
        <v>4.5579079042611896</v>
      </c>
      <c r="K1176" s="73">
        <v>4.5579079042611896</v>
      </c>
    </row>
    <row r="1177" spans="1:11" customFormat="1" x14ac:dyDescent="0.3">
      <c r="A1177" s="65" t="s">
        <v>1</v>
      </c>
    </row>
    <row r="1178" spans="1:11" customFormat="1" x14ac:dyDescent="0.3">
      <c r="A1178" s="65" t="s">
        <v>1</v>
      </c>
    </row>
    <row r="1179" spans="1:11" customFormat="1" x14ac:dyDescent="0.3">
      <c r="A1179" s="53" t="s">
        <v>456</v>
      </c>
    </row>
    <row r="1180" spans="1:11" customFormat="1" x14ac:dyDescent="0.3">
      <c r="A1180" s="54" t="s">
        <v>1</v>
      </c>
    </row>
    <row r="1181" spans="1:11" customFormat="1" x14ac:dyDescent="0.3">
      <c r="A1181" s="114" t="s">
        <v>1</v>
      </c>
      <c r="B1181" s="113" t="s">
        <v>502</v>
      </c>
      <c r="C1181" s="113" t="s">
        <v>1</v>
      </c>
      <c r="D1181" s="113" t="s">
        <v>389</v>
      </c>
      <c r="E1181" s="113" t="s">
        <v>1</v>
      </c>
      <c r="F1181" s="113" t="s">
        <v>390</v>
      </c>
      <c r="G1181" s="113" t="s">
        <v>1</v>
      </c>
      <c r="H1181" s="113" t="s">
        <v>391</v>
      </c>
      <c r="I1181" s="113" t="s">
        <v>1</v>
      </c>
      <c r="J1181" s="113" t="s">
        <v>392</v>
      </c>
      <c r="K1181" s="113" t="s">
        <v>1</v>
      </c>
    </row>
    <row r="1182" spans="1:11" customFormat="1" x14ac:dyDescent="0.3">
      <c r="A1182" s="115" t="s">
        <v>1</v>
      </c>
      <c r="B1182" s="55" t="s">
        <v>14</v>
      </c>
      <c r="C1182" s="55" t="s">
        <v>15</v>
      </c>
      <c r="D1182" s="55" t="s">
        <v>14</v>
      </c>
      <c r="E1182" s="55" t="s">
        <v>15</v>
      </c>
      <c r="F1182" s="55" t="s">
        <v>14</v>
      </c>
      <c r="G1182" s="55" t="s">
        <v>15</v>
      </c>
      <c r="H1182" s="55" t="s">
        <v>14</v>
      </c>
      <c r="I1182" s="55" t="s">
        <v>15</v>
      </c>
      <c r="J1182" s="55" t="s">
        <v>14</v>
      </c>
      <c r="K1182" s="55" t="s">
        <v>15</v>
      </c>
    </row>
    <row r="1183" spans="1:11" customFormat="1" x14ac:dyDescent="0.3">
      <c r="A1183" s="56" t="s">
        <v>16</v>
      </c>
      <c r="B1183" s="57">
        <v>142.91016834530001</v>
      </c>
      <c r="C1183" s="57">
        <v>142.91016834530001</v>
      </c>
      <c r="D1183" s="57">
        <v>20.855901666200001</v>
      </c>
      <c r="E1183" s="57">
        <v>20.855901666200001</v>
      </c>
      <c r="F1183" s="57">
        <v>59.365784459399997</v>
      </c>
      <c r="G1183" s="57">
        <v>59.365784459399997</v>
      </c>
      <c r="H1183" s="57">
        <v>31.861114047099999</v>
      </c>
      <c r="I1183" s="57">
        <v>31.861114047099999</v>
      </c>
      <c r="J1183" s="57">
        <v>30.8273681726</v>
      </c>
      <c r="K1183" s="57">
        <v>30.8273681726</v>
      </c>
    </row>
    <row r="1184" spans="1:11" customFormat="1" x14ac:dyDescent="0.3">
      <c r="A1184" s="58" t="s">
        <v>310</v>
      </c>
      <c r="B1184" s="59">
        <v>1.2161483868</v>
      </c>
      <c r="C1184" s="60">
        <v>8.5098800238030594E-3</v>
      </c>
      <c r="D1184" s="59">
        <v>1.2161483868</v>
      </c>
      <c r="E1184" s="63">
        <v>5.8311954393750497E-2</v>
      </c>
      <c r="F1184" s="59">
        <v>0</v>
      </c>
      <c r="G1184" s="60">
        <v>0</v>
      </c>
      <c r="H1184" s="59">
        <v>0</v>
      </c>
      <c r="I1184" s="60">
        <v>0</v>
      </c>
      <c r="J1184" s="59">
        <v>0</v>
      </c>
      <c r="K1184" s="60">
        <v>0</v>
      </c>
    </row>
    <row r="1185" spans="1:11" customFormat="1" x14ac:dyDescent="0.3">
      <c r="A1185" s="58" t="s">
        <v>311</v>
      </c>
      <c r="B1185" s="61">
        <v>138.68856998480001</v>
      </c>
      <c r="C1185" s="62">
        <v>0.97045977617002199</v>
      </c>
      <c r="D1185" s="61">
        <v>19.639753279400001</v>
      </c>
      <c r="E1185" s="62">
        <v>0.94168804560624897</v>
      </c>
      <c r="F1185" s="61">
        <v>58.907946443999997</v>
      </c>
      <c r="G1185" s="62">
        <v>0.992287846954787</v>
      </c>
      <c r="H1185" s="61">
        <v>31.3222388483</v>
      </c>
      <c r="I1185" s="62">
        <v>0.98308674335732904</v>
      </c>
      <c r="J1185" s="61">
        <v>28.8186314131</v>
      </c>
      <c r="K1185" s="62">
        <v>0.93483917445520404</v>
      </c>
    </row>
    <row r="1186" spans="1:11" customFormat="1" x14ac:dyDescent="0.3">
      <c r="A1186" s="58" t="s">
        <v>312</v>
      </c>
      <c r="B1186" s="73">
        <v>4.4115350491743701</v>
      </c>
      <c r="C1186" s="73">
        <v>4.4115350491743701</v>
      </c>
      <c r="D1186" s="73">
        <v>4.3901873708816099</v>
      </c>
      <c r="E1186" s="73">
        <v>4.3901873708816099</v>
      </c>
      <c r="F1186" s="73">
        <v>4.5186117692954202</v>
      </c>
      <c r="G1186" s="73">
        <v>4.5186117692954202</v>
      </c>
      <c r="H1186" s="73">
        <v>4.4149733449261896</v>
      </c>
      <c r="I1186" s="73">
        <v>4.4149733449261896</v>
      </c>
      <c r="J1186" s="73">
        <v>4.2162210571587</v>
      </c>
      <c r="K1186" s="73">
        <v>4.2162210571587</v>
      </c>
    </row>
    <row r="1187" spans="1:11" customFormat="1" x14ac:dyDescent="0.3">
      <c r="A1187" s="65" t="s">
        <v>1</v>
      </c>
    </row>
    <row r="1188" spans="1:11" customFormat="1" x14ac:dyDescent="0.3">
      <c r="A1188" s="65" t="s">
        <v>1</v>
      </c>
    </row>
    <row r="1189" spans="1:11" customFormat="1" x14ac:dyDescent="0.3">
      <c r="A1189" s="53" t="s">
        <v>457</v>
      </c>
    </row>
    <row r="1190" spans="1:11" customFormat="1" x14ac:dyDescent="0.3">
      <c r="A1190" s="54" t="s">
        <v>1</v>
      </c>
    </row>
    <row r="1191" spans="1:11" customFormat="1" x14ac:dyDescent="0.3">
      <c r="A1191" s="114" t="s">
        <v>1</v>
      </c>
      <c r="B1191" s="113" t="s">
        <v>502</v>
      </c>
      <c r="C1191" s="113" t="s">
        <v>1</v>
      </c>
      <c r="D1191" s="113" t="s">
        <v>389</v>
      </c>
      <c r="E1191" s="113" t="s">
        <v>1</v>
      </c>
      <c r="F1191" s="113" t="s">
        <v>390</v>
      </c>
      <c r="G1191" s="113" t="s">
        <v>1</v>
      </c>
      <c r="H1191" s="113" t="s">
        <v>391</v>
      </c>
      <c r="I1191" s="113" t="s">
        <v>1</v>
      </c>
      <c r="J1191" s="113" t="s">
        <v>392</v>
      </c>
      <c r="K1191" s="113" t="s">
        <v>1</v>
      </c>
    </row>
    <row r="1192" spans="1:11" customFormat="1" x14ac:dyDescent="0.3">
      <c r="A1192" s="115" t="s">
        <v>1</v>
      </c>
      <c r="B1192" s="55" t="s">
        <v>14</v>
      </c>
      <c r="C1192" s="55" t="s">
        <v>15</v>
      </c>
      <c r="D1192" s="55" t="s">
        <v>14</v>
      </c>
      <c r="E1192" s="55" t="s">
        <v>15</v>
      </c>
      <c r="F1192" s="55" t="s">
        <v>14</v>
      </c>
      <c r="G1192" s="55" t="s">
        <v>15</v>
      </c>
      <c r="H1192" s="55" t="s">
        <v>14</v>
      </c>
      <c r="I1192" s="55" t="s">
        <v>15</v>
      </c>
      <c r="J1192" s="55" t="s">
        <v>14</v>
      </c>
      <c r="K1192" s="55" t="s">
        <v>15</v>
      </c>
    </row>
    <row r="1193" spans="1:11" customFormat="1" x14ac:dyDescent="0.3">
      <c r="A1193" s="56" t="s">
        <v>16</v>
      </c>
      <c r="B1193" s="57">
        <v>64.080896778899998</v>
      </c>
      <c r="C1193" s="57">
        <v>64.080896778899998</v>
      </c>
      <c r="D1193" s="57">
        <v>2.6530066969999999</v>
      </c>
      <c r="E1193" s="57">
        <v>2.6530066969999999</v>
      </c>
      <c r="F1193" s="57">
        <v>21.1015744213</v>
      </c>
      <c r="G1193" s="57">
        <v>21.1015744213</v>
      </c>
      <c r="H1193" s="57">
        <v>17.555428941700001</v>
      </c>
      <c r="I1193" s="57">
        <v>17.555428941700001</v>
      </c>
      <c r="J1193" s="57">
        <v>22.770886718900002</v>
      </c>
      <c r="K1193" s="57">
        <v>22.770886718900002</v>
      </c>
    </row>
    <row r="1194" spans="1:11" customFormat="1" x14ac:dyDescent="0.3">
      <c r="A1194" s="58" t="s">
        <v>310</v>
      </c>
      <c r="B1194" s="59">
        <v>0</v>
      </c>
      <c r="C1194" s="60">
        <v>0</v>
      </c>
      <c r="D1194" s="67">
        <v>0</v>
      </c>
      <c r="E1194" s="71">
        <v>0</v>
      </c>
      <c r="F1194" s="67">
        <v>0</v>
      </c>
      <c r="G1194" s="71">
        <v>0</v>
      </c>
      <c r="H1194" s="67">
        <v>0</v>
      </c>
      <c r="I1194" s="71">
        <v>0</v>
      </c>
      <c r="J1194" s="67">
        <v>0</v>
      </c>
      <c r="K1194" s="71">
        <v>0</v>
      </c>
    </row>
    <row r="1195" spans="1:11" customFormat="1" x14ac:dyDescent="0.3">
      <c r="A1195" s="58" t="s">
        <v>311</v>
      </c>
      <c r="B1195" s="61">
        <v>47.0647854782001</v>
      </c>
      <c r="C1195" s="62">
        <v>0.73445890809844405</v>
      </c>
      <c r="D1195" s="69">
        <v>2.4558278443999999</v>
      </c>
      <c r="E1195" s="72">
        <v>92.567721264218093</v>
      </c>
      <c r="F1195" s="69">
        <v>19.557815530300001</v>
      </c>
      <c r="G1195" s="72">
        <v>92.6841530391129</v>
      </c>
      <c r="H1195" s="69">
        <v>10.4248680388</v>
      </c>
      <c r="I1195" s="72">
        <v>59.382587992694702</v>
      </c>
      <c r="J1195" s="69">
        <v>14.6262740647</v>
      </c>
      <c r="K1195" s="72">
        <v>64.232343014381101</v>
      </c>
    </row>
    <row r="1196" spans="1:11" customFormat="1" x14ac:dyDescent="0.3">
      <c r="A1196" s="58" t="s">
        <v>312</v>
      </c>
      <c r="B1196" s="73">
        <v>4.3149745452430404</v>
      </c>
      <c r="C1196" s="73">
        <v>4.3149745452430404</v>
      </c>
      <c r="D1196" s="76">
        <v>4.3092252416956498</v>
      </c>
      <c r="E1196" s="76">
        <v>4.3092252416956498</v>
      </c>
      <c r="F1196" s="76">
        <v>4.5598100950029599</v>
      </c>
      <c r="G1196" s="76">
        <v>4.5598100950029599</v>
      </c>
      <c r="H1196" s="76">
        <v>4.1076633751460498</v>
      </c>
      <c r="I1196" s="76">
        <v>4.1076633751460498</v>
      </c>
      <c r="J1196" s="76">
        <v>4.24858599671491</v>
      </c>
      <c r="K1196" s="76">
        <v>4.24858599671491</v>
      </c>
    </row>
    <row r="1197" spans="1:11" customFormat="1" x14ac:dyDescent="0.3">
      <c r="A1197" s="65" t="s">
        <v>1</v>
      </c>
    </row>
    <row r="1198" spans="1:11" customFormat="1" x14ac:dyDescent="0.3">
      <c r="A1198" s="65" t="s">
        <v>1</v>
      </c>
    </row>
    <row r="1199" spans="1:11" customFormat="1" x14ac:dyDescent="0.3">
      <c r="A1199" s="53" t="s">
        <v>458</v>
      </c>
    </row>
    <row r="1200" spans="1:11" customFormat="1" x14ac:dyDescent="0.3">
      <c r="A1200" s="54" t="s">
        <v>1</v>
      </c>
    </row>
    <row r="1201" spans="1:11" customFormat="1" x14ac:dyDescent="0.3">
      <c r="A1201" s="114" t="s">
        <v>1</v>
      </c>
      <c r="B1201" s="113" t="s">
        <v>502</v>
      </c>
      <c r="C1201" s="113" t="s">
        <v>1</v>
      </c>
      <c r="D1201" s="113" t="s">
        <v>389</v>
      </c>
      <c r="E1201" s="113" t="s">
        <v>1</v>
      </c>
      <c r="F1201" s="113" t="s">
        <v>390</v>
      </c>
      <c r="G1201" s="113" t="s">
        <v>1</v>
      </c>
      <c r="H1201" s="113" t="s">
        <v>391</v>
      </c>
      <c r="I1201" s="113" t="s">
        <v>1</v>
      </c>
      <c r="J1201" s="113" t="s">
        <v>392</v>
      </c>
      <c r="K1201" s="113" t="s">
        <v>1</v>
      </c>
    </row>
    <row r="1202" spans="1:11" customFormat="1" x14ac:dyDescent="0.3">
      <c r="A1202" s="115" t="s">
        <v>1</v>
      </c>
      <c r="B1202" s="55" t="s">
        <v>14</v>
      </c>
      <c r="C1202" s="55" t="s">
        <v>15</v>
      </c>
      <c r="D1202" s="55" t="s">
        <v>14</v>
      </c>
      <c r="E1202" s="55" t="s">
        <v>15</v>
      </c>
      <c r="F1202" s="55" t="s">
        <v>14</v>
      </c>
      <c r="G1202" s="55" t="s">
        <v>15</v>
      </c>
      <c r="H1202" s="55" t="s">
        <v>14</v>
      </c>
      <c r="I1202" s="55" t="s">
        <v>15</v>
      </c>
      <c r="J1202" s="55" t="s">
        <v>14</v>
      </c>
      <c r="K1202" s="55" t="s">
        <v>15</v>
      </c>
    </row>
    <row r="1203" spans="1:11" customFormat="1" x14ac:dyDescent="0.3">
      <c r="A1203" s="56" t="s">
        <v>16</v>
      </c>
      <c r="B1203" s="57">
        <v>34.361506100100002</v>
      </c>
      <c r="C1203" s="57">
        <v>34.361506100100002</v>
      </c>
      <c r="D1203" s="57">
        <v>1.2770055049</v>
      </c>
      <c r="E1203" s="57">
        <v>1.2770055049</v>
      </c>
      <c r="F1203" s="57">
        <v>4.0076534673999999</v>
      </c>
      <c r="G1203" s="57">
        <v>4.0076534673999999</v>
      </c>
      <c r="H1203" s="57">
        <v>17.231691972699998</v>
      </c>
      <c r="I1203" s="57">
        <v>17.231691972699998</v>
      </c>
      <c r="J1203" s="57">
        <v>11.8451551551</v>
      </c>
      <c r="K1203" s="57">
        <v>11.8451551551</v>
      </c>
    </row>
    <row r="1204" spans="1:11" customFormat="1" x14ac:dyDescent="0.3">
      <c r="A1204" s="58" t="s">
        <v>310</v>
      </c>
      <c r="B1204" s="67">
        <v>1.4255791456</v>
      </c>
      <c r="C1204" s="71">
        <v>4.1487679307393703</v>
      </c>
      <c r="D1204" s="67">
        <v>0</v>
      </c>
      <c r="E1204" s="71">
        <v>0</v>
      </c>
      <c r="F1204" s="67">
        <v>0</v>
      </c>
      <c r="G1204" s="71">
        <v>0</v>
      </c>
      <c r="H1204" s="67">
        <v>0</v>
      </c>
      <c r="I1204" s="71">
        <v>0</v>
      </c>
      <c r="J1204" s="67">
        <v>1.4255791456</v>
      </c>
      <c r="K1204" s="71">
        <v>12.035124292873499</v>
      </c>
    </row>
    <row r="1205" spans="1:11" customFormat="1" x14ac:dyDescent="0.3">
      <c r="A1205" s="58" t="s">
        <v>311</v>
      </c>
      <c r="B1205" s="69">
        <v>28.5171023286</v>
      </c>
      <c r="C1205" s="72">
        <v>82.991421404887205</v>
      </c>
      <c r="D1205" s="69">
        <v>0.85315570260000195</v>
      </c>
      <c r="E1205" s="72">
        <v>66.809085734270894</v>
      </c>
      <c r="F1205" s="69">
        <v>3.20314662790001</v>
      </c>
      <c r="G1205" s="72">
        <v>79.925738439108798</v>
      </c>
      <c r="H1205" s="69">
        <v>17.231691972699998</v>
      </c>
      <c r="I1205" s="72">
        <v>100</v>
      </c>
      <c r="J1205" s="69">
        <v>7.2291080254000004</v>
      </c>
      <c r="K1205" s="72">
        <v>61.030083023331798</v>
      </c>
    </row>
    <row r="1206" spans="1:11" customFormat="1" x14ac:dyDescent="0.3">
      <c r="A1206" s="58" t="s">
        <v>312</v>
      </c>
      <c r="B1206" s="76">
        <v>4.4239427461696001</v>
      </c>
      <c r="C1206" s="76">
        <v>4.4239427461696001</v>
      </c>
      <c r="D1206" s="76">
        <v>3.8569775338483701</v>
      </c>
      <c r="E1206" s="76">
        <v>3.8569775338483701</v>
      </c>
      <c r="F1206" s="76">
        <v>4.5985147687821799</v>
      </c>
      <c r="G1206" s="76">
        <v>4.5985147687821799</v>
      </c>
      <c r="H1206" s="76">
        <v>4.7242840493129199</v>
      </c>
      <c r="I1206" s="76">
        <v>4.7242840493129199</v>
      </c>
      <c r="J1206" s="76">
        <v>3.98908180686478</v>
      </c>
      <c r="K1206" s="76">
        <v>3.98908180686478</v>
      </c>
    </row>
    <row r="1207" spans="1:11" customFormat="1" x14ac:dyDescent="0.3">
      <c r="A1207" s="65" t="s">
        <v>1</v>
      </c>
    </row>
    <row r="1208" spans="1:11" customFormat="1" x14ac:dyDescent="0.3">
      <c r="A1208" s="65" t="s">
        <v>1</v>
      </c>
    </row>
    <row r="1209" spans="1:11" customFormat="1" x14ac:dyDescent="0.3">
      <c r="A1209" s="53" t="s">
        <v>459</v>
      </c>
    </row>
    <row r="1210" spans="1:11" customFormat="1" x14ac:dyDescent="0.3">
      <c r="A1210" s="54" t="s">
        <v>1</v>
      </c>
    </row>
    <row r="1211" spans="1:11" customFormat="1" x14ac:dyDescent="0.3">
      <c r="A1211" s="114" t="s">
        <v>1</v>
      </c>
      <c r="B1211" s="113" t="s">
        <v>502</v>
      </c>
      <c r="C1211" s="113" t="s">
        <v>1</v>
      </c>
      <c r="D1211" s="113" t="s">
        <v>389</v>
      </c>
      <c r="E1211" s="113" t="s">
        <v>1</v>
      </c>
      <c r="F1211" s="113" t="s">
        <v>390</v>
      </c>
      <c r="G1211" s="113" t="s">
        <v>1</v>
      </c>
      <c r="H1211" s="113" t="s">
        <v>391</v>
      </c>
      <c r="I1211" s="113" t="s">
        <v>1</v>
      </c>
      <c r="J1211" s="113" t="s">
        <v>392</v>
      </c>
      <c r="K1211" s="113" t="s">
        <v>1</v>
      </c>
    </row>
    <row r="1212" spans="1:11" customFormat="1" x14ac:dyDescent="0.3">
      <c r="A1212" s="115" t="s">
        <v>1</v>
      </c>
      <c r="B1212" s="55" t="s">
        <v>14</v>
      </c>
      <c r="C1212" s="55" t="s">
        <v>15</v>
      </c>
      <c r="D1212" s="55" t="s">
        <v>14</v>
      </c>
      <c r="E1212" s="55" t="s">
        <v>15</v>
      </c>
      <c r="F1212" s="55" t="s">
        <v>14</v>
      </c>
      <c r="G1212" s="55" t="s">
        <v>15</v>
      </c>
      <c r="H1212" s="55" t="s">
        <v>14</v>
      </c>
      <c r="I1212" s="55" t="s">
        <v>15</v>
      </c>
      <c r="J1212" s="55" t="s">
        <v>14</v>
      </c>
      <c r="K1212" s="55" t="s">
        <v>15</v>
      </c>
    </row>
    <row r="1213" spans="1:11" customFormat="1" x14ac:dyDescent="0.3">
      <c r="A1213" s="56" t="s">
        <v>16</v>
      </c>
      <c r="B1213" s="57">
        <v>18.6539235718</v>
      </c>
      <c r="C1213" s="57">
        <v>18.6539235718</v>
      </c>
      <c r="D1213" s="57">
        <v>2.6027432054999999</v>
      </c>
      <c r="E1213" s="57">
        <v>2.6027432054999999</v>
      </c>
      <c r="F1213" s="57">
        <v>5.7267345932999998</v>
      </c>
      <c r="G1213" s="57">
        <v>5.7267345932999998</v>
      </c>
      <c r="H1213" s="57">
        <v>3.5217834886000001</v>
      </c>
      <c r="I1213" s="57">
        <v>3.5217834886000001</v>
      </c>
      <c r="J1213" s="57">
        <v>6.8026622844000002</v>
      </c>
      <c r="K1213" s="57">
        <v>6.8026622844000002</v>
      </c>
    </row>
    <row r="1214" spans="1:11" customFormat="1" x14ac:dyDescent="0.3">
      <c r="A1214" s="58" t="s">
        <v>310</v>
      </c>
      <c r="B1214" s="67">
        <v>0.65765175139999899</v>
      </c>
      <c r="C1214" s="71">
        <v>3.52554114885623</v>
      </c>
      <c r="D1214" s="67">
        <v>0</v>
      </c>
      <c r="E1214" s="71">
        <v>0</v>
      </c>
      <c r="F1214" s="67">
        <v>0.65765175139999998</v>
      </c>
      <c r="G1214" s="71">
        <v>11.4838873826879</v>
      </c>
      <c r="H1214" s="67">
        <v>0</v>
      </c>
      <c r="I1214" s="71">
        <v>0</v>
      </c>
      <c r="J1214" s="67">
        <v>0</v>
      </c>
      <c r="K1214" s="71">
        <v>0</v>
      </c>
    </row>
    <row r="1215" spans="1:11" customFormat="1" x14ac:dyDescent="0.3">
      <c r="A1215" s="58" t="s">
        <v>311</v>
      </c>
      <c r="B1215" s="69">
        <v>17.321889225300001</v>
      </c>
      <c r="C1215" s="72">
        <v>92.8592269536598</v>
      </c>
      <c r="D1215" s="69">
        <v>2.6027432054999999</v>
      </c>
      <c r="E1215" s="72">
        <v>100</v>
      </c>
      <c r="F1215" s="69">
        <v>5.0690828419000002</v>
      </c>
      <c r="G1215" s="72">
        <v>88.516112617312103</v>
      </c>
      <c r="H1215" s="69">
        <v>3.5217834886000001</v>
      </c>
      <c r="I1215" s="72">
        <v>100</v>
      </c>
      <c r="J1215" s="69">
        <v>6.12827968930001</v>
      </c>
      <c r="K1215" s="72">
        <v>90.086490157735597</v>
      </c>
    </row>
    <row r="1216" spans="1:11" customFormat="1" x14ac:dyDescent="0.3">
      <c r="A1216" s="58" t="s">
        <v>312</v>
      </c>
      <c r="B1216" s="76">
        <v>4.48068401025591</v>
      </c>
      <c r="C1216" s="76">
        <v>4.48068401025591</v>
      </c>
      <c r="D1216" s="76">
        <v>5</v>
      </c>
      <c r="E1216" s="78">
        <v>5</v>
      </c>
      <c r="F1216" s="76">
        <v>4.3080679465683698</v>
      </c>
      <c r="G1216" s="76">
        <v>4.3080679465683698</v>
      </c>
      <c r="H1216" s="76">
        <v>4.6156571390940098</v>
      </c>
      <c r="I1216" s="76">
        <v>4.6156571390940098</v>
      </c>
      <c r="J1216" s="76">
        <v>4.3574284550000204</v>
      </c>
      <c r="K1216" s="76">
        <v>4.3574284550000204</v>
      </c>
    </row>
    <row r="1217" spans="1:11" customFormat="1" x14ac:dyDescent="0.3">
      <c r="A1217" s="65" t="s">
        <v>1</v>
      </c>
    </row>
    <row r="1218" spans="1:11" customFormat="1" x14ac:dyDescent="0.3">
      <c r="A1218" s="65" t="s">
        <v>1</v>
      </c>
    </row>
    <row r="1219" spans="1:11" customFormat="1" x14ac:dyDescent="0.3">
      <c r="A1219" s="53" t="s">
        <v>460</v>
      </c>
    </row>
    <row r="1220" spans="1:11" customFormat="1" x14ac:dyDescent="0.3">
      <c r="A1220" s="54" t="s">
        <v>1</v>
      </c>
    </row>
    <row r="1221" spans="1:11" customFormat="1" x14ac:dyDescent="0.3">
      <c r="A1221" s="114" t="s">
        <v>1</v>
      </c>
      <c r="B1221" s="113" t="s">
        <v>502</v>
      </c>
      <c r="C1221" s="113" t="s">
        <v>1</v>
      </c>
      <c r="D1221" s="113" t="s">
        <v>389</v>
      </c>
      <c r="E1221" s="113" t="s">
        <v>1</v>
      </c>
      <c r="F1221" s="113" t="s">
        <v>390</v>
      </c>
      <c r="G1221" s="113" t="s">
        <v>1</v>
      </c>
      <c r="H1221" s="113" t="s">
        <v>391</v>
      </c>
      <c r="I1221" s="113" t="s">
        <v>1</v>
      </c>
      <c r="J1221" s="113" t="s">
        <v>392</v>
      </c>
      <c r="K1221" s="113" t="s">
        <v>1</v>
      </c>
    </row>
    <row r="1222" spans="1:11" customFormat="1" x14ac:dyDescent="0.3">
      <c r="A1222" s="115" t="s">
        <v>1</v>
      </c>
      <c r="B1222" s="55" t="s">
        <v>14</v>
      </c>
      <c r="C1222" s="55" t="s">
        <v>15</v>
      </c>
      <c r="D1222" s="55" t="s">
        <v>14</v>
      </c>
      <c r="E1222" s="55" t="s">
        <v>15</v>
      </c>
      <c r="F1222" s="55" t="s">
        <v>14</v>
      </c>
      <c r="G1222" s="55" t="s">
        <v>15</v>
      </c>
      <c r="H1222" s="55" t="s">
        <v>14</v>
      </c>
      <c r="I1222" s="55" t="s">
        <v>15</v>
      </c>
      <c r="J1222" s="55" t="s">
        <v>14</v>
      </c>
      <c r="K1222" s="55" t="s">
        <v>15</v>
      </c>
    </row>
    <row r="1223" spans="1:11" customFormat="1" x14ac:dyDescent="0.3">
      <c r="A1223" s="56" t="s">
        <v>16</v>
      </c>
      <c r="B1223" s="57">
        <v>85.214390085700003</v>
      </c>
      <c r="C1223" s="57">
        <v>85.214390085700003</v>
      </c>
      <c r="D1223" s="57">
        <v>14.8810719231</v>
      </c>
      <c r="E1223" s="57">
        <v>14.8810719231</v>
      </c>
      <c r="F1223" s="57">
        <v>24.767831962599999</v>
      </c>
      <c r="G1223" s="57">
        <v>24.767831962599999</v>
      </c>
      <c r="H1223" s="57">
        <v>23.0674457121</v>
      </c>
      <c r="I1223" s="57">
        <v>23.0674457121</v>
      </c>
      <c r="J1223" s="57">
        <v>22.498040487899999</v>
      </c>
      <c r="K1223" s="57">
        <v>22.498040487899999</v>
      </c>
    </row>
    <row r="1224" spans="1:11" customFormat="1" x14ac:dyDescent="0.3">
      <c r="A1224" s="58" t="s">
        <v>310</v>
      </c>
      <c r="B1224" s="59">
        <v>0.42384980230000002</v>
      </c>
      <c r="C1224" s="60">
        <v>4.9739228535665703E-3</v>
      </c>
      <c r="D1224" s="67">
        <v>0.42384980230000002</v>
      </c>
      <c r="E1224" s="71">
        <v>2.8482477908197898</v>
      </c>
      <c r="F1224" s="67">
        <v>0</v>
      </c>
      <c r="G1224" s="71">
        <v>0</v>
      </c>
      <c r="H1224" s="67">
        <v>0</v>
      </c>
      <c r="I1224" s="71">
        <v>0</v>
      </c>
      <c r="J1224" s="67">
        <v>0</v>
      </c>
      <c r="K1224" s="71">
        <v>0</v>
      </c>
    </row>
    <row r="1225" spans="1:11" customFormat="1" x14ac:dyDescent="0.3">
      <c r="A1225" s="58" t="s">
        <v>311</v>
      </c>
      <c r="B1225" s="61">
        <v>82.551776638600003</v>
      </c>
      <c r="C1225" s="62">
        <v>0.96875394584855701</v>
      </c>
      <c r="D1225" s="69">
        <v>13.792365563100001</v>
      </c>
      <c r="E1225" s="72">
        <v>92.683952032313002</v>
      </c>
      <c r="F1225" s="69">
        <v>24.767831962599999</v>
      </c>
      <c r="G1225" s="72">
        <v>100</v>
      </c>
      <c r="H1225" s="69">
        <v>22.685510298499999</v>
      </c>
      <c r="I1225" s="72">
        <v>98.344266554837205</v>
      </c>
      <c r="J1225" s="69">
        <v>21.3060688144</v>
      </c>
      <c r="K1225" s="72">
        <v>94.701886708128796</v>
      </c>
    </row>
    <row r="1226" spans="1:11" customFormat="1" x14ac:dyDescent="0.3">
      <c r="A1226" s="58" t="s">
        <v>312</v>
      </c>
      <c r="B1226" s="73">
        <v>4.6910431275958597</v>
      </c>
      <c r="C1226" s="73">
        <v>4.6910431275958597</v>
      </c>
      <c r="D1226" s="76">
        <v>4.6007874392988803</v>
      </c>
      <c r="E1226" s="76">
        <v>4.6007874392988803</v>
      </c>
      <c r="F1226" s="76">
        <v>4.8531830258986401</v>
      </c>
      <c r="G1226" s="76">
        <v>4.8531830258986401</v>
      </c>
      <c r="H1226" s="76">
        <v>4.7724434129550399</v>
      </c>
      <c r="I1226" s="76">
        <v>4.7724434129550399</v>
      </c>
      <c r="J1226" s="76">
        <v>4.48153160775749</v>
      </c>
      <c r="K1226" s="76">
        <v>4.48153160775749</v>
      </c>
    </row>
    <row r="1227" spans="1:11" customFormat="1" x14ac:dyDescent="0.3">
      <c r="A1227" s="65" t="s">
        <v>1</v>
      </c>
    </row>
    <row r="1228" spans="1:11" customFormat="1" x14ac:dyDescent="0.3">
      <c r="A1228" s="65" t="s">
        <v>1</v>
      </c>
    </row>
    <row r="1229" spans="1:11" customFormat="1" x14ac:dyDescent="0.3">
      <c r="A1229" s="53" t="s">
        <v>461</v>
      </c>
    </row>
    <row r="1230" spans="1:11" customFormat="1" x14ac:dyDescent="0.3">
      <c r="A1230" s="54" t="s">
        <v>1</v>
      </c>
    </row>
    <row r="1231" spans="1:11" customFormat="1" x14ac:dyDescent="0.3">
      <c r="A1231" s="114" t="s">
        <v>1</v>
      </c>
      <c r="B1231" s="113" t="s">
        <v>502</v>
      </c>
      <c r="C1231" s="113" t="s">
        <v>1</v>
      </c>
      <c r="D1231" s="113" t="s">
        <v>389</v>
      </c>
      <c r="E1231" s="113" t="s">
        <v>1</v>
      </c>
      <c r="F1231" s="113" t="s">
        <v>390</v>
      </c>
      <c r="G1231" s="113" t="s">
        <v>1</v>
      </c>
      <c r="H1231" s="113" t="s">
        <v>391</v>
      </c>
      <c r="I1231" s="113" t="s">
        <v>1</v>
      </c>
      <c r="J1231" s="113" t="s">
        <v>392</v>
      </c>
      <c r="K1231" s="113" t="s">
        <v>1</v>
      </c>
    </row>
    <row r="1232" spans="1:11" customFormat="1" x14ac:dyDescent="0.3">
      <c r="A1232" s="115" t="s">
        <v>1</v>
      </c>
      <c r="B1232" s="55" t="s">
        <v>14</v>
      </c>
      <c r="C1232" s="55" t="s">
        <v>15</v>
      </c>
      <c r="D1232" s="55" t="s">
        <v>14</v>
      </c>
      <c r="E1232" s="55" t="s">
        <v>15</v>
      </c>
      <c r="F1232" s="55" t="s">
        <v>14</v>
      </c>
      <c r="G1232" s="55" t="s">
        <v>15</v>
      </c>
      <c r="H1232" s="55" t="s">
        <v>14</v>
      </c>
      <c r="I1232" s="55" t="s">
        <v>15</v>
      </c>
      <c r="J1232" s="55" t="s">
        <v>14</v>
      </c>
      <c r="K1232" s="55" t="s">
        <v>15</v>
      </c>
    </row>
    <row r="1233" spans="1:11" customFormat="1" x14ac:dyDescent="0.3">
      <c r="A1233" s="56" t="s">
        <v>16</v>
      </c>
      <c r="B1233" s="57">
        <v>1223.3316612077999</v>
      </c>
      <c r="C1233" s="57">
        <v>1223.3316612077999</v>
      </c>
      <c r="D1233" s="57">
        <v>166.93478768329999</v>
      </c>
      <c r="E1233" s="57">
        <v>166.93478768329999</v>
      </c>
      <c r="F1233" s="57">
        <v>428.51738665509998</v>
      </c>
      <c r="G1233" s="57">
        <v>428.51738665509998</v>
      </c>
      <c r="H1233" s="57">
        <v>351.06158916139998</v>
      </c>
      <c r="I1233" s="57">
        <v>351.06158916139998</v>
      </c>
      <c r="J1233" s="57">
        <v>276.81789770799998</v>
      </c>
      <c r="K1233" s="57">
        <v>276.81789770799998</v>
      </c>
    </row>
    <row r="1234" spans="1:11" customFormat="1" x14ac:dyDescent="0.3">
      <c r="A1234" s="58" t="s">
        <v>276</v>
      </c>
      <c r="B1234" s="59">
        <v>6.4148811167000002</v>
      </c>
      <c r="C1234" s="60">
        <v>5.2437791975125997E-3</v>
      </c>
      <c r="D1234" s="59">
        <v>1.054923287</v>
      </c>
      <c r="E1234" s="60">
        <v>6.3193735807862E-3</v>
      </c>
      <c r="F1234" s="59">
        <v>3.6551856677999899</v>
      </c>
      <c r="G1234" s="60">
        <v>8.5298421525704399E-3</v>
      </c>
      <c r="H1234" s="59">
        <v>1.7047721619</v>
      </c>
      <c r="I1234" s="60">
        <v>4.85604866648124E-3</v>
      </c>
      <c r="J1234" s="59">
        <v>0</v>
      </c>
      <c r="K1234" s="60">
        <v>0</v>
      </c>
    </row>
    <row r="1235" spans="1:11" customFormat="1" x14ac:dyDescent="0.3">
      <c r="A1235" s="58" t="s">
        <v>291</v>
      </c>
      <c r="B1235" s="61">
        <v>5.4210940190999999</v>
      </c>
      <c r="C1235" s="62">
        <v>4.4314180618424698E-3</v>
      </c>
      <c r="D1235" s="61">
        <v>1.9764361307</v>
      </c>
      <c r="E1235" s="62">
        <v>1.1839570158675299E-2</v>
      </c>
      <c r="F1235" s="61">
        <v>0.605314938999999</v>
      </c>
      <c r="G1235" s="62">
        <v>1.4125796475259399E-3</v>
      </c>
      <c r="H1235" s="61">
        <v>2.8393429494000002</v>
      </c>
      <c r="I1235" s="62">
        <v>8.0878769909932206E-3</v>
      </c>
      <c r="J1235" s="61">
        <v>0</v>
      </c>
      <c r="K1235" s="62">
        <v>0</v>
      </c>
    </row>
    <row r="1236" spans="1:11" customFormat="1" x14ac:dyDescent="0.3">
      <c r="A1236" s="58" t="s">
        <v>292</v>
      </c>
      <c r="B1236" s="59">
        <v>8.8094889283000306</v>
      </c>
      <c r="C1236" s="60">
        <v>7.2012269506720296E-3</v>
      </c>
      <c r="D1236" s="59">
        <v>1.1720480751</v>
      </c>
      <c r="E1236" s="60">
        <v>7.0209935949572602E-3</v>
      </c>
      <c r="F1236" s="59">
        <v>1.5666247734000001</v>
      </c>
      <c r="G1236" s="60">
        <v>3.6559188079360902E-3</v>
      </c>
      <c r="H1236" s="59">
        <v>2.1682111471000001</v>
      </c>
      <c r="I1236" s="60">
        <v>6.17615601945894E-3</v>
      </c>
      <c r="J1236" s="59">
        <v>3.9026049326999801</v>
      </c>
      <c r="K1236" s="60">
        <v>1.40980946861198E-2</v>
      </c>
    </row>
    <row r="1237" spans="1:11" customFormat="1" x14ac:dyDescent="0.3">
      <c r="A1237" s="58" t="s">
        <v>293</v>
      </c>
      <c r="B1237" s="61">
        <v>17.653228922099998</v>
      </c>
      <c r="C1237" s="62">
        <v>1.4430452085799E-2</v>
      </c>
      <c r="D1237" s="61">
        <v>3.0784571157</v>
      </c>
      <c r="E1237" s="62">
        <v>1.8441076053843802E-2</v>
      </c>
      <c r="F1237" s="61">
        <v>1.2629666904000001</v>
      </c>
      <c r="G1237" s="62">
        <v>2.9472939248939298E-3</v>
      </c>
      <c r="H1237" s="61">
        <v>9.7110421628999894</v>
      </c>
      <c r="I1237" s="62">
        <v>2.7661933013228002E-2</v>
      </c>
      <c r="J1237" s="61">
        <v>3.6007629530999998</v>
      </c>
      <c r="K1237" s="62">
        <v>1.3007695611135101E-2</v>
      </c>
    </row>
    <row r="1238" spans="1:11" customFormat="1" x14ac:dyDescent="0.3">
      <c r="A1238" s="58" t="s">
        <v>294</v>
      </c>
      <c r="B1238" s="59">
        <v>6.3945094909</v>
      </c>
      <c r="C1238" s="60">
        <v>5.2271266196010002E-3</v>
      </c>
      <c r="D1238" s="59">
        <v>0.77032984590000197</v>
      </c>
      <c r="E1238" s="60">
        <v>4.6145555194968104E-3</v>
      </c>
      <c r="F1238" s="59">
        <v>2.76524715229999</v>
      </c>
      <c r="G1238" s="60">
        <v>6.4530570716974404E-3</v>
      </c>
      <c r="H1238" s="59">
        <v>1.7563715869000001</v>
      </c>
      <c r="I1238" s="60">
        <v>5.0030297848749003E-3</v>
      </c>
      <c r="J1238" s="59">
        <v>1.1025609058000001</v>
      </c>
      <c r="K1238" s="60">
        <v>3.9829827295453004E-3</v>
      </c>
    </row>
    <row r="1239" spans="1:11" customFormat="1" x14ac:dyDescent="0.3">
      <c r="A1239" s="58" t="s">
        <v>295</v>
      </c>
      <c r="B1239" s="61">
        <v>17.6630455365</v>
      </c>
      <c r="C1239" s="62">
        <v>1.4438476577203299E-2</v>
      </c>
      <c r="D1239" s="61">
        <v>2.1339847653000001</v>
      </c>
      <c r="E1239" s="62">
        <v>1.2783343693158099E-2</v>
      </c>
      <c r="F1239" s="61">
        <v>3.1260676063999999</v>
      </c>
      <c r="G1239" s="62">
        <v>7.2950776415428697E-3</v>
      </c>
      <c r="H1239" s="61">
        <v>5.81547893509999</v>
      </c>
      <c r="I1239" s="62">
        <v>1.6565409360197299E-2</v>
      </c>
      <c r="J1239" s="61">
        <v>6.5875142297</v>
      </c>
      <c r="K1239" s="62">
        <v>2.3797284367244199E-2</v>
      </c>
    </row>
    <row r="1240" spans="1:11" customFormat="1" x14ac:dyDescent="0.3">
      <c r="A1240" s="58" t="s">
        <v>296</v>
      </c>
      <c r="B1240" s="59">
        <v>41.952785073199998</v>
      </c>
      <c r="C1240" s="60">
        <v>3.4293876635040903E-2</v>
      </c>
      <c r="D1240" s="59">
        <v>8.8582561310000294</v>
      </c>
      <c r="E1240" s="60">
        <v>5.3064171069036999E-2</v>
      </c>
      <c r="F1240" s="59">
        <v>18.527204969100001</v>
      </c>
      <c r="G1240" s="60">
        <v>4.3235596841749498E-2</v>
      </c>
      <c r="H1240" s="59">
        <v>9.4356504165000104</v>
      </c>
      <c r="I1240" s="60">
        <v>2.6877478789517999E-2</v>
      </c>
      <c r="J1240" s="59">
        <v>5.1316735566000098</v>
      </c>
      <c r="K1240" s="60">
        <v>1.8538084419718801E-2</v>
      </c>
    </row>
    <row r="1241" spans="1:11" customFormat="1" x14ac:dyDescent="0.3">
      <c r="A1241" s="58" t="s">
        <v>297</v>
      </c>
      <c r="B1241" s="61">
        <v>29.088645075900001</v>
      </c>
      <c r="C1241" s="62">
        <v>2.3778216487244899E-2</v>
      </c>
      <c r="D1241" s="61">
        <v>3.4713345268000002</v>
      </c>
      <c r="E1241" s="62">
        <v>2.0794554418373499E-2</v>
      </c>
      <c r="F1241" s="61">
        <v>2.8285851306000098</v>
      </c>
      <c r="G1241" s="64">
        <v>6.6008643259010602E-3</v>
      </c>
      <c r="H1241" s="61">
        <v>17.436842874700002</v>
      </c>
      <c r="I1241" s="63">
        <v>4.9668899740220297E-2</v>
      </c>
      <c r="J1241" s="61">
        <v>5.3518825438000004</v>
      </c>
      <c r="K1241" s="62">
        <v>1.9333585682546499E-2</v>
      </c>
    </row>
    <row r="1242" spans="1:11" customFormat="1" x14ac:dyDescent="0.3">
      <c r="A1242" s="58" t="s">
        <v>298</v>
      </c>
      <c r="B1242" s="59">
        <v>14.609982092199999</v>
      </c>
      <c r="C1242" s="60">
        <v>1.19427809771354E-2</v>
      </c>
      <c r="D1242" s="59">
        <v>3.3383878803</v>
      </c>
      <c r="E1242" s="60">
        <v>1.9998155726734499E-2</v>
      </c>
      <c r="F1242" s="59">
        <v>0</v>
      </c>
      <c r="G1242" s="64">
        <v>0</v>
      </c>
      <c r="H1242" s="59">
        <v>8.9045046190999901</v>
      </c>
      <c r="I1242" s="60">
        <v>2.53645083769223E-2</v>
      </c>
      <c r="J1242" s="59">
        <v>2.3670895928000002</v>
      </c>
      <c r="K1242" s="60">
        <v>8.5510713447326091E-3</v>
      </c>
    </row>
    <row r="1243" spans="1:11" customFormat="1" x14ac:dyDescent="0.3">
      <c r="A1243" s="58" t="s">
        <v>299</v>
      </c>
      <c r="B1243" s="61">
        <v>10.0564766699</v>
      </c>
      <c r="C1243" s="62">
        <v>8.2205643725195496E-3</v>
      </c>
      <c r="D1243" s="61">
        <v>2.0839190408000001</v>
      </c>
      <c r="E1243" s="62">
        <v>1.2483431822212499E-2</v>
      </c>
      <c r="F1243" s="61">
        <v>0</v>
      </c>
      <c r="G1243" s="62">
        <v>0</v>
      </c>
      <c r="H1243" s="61">
        <v>0</v>
      </c>
      <c r="I1243" s="62">
        <v>0</v>
      </c>
      <c r="J1243" s="61">
        <v>7.9725576290999998</v>
      </c>
      <c r="K1243" s="63">
        <v>2.8800730354183301E-2</v>
      </c>
    </row>
    <row r="1244" spans="1:11" customFormat="1" x14ac:dyDescent="0.3">
      <c r="A1244" s="58" t="s">
        <v>300</v>
      </c>
      <c r="B1244" s="59">
        <v>9.0219225734999995</v>
      </c>
      <c r="C1244" s="60">
        <v>7.3748786691195597E-3</v>
      </c>
      <c r="D1244" s="59">
        <v>0.34648004360000001</v>
      </c>
      <c r="E1244" s="60">
        <v>2.07554128416495E-3</v>
      </c>
      <c r="F1244" s="59">
        <v>2.1428854936000001</v>
      </c>
      <c r="G1244" s="60">
        <v>5.0006967286131201E-3</v>
      </c>
      <c r="H1244" s="59">
        <v>2.6354335817000001</v>
      </c>
      <c r="I1244" s="60">
        <v>7.5070405395116103E-3</v>
      </c>
      <c r="J1244" s="59">
        <v>3.8971234546</v>
      </c>
      <c r="K1244" s="60">
        <v>1.407829293867E-2</v>
      </c>
    </row>
    <row r="1245" spans="1:11" customFormat="1" x14ac:dyDescent="0.3">
      <c r="A1245" s="58" t="s">
        <v>277</v>
      </c>
      <c r="B1245" s="61">
        <v>19.874793210299998</v>
      </c>
      <c r="C1245" s="62">
        <v>1.6246447174168201E-2</v>
      </c>
      <c r="D1245" s="61">
        <v>2.6870319657000001</v>
      </c>
      <c r="E1245" s="62">
        <v>1.60962972606866E-2</v>
      </c>
      <c r="F1245" s="61">
        <v>13.343536477100001</v>
      </c>
      <c r="G1245" s="62">
        <v>3.11388449865624E-2</v>
      </c>
      <c r="H1245" s="61">
        <v>2.6280253838999998</v>
      </c>
      <c r="I1245" s="62">
        <v>7.4859382656408202E-3</v>
      </c>
      <c r="J1245" s="61">
        <v>1.2161993836</v>
      </c>
      <c r="K1245" s="62">
        <v>4.3934998194477401E-3</v>
      </c>
    </row>
    <row r="1246" spans="1:11" customFormat="1" x14ac:dyDescent="0.3">
      <c r="A1246" s="58" t="s">
        <v>278</v>
      </c>
      <c r="B1246" s="59">
        <v>16.707957952000001</v>
      </c>
      <c r="C1246" s="60">
        <v>1.36577499641464E-2</v>
      </c>
      <c r="D1246" s="59">
        <v>5.6397880082</v>
      </c>
      <c r="E1246" s="63">
        <v>3.3784378238162799E-2</v>
      </c>
      <c r="F1246" s="59">
        <v>6.0966920016999904</v>
      </c>
      <c r="G1246" s="60">
        <v>1.42274087156399E-2</v>
      </c>
      <c r="H1246" s="59">
        <v>0</v>
      </c>
      <c r="I1246" s="64">
        <v>0</v>
      </c>
      <c r="J1246" s="59">
        <v>4.9714779421000097</v>
      </c>
      <c r="K1246" s="60">
        <v>1.79593804564766E-2</v>
      </c>
    </row>
    <row r="1247" spans="1:11" customFormat="1" x14ac:dyDescent="0.3">
      <c r="A1247" s="58" t="s">
        <v>279</v>
      </c>
      <c r="B1247" s="61">
        <v>1.4461330536000001</v>
      </c>
      <c r="C1247" s="62">
        <v>1.18212672773647E-3</v>
      </c>
      <c r="D1247" s="61">
        <v>0.42384980230000002</v>
      </c>
      <c r="E1247" s="62">
        <v>2.5390142353318599E-3</v>
      </c>
      <c r="F1247" s="61">
        <v>0.605314938999999</v>
      </c>
      <c r="G1247" s="62">
        <v>1.4125796475259399E-3</v>
      </c>
      <c r="H1247" s="61">
        <v>0</v>
      </c>
      <c r="I1247" s="62">
        <v>0</v>
      </c>
      <c r="J1247" s="61">
        <v>0.41696831230000098</v>
      </c>
      <c r="K1247" s="62">
        <v>1.5062910156908901E-3</v>
      </c>
    </row>
    <row r="1248" spans="1:11" customFormat="1" x14ac:dyDescent="0.3">
      <c r="A1248" s="58" t="s">
        <v>301</v>
      </c>
      <c r="B1248" s="59">
        <v>9.7613393923</v>
      </c>
      <c r="C1248" s="60">
        <v>7.9793074125643002E-3</v>
      </c>
      <c r="D1248" s="59">
        <v>1.6225027275999999</v>
      </c>
      <c r="E1248" s="60">
        <v>9.7193805444442602E-3</v>
      </c>
      <c r="F1248" s="59">
        <v>0</v>
      </c>
      <c r="G1248" s="60">
        <v>0</v>
      </c>
      <c r="H1248" s="59">
        <v>2.3556792779000002</v>
      </c>
      <c r="I1248" s="60">
        <v>6.7101595578346798E-3</v>
      </c>
      <c r="J1248" s="59">
        <v>5.7831573868000099</v>
      </c>
      <c r="K1248" s="60">
        <v>2.0891558799786599E-2</v>
      </c>
    </row>
    <row r="1249" spans="1:11" customFormat="1" x14ac:dyDescent="0.3">
      <c r="A1249" s="58" t="s">
        <v>280</v>
      </c>
      <c r="B1249" s="61">
        <v>21.990982064099999</v>
      </c>
      <c r="C1249" s="62">
        <v>1.7976304187523599E-2</v>
      </c>
      <c r="D1249" s="61">
        <v>2.8555793159</v>
      </c>
      <c r="E1249" s="62">
        <v>1.7105957095758E-2</v>
      </c>
      <c r="F1249" s="61">
        <v>10.792043705999999</v>
      </c>
      <c r="G1249" s="62">
        <v>2.5184611038165799E-2</v>
      </c>
      <c r="H1249" s="61">
        <v>2.4097523584</v>
      </c>
      <c r="I1249" s="62">
        <v>6.8641868914121502E-3</v>
      </c>
      <c r="J1249" s="61">
        <v>5.9336066837999901</v>
      </c>
      <c r="K1249" s="62">
        <v>2.14350543549718E-2</v>
      </c>
    </row>
    <row r="1250" spans="1:11" customFormat="1" x14ac:dyDescent="0.3">
      <c r="A1250" s="58" t="s">
        <v>281</v>
      </c>
      <c r="B1250" s="59">
        <v>12.248818267900001</v>
      </c>
      <c r="C1250" s="60">
        <v>1.0012671670580901E-2</v>
      </c>
      <c r="D1250" s="59">
        <v>2.8366902794</v>
      </c>
      <c r="E1250" s="60">
        <v>1.69928049076363E-2</v>
      </c>
      <c r="F1250" s="59">
        <v>2.0474063413999999</v>
      </c>
      <c r="G1250" s="60">
        <v>4.7778839439434296E-3</v>
      </c>
      <c r="H1250" s="59">
        <v>0.67113180230000102</v>
      </c>
      <c r="I1250" s="60">
        <v>1.9117209715342801E-3</v>
      </c>
      <c r="J1250" s="59">
        <v>6.6935898447999902</v>
      </c>
      <c r="K1250" s="60">
        <v>2.4180480742833702E-2</v>
      </c>
    </row>
    <row r="1251" spans="1:11" customFormat="1" x14ac:dyDescent="0.3">
      <c r="A1251" s="58" t="s">
        <v>282</v>
      </c>
      <c r="B1251" s="61">
        <v>22.739112621899999</v>
      </c>
      <c r="C1251" s="62">
        <v>1.8587855888115901E-2</v>
      </c>
      <c r="D1251" s="61">
        <v>2.2684107133000002</v>
      </c>
      <c r="E1251" s="62">
        <v>1.35886039379851E-2</v>
      </c>
      <c r="F1251" s="61">
        <v>7.20998625749999</v>
      </c>
      <c r="G1251" s="62">
        <v>1.6825422916393998E-2</v>
      </c>
      <c r="H1251" s="61">
        <v>8.9045046190999901</v>
      </c>
      <c r="I1251" s="62">
        <v>2.53645083769223E-2</v>
      </c>
      <c r="J1251" s="61">
        <v>4.3562110320000098</v>
      </c>
      <c r="K1251" s="62">
        <v>1.5736739091180899E-2</v>
      </c>
    </row>
    <row r="1252" spans="1:11" customFormat="1" x14ac:dyDescent="0.3">
      <c r="A1252" s="58" t="s">
        <v>283</v>
      </c>
      <c r="B1252" s="59">
        <v>15.5191975976</v>
      </c>
      <c r="C1252" s="60">
        <v>1.26860099265949E-2</v>
      </c>
      <c r="D1252" s="59">
        <v>0</v>
      </c>
      <c r="E1252" s="60">
        <v>0</v>
      </c>
      <c r="F1252" s="59">
        <v>0.7854459842</v>
      </c>
      <c r="G1252" s="60">
        <v>1.8329384259784601E-3</v>
      </c>
      <c r="H1252" s="59">
        <v>7.1067316120999902</v>
      </c>
      <c r="I1252" s="60">
        <v>2.0243546521498498E-2</v>
      </c>
      <c r="J1252" s="59">
        <v>7.6270200012999902</v>
      </c>
      <c r="K1252" s="60">
        <v>2.7552481484941101E-2</v>
      </c>
    </row>
    <row r="1253" spans="1:11" customFormat="1" x14ac:dyDescent="0.3">
      <c r="A1253" s="58" t="s">
        <v>284</v>
      </c>
      <c r="B1253" s="61">
        <v>13.041779992</v>
      </c>
      <c r="C1253" s="62">
        <v>1.06608701512097E-2</v>
      </c>
      <c r="D1253" s="61">
        <v>3.9202711434999999</v>
      </c>
      <c r="E1253" s="62">
        <v>2.3483847782149101E-2</v>
      </c>
      <c r="F1253" s="61">
        <v>2.1826498108000001</v>
      </c>
      <c r="G1253" s="62">
        <v>5.0934918366725302E-3</v>
      </c>
      <c r="H1253" s="61">
        <v>3.2335223883999999</v>
      </c>
      <c r="I1253" s="62">
        <v>9.2106983168511597E-3</v>
      </c>
      <c r="J1253" s="61">
        <v>3.7053366493</v>
      </c>
      <c r="K1253" s="62">
        <v>1.33854663299573E-2</v>
      </c>
    </row>
    <row r="1254" spans="1:11" customFormat="1" x14ac:dyDescent="0.3">
      <c r="A1254" s="58" t="s">
        <v>285</v>
      </c>
      <c r="B1254" s="59">
        <v>2.8023922235000001</v>
      </c>
      <c r="C1254" s="60">
        <v>2.29078696510903E-3</v>
      </c>
      <c r="D1254" s="59">
        <v>1.0213822655</v>
      </c>
      <c r="E1254" s="60">
        <v>6.1184506816980098E-3</v>
      </c>
      <c r="F1254" s="59">
        <v>0</v>
      </c>
      <c r="G1254" s="60">
        <v>0</v>
      </c>
      <c r="H1254" s="59">
        <v>0</v>
      </c>
      <c r="I1254" s="60">
        <v>0</v>
      </c>
      <c r="J1254" s="59">
        <v>1.7810099580000001</v>
      </c>
      <c r="K1254" s="60">
        <v>6.4338685205921498E-3</v>
      </c>
    </row>
    <row r="1255" spans="1:11" customFormat="1" x14ac:dyDescent="0.3">
      <c r="A1255" s="58" t="s">
        <v>286</v>
      </c>
      <c r="B1255" s="61">
        <v>15.908373509600001</v>
      </c>
      <c r="C1255" s="62">
        <v>1.3004137809932601E-2</v>
      </c>
      <c r="D1255" s="61">
        <v>7.5976026437999904</v>
      </c>
      <c r="E1255" s="63">
        <v>4.5512398878859099E-2</v>
      </c>
      <c r="F1255" s="61">
        <v>4.9634894938999903</v>
      </c>
      <c r="G1255" s="62">
        <v>1.1582936068577699E-2</v>
      </c>
      <c r="H1255" s="61">
        <v>1.4726772673999999</v>
      </c>
      <c r="I1255" s="62">
        <v>4.1949256565432403E-3</v>
      </c>
      <c r="J1255" s="61">
        <v>1.8746041044999999</v>
      </c>
      <c r="K1255" s="62">
        <v>6.77197580077505E-3</v>
      </c>
    </row>
    <row r="1256" spans="1:11" customFormat="1" x14ac:dyDescent="0.3">
      <c r="A1256" s="58" t="s">
        <v>287</v>
      </c>
      <c r="B1256" s="59">
        <v>7.6638175918</v>
      </c>
      <c r="C1256" s="60">
        <v>6.2647095917009801E-3</v>
      </c>
      <c r="D1256" s="59">
        <v>4.7581457305999999</v>
      </c>
      <c r="E1256" s="63">
        <v>2.8503020830067501E-2</v>
      </c>
      <c r="F1256" s="59">
        <v>2.5218864491999899</v>
      </c>
      <c r="G1256" s="60">
        <v>5.8851438185162502E-3</v>
      </c>
      <c r="H1256" s="59">
        <v>0</v>
      </c>
      <c r="I1256" s="60">
        <v>0</v>
      </c>
      <c r="J1256" s="59">
        <v>0.38378541200000099</v>
      </c>
      <c r="K1256" s="60">
        <v>1.38641834642077E-3</v>
      </c>
    </row>
    <row r="1257" spans="1:11" customFormat="1" x14ac:dyDescent="0.3">
      <c r="A1257" s="58" t="s">
        <v>288</v>
      </c>
      <c r="B1257" s="61">
        <v>26.989722239100001</v>
      </c>
      <c r="C1257" s="62">
        <v>2.2062473403535499E-2</v>
      </c>
      <c r="D1257" s="61">
        <v>3.0711871237000001</v>
      </c>
      <c r="E1257" s="62">
        <v>1.83975261616919E-2</v>
      </c>
      <c r="F1257" s="61">
        <v>13.576543556800001</v>
      </c>
      <c r="G1257" s="62">
        <v>3.16825967384314E-2</v>
      </c>
      <c r="H1257" s="61">
        <v>7.3353185526000102</v>
      </c>
      <c r="I1257" s="62">
        <v>2.08946771138428E-2</v>
      </c>
      <c r="J1257" s="61">
        <v>3.0066730060000002</v>
      </c>
      <c r="K1257" s="62">
        <v>1.08615556685268E-2</v>
      </c>
    </row>
    <row r="1258" spans="1:11" customFormat="1" x14ac:dyDescent="0.3">
      <c r="A1258" s="58" t="s">
        <v>313</v>
      </c>
      <c r="B1258" s="59">
        <v>12.661768031299999</v>
      </c>
      <c r="C1258" s="60">
        <v>1.03502332464763E-2</v>
      </c>
      <c r="D1258" s="59">
        <v>2.1934303406</v>
      </c>
      <c r="E1258" s="60">
        <v>1.3139444276655299E-2</v>
      </c>
      <c r="F1258" s="59">
        <v>1.3263850976</v>
      </c>
      <c r="G1258" s="60">
        <v>3.0952888701983199E-3</v>
      </c>
      <c r="H1258" s="59">
        <v>2.8393429494000002</v>
      </c>
      <c r="I1258" s="60">
        <v>8.0878769909932206E-3</v>
      </c>
      <c r="J1258" s="59">
        <v>6.3026096437000003</v>
      </c>
      <c r="K1258" s="60">
        <v>2.2768071341789799E-2</v>
      </c>
    </row>
    <row r="1259" spans="1:11" customFormat="1" x14ac:dyDescent="0.3">
      <c r="A1259" s="58" t="s">
        <v>290</v>
      </c>
      <c r="B1259" s="61">
        <v>33.156220834499997</v>
      </c>
      <c r="C1259" s="62">
        <v>2.7103214840172401E-2</v>
      </c>
      <c r="D1259" s="61">
        <v>1.9874944332</v>
      </c>
      <c r="E1259" s="62">
        <v>1.19058134064337E-2</v>
      </c>
      <c r="F1259" s="61">
        <v>3.68268396969999</v>
      </c>
      <c r="G1259" s="64">
        <v>8.5940129488003107E-3</v>
      </c>
      <c r="H1259" s="61">
        <v>19.2113199976</v>
      </c>
      <c r="I1259" s="63">
        <v>5.4723503199228203E-2</v>
      </c>
      <c r="J1259" s="61">
        <v>8.2747224339999796</v>
      </c>
      <c r="K1259" s="62">
        <v>2.9892295630134999E-2</v>
      </c>
    </row>
    <row r="1260" spans="1:11" customFormat="1" x14ac:dyDescent="0.3">
      <c r="A1260" s="58" t="s">
        <v>63</v>
      </c>
      <c r="B1260" s="59">
        <v>8.9100532022999701</v>
      </c>
      <c r="C1260" s="60">
        <v>7.2834321916454498E-3</v>
      </c>
      <c r="D1260" s="59">
        <v>0.3976802176</v>
      </c>
      <c r="E1260" s="60">
        <v>2.3822489195868398E-3</v>
      </c>
      <c r="F1260" s="59">
        <v>2.5615550387999999</v>
      </c>
      <c r="G1260" s="60">
        <v>5.9777155340063597E-3</v>
      </c>
      <c r="H1260" s="59">
        <v>2.9464882431999899</v>
      </c>
      <c r="I1260" s="60">
        <v>8.3930806848975907E-3</v>
      </c>
      <c r="J1260" s="59">
        <v>3.0043297027000002</v>
      </c>
      <c r="K1260" s="60">
        <v>1.08530905247648E-2</v>
      </c>
    </row>
    <row r="1261" spans="1:11" customFormat="1" x14ac:dyDescent="0.3">
      <c r="A1261" s="58" t="s">
        <v>314</v>
      </c>
      <c r="B1261" s="61">
        <v>987.77090298639905</v>
      </c>
      <c r="C1261" s="62">
        <v>0.80744325869173506</v>
      </c>
      <c r="D1261" s="61">
        <v>138.27162789619999</v>
      </c>
      <c r="E1261" s="62">
        <v>0.82829726395029002</v>
      </c>
      <c r="F1261" s="61">
        <v>360.991250083399</v>
      </c>
      <c r="G1261" s="62">
        <v>0.84241914406602703</v>
      </c>
      <c r="H1261" s="61">
        <v>281.04542073279998</v>
      </c>
      <c r="I1261" s="62">
        <v>0.80055873217046802</v>
      </c>
      <c r="J1261" s="61">
        <v>207.462604274</v>
      </c>
      <c r="K1261" s="64">
        <v>0.74945516887365804</v>
      </c>
    </row>
    <row r="1262" spans="1:11" customFormat="1" x14ac:dyDescent="0.3">
      <c r="A1262" s="65" t="s">
        <v>1</v>
      </c>
    </row>
    <row r="1263" spans="1:11" customFormat="1" x14ac:dyDescent="0.3">
      <c r="A1263" s="65" t="s">
        <v>1</v>
      </c>
    </row>
    <row r="1264" spans="1:11" customFormat="1" x14ac:dyDescent="0.3">
      <c r="A1264" s="53" t="s">
        <v>315</v>
      </c>
    </row>
    <row r="1265" spans="1:11" customFormat="1" x14ac:dyDescent="0.3">
      <c r="A1265" s="54" t="s">
        <v>1</v>
      </c>
    </row>
    <row r="1266" spans="1:11" customFormat="1" x14ac:dyDescent="0.3">
      <c r="A1266" s="114" t="s">
        <v>1</v>
      </c>
      <c r="B1266" s="113" t="s">
        <v>502</v>
      </c>
      <c r="C1266" s="113" t="s">
        <v>1</v>
      </c>
      <c r="D1266" s="113" t="s">
        <v>389</v>
      </c>
      <c r="E1266" s="113" t="s">
        <v>1</v>
      </c>
      <c r="F1266" s="113" t="s">
        <v>390</v>
      </c>
      <c r="G1266" s="113" t="s">
        <v>1</v>
      </c>
      <c r="H1266" s="113" t="s">
        <v>391</v>
      </c>
      <c r="I1266" s="113" t="s">
        <v>1</v>
      </c>
      <c r="J1266" s="113" t="s">
        <v>392</v>
      </c>
      <c r="K1266" s="113" t="s">
        <v>1</v>
      </c>
    </row>
    <row r="1267" spans="1:11" customFormat="1" x14ac:dyDescent="0.3">
      <c r="A1267" s="115" t="s">
        <v>1</v>
      </c>
      <c r="B1267" s="55" t="s">
        <v>14</v>
      </c>
      <c r="C1267" s="55" t="s">
        <v>15</v>
      </c>
      <c r="D1267" s="55" t="s">
        <v>14</v>
      </c>
      <c r="E1267" s="55" t="s">
        <v>15</v>
      </c>
      <c r="F1267" s="55" t="s">
        <v>14</v>
      </c>
      <c r="G1267" s="55" t="s">
        <v>15</v>
      </c>
      <c r="H1267" s="55" t="s">
        <v>14</v>
      </c>
      <c r="I1267" s="55" t="s">
        <v>15</v>
      </c>
      <c r="J1267" s="55" t="s">
        <v>14</v>
      </c>
      <c r="K1267" s="55" t="s">
        <v>15</v>
      </c>
    </row>
    <row r="1268" spans="1:11" customFormat="1" x14ac:dyDescent="0.3">
      <c r="A1268" s="56" t="s">
        <v>16</v>
      </c>
      <c r="B1268" s="57">
        <v>1223.3316612077999</v>
      </c>
      <c r="C1268" s="57">
        <v>1223.3316612077999</v>
      </c>
      <c r="D1268" s="57">
        <v>166.93478768329999</v>
      </c>
      <c r="E1268" s="57">
        <v>166.93478768329999</v>
      </c>
      <c r="F1268" s="57">
        <v>428.51738665509998</v>
      </c>
      <c r="G1268" s="57">
        <v>428.51738665509998</v>
      </c>
      <c r="H1268" s="57">
        <v>351.06158916139998</v>
      </c>
      <c r="I1268" s="57">
        <v>351.06158916139998</v>
      </c>
      <c r="J1268" s="57">
        <v>276.81789770799998</v>
      </c>
      <c r="K1268" s="57">
        <v>276.81789770799998</v>
      </c>
    </row>
    <row r="1269" spans="1:11" customFormat="1" x14ac:dyDescent="0.3">
      <c r="A1269" s="58" t="s">
        <v>316</v>
      </c>
      <c r="B1269" s="59">
        <v>10.4400796579</v>
      </c>
      <c r="C1269" s="60">
        <v>8.5341367259247295E-3</v>
      </c>
      <c r="D1269" s="59">
        <v>1.4190624831</v>
      </c>
      <c r="E1269" s="60">
        <v>8.5006996012848592E-3</v>
      </c>
      <c r="F1269" s="59">
        <v>0.34447959499999897</v>
      </c>
      <c r="G1269" s="60">
        <v>8.0388709006400398E-4</v>
      </c>
      <c r="H1269" s="59">
        <v>7.7470843103000098</v>
      </c>
      <c r="I1269" s="63">
        <v>2.2067593121782102E-2</v>
      </c>
      <c r="J1269" s="59">
        <v>0.92945326949999996</v>
      </c>
      <c r="K1269" s="60">
        <v>3.3576343047024698E-3</v>
      </c>
    </row>
    <row r="1270" spans="1:11" customFormat="1" x14ac:dyDescent="0.3">
      <c r="A1270" s="58" t="s">
        <v>317</v>
      </c>
      <c r="B1270" s="61">
        <v>3.3489300963000002</v>
      </c>
      <c r="C1270" s="62">
        <v>2.7375487796936302E-3</v>
      </c>
      <c r="D1270" s="61">
        <v>0</v>
      </c>
      <c r="E1270" s="62">
        <v>0</v>
      </c>
      <c r="F1270" s="61">
        <v>0</v>
      </c>
      <c r="G1270" s="62">
        <v>0</v>
      </c>
      <c r="H1270" s="61">
        <v>3.3489300963000002</v>
      </c>
      <c r="I1270" s="62">
        <v>9.5394375223440808E-3</v>
      </c>
      <c r="J1270" s="61">
        <v>0</v>
      </c>
      <c r="K1270" s="62">
        <v>0</v>
      </c>
    </row>
    <row r="1271" spans="1:11" customFormat="1" x14ac:dyDescent="0.3">
      <c r="A1271" s="58" t="s">
        <v>237</v>
      </c>
      <c r="B1271" s="59">
        <v>1.0175865779</v>
      </c>
      <c r="C1271" s="60">
        <v>8.3181577831095504E-4</v>
      </c>
      <c r="D1271" s="59">
        <v>0.30225478950000001</v>
      </c>
      <c r="E1271" s="60">
        <v>1.8106159518615299E-3</v>
      </c>
      <c r="F1271" s="59">
        <v>0</v>
      </c>
      <c r="G1271" s="60">
        <v>0</v>
      </c>
      <c r="H1271" s="59">
        <v>0</v>
      </c>
      <c r="I1271" s="60">
        <v>0</v>
      </c>
      <c r="J1271" s="59">
        <v>0.7153317884</v>
      </c>
      <c r="K1271" s="60">
        <v>2.5841240552825998E-3</v>
      </c>
    </row>
    <row r="1272" spans="1:11" customFormat="1" x14ac:dyDescent="0.3">
      <c r="A1272" s="58" t="s">
        <v>238</v>
      </c>
      <c r="B1272" s="61">
        <v>12.0130187027</v>
      </c>
      <c r="C1272" s="62">
        <v>9.8199197189415503E-3</v>
      </c>
      <c r="D1272" s="61">
        <v>0.2412093257</v>
      </c>
      <c r="E1272" s="62">
        <v>1.4449314552555099E-3</v>
      </c>
      <c r="F1272" s="61">
        <v>2.2441673557000001</v>
      </c>
      <c r="G1272" s="62">
        <v>5.2370508772524096E-3</v>
      </c>
      <c r="H1272" s="61">
        <v>9.2388799724000101</v>
      </c>
      <c r="I1272" s="63">
        <v>2.6316977583532901E-2</v>
      </c>
      <c r="J1272" s="61">
        <v>0.28876204890000001</v>
      </c>
      <c r="K1272" s="62">
        <v>1.0431480453066599E-3</v>
      </c>
    </row>
    <row r="1273" spans="1:11" customFormat="1" x14ac:dyDescent="0.3">
      <c r="A1273" s="58" t="s">
        <v>239</v>
      </c>
      <c r="B1273" s="59">
        <v>6.5698413851000002</v>
      </c>
      <c r="C1273" s="60">
        <v>5.3704498897817901E-3</v>
      </c>
      <c r="D1273" s="59">
        <v>0.96232940990000104</v>
      </c>
      <c r="E1273" s="60">
        <v>5.7647026318186096E-3</v>
      </c>
      <c r="F1273" s="59">
        <v>0.34447959499999897</v>
      </c>
      <c r="G1273" s="60">
        <v>8.0388709006400398E-4</v>
      </c>
      <c r="H1273" s="59">
        <v>1.022672281</v>
      </c>
      <c r="I1273" s="60">
        <v>2.9130850898354101E-3</v>
      </c>
      <c r="J1273" s="59">
        <v>4.2403600992000001</v>
      </c>
      <c r="K1273" s="60">
        <v>1.53182295447996E-2</v>
      </c>
    </row>
    <row r="1274" spans="1:11" customFormat="1" x14ac:dyDescent="0.3">
      <c r="A1274" s="58" t="s">
        <v>318</v>
      </c>
      <c r="B1274" s="61">
        <v>33.784481925000001</v>
      </c>
      <c r="C1274" s="62">
        <v>2.7616780466259198E-2</v>
      </c>
      <c r="D1274" s="61">
        <v>3.3305524426000002</v>
      </c>
      <c r="E1274" s="62">
        <v>1.9951218609500099E-2</v>
      </c>
      <c r="F1274" s="61">
        <v>8.5731402318000107</v>
      </c>
      <c r="G1274" s="62">
        <v>2.0006516652030799E-2</v>
      </c>
      <c r="H1274" s="61">
        <v>14.5535511433</v>
      </c>
      <c r="I1274" s="62">
        <v>4.1455834510590803E-2</v>
      </c>
      <c r="J1274" s="61">
        <v>7.3272381073000004</v>
      </c>
      <c r="K1274" s="62">
        <v>2.6469524434540401E-2</v>
      </c>
    </row>
    <row r="1275" spans="1:11" customFormat="1" x14ac:dyDescent="0.3">
      <c r="A1275" s="58" t="s">
        <v>319</v>
      </c>
      <c r="B1275" s="59">
        <v>44.614628380399999</v>
      </c>
      <c r="C1275" s="60">
        <v>3.6469773320794999E-2</v>
      </c>
      <c r="D1275" s="59">
        <v>12.8134599698</v>
      </c>
      <c r="E1275" s="63">
        <v>7.6757278381717697E-2</v>
      </c>
      <c r="F1275" s="59">
        <v>13.3035733376</v>
      </c>
      <c r="G1275" s="60">
        <v>3.10455859012965E-2</v>
      </c>
      <c r="H1275" s="59">
        <v>5.98634709510001</v>
      </c>
      <c r="I1275" s="60">
        <v>1.7052127831472301E-2</v>
      </c>
      <c r="J1275" s="59">
        <v>12.5112479779</v>
      </c>
      <c r="K1275" s="60">
        <v>4.5196672908402201E-2</v>
      </c>
    </row>
    <row r="1276" spans="1:11" customFormat="1" x14ac:dyDescent="0.3">
      <c r="A1276" s="58" t="s">
        <v>320</v>
      </c>
      <c r="B1276" s="61">
        <v>175.92656592469999</v>
      </c>
      <c r="C1276" s="62">
        <v>0.14380937852209799</v>
      </c>
      <c r="D1276" s="61">
        <v>14.035806129499999</v>
      </c>
      <c r="E1276" s="64">
        <v>8.4079575769000298E-2</v>
      </c>
      <c r="F1276" s="61">
        <v>61.394831501500001</v>
      </c>
      <c r="G1276" s="62">
        <v>0.14327267320640799</v>
      </c>
      <c r="H1276" s="61">
        <v>39.329987217300001</v>
      </c>
      <c r="I1276" s="62">
        <v>0.112031587708726</v>
      </c>
      <c r="J1276" s="61">
        <v>61.165941076399797</v>
      </c>
      <c r="K1276" s="63">
        <v>0.220960933461465</v>
      </c>
    </row>
    <row r="1277" spans="1:11" customFormat="1" x14ac:dyDescent="0.3">
      <c r="A1277" s="58" t="s">
        <v>321</v>
      </c>
      <c r="B1277" s="59">
        <v>416.8407725724</v>
      </c>
      <c r="C1277" s="60">
        <v>0.34074224169171902</v>
      </c>
      <c r="D1277" s="59">
        <v>64.020419135300102</v>
      </c>
      <c r="E1277" s="60">
        <v>0.38350555940895997</v>
      </c>
      <c r="F1277" s="59">
        <v>141.3904787102</v>
      </c>
      <c r="G1277" s="60">
        <v>0.329952723304552</v>
      </c>
      <c r="H1277" s="59">
        <v>121.24486614750001</v>
      </c>
      <c r="I1277" s="60">
        <v>0.34536636844014801</v>
      </c>
      <c r="J1277" s="59">
        <v>90.185008579399806</v>
      </c>
      <c r="K1277" s="60">
        <v>0.32579182677895802</v>
      </c>
    </row>
    <row r="1278" spans="1:11" customFormat="1" x14ac:dyDescent="0.3">
      <c r="A1278" s="58" t="s">
        <v>322</v>
      </c>
      <c r="B1278" s="61">
        <v>240.62529738160001</v>
      </c>
      <c r="C1278" s="62">
        <v>0.196696697234199</v>
      </c>
      <c r="D1278" s="61">
        <v>22.691767503400001</v>
      </c>
      <c r="E1278" s="64">
        <v>0.13593192778038399</v>
      </c>
      <c r="F1278" s="61">
        <v>99.997460708600002</v>
      </c>
      <c r="G1278" s="62">
        <v>0.233356834104575</v>
      </c>
      <c r="H1278" s="61">
        <v>64.458163868399893</v>
      </c>
      <c r="I1278" s="62">
        <v>0.18360927500606</v>
      </c>
      <c r="J1278" s="61">
        <v>53.477905301200003</v>
      </c>
      <c r="K1278" s="62">
        <v>0.19318803351946201</v>
      </c>
    </row>
    <row r="1279" spans="1:11" customFormat="1" x14ac:dyDescent="0.3">
      <c r="A1279" s="58" t="s">
        <v>323</v>
      </c>
      <c r="B1279" s="59">
        <v>278.15045860380002</v>
      </c>
      <c r="C1279" s="60">
        <v>0.22737125787227699</v>
      </c>
      <c r="D1279" s="59">
        <v>47.117926494499997</v>
      </c>
      <c r="E1279" s="60">
        <v>0.28225349041021702</v>
      </c>
      <c r="F1279" s="59">
        <v>100.9247756197</v>
      </c>
      <c r="G1279" s="60">
        <v>0.23552084177375801</v>
      </c>
      <c r="H1279" s="59">
        <v>84.131107029799907</v>
      </c>
      <c r="I1279" s="60">
        <v>0.23964771318550801</v>
      </c>
      <c r="J1279" s="59">
        <v>45.976649459800001</v>
      </c>
      <c r="K1279" s="64">
        <v>0.166089872947082</v>
      </c>
    </row>
    <row r="1280" spans="1:11" customFormat="1" x14ac:dyDescent="0.3">
      <c r="A1280" s="58" t="s">
        <v>312</v>
      </c>
      <c r="B1280" s="79">
        <v>8.1888317183273305</v>
      </c>
      <c r="C1280" s="79">
        <v>8.1888317183273305</v>
      </c>
      <c r="D1280" s="79">
        <v>8.2938383599148793</v>
      </c>
      <c r="E1280" s="79">
        <v>8.2938383599148793</v>
      </c>
      <c r="F1280" s="79">
        <v>8.4031832232199708</v>
      </c>
      <c r="G1280" s="75">
        <v>8.4031832232199708</v>
      </c>
      <c r="H1280" s="79">
        <v>8.0058473185659604</v>
      </c>
      <c r="I1280" s="79">
        <v>8.0058473185659604</v>
      </c>
      <c r="J1280" s="79">
        <v>8.0257504496566892</v>
      </c>
      <c r="K1280" s="79">
        <v>8.0257504496566892</v>
      </c>
    </row>
    <row r="1281" spans="1:11" customFormat="1" x14ac:dyDescent="0.3">
      <c r="A1281" s="65" t="s">
        <v>1</v>
      </c>
    </row>
    <row r="1282" spans="1:11" customFormat="1" x14ac:dyDescent="0.3">
      <c r="A1282" s="65" t="s">
        <v>1</v>
      </c>
    </row>
    <row r="1283" spans="1:11" customFormat="1" x14ac:dyDescent="0.3">
      <c r="A1283" s="53" t="s">
        <v>324</v>
      </c>
    </row>
    <row r="1284" spans="1:11" customFormat="1" x14ac:dyDescent="0.3">
      <c r="A1284" s="54" t="s">
        <v>1</v>
      </c>
    </row>
    <row r="1285" spans="1:11" customFormat="1" x14ac:dyDescent="0.3">
      <c r="A1285" s="114" t="s">
        <v>1</v>
      </c>
      <c r="B1285" s="113" t="s">
        <v>502</v>
      </c>
      <c r="C1285" s="113" t="s">
        <v>1</v>
      </c>
      <c r="D1285" s="113" t="s">
        <v>389</v>
      </c>
      <c r="E1285" s="113" t="s">
        <v>1</v>
      </c>
      <c r="F1285" s="113" t="s">
        <v>390</v>
      </c>
      <c r="G1285" s="113" t="s">
        <v>1</v>
      </c>
      <c r="H1285" s="113" t="s">
        <v>391</v>
      </c>
      <c r="I1285" s="113" t="s">
        <v>1</v>
      </c>
      <c r="J1285" s="113" t="s">
        <v>392</v>
      </c>
      <c r="K1285" s="113" t="s">
        <v>1</v>
      </c>
    </row>
    <row r="1286" spans="1:11" customFormat="1" x14ac:dyDescent="0.3">
      <c r="A1286" s="115" t="s">
        <v>1</v>
      </c>
      <c r="B1286" s="55" t="s">
        <v>14</v>
      </c>
      <c r="C1286" s="55" t="s">
        <v>15</v>
      </c>
      <c r="D1286" s="55" t="s">
        <v>14</v>
      </c>
      <c r="E1286" s="55" t="s">
        <v>15</v>
      </c>
      <c r="F1286" s="55" t="s">
        <v>14</v>
      </c>
      <c r="G1286" s="55" t="s">
        <v>15</v>
      </c>
      <c r="H1286" s="55" t="s">
        <v>14</v>
      </c>
      <c r="I1286" s="55" t="s">
        <v>15</v>
      </c>
      <c r="J1286" s="55" t="s">
        <v>14</v>
      </c>
      <c r="K1286" s="55" t="s">
        <v>15</v>
      </c>
    </row>
    <row r="1287" spans="1:11" customFormat="1" x14ac:dyDescent="0.3">
      <c r="A1287" s="56" t="s">
        <v>16</v>
      </c>
      <c r="B1287" s="57">
        <v>1223.3316612077999</v>
      </c>
      <c r="C1287" s="57">
        <v>1223.3316612077999</v>
      </c>
      <c r="D1287" s="57">
        <v>166.93478768329999</v>
      </c>
      <c r="E1287" s="57">
        <v>166.93478768329999</v>
      </c>
      <c r="F1287" s="57">
        <v>428.51738665509998</v>
      </c>
      <c r="G1287" s="57">
        <v>428.51738665509998</v>
      </c>
      <c r="H1287" s="57">
        <v>351.06158916139998</v>
      </c>
      <c r="I1287" s="57">
        <v>351.06158916139998</v>
      </c>
      <c r="J1287" s="57">
        <v>276.81789770799998</v>
      </c>
      <c r="K1287" s="57">
        <v>276.81789770799998</v>
      </c>
    </row>
    <row r="1288" spans="1:11" customFormat="1" x14ac:dyDescent="0.3">
      <c r="A1288" s="58" t="s">
        <v>325</v>
      </c>
      <c r="B1288" s="59">
        <v>20.003130097300001</v>
      </c>
      <c r="C1288" s="60">
        <v>1.6351354854619599E-2</v>
      </c>
      <c r="D1288" s="59">
        <v>1.2242047761999999</v>
      </c>
      <c r="E1288" s="60">
        <v>7.3334311750675799E-3</v>
      </c>
      <c r="F1288" s="59">
        <v>4.6556248376999996</v>
      </c>
      <c r="G1288" s="60">
        <v>1.08644946102202E-2</v>
      </c>
      <c r="H1288" s="59">
        <v>11.345172958099999</v>
      </c>
      <c r="I1288" s="60">
        <v>3.2316759532710002E-2</v>
      </c>
      <c r="J1288" s="59">
        <v>2.7781275253</v>
      </c>
      <c r="K1288" s="60">
        <v>1.0035938963132001E-2</v>
      </c>
    </row>
    <row r="1289" spans="1:11" customFormat="1" x14ac:dyDescent="0.3">
      <c r="A1289" s="58" t="s">
        <v>326</v>
      </c>
      <c r="B1289" s="61">
        <v>93.4962480734997</v>
      </c>
      <c r="C1289" s="62">
        <v>7.6427555207057102E-2</v>
      </c>
      <c r="D1289" s="61">
        <v>17.899128876999999</v>
      </c>
      <c r="E1289" s="62">
        <v>0.10722228197850101</v>
      </c>
      <c r="F1289" s="61">
        <v>27.979932908799999</v>
      </c>
      <c r="G1289" s="62">
        <v>6.5294743644369699E-2</v>
      </c>
      <c r="H1289" s="61">
        <v>33.518243466100103</v>
      </c>
      <c r="I1289" s="62">
        <v>9.5476818031180397E-2</v>
      </c>
      <c r="J1289" s="61">
        <v>14.0989428216</v>
      </c>
      <c r="K1289" s="62">
        <v>5.0932193829722E-2</v>
      </c>
    </row>
    <row r="1290" spans="1:11" customFormat="1" x14ac:dyDescent="0.3">
      <c r="A1290" s="58" t="s">
        <v>327</v>
      </c>
      <c r="B1290" s="59">
        <v>313.28213542769998</v>
      </c>
      <c r="C1290" s="60">
        <v>0.25608928907994999</v>
      </c>
      <c r="D1290" s="59">
        <v>37.834964069999998</v>
      </c>
      <c r="E1290" s="60">
        <v>0.22664517441252899</v>
      </c>
      <c r="F1290" s="59">
        <v>103.57871970399999</v>
      </c>
      <c r="G1290" s="60">
        <v>0.24171415893415599</v>
      </c>
      <c r="H1290" s="59">
        <v>95.137040808999998</v>
      </c>
      <c r="I1290" s="60">
        <v>0.27099814888965501</v>
      </c>
      <c r="J1290" s="59">
        <v>76.731410844700093</v>
      </c>
      <c r="K1290" s="60">
        <v>0.27719093122237298</v>
      </c>
    </row>
    <row r="1291" spans="1:11" customFormat="1" x14ac:dyDescent="0.3">
      <c r="A1291" s="58" t="s">
        <v>328</v>
      </c>
      <c r="B1291" s="61">
        <v>350.89813397090001</v>
      </c>
      <c r="C1291" s="62">
        <v>0.28683810376039598</v>
      </c>
      <c r="D1291" s="61">
        <v>54.3489052758</v>
      </c>
      <c r="E1291" s="62">
        <v>0.32556967921454399</v>
      </c>
      <c r="F1291" s="61">
        <v>118.15456741200001</v>
      </c>
      <c r="G1291" s="62">
        <v>0.27572875941927399</v>
      </c>
      <c r="H1291" s="61">
        <v>90.696863689900098</v>
      </c>
      <c r="I1291" s="62">
        <v>0.25835029091776301</v>
      </c>
      <c r="J1291" s="61">
        <v>87.697797593199894</v>
      </c>
      <c r="K1291" s="62">
        <v>0.31680681892074603</v>
      </c>
    </row>
    <row r="1292" spans="1:11" customFormat="1" x14ac:dyDescent="0.3">
      <c r="A1292" s="58" t="s">
        <v>329</v>
      </c>
      <c r="B1292" s="59">
        <v>445.65201363839998</v>
      </c>
      <c r="C1292" s="60">
        <v>0.36429369709797799</v>
      </c>
      <c r="D1292" s="59">
        <v>55.627584684299997</v>
      </c>
      <c r="E1292" s="60">
        <v>0.333229433219358</v>
      </c>
      <c r="F1292" s="59">
        <v>174.14854179260001</v>
      </c>
      <c r="G1292" s="60">
        <v>0.40639784339197998</v>
      </c>
      <c r="H1292" s="59">
        <v>120.3642682383</v>
      </c>
      <c r="I1292" s="60">
        <v>0.34285798262869099</v>
      </c>
      <c r="J1292" s="59">
        <v>95.511618923200203</v>
      </c>
      <c r="K1292" s="60">
        <v>0.34503411706402698</v>
      </c>
    </row>
    <row r="1293" spans="1:11" customFormat="1" x14ac:dyDescent="0.3">
      <c r="A1293" s="58" t="s">
        <v>330</v>
      </c>
      <c r="B1293" s="61">
        <v>113.4993781708</v>
      </c>
      <c r="C1293" s="62">
        <v>9.2778910061676698E-2</v>
      </c>
      <c r="D1293" s="61">
        <v>19.1233336532</v>
      </c>
      <c r="E1293" s="62">
        <v>0.11455571315356899</v>
      </c>
      <c r="F1293" s="61">
        <v>32.635557746499998</v>
      </c>
      <c r="G1293" s="62">
        <v>7.6159238254589895E-2</v>
      </c>
      <c r="H1293" s="61">
        <v>44.863416424199997</v>
      </c>
      <c r="I1293" s="62">
        <v>0.12779357756389001</v>
      </c>
      <c r="J1293" s="61">
        <v>16.877070346899998</v>
      </c>
      <c r="K1293" s="62">
        <v>6.0968132792853902E-2</v>
      </c>
    </row>
    <row r="1294" spans="1:11" customFormat="1" x14ac:dyDescent="0.3">
      <c r="A1294" s="58" t="s">
        <v>331</v>
      </c>
      <c r="B1294" s="59">
        <v>796.55014760930101</v>
      </c>
      <c r="C1294" s="60">
        <v>0.65113180085837297</v>
      </c>
      <c r="D1294" s="59">
        <v>109.9764899601</v>
      </c>
      <c r="E1294" s="60">
        <v>0.65879911243390299</v>
      </c>
      <c r="F1294" s="59">
        <v>292.30310920460101</v>
      </c>
      <c r="G1294" s="60">
        <v>0.68212660281125403</v>
      </c>
      <c r="H1294" s="59">
        <v>211.06113192820001</v>
      </c>
      <c r="I1294" s="60">
        <v>0.60120827354645401</v>
      </c>
      <c r="J1294" s="59">
        <v>183.20941651640001</v>
      </c>
      <c r="K1294" s="60">
        <v>0.661840935984774</v>
      </c>
    </row>
    <row r="1295" spans="1:11" customFormat="1" x14ac:dyDescent="0.3">
      <c r="A1295" s="65" t="s">
        <v>1</v>
      </c>
    </row>
    <row r="1296" spans="1:11" customFormat="1" x14ac:dyDescent="0.3">
      <c r="A1296" s="65" t="s">
        <v>1</v>
      </c>
    </row>
    <row r="1297" spans="1:11" customFormat="1" x14ac:dyDescent="0.3">
      <c r="A1297" s="53" t="s">
        <v>462</v>
      </c>
    </row>
    <row r="1298" spans="1:11" customFormat="1" x14ac:dyDescent="0.3">
      <c r="A1298" s="54" t="s">
        <v>1</v>
      </c>
    </row>
    <row r="1299" spans="1:11" customFormat="1" x14ac:dyDescent="0.3">
      <c r="A1299" s="114" t="s">
        <v>1</v>
      </c>
      <c r="B1299" s="113" t="s">
        <v>502</v>
      </c>
      <c r="C1299" s="113" t="s">
        <v>1</v>
      </c>
      <c r="D1299" s="113" t="s">
        <v>389</v>
      </c>
      <c r="E1299" s="113" t="s">
        <v>1</v>
      </c>
      <c r="F1299" s="113" t="s">
        <v>390</v>
      </c>
      <c r="G1299" s="113" t="s">
        <v>1</v>
      </c>
      <c r="H1299" s="113" t="s">
        <v>391</v>
      </c>
      <c r="I1299" s="113" t="s">
        <v>1</v>
      </c>
      <c r="J1299" s="113" t="s">
        <v>392</v>
      </c>
      <c r="K1299" s="113" t="s">
        <v>1</v>
      </c>
    </row>
    <row r="1300" spans="1:11" customFormat="1" x14ac:dyDescent="0.3">
      <c r="A1300" s="115" t="s">
        <v>1</v>
      </c>
      <c r="B1300" s="55" t="s">
        <v>14</v>
      </c>
      <c r="C1300" s="55" t="s">
        <v>15</v>
      </c>
      <c r="D1300" s="55" t="s">
        <v>14</v>
      </c>
      <c r="E1300" s="55" t="s">
        <v>15</v>
      </c>
      <c r="F1300" s="55" t="s">
        <v>14</v>
      </c>
      <c r="G1300" s="55" t="s">
        <v>15</v>
      </c>
      <c r="H1300" s="55" t="s">
        <v>14</v>
      </c>
      <c r="I1300" s="55" t="s">
        <v>15</v>
      </c>
      <c r="J1300" s="55" t="s">
        <v>14</v>
      </c>
      <c r="K1300" s="55" t="s">
        <v>15</v>
      </c>
    </row>
    <row r="1301" spans="1:11" customFormat="1" x14ac:dyDescent="0.3">
      <c r="A1301" s="56" t="s">
        <v>16</v>
      </c>
      <c r="B1301" s="57">
        <v>1223.3316612077999</v>
      </c>
      <c r="C1301" s="57">
        <v>1223.3316612077999</v>
      </c>
      <c r="D1301" s="57">
        <v>166.93478768329999</v>
      </c>
      <c r="E1301" s="57">
        <v>166.93478768329999</v>
      </c>
      <c r="F1301" s="57">
        <v>428.51738665509998</v>
      </c>
      <c r="G1301" s="57">
        <v>428.51738665509998</v>
      </c>
      <c r="H1301" s="57">
        <v>351.06158916139998</v>
      </c>
      <c r="I1301" s="57">
        <v>351.06158916139998</v>
      </c>
      <c r="J1301" s="57">
        <v>276.81789770799998</v>
      </c>
      <c r="K1301" s="57">
        <v>276.81789770799998</v>
      </c>
    </row>
    <row r="1302" spans="1:11" customFormat="1" x14ac:dyDescent="0.3">
      <c r="A1302" s="58" t="s">
        <v>332</v>
      </c>
      <c r="B1302" s="59">
        <v>0.30225478950000001</v>
      </c>
      <c r="C1302" s="60">
        <v>2.4707509752635898E-4</v>
      </c>
      <c r="D1302" s="59">
        <v>0.30225478950000001</v>
      </c>
      <c r="E1302" s="60">
        <v>1.8106159518615299E-3</v>
      </c>
      <c r="F1302" s="59">
        <v>0</v>
      </c>
      <c r="G1302" s="60">
        <v>0</v>
      </c>
      <c r="H1302" s="59">
        <v>0</v>
      </c>
      <c r="I1302" s="60">
        <v>0</v>
      </c>
      <c r="J1302" s="59">
        <v>0</v>
      </c>
      <c r="K1302" s="60">
        <v>0</v>
      </c>
    </row>
    <row r="1303" spans="1:11" customFormat="1" x14ac:dyDescent="0.3">
      <c r="A1303" s="58" t="s">
        <v>333</v>
      </c>
      <c r="B1303" s="61">
        <v>10.0999957578</v>
      </c>
      <c r="C1303" s="62">
        <v>8.2561386074388298E-3</v>
      </c>
      <c r="D1303" s="61">
        <v>1.2161483868</v>
      </c>
      <c r="E1303" s="62">
        <v>7.2851704769123001E-3</v>
      </c>
      <c r="F1303" s="61">
        <v>1.1367630607000001</v>
      </c>
      <c r="G1303" s="62">
        <v>2.6527816515761202E-3</v>
      </c>
      <c r="H1303" s="61">
        <v>7.7470843103000098</v>
      </c>
      <c r="I1303" s="63">
        <v>2.2067593121782102E-2</v>
      </c>
      <c r="J1303" s="61">
        <v>0</v>
      </c>
      <c r="K1303" s="62">
        <v>0</v>
      </c>
    </row>
    <row r="1304" spans="1:11" customFormat="1" x14ac:dyDescent="0.3">
      <c r="A1304" s="58" t="s">
        <v>334</v>
      </c>
      <c r="B1304" s="59">
        <v>53.878559442799997</v>
      </c>
      <c r="C1304" s="60">
        <v>4.4042479362959901E-2</v>
      </c>
      <c r="D1304" s="59">
        <v>4.1712173869000004</v>
      </c>
      <c r="E1304" s="60">
        <v>2.49871069103548E-2</v>
      </c>
      <c r="F1304" s="59">
        <v>9.0785135767000007</v>
      </c>
      <c r="G1304" s="64">
        <v>2.11858698373119E-2</v>
      </c>
      <c r="H1304" s="59">
        <v>19.179692657899999</v>
      </c>
      <c r="I1304" s="60">
        <v>5.4633412626301801E-2</v>
      </c>
      <c r="J1304" s="59">
        <v>21.449135821300001</v>
      </c>
      <c r="K1304" s="63">
        <v>7.7484642427006395E-2</v>
      </c>
    </row>
    <row r="1305" spans="1:11" customFormat="1" x14ac:dyDescent="0.3">
      <c r="A1305" s="58" t="s">
        <v>335</v>
      </c>
      <c r="B1305" s="61">
        <v>551.00156635389999</v>
      </c>
      <c r="C1305" s="62">
        <v>0.45041061539263499</v>
      </c>
      <c r="D1305" s="61">
        <v>84.2529727677003</v>
      </c>
      <c r="E1305" s="62">
        <v>0.50470590304724505</v>
      </c>
      <c r="F1305" s="61">
        <v>172.18077738439999</v>
      </c>
      <c r="G1305" s="62">
        <v>0.40180581406136201</v>
      </c>
      <c r="H1305" s="61">
        <v>154.02439018640001</v>
      </c>
      <c r="I1305" s="62">
        <v>0.43873894194556101</v>
      </c>
      <c r="J1305" s="61">
        <v>140.5434260154</v>
      </c>
      <c r="K1305" s="62">
        <v>0.50771076284833105</v>
      </c>
    </row>
    <row r="1306" spans="1:11" customFormat="1" x14ac:dyDescent="0.3">
      <c r="A1306" s="58" t="s">
        <v>336</v>
      </c>
      <c r="B1306" s="59">
        <v>576.37830149319996</v>
      </c>
      <c r="C1306" s="60">
        <v>0.471154568928707</v>
      </c>
      <c r="D1306" s="59">
        <v>70.544757598500198</v>
      </c>
      <c r="E1306" s="60">
        <v>0.422588716093939</v>
      </c>
      <c r="F1306" s="59">
        <v>237.31558730840001</v>
      </c>
      <c r="G1306" s="63">
        <v>0.55380620413287396</v>
      </c>
      <c r="H1306" s="59">
        <v>161.39937704880001</v>
      </c>
      <c r="I1306" s="60">
        <v>0.45974661436001402</v>
      </c>
      <c r="J1306" s="59">
        <v>107.1185795375</v>
      </c>
      <c r="K1306" s="64">
        <v>0.386964067079555</v>
      </c>
    </row>
    <row r="1307" spans="1:11" customFormat="1" x14ac:dyDescent="0.3">
      <c r="A1307" s="58" t="s">
        <v>337</v>
      </c>
      <c r="B1307" s="61">
        <v>31.670983370599998</v>
      </c>
      <c r="C1307" s="62">
        <v>2.5889122610732701E-2</v>
      </c>
      <c r="D1307" s="61">
        <v>6.4474367538999902</v>
      </c>
      <c r="E1307" s="62">
        <v>3.8622487519687901E-2</v>
      </c>
      <c r="F1307" s="61">
        <v>8.8057453248999895</v>
      </c>
      <c r="G1307" s="62">
        <v>2.05493303168757E-2</v>
      </c>
      <c r="H1307" s="61">
        <v>8.7110449580000004</v>
      </c>
      <c r="I1307" s="62">
        <v>2.4813437946340298E-2</v>
      </c>
      <c r="J1307" s="61">
        <v>7.7067563337999996</v>
      </c>
      <c r="K1307" s="62">
        <v>2.78405276451071E-2</v>
      </c>
    </row>
    <row r="1308" spans="1:11" customFormat="1" x14ac:dyDescent="0.3">
      <c r="A1308" s="58" t="s">
        <v>310</v>
      </c>
      <c r="B1308" s="59">
        <v>10.4022505473</v>
      </c>
      <c r="C1308" s="60">
        <v>8.5032137049651894E-3</v>
      </c>
      <c r="D1308" s="59">
        <v>1.5184031763000001</v>
      </c>
      <c r="E1308" s="60">
        <v>9.0957864287738305E-3</v>
      </c>
      <c r="F1308" s="59">
        <v>1.1367630607000001</v>
      </c>
      <c r="G1308" s="60">
        <v>2.6527816515761202E-3</v>
      </c>
      <c r="H1308" s="59">
        <v>7.7470843103000098</v>
      </c>
      <c r="I1308" s="63">
        <v>2.2067593121782102E-2</v>
      </c>
      <c r="J1308" s="59">
        <v>0</v>
      </c>
      <c r="K1308" s="60">
        <v>0</v>
      </c>
    </row>
    <row r="1309" spans="1:11" customFormat="1" x14ac:dyDescent="0.3">
      <c r="A1309" s="58" t="s">
        <v>311</v>
      </c>
      <c r="B1309" s="61">
        <v>1127.3798678471001</v>
      </c>
      <c r="C1309" s="62">
        <v>0.92156518432134205</v>
      </c>
      <c r="D1309" s="61">
        <v>154.7977303662</v>
      </c>
      <c r="E1309" s="62">
        <v>0.92729461914118405</v>
      </c>
      <c r="F1309" s="61">
        <v>409.49636469279898</v>
      </c>
      <c r="G1309" s="63">
        <v>0.95561201819423602</v>
      </c>
      <c r="H1309" s="61">
        <v>315.42376723519999</v>
      </c>
      <c r="I1309" s="62">
        <v>0.89848555630557603</v>
      </c>
      <c r="J1309" s="61">
        <v>247.66200555290001</v>
      </c>
      <c r="K1309" s="62">
        <v>0.89467482992788705</v>
      </c>
    </row>
    <row r="1310" spans="1:11" customFormat="1" x14ac:dyDescent="0.3">
      <c r="A1310" s="65" t="s">
        <v>1</v>
      </c>
    </row>
    <row r="1311" spans="1:11" customFormat="1" x14ac:dyDescent="0.3">
      <c r="A1311" s="65" t="s">
        <v>1</v>
      </c>
    </row>
    <row r="1312" spans="1:11" customFormat="1" x14ac:dyDescent="0.3">
      <c r="A1312" s="53" t="s">
        <v>463</v>
      </c>
    </row>
    <row r="1313" spans="1:11" customFormat="1" x14ac:dyDescent="0.3">
      <c r="A1313" s="54" t="s">
        <v>1</v>
      </c>
    </row>
    <row r="1314" spans="1:11" customFormat="1" x14ac:dyDescent="0.3">
      <c r="A1314" s="114" t="s">
        <v>1</v>
      </c>
      <c r="B1314" s="113" t="s">
        <v>502</v>
      </c>
      <c r="C1314" s="113" t="s">
        <v>1</v>
      </c>
      <c r="D1314" s="113" t="s">
        <v>389</v>
      </c>
      <c r="E1314" s="113" t="s">
        <v>1</v>
      </c>
      <c r="F1314" s="113" t="s">
        <v>390</v>
      </c>
      <c r="G1314" s="113" t="s">
        <v>1</v>
      </c>
      <c r="H1314" s="113" t="s">
        <v>391</v>
      </c>
      <c r="I1314" s="113" t="s">
        <v>1</v>
      </c>
      <c r="J1314" s="113" t="s">
        <v>392</v>
      </c>
      <c r="K1314" s="113" t="s">
        <v>1</v>
      </c>
    </row>
    <row r="1315" spans="1:11" customFormat="1" x14ac:dyDescent="0.3">
      <c r="A1315" s="115" t="s">
        <v>1</v>
      </c>
      <c r="B1315" s="55" t="s">
        <v>14</v>
      </c>
      <c r="C1315" s="55" t="s">
        <v>15</v>
      </c>
      <c r="D1315" s="55" t="s">
        <v>14</v>
      </c>
      <c r="E1315" s="55" t="s">
        <v>15</v>
      </c>
      <c r="F1315" s="55" t="s">
        <v>14</v>
      </c>
      <c r="G1315" s="55" t="s">
        <v>15</v>
      </c>
      <c r="H1315" s="55" t="s">
        <v>14</v>
      </c>
      <c r="I1315" s="55" t="s">
        <v>15</v>
      </c>
      <c r="J1315" s="55" t="s">
        <v>14</v>
      </c>
      <c r="K1315" s="55" t="s">
        <v>15</v>
      </c>
    </row>
    <row r="1316" spans="1:11" customFormat="1" x14ac:dyDescent="0.3">
      <c r="A1316" s="56" t="s">
        <v>16</v>
      </c>
      <c r="B1316" s="57">
        <v>1223.3316612077999</v>
      </c>
      <c r="C1316" s="57">
        <v>1223.3316612077999</v>
      </c>
      <c r="D1316" s="57">
        <v>166.93478768329999</v>
      </c>
      <c r="E1316" s="57">
        <v>166.93478768329999</v>
      </c>
      <c r="F1316" s="57">
        <v>428.51738665509998</v>
      </c>
      <c r="G1316" s="57">
        <v>428.51738665509998</v>
      </c>
      <c r="H1316" s="57">
        <v>351.06158916139998</v>
      </c>
      <c r="I1316" s="57">
        <v>351.06158916139998</v>
      </c>
      <c r="J1316" s="57">
        <v>276.81789770799998</v>
      </c>
      <c r="K1316" s="57">
        <v>276.81789770799998</v>
      </c>
    </row>
    <row r="1317" spans="1:11" customFormat="1" x14ac:dyDescent="0.3">
      <c r="A1317" s="58" t="s">
        <v>332</v>
      </c>
      <c r="B1317" s="59">
        <v>16.619009415299999</v>
      </c>
      <c r="C1317" s="60">
        <v>1.3585039889257799E-2</v>
      </c>
      <c r="D1317" s="59">
        <v>0.72610459179999898</v>
      </c>
      <c r="E1317" s="60">
        <v>4.3496301871933799E-3</v>
      </c>
      <c r="F1317" s="59">
        <v>2.0820594513000001</v>
      </c>
      <c r="G1317" s="60">
        <v>4.8587513975851399E-3</v>
      </c>
      <c r="H1317" s="59">
        <v>9.2820508973999907</v>
      </c>
      <c r="I1317" s="60">
        <v>2.64399500941488E-2</v>
      </c>
      <c r="J1317" s="59">
        <v>4.52879447479999</v>
      </c>
      <c r="K1317" s="60">
        <v>1.63601938758208E-2</v>
      </c>
    </row>
    <row r="1318" spans="1:11" customFormat="1" x14ac:dyDescent="0.3">
      <c r="A1318" s="58" t="s">
        <v>333</v>
      </c>
      <c r="B1318" s="61">
        <v>17.529098500900002</v>
      </c>
      <c r="C1318" s="62">
        <v>1.43289829379495E-2</v>
      </c>
      <c r="D1318" s="61">
        <v>1.6399141676</v>
      </c>
      <c r="E1318" s="62">
        <v>9.8236813929470507E-3</v>
      </c>
      <c r="F1318" s="61">
        <v>0.85335730840000001</v>
      </c>
      <c r="G1318" s="62">
        <v>1.9914181663924901E-3</v>
      </c>
      <c r="H1318" s="61">
        <v>10.4035927391</v>
      </c>
      <c r="I1318" s="62">
        <v>2.96346654270883E-2</v>
      </c>
      <c r="J1318" s="61">
        <v>4.6322342857999796</v>
      </c>
      <c r="K1318" s="62">
        <v>1.6733868453427399E-2</v>
      </c>
    </row>
    <row r="1319" spans="1:11" customFormat="1" x14ac:dyDescent="0.3">
      <c r="A1319" s="58" t="s">
        <v>334</v>
      </c>
      <c r="B1319" s="59">
        <v>56.131876399500001</v>
      </c>
      <c r="C1319" s="60">
        <v>4.5884430346616503E-2</v>
      </c>
      <c r="D1319" s="59">
        <v>5.3388696363000001</v>
      </c>
      <c r="E1319" s="60">
        <v>3.1981767913040603E-2</v>
      </c>
      <c r="F1319" s="59">
        <v>14.3348164022</v>
      </c>
      <c r="G1319" s="60">
        <v>3.3452123177764199E-2</v>
      </c>
      <c r="H1319" s="59">
        <v>19.364023217100002</v>
      </c>
      <c r="I1319" s="60">
        <v>5.5158478782472001E-2</v>
      </c>
      <c r="J1319" s="59">
        <v>17.094167143899998</v>
      </c>
      <c r="K1319" s="60">
        <v>6.1752391320924298E-2</v>
      </c>
    </row>
    <row r="1320" spans="1:11" customFormat="1" x14ac:dyDescent="0.3">
      <c r="A1320" s="58" t="s">
        <v>335</v>
      </c>
      <c r="B1320" s="61">
        <v>519.84524886960003</v>
      </c>
      <c r="C1320" s="62">
        <v>0.42494220116591702</v>
      </c>
      <c r="D1320" s="61">
        <v>76.551896766300104</v>
      </c>
      <c r="E1320" s="62">
        <v>0.45857366118037801</v>
      </c>
      <c r="F1320" s="61">
        <v>169.4004956469</v>
      </c>
      <c r="G1320" s="62">
        <v>0.39531767186670802</v>
      </c>
      <c r="H1320" s="61">
        <v>151.4519512862</v>
      </c>
      <c r="I1320" s="62">
        <v>0.43141134194709702</v>
      </c>
      <c r="J1320" s="61">
        <v>122.4409051702</v>
      </c>
      <c r="K1320" s="62">
        <v>0.442315710739759</v>
      </c>
    </row>
    <row r="1321" spans="1:11" customFormat="1" x14ac:dyDescent="0.3">
      <c r="A1321" s="58" t="s">
        <v>336</v>
      </c>
      <c r="B1321" s="59">
        <v>581.33509358920003</v>
      </c>
      <c r="C1321" s="60">
        <v>0.475206448115015</v>
      </c>
      <c r="D1321" s="59">
        <v>78.801621045199795</v>
      </c>
      <c r="E1321" s="60">
        <v>0.47205032659039498</v>
      </c>
      <c r="F1321" s="59">
        <v>228.8034040636</v>
      </c>
      <c r="G1321" s="63">
        <v>0.53394193838803705</v>
      </c>
      <c r="H1321" s="59">
        <v>150.48899549359999</v>
      </c>
      <c r="I1321" s="60">
        <v>0.42866835945533499</v>
      </c>
      <c r="J1321" s="59">
        <v>123.24107298680001</v>
      </c>
      <c r="K1321" s="60">
        <v>0.445206303520158</v>
      </c>
    </row>
    <row r="1322" spans="1:11" customFormat="1" x14ac:dyDescent="0.3">
      <c r="A1322" s="58" t="s">
        <v>337</v>
      </c>
      <c r="B1322" s="61">
        <v>31.871334433299999</v>
      </c>
      <c r="C1322" s="62">
        <v>2.6052897545244001E-2</v>
      </c>
      <c r="D1322" s="61">
        <v>3.8763814761000002</v>
      </c>
      <c r="E1322" s="62">
        <v>2.32209327360458E-2</v>
      </c>
      <c r="F1322" s="61">
        <v>13.043253782700001</v>
      </c>
      <c r="G1322" s="62">
        <v>3.0438097003513399E-2</v>
      </c>
      <c r="H1322" s="61">
        <v>10.070975528</v>
      </c>
      <c r="I1322" s="62">
        <v>2.8687204293859399E-2</v>
      </c>
      <c r="J1322" s="61">
        <v>4.8807236464999901</v>
      </c>
      <c r="K1322" s="62">
        <v>1.7631532089909901E-2</v>
      </c>
    </row>
    <row r="1323" spans="1:11" customFormat="1" x14ac:dyDescent="0.3">
      <c r="A1323" s="58" t="s">
        <v>310</v>
      </c>
      <c r="B1323" s="59">
        <v>34.148107916199997</v>
      </c>
      <c r="C1323" s="60">
        <v>2.7914022827207299E-2</v>
      </c>
      <c r="D1323" s="59">
        <v>2.3660187594000002</v>
      </c>
      <c r="E1323" s="60">
        <v>1.41733115801404E-2</v>
      </c>
      <c r="F1323" s="59">
        <v>2.93541675970001</v>
      </c>
      <c r="G1323" s="64">
        <v>6.8501695639776299E-3</v>
      </c>
      <c r="H1323" s="59">
        <v>19.6856436365</v>
      </c>
      <c r="I1323" s="63">
        <v>5.6074615521237103E-2</v>
      </c>
      <c r="J1323" s="59">
        <v>9.1610287606000096</v>
      </c>
      <c r="K1323" s="60">
        <v>3.3094062329248199E-2</v>
      </c>
    </row>
    <row r="1324" spans="1:11" customFormat="1" x14ac:dyDescent="0.3">
      <c r="A1324" s="58" t="s">
        <v>311</v>
      </c>
      <c r="B1324" s="61">
        <v>1101.1803424587999</v>
      </c>
      <c r="C1324" s="62">
        <v>0.90014864928093197</v>
      </c>
      <c r="D1324" s="61">
        <v>155.35351781150001</v>
      </c>
      <c r="E1324" s="62">
        <v>0.93062398777077404</v>
      </c>
      <c r="F1324" s="61">
        <v>398.20389971050002</v>
      </c>
      <c r="G1324" s="62">
        <v>0.92925961025474402</v>
      </c>
      <c r="H1324" s="61">
        <v>301.94094677979899</v>
      </c>
      <c r="I1324" s="64">
        <v>0.86007970140243195</v>
      </c>
      <c r="J1324" s="61">
        <v>245.681978157</v>
      </c>
      <c r="K1324" s="62">
        <v>0.88752201425991795</v>
      </c>
    </row>
    <row r="1325" spans="1:11" customFormat="1" x14ac:dyDescent="0.3">
      <c r="A1325" s="65" t="s">
        <v>1</v>
      </c>
    </row>
    <row r="1326" spans="1:11" customFormat="1" x14ac:dyDescent="0.3">
      <c r="A1326" s="65" t="s">
        <v>1</v>
      </c>
    </row>
    <row r="1327" spans="1:11" customFormat="1" x14ac:dyDescent="0.3">
      <c r="A1327" s="53" t="s">
        <v>464</v>
      </c>
    </row>
    <row r="1328" spans="1:11" customFormat="1" x14ac:dyDescent="0.3">
      <c r="A1328" s="54" t="s">
        <v>1</v>
      </c>
    </row>
    <row r="1329" spans="1:11" customFormat="1" x14ac:dyDescent="0.3">
      <c r="A1329" s="114" t="s">
        <v>1</v>
      </c>
      <c r="B1329" s="113" t="s">
        <v>502</v>
      </c>
      <c r="C1329" s="113" t="s">
        <v>1</v>
      </c>
      <c r="D1329" s="113" t="s">
        <v>389</v>
      </c>
      <c r="E1329" s="113" t="s">
        <v>1</v>
      </c>
      <c r="F1329" s="113" t="s">
        <v>390</v>
      </c>
      <c r="G1329" s="113" t="s">
        <v>1</v>
      </c>
      <c r="H1329" s="113" t="s">
        <v>391</v>
      </c>
      <c r="I1329" s="113" t="s">
        <v>1</v>
      </c>
      <c r="J1329" s="113" t="s">
        <v>392</v>
      </c>
      <c r="K1329" s="113" t="s">
        <v>1</v>
      </c>
    </row>
    <row r="1330" spans="1:11" customFormat="1" x14ac:dyDescent="0.3">
      <c r="A1330" s="115" t="s">
        <v>1</v>
      </c>
      <c r="B1330" s="55" t="s">
        <v>14</v>
      </c>
      <c r="C1330" s="55" t="s">
        <v>15</v>
      </c>
      <c r="D1330" s="55" t="s">
        <v>14</v>
      </c>
      <c r="E1330" s="55" t="s">
        <v>15</v>
      </c>
      <c r="F1330" s="55" t="s">
        <v>14</v>
      </c>
      <c r="G1330" s="55" t="s">
        <v>15</v>
      </c>
      <c r="H1330" s="55" t="s">
        <v>14</v>
      </c>
      <c r="I1330" s="55" t="s">
        <v>15</v>
      </c>
      <c r="J1330" s="55" t="s">
        <v>14</v>
      </c>
      <c r="K1330" s="55" t="s">
        <v>15</v>
      </c>
    </row>
    <row r="1331" spans="1:11" customFormat="1" x14ac:dyDescent="0.3">
      <c r="A1331" s="56" t="s">
        <v>16</v>
      </c>
      <c r="B1331" s="57">
        <v>1223.3316612077999</v>
      </c>
      <c r="C1331" s="57">
        <v>1223.3316612077999</v>
      </c>
      <c r="D1331" s="57">
        <v>166.93478768329999</v>
      </c>
      <c r="E1331" s="57">
        <v>166.93478768329999</v>
      </c>
      <c r="F1331" s="57">
        <v>428.51738665509998</v>
      </c>
      <c r="G1331" s="57">
        <v>428.51738665509998</v>
      </c>
      <c r="H1331" s="57">
        <v>351.06158916139998</v>
      </c>
      <c r="I1331" s="57">
        <v>351.06158916139998</v>
      </c>
      <c r="J1331" s="57">
        <v>276.81789770799998</v>
      </c>
      <c r="K1331" s="57">
        <v>276.81789770799998</v>
      </c>
    </row>
    <row r="1332" spans="1:11" customFormat="1" x14ac:dyDescent="0.3">
      <c r="A1332" s="58" t="s">
        <v>332</v>
      </c>
      <c r="B1332" s="59">
        <v>5.817862248</v>
      </c>
      <c r="C1332" s="60">
        <v>4.7557522072599698E-3</v>
      </c>
      <c r="D1332" s="59">
        <v>0.30225478950000001</v>
      </c>
      <c r="E1332" s="60">
        <v>1.8106159518615299E-3</v>
      </c>
      <c r="F1332" s="59">
        <v>0</v>
      </c>
      <c r="G1332" s="60">
        <v>0</v>
      </c>
      <c r="H1332" s="59">
        <v>4.1730512163000002</v>
      </c>
      <c r="I1332" s="60">
        <v>1.18869490287114E-2</v>
      </c>
      <c r="J1332" s="59">
        <v>1.3425562421999999</v>
      </c>
      <c r="K1332" s="60">
        <v>4.8499618460948997E-3</v>
      </c>
    </row>
    <row r="1333" spans="1:11" customFormat="1" x14ac:dyDescent="0.3">
      <c r="A1333" s="58" t="s">
        <v>333</v>
      </c>
      <c r="B1333" s="61">
        <v>26.549199545499999</v>
      </c>
      <c r="C1333" s="62">
        <v>2.1702372616832201E-2</v>
      </c>
      <c r="D1333" s="61">
        <v>0.41380770030000003</v>
      </c>
      <c r="E1333" s="64">
        <v>2.4788583975980799E-3</v>
      </c>
      <c r="F1333" s="61">
        <v>6.4333250460000002</v>
      </c>
      <c r="G1333" s="62">
        <v>1.5012984878436201E-2</v>
      </c>
      <c r="H1333" s="61">
        <v>19.150786346299999</v>
      </c>
      <c r="I1333" s="63">
        <v>5.4551072910159502E-2</v>
      </c>
      <c r="J1333" s="61">
        <v>0.55128045290000005</v>
      </c>
      <c r="K1333" s="64">
        <v>1.9914913647726502E-3</v>
      </c>
    </row>
    <row r="1334" spans="1:11" customFormat="1" x14ac:dyDescent="0.3">
      <c r="A1334" s="58" t="s">
        <v>334</v>
      </c>
      <c r="B1334" s="59">
        <v>81.363052001499995</v>
      </c>
      <c r="C1334" s="60">
        <v>6.6509397722257904E-2</v>
      </c>
      <c r="D1334" s="59">
        <v>11.8453092326</v>
      </c>
      <c r="E1334" s="60">
        <v>7.0957703885377699E-2</v>
      </c>
      <c r="F1334" s="59">
        <v>28.872558273400099</v>
      </c>
      <c r="G1334" s="60">
        <v>6.7377798830455901E-2</v>
      </c>
      <c r="H1334" s="59">
        <v>14.688621536099999</v>
      </c>
      <c r="I1334" s="60">
        <v>4.1840582933574497E-2</v>
      </c>
      <c r="J1334" s="59">
        <v>25.956562959399999</v>
      </c>
      <c r="K1334" s="60">
        <v>9.3767647158350106E-2</v>
      </c>
    </row>
    <row r="1335" spans="1:11" customFormat="1" x14ac:dyDescent="0.3">
      <c r="A1335" s="58" t="s">
        <v>335</v>
      </c>
      <c r="B1335" s="61">
        <v>582.45056284650002</v>
      </c>
      <c r="C1335" s="62">
        <v>0.47611827709212101</v>
      </c>
      <c r="D1335" s="61">
        <v>78.512483356500297</v>
      </c>
      <c r="E1335" s="62">
        <v>0.470318286835754</v>
      </c>
      <c r="F1335" s="61">
        <v>212.0208834256</v>
      </c>
      <c r="G1335" s="62">
        <v>0.49477778505227599</v>
      </c>
      <c r="H1335" s="61">
        <v>155.5362120746</v>
      </c>
      <c r="I1335" s="62">
        <v>0.44304537117301201</v>
      </c>
      <c r="J1335" s="61">
        <v>136.3809839898</v>
      </c>
      <c r="K1335" s="62">
        <v>0.49267401103399999</v>
      </c>
    </row>
    <row r="1336" spans="1:11" customFormat="1" x14ac:dyDescent="0.3">
      <c r="A1336" s="58" t="s">
        <v>336</v>
      </c>
      <c r="B1336" s="59">
        <v>462.42080021160001</v>
      </c>
      <c r="C1336" s="60">
        <v>0.37800117079864498</v>
      </c>
      <c r="D1336" s="59">
        <v>69.281520827999998</v>
      </c>
      <c r="E1336" s="60">
        <v>0.41502146909868398</v>
      </c>
      <c r="F1336" s="59">
        <v>155.36857772319999</v>
      </c>
      <c r="G1336" s="60">
        <v>0.362572400937961</v>
      </c>
      <c r="H1336" s="59">
        <v>132.0467514245</v>
      </c>
      <c r="I1336" s="60">
        <v>0.37613557136776898</v>
      </c>
      <c r="J1336" s="59">
        <v>105.72395023590001</v>
      </c>
      <c r="K1336" s="60">
        <v>0.38192599218213302</v>
      </c>
    </row>
    <row r="1337" spans="1:11" customFormat="1" x14ac:dyDescent="0.3">
      <c r="A1337" s="58" t="s">
        <v>337</v>
      </c>
      <c r="B1337" s="61">
        <v>64.7301843547</v>
      </c>
      <c r="C1337" s="62">
        <v>5.2913029562883698E-2</v>
      </c>
      <c r="D1337" s="61">
        <v>6.5794117764000104</v>
      </c>
      <c r="E1337" s="62">
        <v>3.9413065830725E-2</v>
      </c>
      <c r="F1337" s="61">
        <v>25.8220421868999</v>
      </c>
      <c r="G1337" s="62">
        <v>6.0259030300871597E-2</v>
      </c>
      <c r="H1337" s="61">
        <v>25.466166563600002</v>
      </c>
      <c r="I1337" s="62">
        <v>7.2540452586773801E-2</v>
      </c>
      <c r="J1337" s="61">
        <v>6.8625638277999998</v>
      </c>
      <c r="K1337" s="64">
        <v>2.4790896414649301E-2</v>
      </c>
    </row>
    <row r="1338" spans="1:11" customFormat="1" x14ac:dyDescent="0.3">
      <c r="A1338" s="58" t="s">
        <v>310</v>
      </c>
      <c r="B1338" s="59">
        <v>32.3670617935</v>
      </c>
      <c r="C1338" s="60">
        <v>2.64581248240922E-2</v>
      </c>
      <c r="D1338" s="59">
        <v>0.71606248979999898</v>
      </c>
      <c r="E1338" s="64">
        <v>4.2894743494595999E-3</v>
      </c>
      <c r="F1338" s="59">
        <v>6.4333250460000002</v>
      </c>
      <c r="G1338" s="60">
        <v>1.5012984878436201E-2</v>
      </c>
      <c r="H1338" s="59">
        <v>23.323837562600001</v>
      </c>
      <c r="I1338" s="63">
        <v>6.6438021938870995E-2</v>
      </c>
      <c r="J1338" s="59">
        <v>1.8938366951000001</v>
      </c>
      <c r="K1338" s="60">
        <v>6.8414532108675404E-3</v>
      </c>
    </row>
    <row r="1339" spans="1:11" customFormat="1" x14ac:dyDescent="0.3">
      <c r="A1339" s="58" t="s">
        <v>311</v>
      </c>
      <c r="B1339" s="61">
        <v>1044.8713630581001</v>
      </c>
      <c r="C1339" s="62">
        <v>0.85411944789076599</v>
      </c>
      <c r="D1339" s="61">
        <v>147.79400418450001</v>
      </c>
      <c r="E1339" s="62">
        <v>0.88533975593443803</v>
      </c>
      <c r="F1339" s="61">
        <v>367.38946114880002</v>
      </c>
      <c r="G1339" s="62">
        <v>0.85735018599023605</v>
      </c>
      <c r="H1339" s="61">
        <v>287.5829634991</v>
      </c>
      <c r="I1339" s="62">
        <v>0.819180942540781</v>
      </c>
      <c r="J1339" s="61">
        <v>242.10493422569999</v>
      </c>
      <c r="K1339" s="62">
        <v>0.87460000321613296</v>
      </c>
    </row>
    <row r="1340" spans="1:11" customFormat="1" x14ac:dyDescent="0.3">
      <c r="A1340" s="65" t="s">
        <v>1</v>
      </c>
    </row>
    <row r="1341" spans="1:11" customFormat="1" x14ac:dyDescent="0.3">
      <c r="A1341" s="65" t="s">
        <v>1</v>
      </c>
    </row>
    <row r="1342" spans="1:11" customFormat="1" x14ac:dyDescent="0.3">
      <c r="A1342" s="53" t="s">
        <v>465</v>
      </c>
    </row>
    <row r="1343" spans="1:11" customFormat="1" x14ac:dyDescent="0.3">
      <c r="A1343" s="54" t="s">
        <v>1</v>
      </c>
    </row>
    <row r="1344" spans="1:11" customFormat="1" x14ac:dyDescent="0.3">
      <c r="A1344" s="114" t="s">
        <v>1</v>
      </c>
      <c r="B1344" s="113" t="s">
        <v>502</v>
      </c>
      <c r="C1344" s="113" t="s">
        <v>1</v>
      </c>
      <c r="D1344" s="113" t="s">
        <v>389</v>
      </c>
      <c r="E1344" s="113" t="s">
        <v>1</v>
      </c>
      <c r="F1344" s="113" t="s">
        <v>390</v>
      </c>
      <c r="G1344" s="113" t="s">
        <v>1</v>
      </c>
      <c r="H1344" s="113" t="s">
        <v>391</v>
      </c>
      <c r="I1344" s="113" t="s">
        <v>1</v>
      </c>
      <c r="J1344" s="113" t="s">
        <v>392</v>
      </c>
      <c r="K1344" s="113" t="s">
        <v>1</v>
      </c>
    </row>
    <row r="1345" spans="1:11" customFormat="1" x14ac:dyDescent="0.3">
      <c r="A1345" s="115" t="s">
        <v>1</v>
      </c>
      <c r="B1345" s="55" t="s">
        <v>14</v>
      </c>
      <c r="C1345" s="55" t="s">
        <v>15</v>
      </c>
      <c r="D1345" s="55" t="s">
        <v>14</v>
      </c>
      <c r="E1345" s="55" t="s">
        <v>15</v>
      </c>
      <c r="F1345" s="55" t="s">
        <v>14</v>
      </c>
      <c r="G1345" s="55" t="s">
        <v>15</v>
      </c>
      <c r="H1345" s="55" t="s">
        <v>14</v>
      </c>
      <c r="I1345" s="55" t="s">
        <v>15</v>
      </c>
      <c r="J1345" s="55" t="s">
        <v>14</v>
      </c>
      <c r="K1345" s="55" t="s">
        <v>15</v>
      </c>
    </row>
    <row r="1346" spans="1:11" customFormat="1" x14ac:dyDescent="0.3">
      <c r="A1346" s="56" t="s">
        <v>16</v>
      </c>
      <c r="B1346" s="57">
        <v>1223.3316612077999</v>
      </c>
      <c r="C1346" s="57">
        <v>1223.3316612077999</v>
      </c>
      <c r="D1346" s="57">
        <v>166.93478768329999</v>
      </c>
      <c r="E1346" s="57">
        <v>166.93478768329999</v>
      </c>
      <c r="F1346" s="57">
        <v>428.51738665509998</v>
      </c>
      <c r="G1346" s="57">
        <v>428.51738665509998</v>
      </c>
      <c r="H1346" s="57">
        <v>351.06158916139998</v>
      </c>
      <c r="I1346" s="57">
        <v>351.06158916139998</v>
      </c>
      <c r="J1346" s="57">
        <v>276.81789770799998</v>
      </c>
      <c r="K1346" s="57">
        <v>276.81789770799998</v>
      </c>
    </row>
    <row r="1347" spans="1:11" customFormat="1" x14ac:dyDescent="0.3">
      <c r="A1347" s="58" t="s">
        <v>332</v>
      </c>
      <c r="B1347" s="59">
        <v>1.9700679243999999</v>
      </c>
      <c r="C1347" s="60">
        <v>1.6104119486737901E-3</v>
      </c>
      <c r="D1347" s="59">
        <v>1.1226481639999999</v>
      </c>
      <c r="E1347" s="60">
        <v>6.72507018806547E-3</v>
      </c>
      <c r="F1347" s="59">
        <v>0</v>
      </c>
      <c r="G1347" s="60">
        <v>0</v>
      </c>
      <c r="H1347" s="59">
        <v>0.847419760400001</v>
      </c>
      <c r="I1347" s="60">
        <v>2.4138777541122601E-3</v>
      </c>
      <c r="J1347" s="59">
        <v>0</v>
      </c>
      <c r="K1347" s="60">
        <v>0</v>
      </c>
    </row>
    <row r="1348" spans="1:11" customFormat="1" x14ac:dyDescent="0.3">
      <c r="A1348" s="58" t="s">
        <v>333</v>
      </c>
      <c r="B1348" s="61">
        <v>16.1345935073</v>
      </c>
      <c r="C1348" s="62">
        <v>1.3189059041740401E-2</v>
      </c>
      <c r="D1348" s="61">
        <v>0.96232940990000104</v>
      </c>
      <c r="E1348" s="62">
        <v>5.7647026318186096E-3</v>
      </c>
      <c r="F1348" s="61">
        <v>0.80450683950000001</v>
      </c>
      <c r="G1348" s="62">
        <v>1.8774193639604199E-3</v>
      </c>
      <c r="H1348" s="61">
        <v>11.2247743694</v>
      </c>
      <c r="I1348" s="63">
        <v>3.1973803788142199E-2</v>
      </c>
      <c r="J1348" s="61">
        <v>3.1429828885000002</v>
      </c>
      <c r="K1348" s="62">
        <v>1.13539728266247E-2</v>
      </c>
    </row>
    <row r="1349" spans="1:11" customFormat="1" x14ac:dyDescent="0.3">
      <c r="A1349" s="58" t="s">
        <v>334</v>
      </c>
      <c r="B1349" s="59">
        <v>127.7818059141</v>
      </c>
      <c r="C1349" s="60">
        <v>0.104453935074271</v>
      </c>
      <c r="D1349" s="59">
        <v>20.348405601300001</v>
      </c>
      <c r="E1349" s="60">
        <v>0.12189433900322801</v>
      </c>
      <c r="F1349" s="59">
        <v>37.6362541949999</v>
      </c>
      <c r="G1349" s="60">
        <v>8.7829001499283896E-2</v>
      </c>
      <c r="H1349" s="59">
        <v>27.8226376858</v>
      </c>
      <c r="I1349" s="60">
        <v>7.9252867715495307E-2</v>
      </c>
      <c r="J1349" s="59">
        <v>41.9745084320001</v>
      </c>
      <c r="K1349" s="63">
        <v>0.151632205791392</v>
      </c>
    </row>
    <row r="1350" spans="1:11" customFormat="1" x14ac:dyDescent="0.3">
      <c r="A1350" s="58" t="s">
        <v>335</v>
      </c>
      <c r="B1350" s="61">
        <v>564.18428246489998</v>
      </c>
      <c r="C1350" s="62">
        <v>0.461186692338101</v>
      </c>
      <c r="D1350" s="61">
        <v>74.039976066500003</v>
      </c>
      <c r="E1350" s="62">
        <v>0.44352634399346902</v>
      </c>
      <c r="F1350" s="61">
        <v>203.00406908400001</v>
      </c>
      <c r="G1350" s="62">
        <v>0.47373589825280898</v>
      </c>
      <c r="H1350" s="61">
        <v>167.40243389599999</v>
      </c>
      <c r="I1350" s="62">
        <v>0.47684633997095299</v>
      </c>
      <c r="J1350" s="61">
        <v>119.73780341840001</v>
      </c>
      <c r="K1350" s="62">
        <v>0.43255080112162703</v>
      </c>
    </row>
    <row r="1351" spans="1:11" customFormat="1" x14ac:dyDescent="0.3">
      <c r="A1351" s="58" t="s">
        <v>336</v>
      </c>
      <c r="B1351" s="59">
        <v>374.76278484480002</v>
      </c>
      <c r="C1351" s="60">
        <v>0.30634601942272599</v>
      </c>
      <c r="D1351" s="59">
        <v>48.3776075002</v>
      </c>
      <c r="E1351" s="60">
        <v>0.289799437083057</v>
      </c>
      <c r="F1351" s="59">
        <v>126.3089158833</v>
      </c>
      <c r="G1351" s="60">
        <v>0.29475797206091398</v>
      </c>
      <c r="H1351" s="59">
        <v>116.4709603729</v>
      </c>
      <c r="I1351" s="60">
        <v>0.33176788338228802</v>
      </c>
      <c r="J1351" s="59">
        <v>83.605301088399798</v>
      </c>
      <c r="K1351" s="60">
        <v>0.30202274412397501</v>
      </c>
    </row>
    <row r="1352" spans="1:11" customFormat="1" x14ac:dyDescent="0.3">
      <c r="A1352" s="58" t="s">
        <v>337</v>
      </c>
      <c r="B1352" s="61">
        <v>138.49812655229999</v>
      </c>
      <c r="C1352" s="62">
        <v>0.113213882174488</v>
      </c>
      <c r="D1352" s="61">
        <v>22.083820941399999</v>
      </c>
      <c r="E1352" s="62">
        <v>0.13229010710036199</v>
      </c>
      <c r="F1352" s="61">
        <v>60.763640653300001</v>
      </c>
      <c r="G1352" s="62">
        <v>0.141799708823032</v>
      </c>
      <c r="H1352" s="61">
        <v>27.2933630769</v>
      </c>
      <c r="I1352" s="62">
        <v>7.7745227389009297E-2</v>
      </c>
      <c r="J1352" s="61">
        <v>28.3573018807</v>
      </c>
      <c r="K1352" s="62">
        <v>0.102440276136381</v>
      </c>
    </row>
    <row r="1353" spans="1:11" customFormat="1" x14ac:dyDescent="0.3">
      <c r="A1353" s="58" t="s">
        <v>310</v>
      </c>
      <c r="B1353" s="59">
        <v>18.104661431699999</v>
      </c>
      <c r="C1353" s="60">
        <v>1.4799470990414201E-2</v>
      </c>
      <c r="D1353" s="59">
        <v>2.0849775738999998</v>
      </c>
      <c r="E1353" s="60">
        <v>1.24897728198841E-2</v>
      </c>
      <c r="F1353" s="59">
        <v>0.80450683950000001</v>
      </c>
      <c r="G1353" s="64">
        <v>1.8774193639604199E-3</v>
      </c>
      <c r="H1353" s="59">
        <v>12.0721941298</v>
      </c>
      <c r="I1353" s="63">
        <v>3.4387681542254502E-2</v>
      </c>
      <c r="J1353" s="59">
        <v>3.1429828885000002</v>
      </c>
      <c r="K1353" s="60">
        <v>1.13539728266247E-2</v>
      </c>
    </row>
    <row r="1354" spans="1:11" customFormat="1" x14ac:dyDescent="0.3">
      <c r="A1354" s="58" t="s">
        <v>311</v>
      </c>
      <c r="B1354" s="61">
        <v>938.94706730970199</v>
      </c>
      <c r="C1354" s="62">
        <v>0.76753271176082705</v>
      </c>
      <c r="D1354" s="61">
        <v>122.4175835667</v>
      </c>
      <c r="E1354" s="62">
        <v>0.73332578107652602</v>
      </c>
      <c r="F1354" s="61">
        <v>329.31298496730102</v>
      </c>
      <c r="G1354" s="62">
        <v>0.76849387031372296</v>
      </c>
      <c r="H1354" s="61">
        <v>283.87339426889997</v>
      </c>
      <c r="I1354" s="62">
        <v>0.80861422335324096</v>
      </c>
      <c r="J1354" s="61">
        <v>203.34310450679999</v>
      </c>
      <c r="K1354" s="62">
        <v>0.73457354524560203</v>
      </c>
    </row>
    <row r="1355" spans="1:11" customFormat="1" x14ac:dyDescent="0.3">
      <c r="A1355" s="65" t="s">
        <v>1</v>
      </c>
    </row>
    <row r="1356" spans="1:11" customFormat="1" x14ac:dyDescent="0.3">
      <c r="A1356" s="65" t="s">
        <v>1</v>
      </c>
    </row>
    <row r="1357" spans="1:11" customFormat="1" x14ac:dyDescent="0.3">
      <c r="A1357" s="53" t="s">
        <v>466</v>
      </c>
    </row>
    <row r="1358" spans="1:11" customFormat="1" x14ac:dyDescent="0.3">
      <c r="A1358" s="54" t="s">
        <v>1</v>
      </c>
    </row>
    <row r="1359" spans="1:11" customFormat="1" x14ac:dyDescent="0.3">
      <c r="A1359" s="114" t="s">
        <v>1</v>
      </c>
      <c r="B1359" s="113" t="s">
        <v>502</v>
      </c>
      <c r="C1359" s="113" t="s">
        <v>1</v>
      </c>
      <c r="D1359" s="113" t="s">
        <v>389</v>
      </c>
      <c r="E1359" s="113" t="s">
        <v>1</v>
      </c>
      <c r="F1359" s="113" t="s">
        <v>390</v>
      </c>
      <c r="G1359" s="113" t="s">
        <v>1</v>
      </c>
      <c r="H1359" s="113" t="s">
        <v>391</v>
      </c>
      <c r="I1359" s="113" t="s">
        <v>1</v>
      </c>
      <c r="J1359" s="113" t="s">
        <v>392</v>
      </c>
      <c r="K1359" s="113" t="s">
        <v>1</v>
      </c>
    </row>
    <row r="1360" spans="1:11" customFormat="1" x14ac:dyDescent="0.3">
      <c r="A1360" s="115" t="s">
        <v>1</v>
      </c>
      <c r="B1360" s="55" t="s">
        <v>14</v>
      </c>
      <c r="C1360" s="55" t="s">
        <v>15</v>
      </c>
      <c r="D1360" s="55" t="s">
        <v>14</v>
      </c>
      <c r="E1360" s="55" t="s">
        <v>15</v>
      </c>
      <c r="F1360" s="55" t="s">
        <v>14</v>
      </c>
      <c r="G1360" s="55" t="s">
        <v>15</v>
      </c>
      <c r="H1360" s="55" t="s">
        <v>14</v>
      </c>
      <c r="I1360" s="55" t="s">
        <v>15</v>
      </c>
      <c r="J1360" s="55" t="s">
        <v>14</v>
      </c>
      <c r="K1360" s="55" t="s">
        <v>15</v>
      </c>
    </row>
    <row r="1361" spans="1:11" customFormat="1" x14ac:dyDescent="0.3">
      <c r="A1361" s="56" t="s">
        <v>16</v>
      </c>
      <c r="B1361" s="57">
        <v>1223.3316612077999</v>
      </c>
      <c r="C1361" s="57">
        <v>1223.3316612077999</v>
      </c>
      <c r="D1361" s="57">
        <v>166.93478768329999</v>
      </c>
      <c r="E1361" s="57">
        <v>166.93478768329999</v>
      </c>
      <c r="F1361" s="57">
        <v>428.51738665509998</v>
      </c>
      <c r="G1361" s="57">
        <v>428.51738665509998</v>
      </c>
      <c r="H1361" s="57">
        <v>351.06158916139998</v>
      </c>
      <c r="I1361" s="57">
        <v>351.06158916139998</v>
      </c>
      <c r="J1361" s="57">
        <v>276.81789770799998</v>
      </c>
      <c r="K1361" s="57">
        <v>276.81789770799998</v>
      </c>
    </row>
    <row r="1362" spans="1:11" customFormat="1" x14ac:dyDescent="0.3">
      <c r="A1362" s="58" t="s">
        <v>332</v>
      </c>
      <c r="B1362" s="59">
        <v>0.2412093257</v>
      </c>
      <c r="C1362" s="60">
        <v>1.9717410523148999E-4</v>
      </c>
      <c r="D1362" s="59">
        <v>0.2412093257</v>
      </c>
      <c r="E1362" s="60">
        <v>1.4449314552555099E-3</v>
      </c>
      <c r="F1362" s="59">
        <v>0</v>
      </c>
      <c r="G1362" s="60">
        <v>0</v>
      </c>
      <c r="H1362" s="59">
        <v>0</v>
      </c>
      <c r="I1362" s="60">
        <v>0</v>
      </c>
      <c r="J1362" s="59">
        <v>0</v>
      </c>
      <c r="K1362" s="60">
        <v>0</v>
      </c>
    </row>
    <row r="1363" spans="1:11" customFormat="1" x14ac:dyDescent="0.3">
      <c r="A1363" s="58" t="s">
        <v>333</v>
      </c>
      <c r="B1363" s="61">
        <v>3.4791606502999999</v>
      </c>
      <c r="C1363" s="62">
        <v>2.8440044189365701E-3</v>
      </c>
      <c r="D1363" s="61">
        <v>2.1679653265000001</v>
      </c>
      <c r="E1363" s="63">
        <v>1.29868995946666E-2</v>
      </c>
      <c r="F1363" s="61">
        <v>1.3111953238</v>
      </c>
      <c r="G1363" s="62">
        <v>3.0598415948413799E-3</v>
      </c>
      <c r="H1363" s="61">
        <v>0</v>
      </c>
      <c r="I1363" s="62">
        <v>0</v>
      </c>
      <c r="J1363" s="61">
        <v>0</v>
      </c>
      <c r="K1363" s="62">
        <v>0</v>
      </c>
    </row>
    <row r="1364" spans="1:11" customFormat="1" x14ac:dyDescent="0.3">
      <c r="A1364" s="58" t="s">
        <v>334</v>
      </c>
      <c r="B1364" s="59">
        <v>91.412112573499797</v>
      </c>
      <c r="C1364" s="60">
        <v>7.4723899881123407E-2</v>
      </c>
      <c r="D1364" s="59">
        <v>4.8581355737000003</v>
      </c>
      <c r="E1364" s="64">
        <v>2.9101996301193998E-2</v>
      </c>
      <c r="F1364" s="59">
        <v>34.1690283366</v>
      </c>
      <c r="G1364" s="60">
        <v>7.9737787545366395E-2</v>
      </c>
      <c r="H1364" s="59">
        <v>34.437721565199901</v>
      </c>
      <c r="I1364" s="60">
        <v>9.8095954181325495E-2</v>
      </c>
      <c r="J1364" s="59">
        <v>17.947227097999999</v>
      </c>
      <c r="K1364" s="60">
        <v>6.4834056058512293E-2</v>
      </c>
    </row>
    <row r="1365" spans="1:11" customFormat="1" x14ac:dyDescent="0.3">
      <c r="A1365" s="58" t="s">
        <v>335</v>
      </c>
      <c r="B1365" s="61">
        <v>413.9356020052</v>
      </c>
      <c r="C1365" s="62">
        <v>0.338367439616923</v>
      </c>
      <c r="D1365" s="61">
        <v>67.512689800799706</v>
      </c>
      <c r="E1365" s="63">
        <v>0.40442552890103201</v>
      </c>
      <c r="F1365" s="61">
        <v>118.64235016719999</v>
      </c>
      <c r="G1365" s="64">
        <v>0.276867062718954</v>
      </c>
      <c r="H1365" s="61">
        <v>115.2029235048</v>
      </c>
      <c r="I1365" s="62">
        <v>0.32815587652295303</v>
      </c>
      <c r="J1365" s="61">
        <v>112.5776385324</v>
      </c>
      <c r="K1365" s="63">
        <v>0.406684825889228</v>
      </c>
    </row>
    <row r="1366" spans="1:11" customFormat="1" x14ac:dyDescent="0.3">
      <c r="A1366" s="58" t="s">
        <v>336</v>
      </c>
      <c r="B1366" s="59">
        <v>584.93255501500005</v>
      </c>
      <c r="C1366" s="60">
        <v>0.47814715629733101</v>
      </c>
      <c r="D1366" s="59">
        <v>72.374810312700106</v>
      </c>
      <c r="E1366" s="60">
        <v>0.43355139642916002</v>
      </c>
      <c r="F1366" s="59">
        <v>217.59310795339999</v>
      </c>
      <c r="G1366" s="60">
        <v>0.50778128199622796</v>
      </c>
      <c r="H1366" s="59">
        <v>166.28375444330001</v>
      </c>
      <c r="I1366" s="60">
        <v>0.47365977816174998</v>
      </c>
      <c r="J1366" s="59">
        <v>128.68088230559999</v>
      </c>
      <c r="K1366" s="60">
        <v>0.46485752319865697</v>
      </c>
    </row>
    <row r="1367" spans="1:11" customFormat="1" x14ac:dyDescent="0.3">
      <c r="A1367" s="58" t="s">
        <v>337</v>
      </c>
      <c r="B1367" s="61">
        <v>129.3310216381</v>
      </c>
      <c r="C1367" s="62">
        <v>0.105720325680454</v>
      </c>
      <c r="D1367" s="61">
        <v>19.779977343900001</v>
      </c>
      <c r="E1367" s="62">
        <v>0.11848924731869299</v>
      </c>
      <c r="F1367" s="61">
        <v>56.801704874099997</v>
      </c>
      <c r="G1367" s="62">
        <v>0.13255402614461001</v>
      </c>
      <c r="H1367" s="61">
        <v>35.137189648100097</v>
      </c>
      <c r="I1367" s="62">
        <v>0.100088391133972</v>
      </c>
      <c r="J1367" s="61">
        <v>17.612149771999999</v>
      </c>
      <c r="K1367" s="64">
        <v>6.3623594853603305E-2</v>
      </c>
    </row>
    <row r="1368" spans="1:11" customFormat="1" x14ac:dyDescent="0.3">
      <c r="A1368" s="58" t="s">
        <v>310</v>
      </c>
      <c r="B1368" s="59">
        <v>3.7203699760000002</v>
      </c>
      <c r="C1368" s="60">
        <v>3.0411785241680599E-3</v>
      </c>
      <c r="D1368" s="59">
        <v>2.4091746521999999</v>
      </c>
      <c r="E1368" s="63">
        <v>1.44318310499221E-2</v>
      </c>
      <c r="F1368" s="59">
        <v>1.3111953238</v>
      </c>
      <c r="G1368" s="60">
        <v>3.0598415948413799E-3</v>
      </c>
      <c r="H1368" s="59">
        <v>0</v>
      </c>
      <c r="I1368" s="60">
        <v>0</v>
      </c>
      <c r="J1368" s="59">
        <v>0</v>
      </c>
      <c r="K1368" s="60">
        <v>0</v>
      </c>
    </row>
    <row r="1369" spans="1:11" customFormat="1" x14ac:dyDescent="0.3">
      <c r="A1369" s="58" t="s">
        <v>311</v>
      </c>
      <c r="B1369" s="61">
        <v>998.86815702020397</v>
      </c>
      <c r="C1369" s="62">
        <v>0.81651459591425402</v>
      </c>
      <c r="D1369" s="61">
        <v>139.88750011350001</v>
      </c>
      <c r="E1369" s="62">
        <v>0.83797692533019097</v>
      </c>
      <c r="F1369" s="61">
        <v>336.23545812060001</v>
      </c>
      <c r="G1369" s="62">
        <v>0.78464834471518197</v>
      </c>
      <c r="H1369" s="61">
        <v>281.48667794810001</v>
      </c>
      <c r="I1369" s="62">
        <v>0.80181565468470295</v>
      </c>
      <c r="J1369" s="61">
        <v>241.25852083800001</v>
      </c>
      <c r="K1369" s="63">
        <v>0.87154234908788397</v>
      </c>
    </row>
    <row r="1370" spans="1:11" customFormat="1" x14ac:dyDescent="0.3">
      <c r="A1370" s="65" t="s">
        <v>1</v>
      </c>
    </row>
    <row r="1371" spans="1:11" customFormat="1" x14ac:dyDescent="0.3">
      <c r="A1371" s="65" t="s">
        <v>1</v>
      </c>
    </row>
    <row r="1372" spans="1:11" customFormat="1" x14ac:dyDescent="0.3">
      <c r="A1372" s="53" t="s">
        <v>467</v>
      </c>
    </row>
    <row r="1373" spans="1:11" customFormat="1" x14ac:dyDescent="0.3">
      <c r="A1373" s="54" t="s">
        <v>1</v>
      </c>
    </row>
    <row r="1374" spans="1:11" customFormat="1" x14ac:dyDescent="0.3">
      <c r="A1374" s="114" t="s">
        <v>1</v>
      </c>
      <c r="B1374" s="113" t="s">
        <v>502</v>
      </c>
      <c r="C1374" s="113" t="s">
        <v>1</v>
      </c>
      <c r="D1374" s="113" t="s">
        <v>389</v>
      </c>
      <c r="E1374" s="113" t="s">
        <v>1</v>
      </c>
      <c r="F1374" s="113" t="s">
        <v>390</v>
      </c>
      <c r="G1374" s="113" t="s">
        <v>1</v>
      </c>
      <c r="H1374" s="113" t="s">
        <v>391</v>
      </c>
      <c r="I1374" s="113" t="s">
        <v>1</v>
      </c>
      <c r="J1374" s="113" t="s">
        <v>392</v>
      </c>
      <c r="K1374" s="113" t="s">
        <v>1</v>
      </c>
    </row>
    <row r="1375" spans="1:11" customFormat="1" x14ac:dyDescent="0.3">
      <c r="A1375" s="115" t="s">
        <v>1</v>
      </c>
      <c r="B1375" s="55" t="s">
        <v>14</v>
      </c>
      <c r="C1375" s="55" t="s">
        <v>15</v>
      </c>
      <c r="D1375" s="55" t="s">
        <v>14</v>
      </c>
      <c r="E1375" s="55" t="s">
        <v>15</v>
      </c>
      <c r="F1375" s="55" t="s">
        <v>14</v>
      </c>
      <c r="G1375" s="55" t="s">
        <v>15</v>
      </c>
      <c r="H1375" s="55" t="s">
        <v>14</v>
      </c>
      <c r="I1375" s="55" t="s">
        <v>15</v>
      </c>
      <c r="J1375" s="55" t="s">
        <v>14</v>
      </c>
      <c r="K1375" s="55" t="s">
        <v>15</v>
      </c>
    </row>
    <row r="1376" spans="1:11" customFormat="1" x14ac:dyDescent="0.3">
      <c r="A1376" s="56" t="s">
        <v>16</v>
      </c>
      <c r="B1376" s="57">
        <v>1223.3316612077999</v>
      </c>
      <c r="C1376" s="57">
        <v>1223.3316612077999</v>
      </c>
      <c r="D1376" s="57">
        <v>166.93478768329999</v>
      </c>
      <c r="E1376" s="57">
        <v>166.93478768329999</v>
      </c>
      <c r="F1376" s="57">
        <v>428.51738665509998</v>
      </c>
      <c r="G1376" s="57">
        <v>428.51738665509998</v>
      </c>
      <c r="H1376" s="57">
        <v>351.06158916139998</v>
      </c>
      <c r="I1376" s="57">
        <v>351.06158916139998</v>
      </c>
      <c r="J1376" s="57">
        <v>276.81789770799998</v>
      </c>
      <c r="K1376" s="57">
        <v>276.81789770799998</v>
      </c>
    </row>
    <row r="1377" spans="1:11" customFormat="1" x14ac:dyDescent="0.3">
      <c r="A1377" s="58" t="s">
        <v>332</v>
      </c>
      <c r="B1377" s="59">
        <v>0.42384980230000002</v>
      </c>
      <c r="C1377" s="60">
        <v>3.4647170161649499E-4</v>
      </c>
      <c r="D1377" s="59">
        <v>0.42384980230000002</v>
      </c>
      <c r="E1377" s="60">
        <v>2.5390142353318599E-3</v>
      </c>
      <c r="F1377" s="59">
        <v>0</v>
      </c>
      <c r="G1377" s="60">
        <v>0</v>
      </c>
      <c r="H1377" s="59">
        <v>0</v>
      </c>
      <c r="I1377" s="60">
        <v>0</v>
      </c>
      <c r="J1377" s="59">
        <v>0</v>
      </c>
      <c r="K1377" s="60">
        <v>0</v>
      </c>
    </row>
    <row r="1378" spans="1:11" customFormat="1" x14ac:dyDescent="0.3">
      <c r="A1378" s="58" t="s">
        <v>333</v>
      </c>
      <c r="B1378" s="61">
        <v>9.7392198837000308</v>
      </c>
      <c r="C1378" s="62">
        <v>7.9612260456697701E-3</v>
      </c>
      <c r="D1378" s="61">
        <v>0.88028545550000303</v>
      </c>
      <c r="E1378" s="62">
        <v>5.27322955099108E-3</v>
      </c>
      <c r="F1378" s="61">
        <v>0</v>
      </c>
      <c r="G1378" s="62">
        <v>0</v>
      </c>
      <c r="H1378" s="61">
        <v>7.7470843103000098</v>
      </c>
      <c r="I1378" s="63">
        <v>2.2067593121782102E-2</v>
      </c>
      <c r="J1378" s="61">
        <v>1.1118501179</v>
      </c>
      <c r="K1378" s="62">
        <v>4.01653985203236E-3</v>
      </c>
    </row>
    <row r="1379" spans="1:11" customFormat="1" x14ac:dyDescent="0.3">
      <c r="A1379" s="58" t="s">
        <v>334</v>
      </c>
      <c r="B1379" s="59">
        <v>49.472293012800002</v>
      </c>
      <c r="C1379" s="60">
        <v>4.04406217721495E-2</v>
      </c>
      <c r="D1379" s="59">
        <v>7.0862257740999901</v>
      </c>
      <c r="E1379" s="60">
        <v>4.24490657246566E-2</v>
      </c>
      <c r="F1379" s="59">
        <v>12.121034551399999</v>
      </c>
      <c r="G1379" s="60">
        <v>2.8285980753345302E-2</v>
      </c>
      <c r="H1379" s="59">
        <v>8.13396011449999</v>
      </c>
      <c r="I1379" s="60">
        <v>2.3169610021791399E-2</v>
      </c>
      <c r="J1379" s="59">
        <v>22.131072572800001</v>
      </c>
      <c r="K1379" s="63">
        <v>7.9948127473118996E-2</v>
      </c>
    </row>
    <row r="1380" spans="1:11" customFormat="1" x14ac:dyDescent="0.3">
      <c r="A1380" s="58" t="s">
        <v>335</v>
      </c>
      <c r="B1380" s="61">
        <v>312.30670700399997</v>
      </c>
      <c r="C1380" s="62">
        <v>0.255291935055174</v>
      </c>
      <c r="D1380" s="61">
        <v>56.507585990599999</v>
      </c>
      <c r="E1380" s="63">
        <v>0.33850096061345403</v>
      </c>
      <c r="F1380" s="61">
        <v>90.459952231500097</v>
      </c>
      <c r="G1380" s="62">
        <v>0.21109984110004901</v>
      </c>
      <c r="H1380" s="61">
        <v>94.765628955899899</v>
      </c>
      <c r="I1380" s="62">
        <v>0.26994018110119</v>
      </c>
      <c r="J1380" s="61">
        <v>70.573539825999902</v>
      </c>
      <c r="K1380" s="62">
        <v>0.25494572572920898</v>
      </c>
    </row>
    <row r="1381" spans="1:11" customFormat="1" x14ac:dyDescent="0.3">
      <c r="A1381" s="58" t="s">
        <v>336</v>
      </c>
      <c r="B1381" s="59">
        <v>564.67318901860006</v>
      </c>
      <c r="C1381" s="60">
        <v>0.46158634401818399</v>
      </c>
      <c r="D1381" s="59">
        <v>58.777722265199998</v>
      </c>
      <c r="E1381" s="64">
        <v>0.35209990129025698</v>
      </c>
      <c r="F1381" s="59">
        <v>233.545759411501</v>
      </c>
      <c r="G1381" s="63">
        <v>0.54500882971050502</v>
      </c>
      <c r="H1381" s="59">
        <v>162.07458152980001</v>
      </c>
      <c r="I1381" s="60">
        <v>0.46166993636916098</v>
      </c>
      <c r="J1381" s="59">
        <v>110.2751258121</v>
      </c>
      <c r="K1381" s="60">
        <v>0.39836703741036</v>
      </c>
    </row>
    <row r="1382" spans="1:11" customFormat="1" x14ac:dyDescent="0.3">
      <c r="A1382" s="58" t="s">
        <v>337</v>
      </c>
      <c r="B1382" s="61">
        <v>286.7164024864</v>
      </c>
      <c r="C1382" s="62">
        <v>0.234373401407206</v>
      </c>
      <c r="D1382" s="61">
        <v>43.259118395599998</v>
      </c>
      <c r="E1382" s="62">
        <v>0.25913782858530898</v>
      </c>
      <c r="F1382" s="61">
        <v>92.390640460699998</v>
      </c>
      <c r="G1382" s="62">
        <v>0.21560534843609999</v>
      </c>
      <c r="H1382" s="61">
        <v>78.3403342509</v>
      </c>
      <c r="I1382" s="62">
        <v>0.223152679386075</v>
      </c>
      <c r="J1382" s="61">
        <v>72.726309379199805</v>
      </c>
      <c r="K1382" s="62">
        <v>0.26272256953528</v>
      </c>
    </row>
    <row r="1383" spans="1:11" customFormat="1" x14ac:dyDescent="0.3">
      <c r="A1383" s="58" t="s">
        <v>310</v>
      </c>
      <c r="B1383" s="59">
        <v>10.163069686</v>
      </c>
      <c r="C1383" s="60">
        <v>8.30769774728626E-3</v>
      </c>
      <c r="D1383" s="59">
        <v>1.3041352578000001</v>
      </c>
      <c r="E1383" s="60">
        <v>7.8122437863229399E-3</v>
      </c>
      <c r="F1383" s="59">
        <v>0</v>
      </c>
      <c r="G1383" s="60">
        <v>0</v>
      </c>
      <c r="H1383" s="59">
        <v>7.7470843103000098</v>
      </c>
      <c r="I1383" s="63">
        <v>2.2067593121782102E-2</v>
      </c>
      <c r="J1383" s="59">
        <v>1.1118501179</v>
      </c>
      <c r="K1383" s="60">
        <v>4.01653985203236E-3</v>
      </c>
    </row>
    <row r="1384" spans="1:11" customFormat="1" x14ac:dyDescent="0.3">
      <c r="A1384" s="58" t="s">
        <v>311</v>
      </c>
      <c r="B1384" s="61">
        <v>876.97989602259895</v>
      </c>
      <c r="C1384" s="62">
        <v>0.71687827907335799</v>
      </c>
      <c r="D1384" s="61">
        <v>115.2853082558</v>
      </c>
      <c r="E1384" s="62">
        <v>0.69060086190371095</v>
      </c>
      <c r="F1384" s="61">
        <v>324.00571164299902</v>
      </c>
      <c r="G1384" s="62">
        <v>0.756108670810554</v>
      </c>
      <c r="H1384" s="61">
        <v>256.84021048570003</v>
      </c>
      <c r="I1384" s="62">
        <v>0.73161011747035098</v>
      </c>
      <c r="J1384" s="61">
        <v>180.84866563809999</v>
      </c>
      <c r="K1384" s="64">
        <v>0.65331276313956899</v>
      </c>
    </row>
    <row r="1385" spans="1:11" customFormat="1" x14ac:dyDescent="0.3">
      <c r="A1385" s="65" t="s">
        <v>1</v>
      </c>
    </row>
    <row r="1386" spans="1:11" customFormat="1" x14ac:dyDescent="0.3">
      <c r="A1386" s="65" t="s">
        <v>1</v>
      </c>
    </row>
    <row r="1387" spans="1:11" customFormat="1" x14ac:dyDescent="0.3">
      <c r="A1387" s="53" t="s">
        <v>468</v>
      </c>
    </row>
    <row r="1388" spans="1:11" customFormat="1" x14ac:dyDescent="0.3">
      <c r="A1388" s="54" t="s">
        <v>1</v>
      </c>
    </row>
    <row r="1389" spans="1:11" customFormat="1" x14ac:dyDescent="0.3">
      <c r="A1389" s="114" t="s">
        <v>1</v>
      </c>
      <c r="B1389" s="113" t="s">
        <v>502</v>
      </c>
      <c r="C1389" s="113" t="s">
        <v>1</v>
      </c>
      <c r="D1389" s="113" t="s">
        <v>389</v>
      </c>
      <c r="E1389" s="113" t="s">
        <v>1</v>
      </c>
      <c r="F1389" s="113" t="s">
        <v>390</v>
      </c>
      <c r="G1389" s="113" t="s">
        <v>1</v>
      </c>
      <c r="H1389" s="113" t="s">
        <v>391</v>
      </c>
      <c r="I1389" s="113" t="s">
        <v>1</v>
      </c>
      <c r="J1389" s="113" t="s">
        <v>392</v>
      </c>
      <c r="K1389" s="113" t="s">
        <v>1</v>
      </c>
    </row>
    <row r="1390" spans="1:11" customFormat="1" x14ac:dyDescent="0.3">
      <c r="A1390" s="115" t="s">
        <v>1</v>
      </c>
      <c r="B1390" s="55" t="s">
        <v>14</v>
      </c>
      <c r="C1390" s="55" t="s">
        <v>15</v>
      </c>
      <c r="D1390" s="55" t="s">
        <v>14</v>
      </c>
      <c r="E1390" s="55" t="s">
        <v>15</v>
      </c>
      <c r="F1390" s="55" t="s">
        <v>14</v>
      </c>
      <c r="G1390" s="55" t="s">
        <v>15</v>
      </c>
      <c r="H1390" s="55" t="s">
        <v>14</v>
      </c>
      <c r="I1390" s="55" t="s">
        <v>15</v>
      </c>
      <c r="J1390" s="55" t="s">
        <v>14</v>
      </c>
      <c r="K1390" s="55" t="s">
        <v>15</v>
      </c>
    </row>
    <row r="1391" spans="1:11" customFormat="1" x14ac:dyDescent="0.3">
      <c r="A1391" s="56" t="s">
        <v>16</v>
      </c>
      <c r="B1391" s="57">
        <v>1223.3316612077999</v>
      </c>
      <c r="C1391" s="57">
        <v>1223.3316612077999</v>
      </c>
      <c r="D1391" s="57">
        <v>166.93478768329999</v>
      </c>
      <c r="E1391" s="57">
        <v>166.93478768329999</v>
      </c>
      <c r="F1391" s="57">
        <v>428.51738665509998</v>
      </c>
      <c r="G1391" s="57">
        <v>428.51738665509998</v>
      </c>
      <c r="H1391" s="57">
        <v>351.06158916139998</v>
      </c>
      <c r="I1391" s="57">
        <v>351.06158916139998</v>
      </c>
      <c r="J1391" s="57">
        <v>276.81789770799998</v>
      </c>
      <c r="K1391" s="57">
        <v>276.81789770799998</v>
      </c>
    </row>
    <row r="1392" spans="1:11" customFormat="1" x14ac:dyDescent="0.3">
      <c r="A1392" s="58" t="s">
        <v>332</v>
      </c>
      <c r="B1392" s="59">
        <v>1.1496745499000001</v>
      </c>
      <c r="C1392" s="60">
        <v>9.3978974496983204E-4</v>
      </c>
      <c r="D1392" s="59">
        <v>0.30225478950000001</v>
      </c>
      <c r="E1392" s="60">
        <v>1.8106159518615299E-3</v>
      </c>
      <c r="F1392" s="59">
        <v>0</v>
      </c>
      <c r="G1392" s="60">
        <v>0</v>
      </c>
      <c r="H1392" s="59">
        <v>0.847419760400001</v>
      </c>
      <c r="I1392" s="60">
        <v>2.4138777541122601E-3</v>
      </c>
      <c r="J1392" s="59">
        <v>0</v>
      </c>
      <c r="K1392" s="60">
        <v>0</v>
      </c>
    </row>
    <row r="1393" spans="1:11" customFormat="1" x14ac:dyDescent="0.3">
      <c r="A1393" s="58" t="s">
        <v>333</v>
      </c>
      <c r="B1393" s="61">
        <v>28.5972997766</v>
      </c>
      <c r="C1393" s="62">
        <v>2.3376571279423702E-2</v>
      </c>
      <c r="D1393" s="61">
        <v>1.0357961791999999</v>
      </c>
      <c r="E1393" s="62">
        <v>6.2047952591227301E-3</v>
      </c>
      <c r="F1393" s="61">
        <v>3.6921337651999999</v>
      </c>
      <c r="G1393" s="62">
        <v>8.6160652523807196E-3</v>
      </c>
      <c r="H1393" s="61">
        <v>16.434528829600001</v>
      </c>
      <c r="I1393" s="63">
        <v>4.6813805147005901E-2</v>
      </c>
      <c r="J1393" s="61">
        <v>7.4348410025999998</v>
      </c>
      <c r="K1393" s="62">
        <v>2.6858238084166802E-2</v>
      </c>
    </row>
    <row r="1394" spans="1:11" customFormat="1" x14ac:dyDescent="0.3">
      <c r="A1394" s="58" t="s">
        <v>334</v>
      </c>
      <c r="B1394" s="59">
        <v>124.7838062223</v>
      </c>
      <c r="C1394" s="60">
        <v>0.102003250777553</v>
      </c>
      <c r="D1394" s="59">
        <v>13.476083727900001</v>
      </c>
      <c r="E1394" s="60">
        <v>8.0726635322208098E-2</v>
      </c>
      <c r="F1394" s="59">
        <v>55.708439229699998</v>
      </c>
      <c r="G1394" s="60">
        <v>0.13000275126418101</v>
      </c>
      <c r="H1394" s="59">
        <v>32.396602342400101</v>
      </c>
      <c r="I1394" s="60">
        <v>9.2281819893163294E-2</v>
      </c>
      <c r="J1394" s="59">
        <v>23.202680922300001</v>
      </c>
      <c r="K1394" s="60">
        <v>8.3819294613584699E-2</v>
      </c>
    </row>
    <row r="1395" spans="1:11" customFormat="1" x14ac:dyDescent="0.3">
      <c r="A1395" s="58" t="s">
        <v>335</v>
      </c>
      <c r="B1395" s="61">
        <v>667.15133274310006</v>
      </c>
      <c r="C1395" s="62">
        <v>0.54535605829445999</v>
      </c>
      <c r="D1395" s="61">
        <v>103.6820875184</v>
      </c>
      <c r="E1395" s="63">
        <v>0.62109335601816096</v>
      </c>
      <c r="F1395" s="61">
        <v>224.5730943488</v>
      </c>
      <c r="G1395" s="62">
        <v>0.52406997088674001</v>
      </c>
      <c r="H1395" s="61">
        <v>186.95064852350001</v>
      </c>
      <c r="I1395" s="62">
        <v>0.53252948854381699</v>
      </c>
      <c r="J1395" s="61">
        <v>151.94550235240001</v>
      </c>
      <c r="K1395" s="62">
        <v>0.54890057185781804</v>
      </c>
    </row>
    <row r="1396" spans="1:11" customFormat="1" x14ac:dyDescent="0.3">
      <c r="A1396" s="58" t="s">
        <v>336</v>
      </c>
      <c r="B1396" s="59">
        <v>361.55532826619998</v>
      </c>
      <c r="C1396" s="60">
        <v>0.29554971863413998</v>
      </c>
      <c r="D1396" s="59">
        <v>43.377055014600003</v>
      </c>
      <c r="E1396" s="60">
        <v>0.25984431176138501</v>
      </c>
      <c r="F1396" s="59">
        <v>133.10726128300001</v>
      </c>
      <c r="G1396" s="60">
        <v>0.31062277851081399</v>
      </c>
      <c r="H1396" s="59">
        <v>99.250413480899994</v>
      </c>
      <c r="I1396" s="60">
        <v>0.282715103403892</v>
      </c>
      <c r="J1396" s="59">
        <v>85.820598487700096</v>
      </c>
      <c r="K1396" s="60">
        <v>0.31002546872250097</v>
      </c>
    </row>
    <row r="1397" spans="1:11" customFormat="1" x14ac:dyDescent="0.3">
      <c r="A1397" s="58" t="s">
        <v>337</v>
      </c>
      <c r="B1397" s="61">
        <v>40.094219649700001</v>
      </c>
      <c r="C1397" s="62">
        <v>3.2774611269453101E-2</v>
      </c>
      <c r="D1397" s="61">
        <v>5.0615104537000004</v>
      </c>
      <c r="E1397" s="62">
        <v>3.03202856872615E-2</v>
      </c>
      <c r="F1397" s="61">
        <v>11.436458028400001</v>
      </c>
      <c r="G1397" s="62">
        <v>2.66884340858842E-2</v>
      </c>
      <c r="H1397" s="61">
        <v>15.1819762246</v>
      </c>
      <c r="I1397" s="62">
        <v>4.3245905258008997E-2</v>
      </c>
      <c r="J1397" s="61">
        <v>8.4142749430000006</v>
      </c>
      <c r="K1397" s="62">
        <v>3.03964267219302E-2</v>
      </c>
    </row>
    <row r="1398" spans="1:11" customFormat="1" x14ac:dyDescent="0.3">
      <c r="A1398" s="58" t="s">
        <v>310</v>
      </c>
      <c r="B1398" s="59">
        <v>29.746974326499998</v>
      </c>
      <c r="C1398" s="60">
        <v>2.43163610243936E-2</v>
      </c>
      <c r="D1398" s="59">
        <v>1.3380509687</v>
      </c>
      <c r="E1398" s="60">
        <v>8.0154112109842596E-3</v>
      </c>
      <c r="F1398" s="59">
        <v>3.6921337651999999</v>
      </c>
      <c r="G1398" s="60">
        <v>8.6160652523807196E-3</v>
      </c>
      <c r="H1398" s="59">
        <v>17.281948589999999</v>
      </c>
      <c r="I1398" s="63">
        <v>4.9227682901118099E-2</v>
      </c>
      <c r="J1398" s="59">
        <v>7.4348410025999998</v>
      </c>
      <c r="K1398" s="60">
        <v>2.6858238084166802E-2</v>
      </c>
    </row>
    <row r="1399" spans="1:11" customFormat="1" x14ac:dyDescent="0.3">
      <c r="A1399" s="58" t="s">
        <v>311</v>
      </c>
      <c r="B1399" s="61">
        <v>1028.7066610093</v>
      </c>
      <c r="C1399" s="62">
        <v>0.84090577692860002</v>
      </c>
      <c r="D1399" s="61">
        <v>147.059142533</v>
      </c>
      <c r="E1399" s="62">
        <v>0.88093766777954596</v>
      </c>
      <c r="F1399" s="61">
        <v>357.68035563180098</v>
      </c>
      <c r="G1399" s="62">
        <v>0.834692749397554</v>
      </c>
      <c r="H1399" s="61">
        <v>286.2010620044</v>
      </c>
      <c r="I1399" s="62">
        <v>0.81524459194771004</v>
      </c>
      <c r="J1399" s="61">
        <v>237.76610084009999</v>
      </c>
      <c r="K1399" s="62">
        <v>0.85892604058031796</v>
      </c>
    </row>
    <row r="1400" spans="1:11" customFormat="1" x14ac:dyDescent="0.3">
      <c r="A1400" s="65" t="s">
        <v>1</v>
      </c>
    </row>
    <row r="1401" spans="1:11" customFormat="1" x14ac:dyDescent="0.3">
      <c r="A1401" s="65" t="s">
        <v>1</v>
      </c>
    </row>
    <row r="1402" spans="1:11" customFormat="1" x14ac:dyDescent="0.3">
      <c r="A1402" s="53" t="s">
        <v>469</v>
      </c>
    </row>
    <row r="1403" spans="1:11" customFormat="1" x14ac:dyDescent="0.3">
      <c r="A1403" s="54" t="s">
        <v>1</v>
      </c>
    </row>
    <row r="1404" spans="1:11" customFormat="1" x14ac:dyDescent="0.3">
      <c r="A1404" s="114" t="s">
        <v>1</v>
      </c>
      <c r="B1404" s="113" t="s">
        <v>502</v>
      </c>
      <c r="C1404" s="113" t="s">
        <v>1</v>
      </c>
      <c r="D1404" s="113" t="s">
        <v>389</v>
      </c>
      <c r="E1404" s="113" t="s">
        <v>1</v>
      </c>
      <c r="F1404" s="113" t="s">
        <v>390</v>
      </c>
      <c r="G1404" s="113" t="s">
        <v>1</v>
      </c>
      <c r="H1404" s="113" t="s">
        <v>391</v>
      </c>
      <c r="I1404" s="113" t="s">
        <v>1</v>
      </c>
      <c r="J1404" s="113" t="s">
        <v>392</v>
      </c>
      <c r="K1404" s="113" t="s">
        <v>1</v>
      </c>
    </row>
    <row r="1405" spans="1:11" customFormat="1" x14ac:dyDescent="0.3">
      <c r="A1405" s="115" t="s">
        <v>1</v>
      </c>
      <c r="B1405" s="55" t="s">
        <v>14</v>
      </c>
      <c r="C1405" s="55" t="s">
        <v>15</v>
      </c>
      <c r="D1405" s="55" t="s">
        <v>14</v>
      </c>
      <c r="E1405" s="55" t="s">
        <v>15</v>
      </c>
      <c r="F1405" s="55" t="s">
        <v>14</v>
      </c>
      <c r="G1405" s="55" t="s">
        <v>15</v>
      </c>
      <c r="H1405" s="55" t="s">
        <v>14</v>
      </c>
      <c r="I1405" s="55" t="s">
        <v>15</v>
      </c>
      <c r="J1405" s="55" t="s">
        <v>14</v>
      </c>
      <c r="K1405" s="55" t="s">
        <v>15</v>
      </c>
    </row>
    <row r="1406" spans="1:11" customFormat="1" x14ac:dyDescent="0.3">
      <c r="A1406" s="56" t="s">
        <v>16</v>
      </c>
      <c r="B1406" s="57">
        <v>1223.3316612077999</v>
      </c>
      <c r="C1406" s="57">
        <v>1223.3316612077999</v>
      </c>
      <c r="D1406" s="57">
        <v>166.93478768329999</v>
      </c>
      <c r="E1406" s="57">
        <v>166.93478768329999</v>
      </c>
      <c r="F1406" s="57">
        <v>428.51738665509998</v>
      </c>
      <c r="G1406" s="57">
        <v>428.51738665509998</v>
      </c>
      <c r="H1406" s="57">
        <v>351.06158916139998</v>
      </c>
      <c r="I1406" s="57">
        <v>351.06158916139998</v>
      </c>
      <c r="J1406" s="57">
        <v>276.81789770799998</v>
      </c>
      <c r="K1406" s="57">
        <v>276.81789770799998</v>
      </c>
    </row>
    <row r="1407" spans="1:11" customFormat="1" x14ac:dyDescent="0.3">
      <c r="A1407" s="58" t="s">
        <v>332</v>
      </c>
      <c r="B1407" s="59">
        <v>3.7411328858999999</v>
      </c>
      <c r="C1407" s="60">
        <v>3.0581509532798001E-3</v>
      </c>
      <c r="D1407" s="59">
        <v>0.85591429429999999</v>
      </c>
      <c r="E1407" s="60">
        <v>5.1272374451021901E-3</v>
      </c>
      <c r="F1407" s="59">
        <v>1.6772355564000001</v>
      </c>
      <c r="G1407" s="60">
        <v>3.9140431838532502E-3</v>
      </c>
      <c r="H1407" s="59">
        <v>0</v>
      </c>
      <c r="I1407" s="60">
        <v>0</v>
      </c>
      <c r="J1407" s="59">
        <v>1.2079830352000001</v>
      </c>
      <c r="K1407" s="60">
        <v>4.3638183990337004E-3</v>
      </c>
    </row>
    <row r="1408" spans="1:11" customFormat="1" x14ac:dyDescent="0.3">
      <c r="A1408" s="58" t="s">
        <v>333</v>
      </c>
      <c r="B1408" s="61">
        <v>48.161497534299997</v>
      </c>
      <c r="C1408" s="62">
        <v>3.9369125366010699E-2</v>
      </c>
      <c r="D1408" s="61">
        <v>3.121464048</v>
      </c>
      <c r="E1408" s="62">
        <v>1.8698703196136E-2</v>
      </c>
      <c r="F1408" s="61">
        <v>10.819241609400001</v>
      </c>
      <c r="G1408" s="62">
        <v>2.5248080816165499E-2</v>
      </c>
      <c r="H1408" s="61">
        <v>16.4881162842</v>
      </c>
      <c r="I1408" s="62">
        <v>4.6966449173736297E-2</v>
      </c>
      <c r="J1408" s="61">
        <v>17.732675592700001</v>
      </c>
      <c r="K1408" s="62">
        <v>6.4058992353902E-2</v>
      </c>
    </row>
    <row r="1409" spans="1:11" customFormat="1" x14ac:dyDescent="0.3">
      <c r="A1409" s="58" t="s">
        <v>334</v>
      </c>
      <c r="B1409" s="59">
        <v>223.47641952789999</v>
      </c>
      <c r="C1409" s="60">
        <v>0.18267852178963501</v>
      </c>
      <c r="D1409" s="59">
        <v>24.4455767008</v>
      </c>
      <c r="E1409" s="60">
        <v>0.14643788176240899</v>
      </c>
      <c r="F1409" s="59">
        <v>90.867342381199904</v>
      </c>
      <c r="G1409" s="60">
        <v>0.21205053799680801</v>
      </c>
      <c r="H1409" s="59">
        <v>51.925883400300101</v>
      </c>
      <c r="I1409" s="60">
        <v>0.14791103613567699</v>
      </c>
      <c r="J1409" s="59">
        <v>56.237617045600103</v>
      </c>
      <c r="K1409" s="60">
        <v>0.20315744578380501</v>
      </c>
    </row>
    <row r="1410" spans="1:11" customFormat="1" x14ac:dyDescent="0.3">
      <c r="A1410" s="58" t="s">
        <v>335</v>
      </c>
      <c r="B1410" s="61">
        <v>565.58573000779995</v>
      </c>
      <c r="C1410" s="62">
        <v>0.46233229135048698</v>
      </c>
      <c r="D1410" s="61">
        <v>80.752651482300195</v>
      </c>
      <c r="E1410" s="62">
        <v>0.48373770741841898</v>
      </c>
      <c r="F1410" s="61">
        <v>201.65436976180001</v>
      </c>
      <c r="G1410" s="62">
        <v>0.47058620266464302</v>
      </c>
      <c r="H1410" s="61">
        <v>169.6141371253</v>
      </c>
      <c r="I1410" s="62">
        <v>0.48314638331828502</v>
      </c>
      <c r="J1410" s="61">
        <v>113.5645716384</v>
      </c>
      <c r="K1410" s="62">
        <v>0.41025010513660198</v>
      </c>
    </row>
    <row r="1411" spans="1:11" customFormat="1" x14ac:dyDescent="0.3">
      <c r="A1411" s="58" t="s">
        <v>336</v>
      </c>
      <c r="B1411" s="59">
        <v>199.9146913308</v>
      </c>
      <c r="C1411" s="60">
        <v>0.16341822718249899</v>
      </c>
      <c r="D1411" s="59">
        <v>28.347140369000002</v>
      </c>
      <c r="E1411" s="60">
        <v>0.169809664973958</v>
      </c>
      <c r="F1411" s="59">
        <v>62.185580916799999</v>
      </c>
      <c r="G1411" s="60">
        <v>0.14511798786556901</v>
      </c>
      <c r="H1411" s="59">
        <v>56.3722176817001</v>
      </c>
      <c r="I1411" s="60">
        <v>0.160576432803029</v>
      </c>
      <c r="J1411" s="59">
        <v>53.009752363300002</v>
      </c>
      <c r="K1411" s="60">
        <v>0.19149683890460401</v>
      </c>
    </row>
    <row r="1412" spans="1:11" customFormat="1" x14ac:dyDescent="0.3">
      <c r="A1412" s="58" t="s">
        <v>337</v>
      </c>
      <c r="B1412" s="61">
        <v>182.4521899211</v>
      </c>
      <c r="C1412" s="62">
        <v>0.149143683358088</v>
      </c>
      <c r="D1412" s="61">
        <v>29.412040788900001</v>
      </c>
      <c r="E1412" s="62">
        <v>0.17618880520397601</v>
      </c>
      <c r="F1412" s="61">
        <v>61.313616429499902</v>
      </c>
      <c r="G1412" s="62">
        <v>0.143083147472962</v>
      </c>
      <c r="H1412" s="61">
        <v>56.661234669899997</v>
      </c>
      <c r="I1412" s="62">
        <v>0.161399698569273</v>
      </c>
      <c r="J1412" s="61">
        <v>35.065298032800001</v>
      </c>
      <c r="K1412" s="62">
        <v>0.12667279942205301</v>
      </c>
    </row>
    <row r="1413" spans="1:11" customFormat="1" x14ac:dyDescent="0.3">
      <c r="A1413" s="58" t="s">
        <v>310</v>
      </c>
      <c r="B1413" s="59">
        <v>51.902630420199998</v>
      </c>
      <c r="C1413" s="60">
        <v>4.2427276319290497E-2</v>
      </c>
      <c r="D1413" s="59">
        <v>3.9773783423000002</v>
      </c>
      <c r="E1413" s="60">
        <v>2.3825940641238198E-2</v>
      </c>
      <c r="F1413" s="59">
        <v>12.4964771658</v>
      </c>
      <c r="G1413" s="60">
        <v>2.9162124000018701E-2</v>
      </c>
      <c r="H1413" s="59">
        <v>16.4881162842</v>
      </c>
      <c r="I1413" s="60">
        <v>4.6966449173736297E-2</v>
      </c>
      <c r="J1413" s="59">
        <v>18.9406586279</v>
      </c>
      <c r="K1413" s="60">
        <v>6.84228107529357E-2</v>
      </c>
    </row>
    <row r="1414" spans="1:11" customFormat="1" x14ac:dyDescent="0.3">
      <c r="A1414" s="58" t="s">
        <v>311</v>
      </c>
      <c r="B1414" s="61">
        <v>765.50042133859995</v>
      </c>
      <c r="C1414" s="62">
        <v>0.62575051853298602</v>
      </c>
      <c r="D1414" s="61">
        <v>109.0997918513</v>
      </c>
      <c r="E1414" s="62">
        <v>0.65354737239237704</v>
      </c>
      <c r="F1414" s="61">
        <v>263.83995067860002</v>
      </c>
      <c r="G1414" s="62">
        <v>0.61570419053021197</v>
      </c>
      <c r="H1414" s="61">
        <v>225.986354807</v>
      </c>
      <c r="I1414" s="62">
        <v>0.64372281612131399</v>
      </c>
      <c r="J1414" s="61">
        <v>166.57432400170001</v>
      </c>
      <c r="K1414" s="62">
        <v>0.60174694404120599</v>
      </c>
    </row>
    <row r="1415" spans="1:11" customFormat="1" x14ac:dyDescent="0.3">
      <c r="A1415" s="65" t="s">
        <v>1</v>
      </c>
    </row>
    <row r="1416" spans="1:11" customFormat="1" x14ac:dyDescent="0.3">
      <c r="A1416" s="65" t="s">
        <v>1</v>
      </c>
    </row>
    <row r="1417" spans="1:11" customFormat="1" x14ac:dyDescent="0.3">
      <c r="A1417" s="53" t="s">
        <v>470</v>
      </c>
    </row>
    <row r="1418" spans="1:11" customFormat="1" x14ac:dyDescent="0.3">
      <c r="A1418" s="54" t="s">
        <v>1</v>
      </c>
    </row>
    <row r="1419" spans="1:11" customFormat="1" x14ac:dyDescent="0.3">
      <c r="A1419" s="114" t="s">
        <v>1</v>
      </c>
      <c r="B1419" s="113" t="s">
        <v>502</v>
      </c>
      <c r="C1419" s="113" t="s">
        <v>1</v>
      </c>
      <c r="D1419" s="113" t="s">
        <v>389</v>
      </c>
      <c r="E1419" s="113" t="s">
        <v>1</v>
      </c>
      <c r="F1419" s="113" t="s">
        <v>390</v>
      </c>
      <c r="G1419" s="113" t="s">
        <v>1</v>
      </c>
      <c r="H1419" s="113" t="s">
        <v>391</v>
      </c>
      <c r="I1419" s="113" t="s">
        <v>1</v>
      </c>
      <c r="J1419" s="113" t="s">
        <v>392</v>
      </c>
      <c r="K1419" s="113" t="s">
        <v>1</v>
      </c>
    </row>
    <row r="1420" spans="1:11" customFormat="1" x14ac:dyDescent="0.3">
      <c r="A1420" s="115" t="s">
        <v>1</v>
      </c>
      <c r="B1420" s="55" t="s">
        <v>14</v>
      </c>
      <c r="C1420" s="55" t="s">
        <v>15</v>
      </c>
      <c r="D1420" s="55" t="s">
        <v>14</v>
      </c>
      <c r="E1420" s="55" t="s">
        <v>15</v>
      </c>
      <c r="F1420" s="55" t="s">
        <v>14</v>
      </c>
      <c r="G1420" s="55" t="s">
        <v>15</v>
      </c>
      <c r="H1420" s="55" t="s">
        <v>14</v>
      </c>
      <c r="I1420" s="55" t="s">
        <v>15</v>
      </c>
      <c r="J1420" s="55" t="s">
        <v>14</v>
      </c>
      <c r="K1420" s="55" t="s">
        <v>15</v>
      </c>
    </row>
    <row r="1421" spans="1:11" customFormat="1" x14ac:dyDescent="0.3">
      <c r="A1421" s="56" t="s">
        <v>16</v>
      </c>
      <c r="B1421" s="57">
        <v>1223.3316612077999</v>
      </c>
      <c r="C1421" s="57">
        <v>1223.3316612077999</v>
      </c>
      <c r="D1421" s="57">
        <v>166.93478768329999</v>
      </c>
      <c r="E1421" s="57">
        <v>166.93478768329999</v>
      </c>
      <c r="F1421" s="57">
        <v>428.51738665509998</v>
      </c>
      <c r="G1421" s="57">
        <v>428.51738665509998</v>
      </c>
      <c r="H1421" s="57">
        <v>351.06158916139998</v>
      </c>
      <c r="I1421" s="57">
        <v>351.06158916139998</v>
      </c>
      <c r="J1421" s="57">
        <v>276.81789770799998</v>
      </c>
      <c r="K1421" s="57">
        <v>276.81789770799998</v>
      </c>
    </row>
    <row r="1422" spans="1:11" customFormat="1" x14ac:dyDescent="0.3">
      <c r="A1422" s="58" t="s">
        <v>332</v>
      </c>
      <c r="B1422" s="59">
        <v>5.4142605385999998</v>
      </c>
      <c r="C1422" s="60">
        <v>4.42583210284485E-3</v>
      </c>
      <c r="D1422" s="59">
        <v>0.42384980230000002</v>
      </c>
      <c r="E1422" s="60">
        <v>2.5390142353318599E-3</v>
      </c>
      <c r="F1422" s="59">
        <v>1.2619603572</v>
      </c>
      <c r="G1422" s="60">
        <v>2.94494551796497E-3</v>
      </c>
      <c r="H1422" s="59">
        <v>0.58546749060000003</v>
      </c>
      <c r="I1422" s="60">
        <v>1.66770592020203E-3</v>
      </c>
      <c r="J1422" s="59">
        <v>3.1429828885000002</v>
      </c>
      <c r="K1422" s="60">
        <v>1.13539728266247E-2</v>
      </c>
    </row>
    <row r="1423" spans="1:11" customFormat="1" x14ac:dyDescent="0.3">
      <c r="A1423" s="58" t="s">
        <v>333</v>
      </c>
      <c r="B1423" s="61">
        <v>28.144980474899999</v>
      </c>
      <c r="C1423" s="62">
        <v>2.30068274756433E-2</v>
      </c>
      <c r="D1423" s="61">
        <v>3.2353590841000002</v>
      </c>
      <c r="E1423" s="62">
        <v>1.9380975822953998E-2</v>
      </c>
      <c r="F1423" s="61">
        <v>3.7578870180999999</v>
      </c>
      <c r="G1423" s="62">
        <v>8.7695088580492103E-3</v>
      </c>
      <c r="H1423" s="61">
        <v>9.9498145000000005</v>
      </c>
      <c r="I1423" s="62">
        <v>2.8342076738636299E-2</v>
      </c>
      <c r="J1423" s="61">
        <v>11.2019198727</v>
      </c>
      <c r="K1423" s="62">
        <v>4.04667471483953E-2</v>
      </c>
    </row>
    <row r="1424" spans="1:11" customFormat="1" x14ac:dyDescent="0.3">
      <c r="A1424" s="58" t="s">
        <v>334</v>
      </c>
      <c r="B1424" s="59">
        <v>95.3165003717003</v>
      </c>
      <c r="C1424" s="60">
        <v>7.7915501898801198E-2</v>
      </c>
      <c r="D1424" s="59">
        <v>12.3240100872</v>
      </c>
      <c r="E1424" s="60">
        <v>7.3825295842951999E-2</v>
      </c>
      <c r="F1424" s="59">
        <v>30.435385148400002</v>
      </c>
      <c r="G1424" s="60">
        <v>7.1024854757868794E-2</v>
      </c>
      <c r="H1424" s="59">
        <v>26.236027952499999</v>
      </c>
      <c r="I1424" s="60">
        <v>7.4733405084764296E-2</v>
      </c>
      <c r="J1424" s="59">
        <v>26.3210771836</v>
      </c>
      <c r="K1424" s="60">
        <v>9.5084448662942495E-2</v>
      </c>
    </row>
    <row r="1425" spans="1:11" customFormat="1" x14ac:dyDescent="0.3">
      <c r="A1425" s="58" t="s">
        <v>335</v>
      </c>
      <c r="B1425" s="61">
        <v>618.58089398200002</v>
      </c>
      <c r="C1425" s="62">
        <v>0.50565264808994903</v>
      </c>
      <c r="D1425" s="61">
        <v>78.746852979200099</v>
      </c>
      <c r="E1425" s="62">
        <v>0.47172224598622597</v>
      </c>
      <c r="F1425" s="61">
        <v>221.5214141001</v>
      </c>
      <c r="G1425" s="62">
        <v>0.51694848563611595</v>
      </c>
      <c r="H1425" s="61">
        <v>179.81406227069999</v>
      </c>
      <c r="I1425" s="62">
        <v>0.51220090098786297</v>
      </c>
      <c r="J1425" s="61">
        <v>138.49856463200001</v>
      </c>
      <c r="K1425" s="62">
        <v>0.50032373549088405</v>
      </c>
    </row>
    <row r="1426" spans="1:11" customFormat="1" x14ac:dyDescent="0.3">
      <c r="A1426" s="58" t="s">
        <v>336</v>
      </c>
      <c r="B1426" s="59">
        <v>395.04453174819997</v>
      </c>
      <c r="C1426" s="60">
        <v>0.32292512674622598</v>
      </c>
      <c r="D1426" s="59">
        <v>61.018161948999797</v>
      </c>
      <c r="E1426" s="60">
        <v>0.36552094860395701</v>
      </c>
      <c r="F1426" s="59">
        <v>143.44677628380001</v>
      </c>
      <c r="G1426" s="60">
        <v>0.334751356073344</v>
      </c>
      <c r="H1426" s="59">
        <v>116.8983769786</v>
      </c>
      <c r="I1426" s="60">
        <v>0.33298538087815699</v>
      </c>
      <c r="J1426" s="59">
        <v>73.681216536799994</v>
      </c>
      <c r="K1426" s="60">
        <v>0.26617215558266499</v>
      </c>
    </row>
    <row r="1427" spans="1:11" customFormat="1" x14ac:dyDescent="0.3">
      <c r="A1427" s="58" t="s">
        <v>337</v>
      </c>
      <c r="B1427" s="61">
        <v>80.830494092400002</v>
      </c>
      <c r="C1427" s="62">
        <v>6.6074063686535997E-2</v>
      </c>
      <c r="D1427" s="61">
        <v>11.186553781500001</v>
      </c>
      <c r="E1427" s="62">
        <v>6.7011519508579295E-2</v>
      </c>
      <c r="F1427" s="61">
        <v>28.093963747499998</v>
      </c>
      <c r="G1427" s="62">
        <v>6.5560849156657303E-2</v>
      </c>
      <c r="H1427" s="61">
        <v>17.577839968999999</v>
      </c>
      <c r="I1427" s="62">
        <v>5.0070530390377198E-2</v>
      </c>
      <c r="J1427" s="61">
        <v>23.972136594399998</v>
      </c>
      <c r="K1427" s="62">
        <v>8.6598940288488496E-2</v>
      </c>
    </row>
    <row r="1428" spans="1:11" customFormat="1" x14ac:dyDescent="0.3">
      <c r="A1428" s="58" t="s">
        <v>310</v>
      </c>
      <c r="B1428" s="59">
        <v>33.559241013499999</v>
      </c>
      <c r="C1428" s="60">
        <v>2.74326595784882E-2</v>
      </c>
      <c r="D1428" s="59">
        <v>3.6592088864000001</v>
      </c>
      <c r="E1428" s="60">
        <v>2.1919990058285901E-2</v>
      </c>
      <c r="F1428" s="59">
        <v>5.0198473753000004</v>
      </c>
      <c r="G1428" s="60">
        <v>1.17144543760142E-2</v>
      </c>
      <c r="H1428" s="59">
        <v>10.5352819906</v>
      </c>
      <c r="I1428" s="60">
        <v>3.0009782658838299E-2</v>
      </c>
      <c r="J1428" s="59">
        <v>14.3449027612</v>
      </c>
      <c r="K1428" s="63">
        <v>5.1820719975020003E-2</v>
      </c>
    </row>
    <row r="1429" spans="1:11" customFormat="1" x14ac:dyDescent="0.3">
      <c r="A1429" s="58" t="s">
        <v>311</v>
      </c>
      <c r="B1429" s="61">
        <v>1013.6254257302</v>
      </c>
      <c r="C1429" s="62">
        <v>0.82857777483617401</v>
      </c>
      <c r="D1429" s="61">
        <v>139.7650149282</v>
      </c>
      <c r="E1429" s="62">
        <v>0.83724319459018304</v>
      </c>
      <c r="F1429" s="61">
        <v>364.96819038389998</v>
      </c>
      <c r="G1429" s="62">
        <v>0.85169984170946</v>
      </c>
      <c r="H1429" s="61">
        <v>296.71243924930099</v>
      </c>
      <c r="I1429" s="62">
        <v>0.84518628186601996</v>
      </c>
      <c r="J1429" s="61">
        <v>212.17978116879999</v>
      </c>
      <c r="K1429" s="64">
        <v>0.76649589107354898</v>
      </c>
    </row>
    <row r="1430" spans="1:11" customFormat="1" x14ac:dyDescent="0.3">
      <c r="A1430" s="65" t="s">
        <v>1</v>
      </c>
    </row>
    <row r="1431" spans="1:11" customFormat="1" x14ac:dyDescent="0.3">
      <c r="A1431" s="65" t="s">
        <v>1</v>
      </c>
    </row>
    <row r="1432" spans="1:11" customFormat="1" x14ac:dyDescent="0.3">
      <c r="A1432" s="53" t="s">
        <v>471</v>
      </c>
    </row>
    <row r="1433" spans="1:11" customFormat="1" x14ac:dyDescent="0.3">
      <c r="A1433" s="54" t="s">
        <v>1</v>
      </c>
    </row>
    <row r="1434" spans="1:11" customFormat="1" x14ac:dyDescent="0.3">
      <c r="A1434" s="114" t="s">
        <v>1</v>
      </c>
      <c r="B1434" s="113" t="s">
        <v>502</v>
      </c>
      <c r="C1434" s="113" t="s">
        <v>1</v>
      </c>
      <c r="D1434" s="113" t="s">
        <v>389</v>
      </c>
      <c r="E1434" s="113" t="s">
        <v>1</v>
      </c>
      <c r="F1434" s="113" t="s">
        <v>390</v>
      </c>
      <c r="G1434" s="113" t="s">
        <v>1</v>
      </c>
      <c r="H1434" s="113" t="s">
        <v>391</v>
      </c>
      <c r="I1434" s="113" t="s">
        <v>1</v>
      </c>
      <c r="J1434" s="113" t="s">
        <v>392</v>
      </c>
      <c r="K1434" s="113" t="s">
        <v>1</v>
      </c>
    </row>
    <row r="1435" spans="1:11" customFormat="1" x14ac:dyDescent="0.3">
      <c r="A1435" s="115" t="s">
        <v>1</v>
      </c>
      <c r="B1435" s="55" t="s">
        <v>14</v>
      </c>
      <c r="C1435" s="55" t="s">
        <v>15</v>
      </c>
      <c r="D1435" s="55" t="s">
        <v>14</v>
      </c>
      <c r="E1435" s="55" t="s">
        <v>15</v>
      </c>
      <c r="F1435" s="55" t="s">
        <v>14</v>
      </c>
      <c r="G1435" s="55" t="s">
        <v>15</v>
      </c>
      <c r="H1435" s="55" t="s">
        <v>14</v>
      </c>
      <c r="I1435" s="55" t="s">
        <v>15</v>
      </c>
      <c r="J1435" s="55" t="s">
        <v>14</v>
      </c>
      <c r="K1435" s="55" t="s">
        <v>15</v>
      </c>
    </row>
    <row r="1436" spans="1:11" customFormat="1" x14ac:dyDescent="0.3">
      <c r="A1436" s="56" t="s">
        <v>16</v>
      </c>
      <c r="B1436" s="57">
        <v>1223.3316612077999</v>
      </c>
      <c r="C1436" s="57">
        <v>1223.3316612077999</v>
      </c>
      <c r="D1436" s="57">
        <v>166.93478768329999</v>
      </c>
      <c r="E1436" s="57">
        <v>166.93478768329999</v>
      </c>
      <c r="F1436" s="57">
        <v>428.51738665509998</v>
      </c>
      <c r="G1436" s="57">
        <v>428.51738665509998</v>
      </c>
      <c r="H1436" s="57">
        <v>351.06158916139998</v>
      </c>
      <c r="I1436" s="57">
        <v>351.06158916139998</v>
      </c>
      <c r="J1436" s="57">
        <v>276.81789770799998</v>
      </c>
      <c r="K1436" s="57">
        <v>276.81789770799998</v>
      </c>
    </row>
    <row r="1437" spans="1:11" customFormat="1" x14ac:dyDescent="0.3">
      <c r="A1437" s="58" t="s">
        <v>332</v>
      </c>
      <c r="B1437" s="59">
        <v>8.4731889021000093</v>
      </c>
      <c r="C1437" s="60">
        <v>6.9263219213458304E-3</v>
      </c>
      <c r="D1437" s="59">
        <v>0.72610459179999898</v>
      </c>
      <c r="E1437" s="60">
        <v>4.3496301871933799E-3</v>
      </c>
      <c r="F1437" s="59">
        <v>0</v>
      </c>
      <c r="G1437" s="60">
        <v>0</v>
      </c>
      <c r="H1437" s="59">
        <v>7.7470843103000098</v>
      </c>
      <c r="I1437" s="63">
        <v>2.2067593121782102E-2</v>
      </c>
      <c r="J1437" s="59">
        <v>0</v>
      </c>
      <c r="K1437" s="60">
        <v>0</v>
      </c>
    </row>
    <row r="1438" spans="1:11" customFormat="1" x14ac:dyDescent="0.3">
      <c r="A1438" s="58" t="s">
        <v>333</v>
      </c>
      <c r="B1438" s="61">
        <v>17.029138160799999</v>
      </c>
      <c r="C1438" s="62">
        <v>1.39202954528186E-2</v>
      </c>
      <c r="D1438" s="61">
        <v>0.69879836169999798</v>
      </c>
      <c r="E1438" s="62">
        <v>4.18605595273361E-3</v>
      </c>
      <c r="F1438" s="61">
        <v>2.8781771302000001</v>
      </c>
      <c r="G1438" s="62">
        <v>6.7165935848398899E-3</v>
      </c>
      <c r="H1438" s="61">
        <v>1.8179931055</v>
      </c>
      <c r="I1438" s="62">
        <v>5.1785588672424703E-3</v>
      </c>
      <c r="J1438" s="61">
        <v>11.6341695634</v>
      </c>
      <c r="K1438" s="63">
        <v>4.2028241886556898E-2</v>
      </c>
    </row>
    <row r="1439" spans="1:11" customFormat="1" x14ac:dyDescent="0.3">
      <c r="A1439" s="58" t="s">
        <v>334</v>
      </c>
      <c r="B1439" s="59">
        <v>85.506807457500003</v>
      </c>
      <c r="C1439" s="60">
        <v>6.9896668392510006E-2</v>
      </c>
      <c r="D1439" s="59">
        <v>7.2365945207000202</v>
      </c>
      <c r="E1439" s="60">
        <v>4.33498291226685E-2</v>
      </c>
      <c r="F1439" s="59">
        <v>20.2164192127</v>
      </c>
      <c r="G1439" s="60">
        <v>4.7177593820648303E-2</v>
      </c>
      <c r="H1439" s="59">
        <v>42.399634535999901</v>
      </c>
      <c r="I1439" s="63">
        <v>0.120775487393202</v>
      </c>
      <c r="J1439" s="59">
        <v>15.6541591881</v>
      </c>
      <c r="K1439" s="60">
        <v>5.65503867983735E-2</v>
      </c>
    </row>
    <row r="1440" spans="1:11" customFormat="1" x14ac:dyDescent="0.3">
      <c r="A1440" s="58" t="s">
        <v>335</v>
      </c>
      <c r="B1440" s="61">
        <v>561.24021089810003</v>
      </c>
      <c r="C1440" s="62">
        <v>0.45878009103760597</v>
      </c>
      <c r="D1440" s="61">
        <v>87.813483174900199</v>
      </c>
      <c r="E1440" s="62">
        <v>0.52603465337312005</v>
      </c>
      <c r="F1440" s="61">
        <v>194.40316155740001</v>
      </c>
      <c r="G1440" s="62">
        <v>0.453664583075293</v>
      </c>
      <c r="H1440" s="61">
        <v>168.82634953420001</v>
      </c>
      <c r="I1440" s="62">
        <v>0.48090236797903402</v>
      </c>
      <c r="J1440" s="61">
        <v>110.1972166316</v>
      </c>
      <c r="K1440" s="62">
        <v>0.39808559180606501</v>
      </c>
    </row>
    <row r="1441" spans="1:11" customFormat="1" x14ac:dyDescent="0.3">
      <c r="A1441" s="58" t="s">
        <v>336</v>
      </c>
      <c r="B1441" s="59">
        <v>508.6980748757</v>
      </c>
      <c r="C1441" s="60">
        <v>0.41583005738072698</v>
      </c>
      <c r="D1441" s="59">
        <v>65.501865385300306</v>
      </c>
      <c r="E1441" s="60">
        <v>0.39237996042841999</v>
      </c>
      <c r="F1441" s="59">
        <v>203.72336582369999</v>
      </c>
      <c r="G1441" s="63">
        <v>0.475414468976192</v>
      </c>
      <c r="H1441" s="59">
        <v>116.8291724841</v>
      </c>
      <c r="I1441" s="64">
        <v>0.33278825166597198</v>
      </c>
      <c r="J1441" s="59">
        <v>122.6436711826</v>
      </c>
      <c r="K1441" s="60">
        <v>0.443048199549475</v>
      </c>
    </row>
    <row r="1442" spans="1:11" customFormat="1" x14ac:dyDescent="0.3">
      <c r="A1442" s="58" t="s">
        <v>337</v>
      </c>
      <c r="B1442" s="61">
        <v>42.384240913600003</v>
      </c>
      <c r="C1442" s="62">
        <v>3.4646565814992397E-2</v>
      </c>
      <c r="D1442" s="61">
        <v>4.9579416489000003</v>
      </c>
      <c r="E1442" s="62">
        <v>2.9699870935864799E-2</v>
      </c>
      <c r="F1442" s="61">
        <v>7.2962629311000002</v>
      </c>
      <c r="G1442" s="62">
        <v>1.7026760543026799E-2</v>
      </c>
      <c r="H1442" s="61">
        <v>13.4413551913</v>
      </c>
      <c r="I1442" s="62">
        <v>3.8287740972768103E-2</v>
      </c>
      <c r="J1442" s="61">
        <v>16.688681142299998</v>
      </c>
      <c r="K1442" s="63">
        <v>6.0287579959529797E-2</v>
      </c>
    </row>
    <row r="1443" spans="1:11" customFormat="1" x14ac:dyDescent="0.3">
      <c r="A1443" s="58" t="s">
        <v>310</v>
      </c>
      <c r="B1443" s="59">
        <v>25.502327062900001</v>
      </c>
      <c r="C1443" s="60">
        <v>2.0846617374164499E-2</v>
      </c>
      <c r="D1443" s="59">
        <v>1.4249029535</v>
      </c>
      <c r="E1443" s="60">
        <v>8.5356861399269995E-3</v>
      </c>
      <c r="F1443" s="59">
        <v>2.8781771302000001</v>
      </c>
      <c r="G1443" s="60">
        <v>6.7165935848398899E-3</v>
      </c>
      <c r="H1443" s="59">
        <v>9.5650774157999905</v>
      </c>
      <c r="I1443" s="60">
        <v>2.7246151989024602E-2</v>
      </c>
      <c r="J1443" s="59">
        <v>11.6341695634</v>
      </c>
      <c r="K1443" s="63">
        <v>4.2028241886556898E-2</v>
      </c>
    </row>
    <row r="1444" spans="1:11" customFormat="1" x14ac:dyDescent="0.3">
      <c r="A1444" s="58" t="s">
        <v>311</v>
      </c>
      <c r="B1444" s="61">
        <v>1069.9382857738001</v>
      </c>
      <c r="C1444" s="62">
        <v>0.87461014841833296</v>
      </c>
      <c r="D1444" s="61">
        <v>153.31534856019999</v>
      </c>
      <c r="E1444" s="62">
        <v>0.91841461380153999</v>
      </c>
      <c r="F1444" s="61">
        <v>398.1265273811</v>
      </c>
      <c r="G1444" s="63">
        <v>0.929079052051485</v>
      </c>
      <c r="H1444" s="61">
        <v>285.65552201830099</v>
      </c>
      <c r="I1444" s="64">
        <v>0.813690619645006</v>
      </c>
      <c r="J1444" s="61">
        <v>232.84088781419999</v>
      </c>
      <c r="K1444" s="62">
        <v>0.84113379135554001</v>
      </c>
    </row>
    <row r="1445" spans="1:11" customFormat="1" x14ac:dyDescent="0.3">
      <c r="A1445" s="65" t="s">
        <v>1</v>
      </c>
    </row>
    <row r="1446" spans="1:11" customFormat="1" x14ac:dyDescent="0.3">
      <c r="A1446" s="65" t="s">
        <v>1</v>
      </c>
    </row>
    <row r="1447" spans="1:11" customFormat="1" x14ac:dyDescent="0.3">
      <c r="A1447" s="53" t="s">
        <v>472</v>
      </c>
    </row>
    <row r="1448" spans="1:11" customFormat="1" x14ac:dyDescent="0.3">
      <c r="A1448" s="54" t="s">
        <v>1</v>
      </c>
    </row>
    <row r="1449" spans="1:11" customFormat="1" x14ac:dyDescent="0.3">
      <c r="A1449" s="114" t="s">
        <v>1</v>
      </c>
      <c r="B1449" s="113" t="s">
        <v>502</v>
      </c>
      <c r="C1449" s="113" t="s">
        <v>1</v>
      </c>
      <c r="D1449" s="113" t="s">
        <v>389</v>
      </c>
      <c r="E1449" s="113" t="s">
        <v>1</v>
      </c>
      <c r="F1449" s="113" t="s">
        <v>390</v>
      </c>
      <c r="G1449" s="113" t="s">
        <v>1</v>
      </c>
      <c r="H1449" s="113" t="s">
        <v>391</v>
      </c>
      <c r="I1449" s="113" t="s">
        <v>1</v>
      </c>
      <c r="J1449" s="113" t="s">
        <v>392</v>
      </c>
      <c r="K1449" s="113" t="s">
        <v>1</v>
      </c>
    </row>
    <row r="1450" spans="1:11" customFormat="1" x14ac:dyDescent="0.3">
      <c r="A1450" s="115" t="s">
        <v>1</v>
      </c>
      <c r="B1450" s="55" t="s">
        <v>14</v>
      </c>
      <c r="C1450" s="55" t="s">
        <v>15</v>
      </c>
      <c r="D1450" s="55" t="s">
        <v>14</v>
      </c>
      <c r="E1450" s="55" t="s">
        <v>15</v>
      </c>
      <c r="F1450" s="55" t="s">
        <v>14</v>
      </c>
      <c r="G1450" s="55" t="s">
        <v>15</v>
      </c>
      <c r="H1450" s="55" t="s">
        <v>14</v>
      </c>
      <c r="I1450" s="55" t="s">
        <v>15</v>
      </c>
      <c r="J1450" s="55" t="s">
        <v>14</v>
      </c>
      <c r="K1450" s="55" t="s">
        <v>15</v>
      </c>
    </row>
    <row r="1451" spans="1:11" customFormat="1" x14ac:dyDescent="0.3">
      <c r="A1451" s="56" t="s">
        <v>16</v>
      </c>
      <c r="B1451" s="57">
        <v>1223.3316612077999</v>
      </c>
      <c r="C1451" s="57">
        <v>1223.3316612077999</v>
      </c>
      <c r="D1451" s="57">
        <v>166.93478768329999</v>
      </c>
      <c r="E1451" s="57">
        <v>166.93478768329999</v>
      </c>
      <c r="F1451" s="57">
        <v>428.51738665509998</v>
      </c>
      <c r="G1451" s="57">
        <v>428.51738665509998</v>
      </c>
      <c r="H1451" s="57">
        <v>351.06158916139998</v>
      </c>
      <c r="I1451" s="57">
        <v>351.06158916139998</v>
      </c>
      <c r="J1451" s="57">
        <v>276.81789770799998</v>
      </c>
      <c r="K1451" s="57">
        <v>276.81789770799998</v>
      </c>
    </row>
    <row r="1452" spans="1:11" customFormat="1" x14ac:dyDescent="0.3">
      <c r="A1452" s="58" t="s">
        <v>338</v>
      </c>
      <c r="B1452" s="59">
        <v>1157.3341982359</v>
      </c>
      <c r="C1452" s="60">
        <v>0.94605104644578497</v>
      </c>
      <c r="D1452" s="59">
        <v>159.66953745559999</v>
      </c>
      <c r="E1452" s="60">
        <v>0.95647851278618301</v>
      </c>
      <c r="F1452" s="59">
        <v>417.30090649419998</v>
      </c>
      <c r="G1452" s="63">
        <v>0.97382491233680601</v>
      </c>
      <c r="H1452" s="59">
        <v>322.17338084459902</v>
      </c>
      <c r="I1452" s="60">
        <v>0.91771185111476605</v>
      </c>
      <c r="J1452" s="59">
        <v>258.19037344150001</v>
      </c>
      <c r="K1452" s="60">
        <v>0.93270838186138805</v>
      </c>
    </row>
    <row r="1453" spans="1:11" customFormat="1" x14ac:dyDescent="0.3">
      <c r="A1453" s="58" t="s">
        <v>339</v>
      </c>
      <c r="B1453" s="61">
        <v>46.800146326700002</v>
      </c>
      <c r="C1453" s="62">
        <v>3.8256302694311101E-2</v>
      </c>
      <c r="D1453" s="61">
        <v>5.4524359204000001</v>
      </c>
      <c r="E1453" s="62">
        <v>3.26620711959935E-2</v>
      </c>
      <c r="F1453" s="61">
        <v>6.2137212667000004</v>
      </c>
      <c r="G1453" s="64">
        <v>1.4500511438293701E-2</v>
      </c>
      <c r="H1453" s="61">
        <v>25.114518497700001</v>
      </c>
      <c r="I1453" s="63">
        <v>7.1538782006007606E-2</v>
      </c>
      <c r="J1453" s="61">
        <v>10.0194706419</v>
      </c>
      <c r="K1453" s="62">
        <v>3.6195169188334E-2</v>
      </c>
    </row>
    <row r="1454" spans="1:11" customFormat="1" x14ac:dyDescent="0.3">
      <c r="A1454" s="58" t="s">
        <v>340</v>
      </c>
      <c r="B1454" s="59">
        <v>19.197316645200001</v>
      </c>
      <c r="C1454" s="60">
        <v>1.5692650859903699E-2</v>
      </c>
      <c r="D1454" s="59">
        <v>1.8128143073</v>
      </c>
      <c r="E1454" s="60">
        <v>1.08594160178235E-2</v>
      </c>
      <c r="F1454" s="59">
        <v>5.0027588941999896</v>
      </c>
      <c r="G1454" s="60">
        <v>1.16745762249002E-2</v>
      </c>
      <c r="H1454" s="59">
        <v>3.7736898190999901</v>
      </c>
      <c r="I1454" s="60">
        <v>1.0749366879226001E-2</v>
      </c>
      <c r="J1454" s="59">
        <v>8.6080536245999895</v>
      </c>
      <c r="K1454" s="60">
        <v>3.1096448950277598E-2</v>
      </c>
    </row>
    <row r="1455" spans="1:11" customFormat="1" x14ac:dyDescent="0.3">
      <c r="A1455" s="65" t="s">
        <v>1</v>
      </c>
    </row>
    <row r="1456" spans="1:11" customFormat="1" x14ac:dyDescent="0.3">
      <c r="A1456" s="65" t="s">
        <v>1</v>
      </c>
    </row>
    <row r="1457" spans="1:11" customFormat="1" x14ac:dyDescent="0.3">
      <c r="A1457" s="53" t="s">
        <v>473</v>
      </c>
    </row>
    <row r="1458" spans="1:11" customFormat="1" x14ac:dyDescent="0.3">
      <c r="A1458" s="54" t="s">
        <v>1</v>
      </c>
    </row>
    <row r="1459" spans="1:11" customFormat="1" x14ac:dyDescent="0.3">
      <c r="A1459" s="114" t="s">
        <v>1</v>
      </c>
      <c r="B1459" s="113" t="s">
        <v>502</v>
      </c>
      <c r="C1459" s="113" t="s">
        <v>1</v>
      </c>
      <c r="D1459" s="113" t="s">
        <v>389</v>
      </c>
      <c r="E1459" s="113" t="s">
        <v>1</v>
      </c>
      <c r="F1459" s="113" t="s">
        <v>390</v>
      </c>
      <c r="G1459" s="113" t="s">
        <v>1</v>
      </c>
      <c r="H1459" s="113" t="s">
        <v>391</v>
      </c>
      <c r="I1459" s="113" t="s">
        <v>1</v>
      </c>
      <c r="J1459" s="113" t="s">
        <v>392</v>
      </c>
      <c r="K1459" s="113" t="s">
        <v>1</v>
      </c>
    </row>
    <row r="1460" spans="1:11" customFormat="1" x14ac:dyDescent="0.3">
      <c r="A1460" s="115" t="s">
        <v>1</v>
      </c>
      <c r="B1460" s="55" t="s">
        <v>14</v>
      </c>
      <c r="C1460" s="55" t="s">
        <v>15</v>
      </c>
      <c r="D1460" s="55" t="s">
        <v>14</v>
      </c>
      <c r="E1460" s="55" t="s">
        <v>15</v>
      </c>
      <c r="F1460" s="55" t="s">
        <v>14</v>
      </c>
      <c r="G1460" s="55" t="s">
        <v>15</v>
      </c>
      <c r="H1460" s="55" t="s">
        <v>14</v>
      </c>
      <c r="I1460" s="55" t="s">
        <v>15</v>
      </c>
      <c r="J1460" s="55" t="s">
        <v>14</v>
      </c>
      <c r="K1460" s="55" t="s">
        <v>15</v>
      </c>
    </row>
    <row r="1461" spans="1:11" customFormat="1" x14ac:dyDescent="0.3">
      <c r="A1461" s="56" t="s">
        <v>16</v>
      </c>
      <c r="B1461" s="57">
        <v>1223.3316612077999</v>
      </c>
      <c r="C1461" s="57">
        <v>1223.3316612077999</v>
      </c>
      <c r="D1461" s="57">
        <v>166.93478768329999</v>
      </c>
      <c r="E1461" s="57">
        <v>166.93478768329999</v>
      </c>
      <c r="F1461" s="57">
        <v>428.51738665509998</v>
      </c>
      <c r="G1461" s="57">
        <v>428.51738665509998</v>
      </c>
      <c r="H1461" s="57">
        <v>351.06158916139998</v>
      </c>
      <c r="I1461" s="57">
        <v>351.06158916139998</v>
      </c>
      <c r="J1461" s="57">
        <v>276.81789770799998</v>
      </c>
      <c r="K1461" s="57">
        <v>276.81789770799998</v>
      </c>
    </row>
    <row r="1462" spans="1:11" customFormat="1" x14ac:dyDescent="0.3">
      <c r="A1462" s="58" t="s">
        <v>341</v>
      </c>
      <c r="B1462" s="59">
        <v>202.38031982370001</v>
      </c>
      <c r="C1462" s="60">
        <v>0.16543373006784501</v>
      </c>
      <c r="D1462" s="59">
        <v>16.212069950899998</v>
      </c>
      <c r="E1462" s="64">
        <v>9.7116186361686896E-2</v>
      </c>
      <c r="F1462" s="59">
        <v>86.679868898400102</v>
      </c>
      <c r="G1462" s="60">
        <v>0.202278534308728</v>
      </c>
      <c r="H1462" s="59">
        <v>57.301571164199999</v>
      </c>
      <c r="I1462" s="60">
        <v>0.16322369901269901</v>
      </c>
      <c r="J1462" s="59">
        <v>42.186809810200003</v>
      </c>
      <c r="K1462" s="60">
        <v>0.152399140949696</v>
      </c>
    </row>
    <row r="1463" spans="1:11" customFormat="1" x14ac:dyDescent="0.3">
      <c r="A1463" s="58" t="s">
        <v>237</v>
      </c>
      <c r="B1463" s="61">
        <v>302.70625084980003</v>
      </c>
      <c r="C1463" s="62">
        <v>0.24744414000610199</v>
      </c>
      <c r="D1463" s="61">
        <v>40.216194474399998</v>
      </c>
      <c r="E1463" s="62">
        <v>0.24090960927027399</v>
      </c>
      <c r="F1463" s="61">
        <v>115.1978768413</v>
      </c>
      <c r="G1463" s="62">
        <v>0.26882894470281798</v>
      </c>
      <c r="H1463" s="61">
        <v>95.731105327099996</v>
      </c>
      <c r="I1463" s="62">
        <v>0.272690343468729</v>
      </c>
      <c r="J1463" s="61">
        <v>51.561074206999898</v>
      </c>
      <c r="K1463" s="64">
        <v>0.18626351342856101</v>
      </c>
    </row>
    <row r="1464" spans="1:11" customFormat="1" x14ac:dyDescent="0.3">
      <c r="A1464" s="58" t="s">
        <v>238</v>
      </c>
      <c r="B1464" s="59">
        <v>351.38102555609998</v>
      </c>
      <c r="C1464" s="60">
        <v>0.28723283856577397</v>
      </c>
      <c r="D1464" s="59">
        <v>46.916487872499999</v>
      </c>
      <c r="E1464" s="60">
        <v>0.28104679991271497</v>
      </c>
      <c r="F1464" s="59">
        <v>127.50302121679999</v>
      </c>
      <c r="G1464" s="60">
        <v>0.29754456922286598</v>
      </c>
      <c r="H1464" s="59">
        <v>106.39396601839999</v>
      </c>
      <c r="I1464" s="60">
        <v>0.30306353444291401</v>
      </c>
      <c r="J1464" s="59">
        <v>70.567550448399899</v>
      </c>
      <c r="K1464" s="60">
        <v>0.25492408920335702</v>
      </c>
    </row>
    <row r="1465" spans="1:11" customFormat="1" x14ac:dyDescent="0.3">
      <c r="A1465" s="58" t="s">
        <v>239</v>
      </c>
      <c r="B1465" s="61">
        <v>248.0742184682</v>
      </c>
      <c r="C1465" s="62">
        <v>0.202785741867643</v>
      </c>
      <c r="D1465" s="61">
        <v>42.931063889999997</v>
      </c>
      <c r="E1465" s="62">
        <v>0.25717266296493302</v>
      </c>
      <c r="F1465" s="61">
        <v>60.717331091499901</v>
      </c>
      <c r="G1465" s="64">
        <v>0.14169163955153499</v>
      </c>
      <c r="H1465" s="61">
        <v>66.508450114400105</v>
      </c>
      <c r="I1465" s="62">
        <v>0.189449521587572</v>
      </c>
      <c r="J1465" s="61">
        <v>77.917373372300005</v>
      </c>
      <c r="K1465" s="63">
        <v>0.28147520090803801</v>
      </c>
    </row>
    <row r="1466" spans="1:11" customFormat="1" x14ac:dyDescent="0.3">
      <c r="A1466" s="58" t="s">
        <v>342</v>
      </c>
      <c r="B1466" s="59">
        <v>92.823097056500004</v>
      </c>
      <c r="C1466" s="60">
        <v>7.58772947680071E-2</v>
      </c>
      <c r="D1466" s="59">
        <v>18.857947607100002</v>
      </c>
      <c r="E1466" s="60">
        <v>0.112965954363427</v>
      </c>
      <c r="F1466" s="59">
        <v>32.043083818099902</v>
      </c>
      <c r="G1466" s="60">
        <v>7.4776624743794706E-2</v>
      </c>
      <c r="H1466" s="59">
        <v>16.507678052399999</v>
      </c>
      <c r="I1466" s="60">
        <v>4.7022170929701498E-2</v>
      </c>
      <c r="J1466" s="59">
        <v>25.414387578900001</v>
      </c>
      <c r="K1466" s="60">
        <v>9.1809047714495107E-2</v>
      </c>
    </row>
    <row r="1467" spans="1:11" customFormat="1" x14ac:dyDescent="0.3">
      <c r="A1467" s="58" t="s">
        <v>88</v>
      </c>
      <c r="B1467" s="61">
        <v>25.9667494535</v>
      </c>
      <c r="C1467" s="62">
        <v>2.1226254724628701E-2</v>
      </c>
      <c r="D1467" s="61">
        <v>1.8010238884000001</v>
      </c>
      <c r="E1467" s="62">
        <v>1.0788787126963699E-2</v>
      </c>
      <c r="F1467" s="61">
        <v>6.3762047889999902</v>
      </c>
      <c r="G1467" s="62">
        <v>1.48796874702589E-2</v>
      </c>
      <c r="H1467" s="61">
        <v>8.6188184848999896</v>
      </c>
      <c r="I1467" s="62">
        <v>2.4550730558385001E-2</v>
      </c>
      <c r="J1467" s="61">
        <v>9.1707022911999907</v>
      </c>
      <c r="K1467" s="62">
        <v>3.3129007795853101E-2</v>
      </c>
    </row>
    <row r="1468" spans="1:11" customFormat="1" x14ac:dyDescent="0.3">
      <c r="A1468" s="58" t="s">
        <v>343</v>
      </c>
      <c r="B1468" s="59">
        <v>505.08657067349998</v>
      </c>
      <c r="C1468" s="60">
        <v>0.412877870073947</v>
      </c>
      <c r="D1468" s="59">
        <v>56.4282644253</v>
      </c>
      <c r="E1468" s="64">
        <v>0.338025795631961</v>
      </c>
      <c r="F1468" s="59">
        <v>201.8777457397</v>
      </c>
      <c r="G1468" s="63">
        <v>0.47110747901154598</v>
      </c>
      <c r="H1468" s="59">
        <v>153.03267649130001</v>
      </c>
      <c r="I1468" s="60">
        <v>0.43591404248142801</v>
      </c>
      <c r="J1468" s="59">
        <v>93.747884017199894</v>
      </c>
      <c r="K1468" s="64">
        <v>0.33866265437825699</v>
      </c>
    </row>
    <row r="1469" spans="1:11" customFormat="1" x14ac:dyDescent="0.3">
      <c r="A1469" s="58" t="s">
        <v>344</v>
      </c>
      <c r="B1469" s="61">
        <v>340.89731552469999</v>
      </c>
      <c r="C1469" s="62">
        <v>0.27866303663565001</v>
      </c>
      <c r="D1469" s="61">
        <v>61.789011497100198</v>
      </c>
      <c r="E1469" s="63">
        <v>0.37013861732836001</v>
      </c>
      <c r="F1469" s="61">
        <v>92.760414909600101</v>
      </c>
      <c r="G1469" s="64">
        <v>0.216468264295329</v>
      </c>
      <c r="H1469" s="61">
        <v>83.016128166800101</v>
      </c>
      <c r="I1469" s="62">
        <v>0.23647169251727401</v>
      </c>
      <c r="J1469" s="61">
        <v>103.3317609512</v>
      </c>
      <c r="K1469" s="63">
        <v>0.37328424862253301</v>
      </c>
    </row>
    <row r="1470" spans="1:11" customFormat="1" x14ac:dyDescent="0.3">
      <c r="A1470" s="65" t="s">
        <v>1</v>
      </c>
    </row>
    <row r="1471" spans="1:11" customFormat="1" x14ac:dyDescent="0.3">
      <c r="A1471" s="65" t="s">
        <v>1</v>
      </c>
    </row>
    <row r="1472" spans="1:11" customFormat="1" x14ac:dyDescent="0.3">
      <c r="A1472" s="53" t="s">
        <v>474</v>
      </c>
    </row>
    <row r="1473" spans="1:11" customFormat="1" x14ac:dyDescent="0.3">
      <c r="A1473" s="54" t="s">
        <v>1</v>
      </c>
    </row>
    <row r="1474" spans="1:11" customFormat="1" x14ac:dyDescent="0.3">
      <c r="A1474" s="114" t="s">
        <v>1</v>
      </c>
      <c r="B1474" s="113" t="s">
        <v>502</v>
      </c>
      <c r="C1474" s="113" t="s">
        <v>1</v>
      </c>
      <c r="D1474" s="113" t="s">
        <v>389</v>
      </c>
      <c r="E1474" s="113" t="s">
        <v>1</v>
      </c>
      <c r="F1474" s="113" t="s">
        <v>390</v>
      </c>
      <c r="G1474" s="113" t="s">
        <v>1</v>
      </c>
      <c r="H1474" s="113" t="s">
        <v>391</v>
      </c>
      <c r="I1474" s="113" t="s">
        <v>1</v>
      </c>
      <c r="J1474" s="113" t="s">
        <v>392</v>
      </c>
      <c r="K1474" s="113" t="s">
        <v>1</v>
      </c>
    </row>
    <row r="1475" spans="1:11" customFormat="1" x14ac:dyDescent="0.3">
      <c r="A1475" s="115" t="s">
        <v>1</v>
      </c>
      <c r="B1475" s="55" t="s">
        <v>14</v>
      </c>
      <c r="C1475" s="55" t="s">
        <v>15</v>
      </c>
      <c r="D1475" s="55" t="s">
        <v>14</v>
      </c>
      <c r="E1475" s="55" t="s">
        <v>15</v>
      </c>
      <c r="F1475" s="55" t="s">
        <v>14</v>
      </c>
      <c r="G1475" s="55" t="s">
        <v>15</v>
      </c>
      <c r="H1475" s="55" t="s">
        <v>14</v>
      </c>
      <c r="I1475" s="55" t="s">
        <v>15</v>
      </c>
      <c r="J1475" s="55" t="s">
        <v>14</v>
      </c>
      <c r="K1475" s="55" t="s">
        <v>15</v>
      </c>
    </row>
    <row r="1476" spans="1:11" customFormat="1" x14ac:dyDescent="0.3">
      <c r="A1476" s="56" t="s">
        <v>16</v>
      </c>
      <c r="B1476" s="57">
        <v>1223.3316612077999</v>
      </c>
      <c r="C1476" s="57">
        <v>1223.3316612077999</v>
      </c>
      <c r="D1476" s="57">
        <v>166.93478768329999</v>
      </c>
      <c r="E1476" s="57">
        <v>166.93478768329999</v>
      </c>
      <c r="F1476" s="57">
        <v>428.51738665509998</v>
      </c>
      <c r="G1476" s="57">
        <v>428.51738665509998</v>
      </c>
      <c r="H1476" s="57">
        <v>351.06158916139998</v>
      </c>
      <c r="I1476" s="57">
        <v>351.06158916139998</v>
      </c>
      <c r="J1476" s="57">
        <v>276.81789770799998</v>
      </c>
      <c r="K1476" s="57">
        <v>276.81789770799998</v>
      </c>
    </row>
    <row r="1477" spans="1:11" customFormat="1" x14ac:dyDescent="0.3">
      <c r="A1477" s="58" t="s">
        <v>341</v>
      </c>
      <c r="B1477" s="59">
        <v>155.3514142086</v>
      </c>
      <c r="C1477" s="60">
        <v>0.12699043042442101</v>
      </c>
      <c r="D1477" s="59">
        <v>22.306165408199998</v>
      </c>
      <c r="E1477" s="60">
        <v>0.13362203120009999</v>
      </c>
      <c r="F1477" s="59">
        <v>56.818344901700002</v>
      </c>
      <c r="G1477" s="60">
        <v>0.13259285777225899</v>
      </c>
      <c r="H1477" s="59">
        <v>44.170388911099899</v>
      </c>
      <c r="I1477" s="60">
        <v>0.125819486593826</v>
      </c>
      <c r="J1477" s="59">
        <v>32.056514987600004</v>
      </c>
      <c r="K1477" s="60">
        <v>0.115803621272403</v>
      </c>
    </row>
    <row r="1478" spans="1:11" customFormat="1" x14ac:dyDescent="0.3">
      <c r="A1478" s="58" t="s">
        <v>237</v>
      </c>
      <c r="B1478" s="61">
        <v>355.54210666500001</v>
      </c>
      <c r="C1478" s="62">
        <v>0.29063427191443097</v>
      </c>
      <c r="D1478" s="61">
        <v>52.748920149900002</v>
      </c>
      <c r="E1478" s="62">
        <v>0.31598518728147001</v>
      </c>
      <c r="F1478" s="61">
        <v>110.7071488385</v>
      </c>
      <c r="G1478" s="62">
        <v>0.258349257897451</v>
      </c>
      <c r="H1478" s="61">
        <v>107.1740377488</v>
      </c>
      <c r="I1478" s="62">
        <v>0.30528557112959198</v>
      </c>
      <c r="J1478" s="61">
        <v>84.911999927799798</v>
      </c>
      <c r="K1478" s="62">
        <v>0.30674317170549797</v>
      </c>
    </row>
    <row r="1479" spans="1:11" customFormat="1" x14ac:dyDescent="0.3">
      <c r="A1479" s="58" t="s">
        <v>238</v>
      </c>
      <c r="B1479" s="59">
        <v>429.00955692690002</v>
      </c>
      <c r="C1479" s="60">
        <v>0.350689490455382</v>
      </c>
      <c r="D1479" s="59">
        <v>58.004312238300002</v>
      </c>
      <c r="E1479" s="60">
        <v>0.34746689436801398</v>
      </c>
      <c r="F1479" s="59">
        <v>171.71646844239999</v>
      </c>
      <c r="G1479" s="60">
        <v>0.40072228990001102</v>
      </c>
      <c r="H1479" s="59">
        <v>105.48018471260001</v>
      </c>
      <c r="I1479" s="60">
        <v>0.300460625625738</v>
      </c>
      <c r="J1479" s="59">
        <v>93.808591533599895</v>
      </c>
      <c r="K1479" s="60">
        <v>0.33888195926028403</v>
      </c>
    </row>
    <row r="1480" spans="1:11" customFormat="1" x14ac:dyDescent="0.3">
      <c r="A1480" s="58" t="s">
        <v>239</v>
      </c>
      <c r="B1480" s="61">
        <v>176.1931276894</v>
      </c>
      <c r="C1480" s="62">
        <v>0.14402727672023399</v>
      </c>
      <c r="D1480" s="61">
        <v>24.811401066799998</v>
      </c>
      <c r="E1480" s="62">
        <v>0.14862930256257201</v>
      </c>
      <c r="F1480" s="61">
        <v>63.937148852299899</v>
      </c>
      <c r="G1480" s="62">
        <v>0.14920549514076301</v>
      </c>
      <c r="H1480" s="61">
        <v>45.297535974700097</v>
      </c>
      <c r="I1480" s="62">
        <v>0.12903016841832399</v>
      </c>
      <c r="J1480" s="61">
        <v>42.147041795600003</v>
      </c>
      <c r="K1480" s="62">
        <v>0.152255479665764</v>
      </c>
    </row>
    <row r="1481" spans="1:11" customFormat="1" x14ac:dyDescent="0.3">
      <c r="A1481" s="58" t="s">
        <v>342</v>
      </c>
      <c r="B1481" s="59">
        <v>80.235272543400001</v>
      </c>
      <c r="C1481" s="60">
        <v>6.5587505896956402E-2</v>
      </c>
      <c r="D1481" s="59">
        <v>8.2686283848999995</v>
      </c>
      <c r="E1481" s="60">
        <v>4.95320867486699E-2</v>
      </c>
      <c r="F1481" s="59">
        <v>17.190394444700001</v>
      </c>
      <c r="G1481" s="60">
        <v>4.0115978907842999E-2</v>
      </c>
      <c r="H1481" s="59">
        <v>40.544291350299901</v>
      </c>
      <c r="I1481" s="63">
        <v>0.115490536709386</v>
      </c>
      <c r="J1481" s="59">
        <v>14.2319583635</v>
      </c>
      <c r="K1481" s="60">
        <v>5.14127102378059E-2</v>
      </c>
    </row>
    <row r="1482" spans="1:11" customFormat="1" x14ac:dyDescent="0.3">
      <c r="A1482" s="58" t="s">
        <v>88</v>
      </c>
      <c r="B1482" s="61">
        <v>27.000183174499998</v>
      </c>
      <c r="C1482" s="62">
        <v>2.2071024588575301E-2</v>
      </c>
      <c r="D1482" s="61">
        <v>0.79536043519999899</v>
      </c>
      <c r="E1482" s="62">
        <v>4.7644978391736797E-3</v>
      </c>
      <c r="F1482" s="61">
        <v>8.1478811754999896</v>
      </c>
      <c r="G1482" s="62">
        <v>1.9014120381673001E-2</v>
      </c>
      <c r="H1482" s="61">
        <v>8.3951504639000003</v>
      </c>
      <c r="I1482" s="62">
        <v>2.3913611523134599E-2</v>
      </c>
      <c r="J1482" s="61">
        <v>9.6617910998999896</v>
      </c>
      <c r="K1482" s="62">
        <v>3.4903057858244803E-2</v>
      </c>
    </row>
    <row r="1483" spans="1:11" customFormat="1" x14ac:dyDescent="0.3">
      <c r="A1483" s="58" t="s">
        <v>343</v>
      </c>
      <c r="B1483" s="59">
        <v>510.89352087359998</v>
      </c>
      <c r="C1483" s="60">
        <v>0.41762470233885102</v>
      </c>
      <c r="D1483" s="59">
        <v>75.055085558099805</v>
      </c>
      <c r="E1483" s="60">
        <v>0.44960721848156998</v>
      </c>
      <c r="F1483" s="59">
        <v>167.52549374020001</v>
      </c>
      <c r="G1483" s="60">
        <v>0.39094211566970999</v>
      </c>
      <c r="H1483" s="59">
        <v>151.34442665989999</v>
      </c>
      <c r="I1483" s="60">
        <v>0.43110505772341701</v>
      </c>
      <c r="J1483" s="59">
        <v>116.96851491539999</v>
      </c>
      <c r="K1483" s="60">
        <v>0.42254679297790099</v>
      </c>
    </row>
    <row r="1484" spans="1:11" customFormat="1" x14ac:dyDescent="0.3">
      <c r="A1484" s="58" t="s">
        <v>344</v>
      </c>
      <c r="B1484" s="61">
        <v>256.42840023280002</v>
      </c>
      <c r="C1484" s="62">
        <v>0.20961478261719099</v>
      </c>
      <c r="D1484" s="61">
        <v>33.0800294517</v>
      </c>
      <c r="E1484" s="62">
        <v>0.198161389311242</v>
      </c>
      <c r="F1484" s="61">
        <v>81.127543296999903</v>
      </c>
      <c r="G1484" s="62">
        <v>0.189321474048606</v>
      </c>
      <c r="H1484" s="61">
        <v>85.841827324999997</v>
      </c>
      <c r="I1484" s="62">
        <v>0.24452070512770999</v>
      </c>
      <c r="J1484" s="61">
        <v>56.379000159100201</v>
      </c>
      <c r="K1484" s="62">
        <v>0.20366818990357</v>
      </c>
    </row>
    <row r="1485" spans="1:11" customFormat="1" x14ac:dyDescent="0.3">
      <c r="A1485" s="65" t="s">
        <v>1</v>
      </c>
    </row>
    <row r="1486" spans="1:11" customFormat="1" x14ac:dyDescent="0.3">
      <c r="A1486" s="65" t="s">
        <v>1</v>
      </c>
    </row>
    <row r="1487" spans="1:11" customFormat="1" x14ac:dyDescent="0.3">
      <c r="A1487" s="53" t="s">
        <v>475</v>
      </c>
    </row>
    <row r="1488" spans="1:11" customFormat="1" x14ac:dyDescent="0.3">
      <c r="A1488" s="54" t="s">
        <v>1</v>
      </c>
    </row>
    <row r="1489" spans="1:11" customFormat="1" x14ac:dyDescent="0.3">
      <c r="A1489" s="114" t="s">
        <v>1</v>
      </c>
      <c r="B1489" s="113" t="s">
        <v>502</v>
      </c>
      <c r="C1489" s="113" t="s">
        <v>1</v>
      </c>
      <c r="D1489" s="113" t="s">
        <v>389</v>
      </c>
      <c r="E1489" s="113" t="s">
        <v>1</v>
      </c>
      <c r="F1489" s="113" t="s">
        <v>390</v>
      </c>
      <c r="G1489" s="113" t="s">
        <v>1</v>
      </c>
      <c r="H1489" s="113" t="s">
        <v>391</v>
      </c>
      <c r="I1489" s="113" t="s">
        <v>1</v>
      </c>
      <c r="J1489" s="113" t="s">
        <v>392</v>
      </c>
      <c r="K1489" s="113" t="s">
        <v>1</v>
      </c>
    </row>
    <row r="1490" spans="1:11" customFormat="1" x14ac:dyDescent="0.3">
      <c r="A1490" s="115" t="s">
        <v>1</v>
      </c>
      <c r="B1490" s="55" t="s">
        <v>14</v>
      </c>
      <c r="C1490" s="55" t="s">
        <v>15</v>
      </c>
      <c r="D1490" s="55" t="s">
        <v>14</v>
      </c>
      <c r="E1490" s="55" t="s">
        <v>15</v>
      </c>
      <c r="F1490" s="55" t="s">
        <v>14</v>
      </c>
      <c r="G1490" s="55" t="s">
        <v>15</v>
      </c>
      <c r="H1490" s="55" t="s">
        <v>14</v>
      </c>
      <c r="I1490" s="55" t="s">
        <v>15</v>
      </c>
      <c r="J1490" s="55" t="s">
        <v>14</v>
      </c>
      <c r="K1490" s="55" t="s">
        <v>15</v>
      </c>
    </row>
    <row r="1491" spans="1:11" customFormat="1" x14ac:dyDescent="0.3">
      <c r="A1491" s="56" t="s">
        <v>16</v>
      </c>
      <c r="B1491" s="57">
        <v>1223.3316612077999</v>
      </c>
      <c r="C1491" s="57">
        <v>1223.3316612077999</v>
      </c>
      <c r="D1491" s="57">
        <v>166.93478768329999</v>
      </c>
      <c r="E1491" s="57">
        <v>166.93478768329999</v>
      </c>
      <c r="F1491" s="57">
        <v>428.51738665509998</v>
      </c>
      <c r="G1491" s="57">
        <v>428.51738665509998</v>
      </c>
      <c r="H1491" s="57">
        <v>351.06158916139998</v>
      </c>
      <c r="I1491" s="57">
        <v>351.06158916139998</v>
      </c>
      <c r="J1491" s="57">
        <v>276.81789770799998</v>
      </c>
      <c r="K1491" s="57">
        <v>276.81789770799998</v>
      </c>
    </row>
    <row r="1492" spans="1:11" customFormat="1" x14ac:dyDescent="0.3">
      <c r="A1492" s="58" t="s">
        <v>341</v>
      </c>
      <c r="B1492" s="59">
        <v>646.43270934500003</v>
      </c>
      <c r="C1492" s="60">
        <v>0.52841983073239096</v>
      </c>
      <c r="D1492" s="59">
        <v>100.0619300076</v>
      </c>
      <c r="E1492" s="63">
        <v>0.59940729788108804</v>
      </c>
      <c r="F1492" s="59">
        <v>260.74250228059998</v>
      </c>
      <c r="G1492" s="63">
        <v>0.60847589946324199</v>
      </c>
      <c r="H1492" s="59">
        <v>182.5931545535</v>
      </c>
      <c r="I1492" s="60">
        <v>0.52011715377256196</v>
      </c>
      <c r="J1492" s="59">
        <v>103.0351225033</v>
      </c>
      <c r="K1492" s="64">
        <v>0.37221264721830299</v>
      </c>
    </row>
    <row r="1493" spans="1:11" customFormat="1" x14ac:dyDescent="0.3">
      <c r="A1493" s="58" t="s">
        <v>237</v>
      </c>
      <c r="B1493" s="61">
        <v>208.95042027560001</v>
      </c>
      <c r="C1493" s="62">
        <v>0.170804391729143</v>
      </c>
      <c r="D1493" s="61">
        <v>26.810121558599999</v>
      </c>
      <c r="E1493" s="62">
        <v>0.16060236413672399</v>
      </c>
      <c r="F1493" s="61">
        <v>61.875962182600098</v>
      </c>
      <c r="G1493" s="62">
        <v>0.14439545304238</v>
      </c>
      <c r="H1493" s="61">
        <v>73.477749931199895</v>
      </c>
      <c r="I1493" s="62">
        <v>0.20930159322391401</v>
      </c>
      <c r="J1493" s="61">
        <v>46.7865866032</v>
      </c>
      <c r="K1493" s="62">
        <v>0.16901575725624701</v>
      </c>
    </row>
    <row r="1494" spans="1:11" customFormat="1" x14ac:dyDescent="0.3">
      <c r="A1494" s="58" t="s">
        <v>238</v>
      </c>
      <c r="B1494" s="59">
        <v>160.3248943438</v>
      </c>
      <c r="C1494" s="60">
        <v>0.131055951078312</v>
      </c>
      <c r="D1494" s="59">
        <v>11.3874793119</v>
      </c>
      <c r="E1494" s="64">
        <v>6.82151364010702E-2</v>
      </c>
      <c r="F1494" s="59">
        <v>51.425324738199897</v>
      </c>
      <c r="G1494" s="60">
        <v>0.120007557078636</v>
      </c>
      <c r="H1494" s="59">
        <v>48.808537119399901</v>
      </c>
      <c r="I1494" s="60">
        <v>0.13903126581290701</v>
      </c>
      <c r="J1494" s="59">
        <v>48.703553174299898</v>
      </c>
      <c r="K1494" s="60">
        <v>0.17594076675517101</v>
      </c>
    </row>
    <row r="1495" spans="1:11" customFormat="1" x14ac:dyDescent="0.3">
      <c r="A1495" s="58" t="s">
        <v>239</v>
      </c>
      <c r="B1495" s="61">
        <v>99.443715422399706</v>
      </c>
      <c r="C1495" s="62">
        <v>8.1289251783297101E-2</v>
      </c>
      <c r="D1495" s="61">
        <v>11.974716605899999</v>
      </c>
      <c r="E1495" s="62">
        <v>7.1732901045274106E-2</v>
      </c>
      <c r="F1495" s="61">
        <v>24.362114059100001</v>
      </c>
      <c r="G1495" s="62">
        <v>5.6852101729791202E-2</v>
      </c>
      <c r="H1495" s="61">
        <v>23.358210904300002</v>
      </c>
      <c r="I1495" s="62">
        <v>6.6535934506811306E-2</v>
      </c>
      <c r="J1495" s="61">
        <v>39.748673853100001</v>
      </c>
      <c r="K1495" s="63">
        <v>0.14359141580877399</v>
      </c>
    </row>
    <row r="1496" spans="1:11" customFormat="1" x14ac:dyDescent="0.3">
      <c r="A1496" s="58" t="s">
        <v>342</v>
      </c>
      <c r="B1496" s="59">
        <v>43.057977474799998</v>
      </c>
      <c r="C1496" s="60">
        <v>3.5197304901181697E-2</v>
      </c>
      <c r="D1496" s="59">
        <v>4.9618884470999998</v>
      </c>
      <c r="E1496" s="60">
        <v>2.9723513690348601E-2</v>
      </c>
      <c r="F1496" s="59">
        <v>10.2042597195</v>
      </c>
      <c r="G1496" s="60">
        <v>2.3812942105224499E-2</v>
      </c>
      <c r="H1496" s="59">
        <v>3.9582503804</v>
      </c>
      <c r="I1496" s="64">
        <v>1.1275088197074699E-2</v>
      </c>
      <c r="J1496" s="59">
        <v>23.933578927799999</v>
      </c>
      <c r="K1496" s="63">
        <v>8.6459651366351406E-2</v>
      </c>
    </row>
    <row r="1497" spans="1:11" customFormat="1" x14ac:dyDescent="0.3">
      <c r="A1497" s="58" t="s">
        <v>88</v>
      </c>
      <c r="B1497" s="61">
        <v>65.121944346199996</v>
      </c>
      <c r="C1497" s="62">
        <v>5.3233269775675399E-2</v>
      </c>
      <c r="D1497" s="61">
        <v>11.738651752199999</v>
      </c>
      <c r="E1497" s="62">
        <v>7.0318786845495404E-2</v>
      </c>
      <c r="F1497" s="61">
        <v>19.907223675099999</v>
      </c>
      <c r="G1497" s="62">
        <v>4.6456046580725302E-2</v>
      </c>
      <c r="H1497" s="61">
        <v>18.865686272600001</v>
      </c>
      <c r="I1497" s="62">
        <v>5.3738964486731503E-2</v>
      </c>
      <c r="J1497" s="61">
        <v>14.6103826463</v>
      </c>
      <c r="K1497" s="62">
        <v>5.2779761595154101E-2</v>
      </c>
    </row>
    <row r="1498" spans="1:11" customFormat="1" x14ac:dyDescent="0.3">
      <c r="A1498" s="58" t="s">
        <v>343</v>
      </c>
      <c r="B1498" s="59">
        <v>855.383129620604</v>
      </c>
      <c r="C1498" s="60">
        <v>0.69922422246153304</v>
      </c>
      <c r="D1498" s="59">
        <v>126.8720515662</v>
      </c>
      <c r="E1498" s="60">
        <v>0.76000966201781195</v>
      </c>
      <c r="F1498" s="59">
        <v>322.61846446320101</v>
      </c>
      <c r="G1498" s="63">
        <v>0.75287135250562198</v>
      </c>
      <c r="H1498" s="59">
        <v>256.07090448470001</v>
      </c>
      <c r="I1498" s="60">
        <v>0.72941874699647602</v>
      </c>
      <c r="J1498" s="59">
        <v>149.82170910650001</v>
      </c>
      <c r="K1498" s="64">
        <v>0.54122840447455001</v>
      </c>
    </row>
    <row r="1499" spans="1:11" customFormat="1" x14ac:dyDescent="0.3">
      <c r="A1499" s="58" t="s">
        <v>344</v>
      </c>
      <c r="B1499" s="61">
        <v>142.5016928972</v>
      </c>
      <c r="C1499" s="62">
        <v>0.11648655668447901</v>
      </c>
      <c r="D1499" s="61">
        <v>16.936605053000001</v>
      </c>
      <c r="E1499" s="62">
        <v>0.101456414735623</v>
      </c>
      <c r="F1499" s="61">
        <v>34.566373778599903</v>
      </c>
      <c r="G1499" s="62">
        <v>8.0665043835015701E-2</v>
      </c>
      <c r="H1499" s="61">
        <v>27.316461284700001</v>
      </c>
      <c r="I1499" s="62">
        <v>7.7811022703885999E-2</v>
      </c>
      <c r="J1499" s="61">
        <v>63.6822527809001</v>
      </c>
      <c r="K1499" s="63">
        <v>0.230051067175125</v>
      </c>
    </row>
    <row r="1500" spans="1:11" customFormat="1" x14ac:dyDescent="0.3">
      <c r="A1500" s="65" t="s">
        <v>1</v>
      </c>
    </row>
    <row r="1501" spans="1:11" customFormat="1" x14ac:dyDescent="0.3">
      <c r="A1501" s="65" t="s">
        <v>1</v>
      </c>
    </row>
    <row r="1502" spans="1:11" customFormat="1" x14ac:dyDescent="0.3">
      <c r="A1502" s="53" t="s">
        <v>476</v>
      </c>
    </row>
    <row r="1503" spans="1:11" customFormat="1" x14ac:dyDescent="0.3">
      <c r="A1503" s="54" t="s">
        <v>1</v>
      </c>
    </row>
    <row r="1504" spans="1:11" customFormat="1" x14ac:dyDescent="0.3">
      <c r="A1504" s="114" t="s">
        <v>1</v>
      </c>
      <c r="B1504" s="113" t="s">
        <v>502</v>
      </c>
      <c r="C1504" s="113" t="s">
        <v>1</v>
      </c>
      <c r="D1504" s="113" t="s">
        <v>389</v>
      </c>
      <c r="E1504" s="113" t="s">
        <v>1</v>
      </c>
      <c r="F1504" s="113" t="s">
        <v>390</v>
      </c>
      <c r="G1504" s="113" t="s">
        <v>1</v>
      </c>
      <c r="H1504" s="113" t="s">
        <v>391</v>
      </c>
      <c r="I1504" s="113" t="s">
        <v>1</v>
      </c>
      <c r="J1504" s="113" t="s">
        <v>392</v>
      </c>
      <c r="K1504" s="113" t="s">
        <v>1</v>
      </c>
    </row>
    <row r="1505" spans="1:11" customFormat="1" x14ac:dyDescent="0.3">
      <c r="A1505" s="115" t="s">
        <v>1</v>
      </c>
      <c r="B1505" s="55" t="s">
        <v>14</v>
      </c>
      <c r="C1505" s="55" t="s">
        <v>15</v>
      </c>
      <c r="D1505" s="55" t="s">
        <v>14</v>
      </c>
      <c r="E1505" s="55" t="s">
        <v>15</v>
      </c>
      <c r="F1505" s="55" t="s">
        <v>14</v>
      </c>
      <c r="G1505" s="55" t="s">
        <v>15</v>
      </c>
      <c r="H1505" s="55" t="s">
        <v>14</v>
      </c>
      <c r="I1505" s="55" t="s">
        <v>15</v>
      </c>
      <c r="J1505" s="55" t="s">
        <v>14</v>
      </c>
      <c r="K1505" s="55" t="s">
        <v>15</v>
      </c>
    </row>
    <row r="1506" spans="1:11" customFormat="1" x14ac:dyDescent="0.3">
      <c r="A1506" s="56" t="s">
        <v>16</v>
      </c>
      <c r="B1506" s="57">
        <v>1223.3316612077999</v>
      </c>
      <c r="C1506" s="57">
        <v>1223.3316612077999</v>
      </c>
      <c r="D1506" s="57">
        <v>166.93478768329999</v>
      </c>
      <c r="E1506" s="57">
        <v>166.93478768329999</v>
      </c>
      <c r="F1506" s="57">
        <v>428.51738665509998</v>
      </c>
      <c r="G1506" s="57">
        <v>428.51738665509998</v>
      </c>
      <c r="H1506" s="57">
        <v>351.06158916139998</v>
      </c>
      <c r="I1506" s="57">
        <v>351.06158916139998</v>
      </c>
      <c r="J1506" s="57">
        <v>276.81789770799998</v>
      </c>
      <c r="K1506" s="57">
        <v>276.81789770799998</v>
      </c>
    </row>
    <row r="1507" spans="1:11" customFormat="1" x14ac:dyDescent="0.3">
      <c r="A1507" s="58" t="s">
        <v>341</v>
      </c>
      <c r="B1507" s="59">
        <v>23.791332204300002</v>
      </c>
      <c r="C1507" s="60">
        <v>1.9447982063025102E-2</v>
      </c>
      <c r="D1507" s="59">
        <v>0.85315570260000195</v>
      </c>
      <c r="E1507" s="60">
        <v>5.1107124790463797E-3</v>
      </c>
      <c r="F1507" s="59">
        <v>7.6569222857000003</v>
      </c>
      <c r="G1507" s="60">
        <v>1.7868405166632899E-2</v>
      </c>
      <c r="H1507" s="59">
        <v>12.374200156400001</v>
      </c>
      <c r="I1507" s="60">
        <v>3.5247946623721903E-2</v>
      </c>
      <c r="J1507" s="59">
        <v>2.9070540596000001</v>
      </c>
      <c r="K1507" s="60">
        <v>1.0501683900029099E-2</v>
      </c>
    </row>
    <row r="1508" spans="1:11" customFormat="1" x14ac:dyDescent="0.3">
      <c r="A1508" s="58" t="s">
        <v>237</v>
      </c>
      <c r="B1508" s="61">
        <v>54.751229414999997</v>
      </c>
      <c r="C1508" s="62">
        <v>4.4755834538725101E-2</v>
      </c>
      <c r="D1508" s="61">
        <v>6.2730083876000204</v>
      </c>
      <c r="E1508" s="62">
        <v>3.7577598262507297E-2</v>
      </c>
      <c r="F1508" s="61">
        <v>15.8241954171</v>
      </c>
      <c r="G1508" s="62">
        <v>3.6927779151785897E-2</v>
      </c>
      <c r="H1508" s="61">
        <v>24.405584466099999</v>
      </c>
      <c r="I1508" s="62">
        <v>6.95193812698192E-2</v>
      </c>
      <c r="J1508" s="61">
        <v>8.2484411441999796</v>
      </c>
      <c r="K1508" s="62">
        <v>2.9797354912726198E-2</v>
      </c>
    </row>
    <row r="1509" spans="1:11" customFormat="1" x14ac:dyDescent="0.3">
      <c r="A1509" s="58" t="s">
        <v>238</v>
      </c>
      <c r="B1509" s="59">
        <v>279.22998667719997</v>
      </c>
      <c r="C1509" s="60">
        <v>0.228253707094865</v>
      </c>
      <c r="D1509" s="59">
        <v>34.0394670871</v>
      </c>
      <c r="E1509" s="60">
        <v>0.20390876916366801</v>
      </c>
      <c r="F1509" s="59">
        <v>115.2313536277</v>
      </c>
      <c r="G1509" s="60">
        <v>0.26890706705547501</v>
      </c>
      <c r="H1509" s="59">
        <v>82.3204212598</v>
      </c>
      <c r="I1509" s="60">
        <v>0.23448996928557</v>
      </c>
      <c r="J1509" s="59">
        <v>47.638744702600199</v>
      </c>
      <c r="K1509" s="64">
        <v>0.17209416405889899</v>
      </c>
    </row>
    <row r="1510" spans="1:11" customFormat="1" x14ac:dyDescent="0.3">
      <c r="A1510" s="58" t="s">
        <v>239</v>
      </c>
      <c r="B1510" s="61">
        <v>507.39818662419998</v>
      </c>
      <c r="C1510" s="62">
        <v>0.41476747697614902</v>
      </c>
      <c r="D1510" s="61">
        <v>69.297203452399799</v>
      </c>
      <c r="E1510" s="62">
        <v>0.41511541371392902</v>
      </c>
      <c r="F1510" s="61">
        <v>171.2950684509</v>
      </c>
      <c r="G1510" s="62">
        <v>0.39973889924977501</v>
      </c>
      <c r="H1510" s="61">
        <v>139.8141176725</v>
      </c>
      <c r="I1510" s="62">
        <v>0.39826093765051801</v>
      </c>
      <c r="J1510" s="61">
        <v>126.9917970484</v>
      </c>
      <c r="K1510" s="62">
        <v>0.45875573111373302</v>
      </c>
    </row>
    <row r="1511" spans="1:11" customFormat="1" x14ac:dyDescent="0.3">
      <c r="A1511" s="58" t="s">
        <v>342</v>
      </c>
      <c r="B1511" s="59">
        <v>340.55286964739997</v>
      </c>
      <c r="C1511" s="60">
        <v>0.27838147286335302</v>
      </c>
      <c r="D1511" s="59">
        <v>56.074272835999999</v>
      </c>
      <c r="E1511" s="60">
        <v>0.33590525746126199</v>
      </c>
      <c r="F1511" s="59">
        <v>118.5098468737</v>
      </c>
      <c r="G1511" s="60">
        <v>0.27655784937633099</v>
      </c>
      <c r="H1511" s="59">
        <v>83.5307433511</v>
      </c>
      <c r="I1511" s="60">
        <v>0.237937575428387</v>
      </c>
      <c r="J1511" s="59">
        <v>82.438006586600096</v>
      </c>
      <c r="K1511" s="60">
        <v>0.29780591236755699</v>
      </c>
    </row>
    <row r="1512" spans="1:11" customFormat="1" x14ac:dyDescent="0.3">
      <c r="A1512" s="58" t="s">
        <v>88</v>
      </c>
      <c r="B1512" s="61">
        <v>17.608056639699999</v>
      </c>
      <c r="C1512" s="62">
        <v>1.43935264638827E-2</v>
      </c>
      <c r="D1512" s="61">
        <v>0.3976802176</v>
      </c>
      <c r="E1512" s="62">
        <v>2.3822489195868398E-3</v>
      </c>
      <c r="F1512" s="61">
        <v>0</v>
      </c>
      <c r="G1512" s="64">
        <v>0</v>
      </c>
      <c r="H1512" s="61">
        <v>8.6165222554999996</v>
      </c>
      <c r="I1512" s="62">
        <v>2.4544189741984499E-2</v>
      </c>
      <c r="J1512" s="61">
        <v>8.5938541666000106</v>
      </c>
      <c r="K1512" s="62">
        <v>3.10451536470564E-2</v>
      </c>
    </row>
    <row r="1513" spans="1:11" customFormat="1" x14ac:dyDescent="0.3">
      <c r="A1513" s="58" t="s">
        <v>343</v>
      </c>
      <c r="B1513" s="59">
        <v>78.542561619300002</v>
      </c>
      <c r="C1513" s="60">
        <v>6.4203816601750202E-2</v>
      </c>
      <c r="D1513" s="59">
        <v>7.1261640901999801</v>
      </c>
      <c r="E1513" s="60">
        <v>4.2688310741553701E-2</v>
      </c>
      <c r="F1513" s="59">
        <v>23.481117702800098</v>
      </c>
      <c r="G1513" s="60">
        <v>5.4796184318418803E-2</v>
      </c>
      <c r="H1513" s="59">
        <v>36.779784622500102</v>
      </c>
      <c r="I1513" s="63">
        <v>0.104767327893541</v>
      </c>
      <c r="J1513" s="59">
        <v>11.155495203799999</v>
      </c>
      <c r="K1513" s="60">
        <v>4.0299038812755199E-2</v>
      </c>
    </row>
    <row r="1514" spans="1:11" customFormat="1" x14ac:dyDescent="0.3">
      <c r="A1514" s="58" t="s">
        <v>344</v>
      </c>
      <c r="B1514" s="61">
        <v>847.95105627160399</v>
      </c>
      <c r="C1514" s="62">
        <v>0.69314894983950204</v>
      </c>
      <c r="D1514" s="61">
        <v>125.3714762884</v>
      </c>
      <c r="E1514" s="62">
        <v>0.751020671175191</v>
      </c>
      <c r="F1514" s="61">
        <v>289.80491532460002</v>
      </c>
      <c r="G1514" s="62">
        <v>0.676296748626106</v>
      </c>
      <c r="H1514" s="61">
        <v>223.3448610236</v>
      </c>
      <c r="I1514" s="62">
        <v>0.63619851307890496</v>
      </c>
      <c r="J1514" s="61">
        <v>209.42980363500001</v>
      </c>
      <c r="K1514" s="63">
        <v>0.75656164348128996</v>
      </c>
    </row>
    <row r="1515" spans="1:11" customFormat="1" x14ac:dyDescent="0.3">
      <c r="A1515" s="65" t="s">
        <v>1</v>
      </c>
    </row>
    <row r="1516" spans="1:11" customFormat="1" x14ac:dyDescent="0.3">
      <c r="A1516" s="65" t="s">
        <v>1</v>
      </c>
    </row>
    <row r="1517" spans="1:11" customFormat="1" x14ac:dyDescent="0.3">
      <c r="A1517" s="53" t="s">
        <v>477</v>
      </c>
    </row>
    <row r="1518" spans="1:11" customFormat="1" x14ac:dyDescent="0.3">
      <c r="A1518" s="54" t="s">
        <v>1</v>
      </c>
    </row>
    <row r="1519" spans="1:11" customFormat="1" x14ac:dyDescent="0.3">
      <c r="A1519" s="114" t="s">
        <v>1</v>
      </c>
      <c r="B1519" s="113" t="s">
        <v>502</v>
      </c>
      <c r="C1519" s="113" t="s">
        <v>1</v>
      </c>
      <c r="D1519" s="113" t="s">
        <v>389</v>
      </c>
      <c r="E1519" s="113" t="s">
        <v>1</v>
      </c>
      <c r="F1519" s="113" t="s">
        <v>390</v>
      </c>
      <c r="G1519" s="113" t="s">
        <v>1</v>
      </c>
      <c r="H1519" s="113" t="s">
        <v>391</v>
      </c>
      <c r="I1519" s="113" t="s">
        <v>1</v>
      </c>
      <c r="J1519" s="113" t="s">
        <v>392</v>
      </c>
      <c r="K1519" s="113" t="s">
        <v>1</v>
      </c>
    </row>
    <row r="1520" spans="1:11" customFormat="1" x14ac:dyDescent="0.3">
      <c r="A1520" s="115" t="s">
        <v>1</v>
      </c>
      <c r="B1520" s="55" t="s">
        <v>14</v>
      </c>
      <c r="C1520" s="55" t="s">
        <v>15</v>
      </c>
      <c r="D1520" s="55" t="s">
        <v>14</v>
      </c>
      <c r="E1520" s="55" t="s">
        <v>15</v>
      </c>
      <c r="F1520" s="55" t="s">
        <v>14</v>
      </c>
      <c r="G1520" s="55" t="s">
        <v>15</v>
      </c>
      <c r="H1520" s="55" t="s">
        <v>14</v>
      </c>
      <c r="I1520" s="55" t="s">
        <v>15</v>
      </c>
      <c r="J1520" s="55" t="s">
        <v>14</v>
      </c>
      <c r="K1520" s="55" t="s">
        <v>15</v>
      </c>
    </row>
    <row r="1521" spans="1:11" customFormat="1" x14ac:dyDescent="0.3">
      <c r="A1521" s="56" t="s">
        <v>16</v>
      </c>
      <c r="B1521" s="57">
        <v>1223.3316612077999</v>
      </c>
      <c r="C1521" s="57">
        <v>1223.3316612077999</v>
      </c>
      <c r="D1521" s="57">
        <v>166.93478768329999</v>
      </c>
      <c r="E1521" s="57">
        <v>166.93478768329999</v>
      </c>
      <c r="F1521" s="57">
        <v>428.51738665509998</v>
      </c>
      <c r="G1521" s="57">
        <v>428.51738665509998</v>
      </c>
      <c r="H1521" s="57">
        <v>351.06158916139998</v>
      </c>
      <c r="I1521" s="57">
        <v>351.06158916139998</v>
      </c>
      <c r="J1521" s="57">
        <v>276.81789770799998</v>
      </c>
      <c r="K1521" s="57">
        <v>276.81789770799998</v>
      </c>
    </row>
    <row r="1522" spans="1:11" customFormat="1" x14ac:dyDescent="0.3">
      <c r="A1522" s="58" t="s">
        <v>341</v>
      </c>
      <c r="B1522" s="59">
        <v>40.345465628900001</v>
      </c>
      <c r="C1522" s="60">
        <v>3.2979989734808902E-2</v>
      </c>
      <c r="D1522" s="59">
        <v>7.4848189143000097</v>
      </c>
      <c r="E1522" s="60">
        <v>4.4836783382142101E-2</v>
      </c>
      <c r="F1522" s="59">
        <v>13.8051801985</v>
      </c>
      <c r="G1522" s="60">
        <v>3.2216149515565298E-2</v>
      </c>
      <c r="H1522" s="59">
        <v>11.362882279500001</v>
      </c>
      <c r="I1522" s="60">
        <v>3.2367204588354799E-2</v>
      </c>
      <c r="J1522" s="59">
        <v>7.6925842365999904</v>
      </c>
      <c r="K1522" s="60">
        <v>2.7789331182315701E-2</v>
      </c>
    </row>
    <row r="1523" spans="1:11" customFormat="1" x14ac:dyDescent="0.3">
      <c r="A1523" s="58" t="s">
        <v>237</v>
      </c>
      <c r="B1523" s="61">
        <v>105.8531062136</v>
      </c>
      <c r="C1523" s="62">
        <v>8.6528542970179298E-2</v>
      </c>
      <c r="D1523" s="61">
        <v>7.7000961681000302</v>
      </c>
      <c r="E1523" s="64">
        <v>4.6126372309576502E-2</v>
      </c>
      <c r="F1523" s="61">
        <v>33.661093766300098</v>
      </c>
      <c r="G1523" s="62">
        <v>7.8552457413805593E-2</v>
      </c>
      <c r="H1523" s="61">
        <v>42.502058126599998</v>
      </c>
      <c r="I1523" s="62">
        <v>0.12106724130124</v>
      </c>
      <c r="J1523" s="61">
        <v>21.9898581526</v>
      </c>
      <c r="K1523" s="62">
        <v>7.94379927550634E-2</v>
      </c>
    </row>
    <row r="1524" spans="1:11" customFormat="1" x14ac:dyDescent="0.3">
      <c r="A1524" s="58" t="s">
        <v>238</v>
      </c>
      <c r="B1524" s="59">
        <v>327.42566853289998</v>
      </c>
      <c r="C1524" s="60">
        <v>0.26765077608604598</v>
      </c>
      <c r="D1524" s="59">
        <v>47.634812578499997</v>
      </c>
      <c r="E1524" s="60">
        <v>0.28534982575872803</v>
      </c>
      <c r="F1524" s="59">
        <v>111.7683168695</v>
      </c>
      <c r="G1524" s="60">
        <v>0.26082562890139799</v>
      </c>
      <c r="H1524" s="59">
        <v>100.88750873559999</v>
      </c>
      <c r="I1524" s="60">
        <v>0.28737837419523898</v>
      </c>
      <c r="J1524" s="59">
        <v>67.135030349299996</v>
      </c>
      <c r="K1524" s="60">
        <v>0.24252416807282101</v>
      </c>
    </row>
    <row r="1525" spans="1:11" customFormat="1" x14ac:dyDescent="0.3">
      <c r="A1525" s="58" t="s">
        <v>239</v>
      </c>
      <c r="B1525" s="61">
        <v>432.75190077920001</v>
      </c>
      <c r="C1525" s="62">
        <v>0.35374863130080603</v>
      </c>
      <c r="D1525" s="61">
        <v>61.031944280899801</v>
      </c>
      <c r="E1525" s="62">
        <v>0.36560350977704298</v>
      </c>
      <c r="F1525" s="61">
        <v>154.52144646599999</v>
      </c>
      <c r="G1525" s="62">
        <v>0.360595512056479</v>
      </c>
      <c r="H1525" s="61">
        <v>98.615808791900093</v>
      </c>
      <c r="I1525" s="64">
        <v>0.280907430025224</v>
      </c>
      <c r="J1525" s="61">
        <v>118.5827012404</v>
      </c>
      <c r="K1525" s="63">
        <v>0.428378013929888</v>
      </c>
    </row>
    <row r="1526" spans="1:11" customFormat="1" x14ac:dyDescent="0.3">
      <c r="A1526" s="58" t="s">
        <v>342</v>
      </c>
      <c r="B1526" s="59">
        <v>309.75697146829998</v>
      </c>
      <c r="C1526" s="60">
        <v>0.25320767972479002</v>
      </c>
      <c r="D1526" s="59">
        <v>41.464867370999997</v>
      </c>
      <c r="E1526" s="60">
        <v>0.24838961337204901</v>
      </c>
      <c r="F1526" s="59">
        <v>111.80542024250001</v>
      </c>
      <c r="G1526" s="60">
        <v>0.26091221435663398</v>
      </c>
      <c r="H1526" s="59">
        <v>95.709651346300006</v>
      </c>
      <c r="I1526" s="60">
        <v>0.27262923173944198</v>
      </c>
      <c r="J1526" s="59">
        <v>60.777032508499801</v>
      </c>
      <c r="K1526" s="60">
        <v>0.21955600780051601</v>
      </c>
    </row>
    <row r="1527" spans="1:11" customFormat="1" x14ac:dyDescent="0.3">
      <c r="A1527" s="58" t="s">
        <v>88</v>
      </c>
      <c r="B1527" s="61">
        <v>7.1985485849000002</v>
      </c>
      <c r="C1527" s="62">
        <v>5.8843801833697697E-3</v>
      </c>
      <c r="D1527" s="61">
        <v>1.6182483704999999</v>
      </c>
      <c r="E1527" s="62">
        <v>9.6938954004605494E-3</v>
      </c>
      <c r="F1527" s="61">
        <v>2.95592911230001</v>
      </c>
      <c r="G1527" s="62">
        <v>6.8980377561182402E-3</v>
      </c>
      <c r="H1527" s="61">
        <v>1.9836798815000001</v>
      </c>
      <c r="I1527" s="62">
        <v>5.6505181505003901E-3</v>
      </c>
      <c r="J1527" s="61">
        <v>0.64069122059999795</v>
      </c>
      <c r="K1527" s="62">
        <v>2.3144862593958101E-3</v>
      </c>
    </row>
    <row r="1528" spans="1:11" customFormat="1" x14ac:dyDescent="0.3">
      <c r="A1528" s="58" t="s">
        <v>343</v>
      </c>
      <c r="B1528" s="59">
        <v>146.1985718425</v>
      </c>
      <c r="C1528" s="60">
        <v>0.119508532704988</v>
      </c>
      <c r="D1528" s="59">
        <v>15.1849150824</v>
      </c>
      <c r="E1528" s="60">
        <v>9.0963155691718603E-2</v>
      </c>
      <c r="F1528" s="59">
        <v>47.466273964800003</v>
      </c>
      <c r="G1528" s="60">
        <v>0.110768606929371</v>
      </c>
      <c r="H1528" s="59">
        <v>53.864940406100096</v>
      </c>
      <c r="I1528" s="60">
        <v>0.15343444588959501</v>
      </c>
      <c r="J1528" s="59">
        <v>29.682442389199998</v>
      </c>
      <c r="K1528" s="60">
        <v>0.10722732393737899</v>
      </c>
    </row>
    <row r="1529" spans="1:11" customFormat="1" x14ac:dyDescent="0.3">
      <c r="A1529" s="58" t="s">
        <v>344</v>
      </c>
      <c r="B1529" s="61">
        <v>742.50887224749999</v>
      </c>
      <c r="C1529" s="62">
        <v>0.606956311025596</v>
      </c>
      <c r="D1529" s="61">
        <v>102.4968116519</v>
      </c>
      <c r="E1529" s="62">
        <v>0.61399312314909205</v>
      </c>
      <c r="F1529" s="61">
        <v>266.32686670850097</v>
      </c>
      <c r="G1529" s="62">
        <v>0.62150772641311303</v>
      </c>
      <c r="H1529" s="61">
        <v>194.32546013819999</v>
      </c>
      <c r="I1529" s="62">
        <v>0.55353666176466598</v>
      </c>
      <c r="J1529" s="61">
        <v>179.3597337489</v>
      </c>
      <c r="K1529" s="62">
        <v>0.64793402173040404</v>
      </c>
    </row>
    <row r="1530" spans="1:11" customFormat="1" x14ac:dyDescent="0.3">
      <c r="A1530" s="65" t="s">
        <v>1</v>
      </c>
    </row>
    <row r="1531" spans="1:11" customFormat="1" x14ac:dyDescent="0.3">
      <c r="A1531" s="65" t="s">
        <v>1</v>
      </c>
    </row>
    <row r="1532" spans="1:11" customFormat="1" x14ac:dyDescent="0.3">
      <c r="A1532" s="53" t="s">
        <v>478</v>
      </c>
    </row>
    <row r="1533" spans="1:11" customFormat="1" x14ac:dyDescent="0.3">
      <c r="A1533" s="54" t="s">
        <v>1</v>
      </c>
    </row>
    <row r="1534" spans="1:11" customFormat="1" x14ac:dyDescent="0.3">
      <c r="A1534" s="114" t="s">
        <v>1</v>
      </c>
      <c r="B1534" s="113" t="s">
        <v>502</v>
      </c>
      <c r="C1534" s="113" t="s">
        <v>1</v>
      </c>
      <c r="D1534" s="113" t="s">
        <v>389</v>
      </c>
      <c r="E1534" s="113" t="s">
        <v>1</v>
      </c>
      <c r="F1534" s="113" t="s">
        <v>390</v>
      </c>
      <c r="G1534" s="113" t="s">
        <v>1</v>
      </c>
      <c r="H1534" s="113" t="s">
        <v>391</v>
      </c>
      <c r="I1534" s="113" t="s">
        <v>1</v>
      </c>
      <c r="J1534" s="113" t="s">
        <v>392</v>
      </c>
      <c r="K1534" s="113" t="s">
        <v>1</v>
      </c>
    </row>
    <row r="1535" spans="1:11" customFormat="1" x14ac:dyDescent="0.3">
      <c r="A1535" s="115" t="s">
        <v>1</v>
      </c>
      <c r="B1535" s="55" t="s">
        <v>14</v>
      </c>
      <c r="C1535" s="55" t="s">
        <v>15</v>
      </c>
      <c r="D1535" s="55" t="s">
        <v>14</v>
      </c>
      <c r="E1535" s="55" t="s">
        <v>15</v>
      </c>
      <c r="F1535" s="55" t="s">
        <v>14</v>
      </c>
      <c r="G1535" s="55" t="s">
        <v>15</v>
      </c>
      <c r="H1535" s="55" t="s">
        <v>14</v>
      </c>
      <c r="I1535" s="55" t="s">
        <v>15</v>
      </c>
      <c r="J1535" s="55" t="s">
        <v>14</v>
      </c>
      <c r="K1535" s="55" t="s">
        <v>15</v>
      </c>
    </row>
    <row r="1536" spans="1:11" customFormat="1" x14ac:dyDescent="0.3">
      <c r="A1536" s="56" t="s">
        <v>16</v>
      </c>
      <c r="B1536" s="57">
        <v>1223.3316612077999</v>
      </c>
      <c r="C1536" s="57">
        <v>1223.3316612077999</v>
      </c>
      <c r="D1536" s="57">
        <v>166.93478768329999</v>
      </c>
      <c r="E1536" s="57">
        <v>166.93478768329999</v>
      </c>
      <c r="F1536" s="57">
        <v>428.51738665509998</v>
      </c>
      <c r="G1536" s="57">
        <v>428.51738665509998</v>
      </c>
      <c r="H1536" s="57">
        <v>351.06158916139998</v>
      </c>
      <c r="I1536" s="57">
        <v>351.06158916139998</v>
      </c>
      <c r="J1536" s="57">
        <v>276.81789770799998</v>
      </c>
      <c r="K1536" s="57">
        <v>276.81789770799998</v>
      </c>
    </row>
    <row r="1537" spans="1:11" customFormat="1" x14ac:dyDescent="0.3">
      <c r="A1537" s="58" t="s">
        <v>341</v>
      </c>
      <c r="B1537" s="59">
        <v>113.2295658036</v>
      </c>
      <c r="C1537" s="60">
        <v>9.2558354691652495E-2</v>
      </c>
      <c r="D1537" s="59">
        <v>10.355115551999999</v>
      </c>
      <c r="E1537" s="60">
        <v>6.2030902580025402E-2</v>
      </c>
      <c r="F1537" s="59">
        <v>47.162219210800103</v>
      </c>
      <c r="G1537" s="60">
        <v>0.11005905636393599</v>
      </c>
      <c r="H1537" s="59">
        <v>29.7366088220999</v>
      </c>
      <c r="I1537" s="60">
        <v>8.4704820294163902E-2</v>
      </c>
      <c r="J1537" s="59">
        <v>25.9756222187</v>
      </c>
      <c r="K1537" s="60">
        <v>9.3836498412036395E-2</v>
      </c>
    </row>
    <row r="1538" spans="1:11" customFormat="1" x14ac:dyDescent="0.3">
      <c r="A1538" s="58" t="s">
        <v>237</v>
      </c>
      <c r="B1538" s="61">
        <v>185.6418496615</v>
      </c>
      <c r="C1538" s="62">
        <v>0.15175103820840799</v>
      </c>
      <c r="D1538" s="61">
        <v>18.944004506100001</v>
      </c>
      <c r="E1538" s="62">
        <v>0.11348146643969501</v>
      </c>
      <c r="F1538" s="61">
        <v>77.388440016299896</v>
      </c>
      <c r="G1538" s="62">
        <v>0.180595799438559</v>
      </c>
      <c r="H1538" s="61">
        <v>64.262264723800001</v>
      </c>
      <c r="I1538" s="62">
        <v>0.18305125569934</v>
      </c>
      <c r="J1538" s="61">
        <v>25.047140415299999</v>
      </c>
      <c r="K1538" s="64">
        <v>9.0482373512282305E-2</v>
      </c>
    </row>
    <row r="1539" spans="1:11" customFormat="1" x14ac:dyDescent="0.3">
      <c r="A1539" s="58" t="s">
        <v>238</v>
      </c>
      <c r="B1539" s="59">
        <v>401.64738908290002</v>
      </c>
      <c r="C1539" s="60">
        <v>0.32832256518755698</v>
      </c>
      <c r="D1539" s="59">
        <v>53.714842646800001</v>
      </c>
      <c r="E1539" s="60">
        <v>0.32177141380923602</v>
      </c>
      <c r="F1539" s="59">
        <v>138.01024395510001</v>
      </c>
      <c r="G1539" s="60">
        <v>0.32206451419013299</v>
      </c>
      <c r="H1539" s="59">
        <v>107.661778856</v>
      </c>
      <c r="I1539" s="60">
        <v>0.30667490315069101</v>
      </c>
      <c r="J1539" s="59">
        <v>102.260523625</v>
      </c>
      <c r="K1539" s="60">
        <v>0.369414421797499</v>
      </c>
    </row>
    <row r="1540" spans="1:11" customFormat="1" x14ac:dyDescent="0.3">
      <c r="A1540" s="58" t="s">
        <v>239</v>
      </c>
      <c r="B1540" s="61">
        <v>360.99991000680001</v>
      </c>
      <c r="C1540" s="62">
        <v>0.29509569763802501</v>
      </c>
      <c r="D1540" s="61">
        <v>56.500107970400002</v>
      </c>
      <c r="E1540" s="62">
        <v>0.33845616455683902</v>
      </c>
      <c r="F1540" s="61">
        <v>113.81667937740001</v>
      </c>
      <c r="G1540" s="62">
        <v>0.26560574418187499</v>
      </c>
      <c r="H1540" s="61">
        <v>105.6438669699</v>
      </c>
      <c r="I1540" s="62">
        <v>0.30092687503140803</v>
      </c>
      <c r="J1540" s="61">
        <v>85.039255689099804</v>
      </c>
      <c r="K1540" s="62">
        <v>0.307202881003031</v>
      </c>
    </row>
    <row r="1541" spans="1:11" customFormat="1" x14ac:dyDescent="0.3">
      <c r="A1541" s="58" t="s">
        <v>342</v>
      </c>
      <c r="B1541" s="59">
        <v>139.60408265059999</v>
      </c>
      <c r="C1541" s="60">
        <v>0.114117934716713</v>
      </c>
      <c r="D1541" s="59">
        <v>26.3062740594</v>
      </c>
      <c r="E1541" s="60">
        <v>0.15758413464608001</v>
      </c>
      <c r="F1541" s="59">
        <v>42.0067344740999</v>
      </c>
      <c r="G1541" s="60">
        <v>9.8028074897950096E-2</v>
      </c>
      <c r="H1541" s="59">
        <v>37.204868391599902</v>
      </c>
      <c r="I1541" s="60">
        <v>0.10597818029729</v>
      </c>
      <c r="J1541" s="59">
        <v>34.086205725500001</v>
      </c>
      <c r="K1541" s="60">
        <v>0.12313584492811799</v>
      </c>
    </row>
    <row r="1542" spans="1:11" customFormat="1" x14ac:dyDescent="0.3">
      <c r="A1542" s="58" t="s">
        <v>88</v>
      </c>
      <c r="B1542" s="61">
        <v>22.208864002399999</v>
      </c>
      <c r="C1542" s="62">
        <v>1.81544095576445E-2</v>
      </c>
      <c r="D1542" s="61">
        <v>1.1144429486</v>
      </c>
      <c r="E1542" s="62">
        <v>6.6759179681245596E-3</v>
      </c>
      <c r="F1542" s="61">
        <v>10.133069621400001</v>
      </c>
      <c r="G1542" s="62">
        <v>2.3646810927547699E-2</v>
      </c>
      <c r="H1542" s="61">
        <v>6.55220139800001</v>
      </c>
      <c r="I1542" s="62">
        <v>1.8663965527107699E-2</v>
      </c>
      <c r="J1542" s="61">
        <v>4.4091500343999899</v>
      </c>
      <c r="K1542" s="62">
        <v>1.59279803470329E-2</v>
      </c>
    </row>
    <row r="1543" spans="1:11" customFormat="1" x14ac:dyDescent="0.3">
      <c r="A1543" s="58" t="s">
        <v>343</v>
      </c>
      <c r="B1543" s="59">
        <v>298.87141546509997</v>
      </c>
      <c r="C1543" s="60">
        <v>0.24430939290006001</v>
      </c>
      <c r="D1543" s="59">
        <v>29.299120058100002</v>
      </c>
      <c r="E1543" s="64">
        <v>0.17551236901972</v>
      </c>
      <c r="F1543" s="59">
        <v>124.5506592271</v>
      </c>
      <c r="G1543" s="60">
        <v>0.290654855802495</v>
      </c>
      <c r="H1543" s="59">
        <v>93.998873545899897</v>
      </c>
      <c r="I1543" s="60">
        <v>0.26775607599350398</v>
      </c>
      <c r="J1543" s="59">
        <v>51.022762634000102</v>
      </c>
      <c r="K1543" s="64">
        <v>0.18431887192431901</v>
      </c>
    </row>
    <row r="1544" spans="1:11" customFormat="1" x14ac:dyDescent="0.3">
      <c r="A1544" s="58" t="s">
        <v>344</v>
      </c>
      <c r="B1544" s="61">
        <v>500.6039926574</v>
      </c>
      <c r="C1544" s="62">
        <v>0.40921363235473801</v>
      </c>
      <c r="D1544" s="61">
        <v>82.806382029800005</v>
      </c>
      <c r="E1544" s="63">
        <v>0.49604029920291998</v>
      </c>
      <c r="F1544" s="61">
        <v>155.82341385149999</v>
      </c>
      <c r="G1544" s="62">
        <v>0.363633819079825</v>
      </c>
      <c r="H1544" s="61">
        <v>142.84873536149999</v>
      </c>
      <c r="I1544" s="62">
        <v>0.40690505532869797</v>
      </c>
      <c r="J1544" s="61">
        <v>119.1254614146</v>
      </c>
      <c r="K1544" s="62">
        <v>0.43033872593115002</v>
      </c>
    </row>
    <row r="1545" spans="1:11" customFormat="1" x14ac:dyDescent="0.3">
      <c r="A1545" s="65" t="s">
        <v>1</v>
      </c>
    </row>
    <row r="1546" spans="1:11" customFormat="1" x14ac:dyDescent="0.3">
      <c r="A1546" s="65" t="s">
        <v>1</v>
      </c>
    </row>
    <row r="1547" spans="1:11" customFormat="1" x14ac:dyDescent="0.3">
      <c r="A1547" s="53" t="s">
        <v>479</v>
      </c>
    </row>
    <row r="1548" spans="1:11" customFormat="1" x14ac:dyDescent="0.3">
      <c r="A1548" s="54" t="s">
        <v>1</v>
      </c>
    </row>
    <row r="1549" spans="1:11" customFormat="1" x14ac:dyDescent="0.3">
      <c r="A1549" s="114" t="s">
        <v>1</v>
      </c>
      <c r="B1549" s="113" t="s">
        <v>502</v>
      </c>
      <c r="C1549" s="113" t="s">
        <v>1</v>
      </c>
      <c r="D1549" s="113" t="s">
        <v>389</v>
      </c>
      <c r="E1549" s="113" t="s">
        <v>1</v>
      </c>
      <c r="F1549" s="113" t="s">
        <v>390</v>
      </c>
      <c r="G1549" s="113" t="s">
        <v>1</v>
      </c>
      <c r="H1549" s="113" t="s">
        <v>391</v>
      </c>
      <c r="I1549" s="113" t="s">
        <v>1</v>
      </c>
      <c r="J1549" s="113" t="s">
        <v>392</v>
      </c>
      <c r="K1549" s="113" t="s">
        <v>1</v>
      </c>
    </row>
    <row r="1550" spans="1:11" customFormat="1" x14ac:dyDescent="0.3">
      <c r="A1550" s="115" t="s">
        <v>1</v>
      </c>
      <c r="B1550" s="55" t="s">
        <v>14</v>
      </c>
      <c r="C1550" s="55" t="s">
        <v>15</v>
      </c>
      <c r="D1550" s="55" t="s">
        <v>14</v>
      </c>
      <c r="E1550" s="55" t="s">
        <v>15</v>
      </c>
      <c r="F1550" s="55" t="s">
        <v>14</v>
      </c>
      <c r="G1550" s="55" t="s">
        <v>15</v>
      </c>
      <c r="H1550" s="55" t="s">
        <v>14</v>
      </c>
      <c r="I1550" s="55" t="s">
        <v>15</v>
      </c>
      <c r="J1550" s="55" t="s">
        <v>14</v>
      </c>
      <c r="K1550" s="55" t="s">
        <v>15</v>
      </c>
    </row>
    <row r="1551" spans="1:11" customFormat="1" x14ac:dyDescent="0.3">
      <c r="A1551" s="56" t="s">
        <v>16</v>
      </c>
      <c r="B1551" s="57">
        <v>1223.3316612077999</v>
      </c>
      <c r="C1551" s="57">
        <v>1223.3316612077999</v>
      </c>
      <c r="D1551" s="57">
        <v>166.93478768329999</v>
      </c>
      <c r="E1551" s="57">
        <v>166.93478768329999</v>
      </c>
      <c r="F1551" s="57">
        <v>428.51738665509998</v>
      </c>
      <c r="G1551" s="57">
        <v>428.51738665509998</v>
      </c>
      <c r="H1551" s="57">
        <v>351.06158916139998</v>
      </c>
      <c r="I1551" s="57">
        <v>351.06158916139998</v>
      </c>
      <c r="J1551" s="57">
        <v>276.81789770799998</v>
      </c>
      <c r="K1551" s="57">
        <v>276.81789770799998</v>
      </c>
    </row>
    <row r="1552" spans="1:11" customFormat="1" x14ac:dyDescent="0.3">
      <c r="A1552" s="58" t="s">
        <v>341</v>
      </c>
      <c r="B1552" s="59">
        <v>124.8355212039</v>
      </c>
      <c r="C1552" s="60">
        <v>0.102045524662257</v>
      </c>
      <c r="D1552" s="59">
        <v>12.7746665136</v>
      </c>
      <c r="E1552" s="60">
        <v>7.6524891491373495E-2</v>
      </c>
      <c r="F1552" s="59">
        <v>46.626978153300101</v>
      </c>
      <c r="G1552" s="60">
        <v>0.108810003060223</v>
      </c>
      <c r="H1552" s="59">
        <v>34.158258079100101</v>
      </c>
      <c r="I1552" s="60">
        <v>9.7299901594747801E-2</v>
      </c>
      <c r="J1552" s="59">
        <v>31.275618457899999</v>
      </c>
      <c r="K1552" s="60">
        <v>0.112982645691829</v>
      </c>
    </row>
    <row r="1553" spans="1:11" customFormat="1" x14ac:dyDescent="0.3">
      <c r="A1553" s="58" t="s">
        <v>237</v>
      </c>
      <c r="B1553" s="61">
        <v>264.86878326750002</v>
      </c>
      <c r="C1553" s="62">
        <v>0.21651428771654099</v>
      </c>
      <c r="D1553" s="61">
        <v>42.266026942499998</v>
      </c>
      <c r="E1553" s="62">
        <v>0.25318885014359599</v>
      </c>
      <c r="F1553" s="61">
        <v>100.1412462655</v>
      </c>
      <c r="G1553" s="62">
        <v>0.23369237604844401</v>
      </c>
      <c r="H1553" s="61">
        <v>65.231832154200106</v>
      </c>
      <c r="I1553" s="62">
        <v>0.1858130714614</v>
      </c>
      <c r="J1553" s="61">
        <v>57.229677905299901</v>
      </c>
      <c r="K1553" s="62">
        <v>0.206741248955183</v>
      </c>
    </row>
    <row r="1554" spans="1:11" customFormat="1" x14ac:dyDescent="0.3">
      <c r="A1554" s="58" t="s">
        <v>238</v>
      </c>
      <c r="B1554" s="59">
        <v>446.07840750499997</v>
      </c>
      <c r="C1554" s="60">
        <v>0.36464224841903098</v>
      </c>
      <c r="D1554" s="59">
        <v>54.781116403600002</v>
      </c>
      <c r="E1554" s="60">
        <v>0.32815878082600702</v>
      </c>
      <c r="F1554" s="59">
        <v>160.05742732069999</v>
      </c>
      <c r="G1554" s="60">
        <v>0.37351442976460902</v>
      </c>
      <c r="H1554" s="59">
        <v>133.48577221939999</v>
      </c>
      <c r="I1554" s="60">
        <v>0.38023462646045902</v>
      </c>
      <c r="J1554" s="59">
        <v>97.754091561300001</v>
      </c>
      <c r="K1554" s="60">
        <v>0.35313501175569001</v>
      </c>
    </row>
    <row r="1555" spans="1:11" customFormat="1" x14ac:dyDescent="0.3">
      <c r="A1555" s="58" t="s">
        <v>239</v>
      </c>
      <c r="B1555" s="61">
        <v>293.30740281250002</v>
      </c>
      <c r="C1555" s="62">
        <v>0.23976114745768601</v>
      </c>
      <c r="D1555" s="61">
        <v>40.924257836499997</v>
      </c>
      <c r="E1555" s="62">
        <v>0.24515116593995601</v>
      </c>
      <c r="F1555" s="61">
        <v>95.060027807599994</v>
      </c>
      <c r="G1555" s="62">
        <v>0.221834704420315</v>
      </c>
      <c r="H1555" s="61">
        <v>89.406133436600101</v>
      </c>
      <c r="I1555" s="62">
        <v>0.25467364188195402</v>
      </c>
      <c r="J1555" s="61">
        <v>67.916983731799903</v>
      </c>
      <c r="K1555" s="62">
        <v>0.24534896151636101</v>
      </c>
    </row>
    <row r="1556" spans="1:11" customFormat="1" x14ac:dyDescent="0.3">
      <c r="A1556" s="58" t="s">
        <v>342</v>
      </c>
      <c r="B1556" s="59">
        <v>84.446479659299897</v>
      </c>
      <c r="C1556" s="60">
        <v>6.9029914239222501E-2</v>
      </c>
      <c r="D1556" s="59">
        <v>16.188719987100001</v>
      </c>
      <c r="E1556" s="60">
        <v>9.6976311599068193E-2</v>
      </c>
      <c r="F1556" s="59">
        <v>24.805115263900099</v>
      </c>
      <c r="G1556" s="60">
        <v>5.7885901567547901E-2</v>
      </c>
      <c r="H1556" s="59">
        <v>27.308988197000001</v>
      </c>
      <c r="I1556" s="60">
        <v>7.7789735590938602E-2</v>
      </c>
      <c r="J1556" s="59">
        <v>16.143656211300002</v>
      </c>
      <c r="K1556" s="60">
        <v>5.8318686562416802E-2</v>
      </c>
    </row>
    <row r="1557" spans="1:11" customFormat="1" x14ac:dyDescent="0.3">
      <c r="A1557" s="58" t="s">
        <v>88</v>
      </c>
      <c r="B1557" s="61">
        <v>9.7950667596000205</v>
      </c>
      <c r="C1557" s="62">
        <v>8.0068775052623796E-3</v>
      </c>
      <c r="D1557" s="61">
        <v>0</v>
      </c>
      <c r="E1557" s="62">
        <v>0</v>
      </c>
      <c r="F1557" s="61">
        <v>1.8265918441</v>
      </c>
      <c r="G1557" s="62">
        <v>4.2625851388619698E-3</v>
      </c>
      <c r="H1557" s="61">
        <v>1.4706050750999999</v>
      </c>
      <c r="I1557" s="62">
        <v>4.1890230105005597E-3</v>
      </c>
      <c r="J1557" s="61">
        <v>6.4978698404000204</v>
      </c>
      <c r="K1557" s="63">
        <v>2.3473445518520101E-2</v>
      </c>
    </row>
    <row r="1558" spans="1:11" customFormat="1" x14ac:dyDescent="0.3">
      <c r="A1558" s="58" t="s">
        <v>343</v>
      </c>
      <c r="B1558" s="59">
        <v>389.70430447140001</v>
      </c>
      <c r="C1558" s="60">
        <v>0.31855981237879799</v>
      </c>
      <c r="D1558" s="59">
        <v>55.040693456100001</v>
      </c>
      <c r="E1558" s="60">
        <v>0.32971374163496903</v>
      </c>
      <c r="F1558" s="59">
        <v>146.7682244188</v>
      </c>
      <c r="G1558" s="60">
        <v>0.34250237910866599</v>
      </c>
      <c r="H1558" s="59">
        <v>99.390090233299901</v>
      </c>
      <c r="I1558" s="60">
        <v>0.28311297305614802</v>
      </c>
      <c r="J1558" s="59">
        <v>88.505296363199903</v>
      </c>
      <c r="K1558" s="60">
        <v>0.31972389464701201</v>
      </c>
    </row>
    <row r="1559" spans="1:11" customFormat="1" x14ac:dyDescent="0.3">
      <c r="A1559" s="58" t="s">
        <v>344</v>
      </c>
      <c r="B1559" s="61">
        <v>377.75388247180001</v>
      </c>
      <c r="C1559" s="62">
        <v>0.30879106169690901</v>
      </c>
      <c r="D1559" s="61">
        <v>57.112977823599998</v>
      </c>
      <c r="E1559" s="62">
        <v>0.34212747753902401</v>
      </c>
      <c r="F1559" s="61">
        <v>119.8651430715</v>
      </c>
      <c r="G1559" s="62">
        <v>0.27972060598786302</v>
      </c>
      <c r="H1559" s="61">
        <v>116.71512163360001</v>
      </c>
      <c r="I1559" s="62">
        <v>0.33246337747289201</v>
      </c>
      <c r="J1559" s="61">
        <v>84.060639943100099</v>
      </c>
      <c r="K1559" s="62">
        <v>0.303667648078778</v>
      </c>
    </row>
    <row r="1560" spans="1:11" customFormat="1" x14ac:dyDescent="0.3">
      <c r="A1560" s="65" t="s">
        <v>1</v>
      </c>
    </row>
    <row r="1561" spans="1:11" customFormat="1" x14ac:dyDescent="0.3">
      <c r="A1561" s="65" t="s">
        <v>1</v>
      </c>
    </row>
    <row r="1562" spans="1:11" customFormat="1" x14ac:dyDescent="0.3">
      <c r="A1562" s="53" t="s">
        <v>480</v>
      </c>
    </row>
    <row r="1563" spans="1:11" customFormat="1" x14ac:dyDescent="0.3">
      <c r="A1563" s="54" t="s">
        <v>1</v>
      </c>
    </row>
    <row r="1564" spans="1:11" customFormat="1" x14ac:dyDescent="0.3">
      <c r="A1564" s="114" t="s">
        <v>1</v>
      </c>
      <c r="B1564" s="113" t="s">
        <v>502</v>
      </c>
      <c r="C1564" s="113" t="s">
        <v>1</v>
      </c>
      <c r="D1564" s="113" t="s">
        <v>389</v>
      </c>
      <c r="E1564" s="113" t="s">
        <v>1</v>
      </c>
      <c r="F1564" s="113" t="s">
        <v>390</v>
      </c>
      <c r="G1564" s="113" t="s">
        <v>1</v>
      </c>
      <c r="H1564" s="113" t="s">
        <v>391</v>
      </c>
      <c r="I1564" s="113" t="s">
        <v>1</v>
      </c>
      <c r="J1564" s="113" t="s">
        <v>392</v>
      </c>
      <c r="K1564" s="113" t="s">
        <v>1</v>
      </c>
    </row>
    <row r="1565" spans="1:11" customFormat="1" x14ac:dyDescent="0.3">
      <c r="A1565" s="115" t="s">
        <v>1</v>
      </c>
      <c r="B1565" s="55" t="s">
        <v>14</v>
      </c>
      <c r="C1565" s="55" t="s">
        <v>15</v>
      </c>
      <c r="D1565" s="55" t="s">
        <v>14</v>
      </c>
      <c r="E1565" s="55" t="s">
        <v>15</v>
      </c>
      <c r="F1565" s="55" t="s">
        <v>14</v>
      </c>
      <c r="G1565" s="55" t="s">
        <v>15</v>
      </c>
      <c r="H1565" s="55" t="s">
        <v>14</v>
      </c>
      <c r="I1565" s="55" t="s">
        <v>15</v>
      </c>
      <c r="J1565" s="55" t="s">
        <v>14</v>
      </c>
      <c r="K1565" s="55" t="s">
        <v>15</v>
      </c>
    </row>
    <row r="1566" spans="1:11" customFormat="1" x14ac:dyDescent="0.3">
      <c r="A1566" s="56" t="s">
        <v>16</v>
      </c>
      <c r="B1566" s="57">
        <v>1223.3316612077999</v>
      </c>
      <c r="C1566" s="57">
        <v>1223.3316612077999</v>
      </c>
      <c r="D1566" s="57">
        <v>166.93478768329999</v>
      </c>
      <c r="E1566" s="57">
        <v>166.93478768329999</v>
      </c>
      <c r="F1566" s="57">
        <v>428.51738665509998</v>
      </c>
      <c r="G1566" s="57">
        <v>428.51738665509998</v>
      </c>
      <c r="H1566" s="57">
        <v>351.06158916139998</v>
      </c>
      <c r="I1566" s="57">
        <v>351.06158916139998</v>
      </c>
      <c r="J1566" s="57">
        <v>276.81789770799998</v>
      </c>
      <c r="K1566" s="57">
        <v>276.81789770799998</v>
      </c>
    </row>
    <row r="1567" spans="1:11" customFormat="1" x14ac:dyDescent="0.3">
      <c r="A1567" s="58" t="s">
        <v>341</v>
      </c>
      <c r="B1567" s="59">
        <v>59.307282137800001</v>
      </c>
      <c r="C1567" s="60">
        <v>4.8480133408176203E-2</v>
      </c>
      <c r="D1567" s="59">
        <v>2.6712563186999998</v>
      </c>
      <c r="E1567" s="64">
        <v>1.6001795406286198E-2</v>
      </c>
      <c r="F1567" s="59">
        <v>30.6673533001</v>
      </c>
      <c r="G1567" s="60">
        <v>7.1566182038683895E-2</v>
      </c>
      <c r="H1567" s="59">
        <v>18.2269477179</v>
      </c>
      <c r="I1567" s="60">
        <v>5.1919515779096502E-2</v>
      </c>
      <c r="J1567" s="59">
        <v>7.7417248011000099</v>
      </c>
      <c r="K1567" s="60">
        <v>2.7966850645135401E-2</v>
      </c>
    </row>
    <row r="1568" spans="1:11" customFormat="1" x14ac:dyDescent="0.3">
      <c r="A1568" s="58" t="s">
        <v>237</v>
      </c>
      <c r="B1568" s="61">
        <v>162.06167336409999</v>
      </c>
      <c r="C1568" s="62">
        <v>0.13247566338967801</v>
      </c>
      <c r="D1568" s="61">
        <v>29.795416986799999</v>
      </c>
      <c r="E1568" s="62">
        <v>0.178485367851106</v>
      </c>
      <c r="F1568" s="61">
        <v>50.3496655987</v>
      </c>
      <c r="G1568" s="62">
        <v>0.117497369223958</v>
      </c>
      <c r="H1568" s="61">
        <v>34.515449642100002</v>
      </c>
      <c r="I1568" s="62">
        <v>9.8317362843793193E-2</v>
      </c>
      <c r="J1568" s="61">
        <v>47.401141136499902</v>
      </c>
      <c r="K1568" s="62">
        <v>0.17123582517233399</v>
      </c>
    </row>
    <row r="1569" spans="1:11" customFormat="1" x14ac:dyDescent="0.3">
      <c r="A1569" s="58" t="s">
        <v>238</v>
      </c>
      <c r="B1569" s="59">
        <v>378.14483993729999</v>
      </c>
      <c r="C1569" s="60">
        <v>0.30911064589300002</v>
      </c>
      <c r="D1569" s="59">
        <v>41.449708038600001</v>
      </c>
      <c r="E1569" s="60">
        <v>0.24829880346591501</v>
      </c>
      <c r="F1569" s="59">
        <v>137.9387135046</v>
      </c>
      <c r="G1569" s="60">
        <v>0.32189758875670199</v>
      </c>
      <c r="H1569" s="59">
        <v>112.99423560930001</v>
      </c>
      <c r="I1569" s="60">
        <v>0.32186442236308299</v>
      </c>
      <c r="J1569" s="59">
        <v>85.762182784800103</v>
      </c>
      <c r="K1569" s="60">
        <v>0.30981444297819899</v>
      </c>
    </row>
    <row r="1570" spans="1:11" customFormat="1" x14ac:dyDescent="0.3">
      <c r="A1570" s="58" t="s">
        <v>239</v>
      </c>
      <c r="B1570" s="61">
        <v>432.58863575930002</v>
      </c>
      <c r="C1570" s="62">
        <v>0.35361517197405301</v>
      </c>
      <c r="D1570" s="61">
        <v>66.687228382600196</v>
      </c>
      <c r="E1570" s="62">
        <v>0.39948071524262202</v>
      </c>
      <c r="F1570" s="61">
        <v>149.55377709530001</v>
      </c>
      <c r="G1570" s="62">
        <v>0.349002821712042</v>
      </c>
      <c r="H1570" s="61">
        <v>131.77112800899999</v>
      </c>
      <c r="I1570" s="62">
        <v>0.37535045723392602</v>
      </c>
      <c r="J1570" s="61">
        <v>84.576502272400205</v>
      </c>
      <c r="K1570" s="62">
        <v>0.30553119206770002</v>
      </c>
    </row>
    <row r="1571" spans="1:11" customFormat="1" x14ac:dyDescent="0.3">
      <c r="A1571" s="58" t="s">
        <v>342</v>
      </c>
      <c r="B1571" s="59">
        <v>169.1081771307</v>
      </c>
      <c r="C1571" s="60">
        <v>0.138235756085753</v>
      </c>
      <c r="D1571" s="59">
        <v>24.4110945326</v>
      </c>
      <c r="E1571" s="60">
        <v>0.146231321052814</v>
      </c>
      <c r="F1571" s="59">
        <v>57.181728515799897</v>
      </c>
      <c r="G1571" s="60">
        <v>0.13344085980302101</v>
      </c>
      <c r="H1571" s="59">
        <v>45.0780858233001</v>
      </c>
      <c r="I1571" s="60">
        <v>0.12840506399740401</v>
      </c>
      <c r="J1571" s="59">
        <v>42.4372682589999</v>
      </c>
      <c r="K1571" s="60">
        <v>0.153303917883824</v>
      </c>
    </row>
    <row r="1572" spans="1:11" customFormat="1" x14ac:dyDescent="0.3">
      <c r="A1572" s="58" t="s">
        <v>88</v>
      </c>
      <c r="B1572" s="61">
        <v>22.1210528786</v>
      </c>
      <c r="C1572" s="62">
        <v>1.80826292493401E-2</v>
      </c>
      <c r="D1572" s="61">
        <v>1.920083424</v>
      </c>
      <c r="E1572" s="62">
        <v>1.1501996981256399E-2</v>
      </c>
      <c r="F1572" s="61">
        <v>2.8261486406000098</v>
      </c>
      <c r="G1572" s="62">
        <v>6.5951784655932204E-3</v>
      </c>
      <c r="H1572" s="61">
        <v>8.4757423597999892</v>
      </c>
      <c r="I1572" s="62">
        <v>2.4143177782697499E-2</v>
      </c>
      <c r="J1572" s="61">
        <v>8.8990784541999908</v>
      </c>
      <c r="K1572" s="62">
        <v>3.2147771252808002E-2</v>
      </c>
    </row>
    <row r="1573" spans="1:11" customFormat="1" x14ac:dyDescent="0.3">
      <c r="A1573" s="58" t="s">
        <v>343</v>
      </c>
      <c r="B1573" s="59">
        <v>221.36895550189999</v>
      </c>
      <c r="C1573" s="60">
        <v>0.18095579679785401</v>
      </c>
      <c r="D1573" s="59">
        <v>32.466673305500002</v>
      </c>
      <c r="E1573" s="60">
        <v>0.19448716325739199</v>
      </c>
      <c r="F1573" s="59">
        <v>81.017018898799904</v>
      </c>
      <c r="G1573" s="60">
        <v>0.18906355126264199</v>
      </c>
      <c r="H1573" s="59">
        <v>52.742397359999899</v>
      </c>
      <c r="I1573" s="60">
        <v>0.15023687862289001</v>
      </c>
      <c r="J1573" s="59">
        <v>55.1428659375999</v>
      </c>
      <c r="K1573" s="60">
        <v>0.199202675817469</v>
      </c>
    </row>
    <row r="1574" spans="1:11" customFormat="1" x14ac:dyDescent="0.3">
      <c r="A1574" s="58" t="s">
        <v>344</v>
      </c>
      <c r="B1574" s="61">
        <v>601.69681289000005</v>
      </c>
      <c r="C1574" s="62">
        <v>0.49185092805980501</v>
      </c>
      <c r="D1574" s="61">
        <v>91.098322915199901</v>
      </c>
      <c r="E1574" s="62">
        <v>0.54571203629543596</v>
      </c>
      <c r="F1574" s="61">
        <v>206.7355056111</v>
      </c>
      <c r="G1574" s="62">
        <v>0.48244368151506301</v>
      </c>
      <c r="H1574" s="61">
        <v>176.84921383229999</v>
      </c>
      <c r="I1574" s="62">
        <v>0.50375552123133005</v>
      </c>
      <c r="J1574" s="61">
        <v>127.0137705314</v>
      </c>
      <c r="K1574" s="62">
        <v>0.45883510995152399</v>
      </c>
    </row>
    <row r="1575" spans="1:11" customFormat="1" x14ac:dyDescent="0.3">
      <c r="A1575" s="65" t="s">
        <v>1</v>
      </c>
    </row>
    <row r="1576" spans="1:11" customFormat="1" x14ac:dyDescent="0.3">
      <c r="A1576" s="65" t="s">
        <v>1</v>
      </c>
    </row>
    <row r="1577" spans="1:11" customFormat="1" x14ac:dyDescent="0.3">
      <c r="A1577" s="53" t="s">
        <v>481</v>
      </c>
    </row>
    <row r="1578" spans="1:11" customFormat="1" x14ac:dyDescent="0.3">
      <c r="A1578" s="54" t="s">
        <v>1</v>
      </c>
    </row>
    <row r="1579" spans="1:11" customFormat="1" x14ac:dyDescent="0.3">
      <c r="A1579" s="114" t="s">
        <v>1</v>
      </c>
      <c r="B1579" s="113" t="s">
        <v>502</v>
      </c>
      <c r="C1579" s="113" t="s">
        <v>1</v>
      </c>
      <c r="D1579" s="113" t="s">
        <v>389</v>
      </c>
      <c r="E1579" s="113" t="s">
        <v>1</v>
      </c>
      <c r="F1579" s="113" t="s">
        <v>390</v>
      </c>
      <c r="G1579" s="113" t="s">
        <v>1</v>
      </c>
      <c r="H1579" s="113" t="s">
        <v>391</v>
      </c>
      <c r="I1579" s="113" t="s">
        <v>1</v>
      </c>
      <c r="J1579" s="113" t="s">
        <v>392</v>
      </c>
      <c r="K1579" s="113" t="s">
        <v>1</v>
      </c>
    </row>
    <row r="1580" spans="1:11" customFormat="1" x14ac:dyDescent="0.3">
      <c r="A1580" s="115" t="s">
        <v>1</v>
      </c>
      <c r="B1580" s="55" t="s">
        <v>14</v>
      </c>
      <c r="C1580" s="55" t="s">
        <v>15</v>
      </c>
      <c r="D1580" s="55" t="s">
        <v>14</v>
      </c>
      <c r="E1580" s="55" t="s">
        <v>15</v>
      </c>
      <c r="F1580" s="55" t="s">
        <v>14</v>
      </c>
      <c r="G1580" s="55" t="s">
        <v>15</v>
      </c>
      <c r="H1580" s="55" t="s">
        <v>14</v>
      </c>
      <c r="I1580" s="55" t="s">
        <v>15</v>
      </c>
      <c r="J1580" s="55" t="s">
        <v>14</v>
      </c>
      <c r="K1580" s="55" t="s">
        <v>15</v>
      </c>
    </row>
    <row r="1581" spans="1:11" customFormat="1" x14ac:dyDescent="0.3">
      <c r="A1581" s="56" t="s">
        <v>16</v>
      </c>
      <c r="B1581" s="57">
        <v>1223.3316612077999</v>
      </c>
      <c r="C1581" s="57">
        <v>1223.3316612077999</v>
      </c>
      <c r="D1581" s="57">
        <v>166.93478768329999</v>
      </c>
      <c r="E1581" s="57">
        <v>166.93478768329999</v>
      </c>
      <c r="F1581" s="57">
        <v>428.51738665509998</v>
      </c>
      <c r="G1581" s="57">
        <v>428.51738665509998</v>
      </c>
      <c r="H1581" s="57">
        <v>351.06158916139998</v>
      </c>
      <c r="I1581" s="57">
        <v>351.06158916139998</v>
      </c>
      <c r="J1581" s="57">
        <v>276.81789770799998</v>
      </c>
      <c r="K1581" s="57">
        <v>276.81789770799998</v>
      </c>
    </row>
    <row r="1582" spans="1:11" customFormat="1" x14ac:dyDescent="0.3">
      <c r="A1582" s="58" t="s">
        <v>341</v>
      </c>
      <c r="B1582" s="59">
        <v>78.5988471438</v>
      </c>
      <c r="C1582" s="60">
        <v>6.42498266301708E-2</v>
      </c>
      <c r="D1582" s="59">
        <v>14.3277479985</v>
      </c>
      <c r="E1582" s="60">
        <v>8.5828413581966301E-2</v>
      </c>
      <c r="F1582" s="59">
        <v>23.842090658199901</v>
      </c>
      <c r="G1582" s="60">
        <v>5.5638560769506698E-2</v>
      </c>
      <c r="H1582" s="59">
        <v>31.872636679500001</v>
      </c>
      <c r="I1582" s="60">
        <v>9.0789302115437703E-2</v>
      </c>
      <c r="J1582" s="59">
        <v>8.5563718075999908</v>
      </c>
      <c r="K1582" s="64">
        <v>3.0909749255539999E-2</v>
      </c>
    </row>
    <row r="1583" spans="1:11" customFormat="1" x14ac:dyDescent="0.3">
      <c r="A1583" s="58" t="s">
        <v>237</v>
      </c>
      <c r="B1583" s="61">
        <v>189.35171658589999</v>
      </c>
      <c r="C1583" s="62">
        <v>0.15478363112007801</v>
      </c>
      <c r="D1583" s="61">
        <v>35.650327319200002</v>
      </c>
      <c r="E1583" s="63">
        <v>0.21355840693213701</v>
      </c>
      <c r="F1583" s="61">
        <v>58.674829522600099</v>
      </c>
      <c r="G1583" s="62">
        <v>0.13692520152006199</v>
      </c>
      <c r="H1583" s="61">
        <v>55.561066073099902</v>
      </c>
      <c r="I1583" s="62">
        <v>0.15826586498916501</v>
      </c>
      <c r="J1583" s="61">
        <v>39.465493670999997</v>
      </c>
      <c r="K1583" s="62">
        <v>0.14256843216340701</v>
      </c>
    </row>
    <row r="1584" spans="1:11" customFormat="1" x14ac:dyDescent="0.3">
      <c r="A1584" s="58" t="s">
        <v>238</v>
      </c>
      <c r="B1584" s="59">
        <v>464.15476212840002</v>
      </c>
      <c r="C1584" s="60">
        <v>0.379418580297463</v>
      </c>
      <c r="D1584" s="59">
        <v>47.755508945099997</v>
      </c>
      <c r="E1584" s="64">
        <v>0.28607284082512102</v>
      </c>
      <c r="F1584" s="59">
        <v>175.53804909370001</v>
      </c>
      <c r="G1584" s="60">
        <v>0.40964043597835398</v>
      </c>
      <c r="H1584" s="59">
        <v>130.6387068672</v>
      </c>
      <c r="I1584" s="60">
        <v>0.37212475218170099</v>
      </c>
      <c r="J1584" s="59">
        <v>110.22249722239999</v>
      </c>
      <c r="K1584" s="60">
        <v>0.39817691751516598</v>
      </c>
    </row>
    <row r="1585" spans="1:11" customFormat="1" x14ac:dyDescent="0.3">
      <c r="A1585" s="58" t="s">
        <v>239</v>
      </c>
      <c r="B1585" s="61">
        <v>333.03726127319999</v>
      </c>
      <c r="C1585" s="62">
        <v>0.27223791538624198</v>
      </c>
      <c r="D1585" s="61">
        <v>51.065675195499999</v>
      </c>
      <c r="E1585" s="62">
        <v>0.30590193874016902</v>
      </c>
      <c r="F1585" s="61">
        <v>108.1204079756</v>
      </c>
      <c r="G1585" s="62">
        <v>0.25231276802922997</v>
      </c>
      <c r="H1585" s="61">
        <v>84.718903626400106</v>
      </c>
      <c r="I1585" s="62">
        <v>0.24132205357120601</v>
      </c>
      <c r="J1585" s="61">
        <v>89.132274475700001</v>
      </c>
      <c r="K1585" s="62">
        <v>0.32198884253402099</v>
      </c>
    </row>
    <row r="1586" spans="1:11" customFormat="1" x14ac:dyDescent="0.3">
      <c r="A1586" s="58" t="s">
        <v>342</v>
      </c>
      <c r="B1586" s="59">
        <v>148.1639634313</v>
      </c>
      <c r="C1586" s="60">
        <v>0.12111512203078</v>
      </c>
      <c r="D1586" s="59">
        <v>17.7378480074</v>
      </c>
      <c r="E1586" s="60">
        <v>0.10625615100102</v>
      </c>
      <c r="F1586" s="59">
        <v>60.683053892899999</v>
      </c>
      <c r="G1586" s="60">
        <v>0.14161164933487699</v>
      </c>
      <c r="H1586" s="59">
        <v>46.7996708400999</v>
      </c>
      <c r="I1586" s="60">
        <v>0.13330900413199001</v>
      </c>
      <c r="J1586" s="59">
        <v>22.943390690899999</v>
      </c>
      <c r="K1586" s="60">
        <v>8.2882613013345402E-2</v>
      </c>
    </row>
    <row r="1587" spans="1:11" customFormat="1" x14ac:dyDescent="0.3">
      <c r="A1587" s="58" t="s">
        <v>88</v>
      </c>
      <c r="B1587" s="61">
        <v>10.0251106452</v>
      </c>
      <c r="C1587" s="62">
        <v>8.1949245352663999E-3</v>
      </c>
      <c r="D1587" s="61">
        <v>0.3976802176</v>
      </c>
      <c r="E1587" s="62">
        <v>2.3822489195868398E-3</v>
      </c>
      <c r="F1587" s="61">
        <v>1.6589555120999999</v>
      </c>
      <c r="G1587" s="62">
        <v>3.8713843679702101E-3</v>
      </c>
      <c r="H1587" s="61">
        <v>1.4706050750999999</v>
      </c>
      <c r="I1587" s="62">
        <v>4.1890230105005597E-3</v>
      </c>
      <c r="J1587" s="61">
        <v>6.4978698404000204</v>
      </c>
      <c r="K1587" s="63">
        <v>2.3473445518520101E-2</v>
      </c>
    </row>
    <row r="1588" spans="1:11" customFormat="1" x14ac:dyDescent="0.3">
      <c r="A1588" s="58" t="s">
        <v>343</v>
      </c>
      <c r="B1588" s="59">
        <v>267.95056372969998</v>
      </c>
      <c r="C1588" s="60">
        <v>0.21903345775024799</v>
      </c>
      <c r="D1588" s="59">
        <v>49.978075317699997</v>
      </c>
      <c r="E1588" s="63">
        <v>0.29938682051410298</v>
      </c>
      <c r="F1588" s="59">
        <v>82.5169201808</v>
      </c>
      <c r="G1588" s="60">
        <v>0.19256376228956901</v>
      </c>
      <c r="H1588" s="59">
        <v>87.433702752599899</v>
      </c>
      <c r="I1588" s="60">
        <v>0.24905516710460299</v>
      </c>
      <c r="J1588" s="59">
        <v>48.021865478599899</v>
      </c>
      <c r="K1588" s="60">
        <v>0.173478181418947</v>
      </c>
    </row>
    <row r="1589" spans="1:11" customFormat="1" x14ac:dyDescent="0.3">
      <c r="A1589" s="58" t="s">
        <v>344</v>
      </c>
      <c r="B1589" s="61">
        <v>481.20122470450002</v>
      </c>
      <c r="C1589" s="62">
        <v>0.39335303741702199</v>
      </c>
      <c r="D1589" s="61">
        <v>68.803523202899896</v>
      </c>
      <c r="E1589" s="62">
        <v>0.41215808974119</v>
      </c>
      <c r="F1589" s="61">
        <v>168.80346186849999</v>
      </c>
      <c r="G1589" s="62">
        <v>0.39392441736410699</v>
      </c>
      <c r="H1589" s="61">
        <v>131.51857446650001</v>
      </c>
      <c r="I1589" s="62">
        <v>0.37463105770319599</v>
      </c>
      <c r="J1589" s="61">
        <v>112.0756651666</v>
      </c>
      <c r="K1589" s="62">
        <v>0.40487145554736698</v>
      </c>
    </row>
    <row r="1590" spans="1:11" customFormat="1" x14ac:dyDescent="0.3">
      <c r="A1590" s="65" t="s">
        <v>1</v>
      </c>
    </row>
    <row r="1591" spans="1:11" customFormat="1" x14ac:dyDescent="0.3">
      <c r="A1591" s="65" t="s">
        <v>1</v>
      </c>
    </row>
    <row r="1592" spans="1:11" customFormat="1" x14ac:dyDescent="0.3">
      <c r="A1592" s="53" t="s">
        <v>482</v>
      </c>
    </row>
    <row r="1593" spans="1:11" customFormat="1" x14ac:dyDescent="0.3">
      <c r="A1593" s="54" t="s">
        <v>1</v>
      </c>
    </row>
    <row r="1594" spans="1:11" customFormat="1" x14ac:dyDescent="0.3">
      <c r="A1594" s="114" t="s">
        <v>1</v>
      </c>
      <c r="B1594" s="113" t="s">
        <v>502</v>
      </c>
      <c r="C1594" s="113" t="s">
        <v>1</v>
      </c>
      <c r="D1594" s="113" t="s">
        <v>389</v>
      </c>
      <c r="E1594" s="113" t="s">
        <v>1</v>
      </c>
      <c r="F1594" s="113" t="s">
        <v>390</v>
      </c>
      <c r="G1594" s="113" t="s">
        <v>1</v>
      </c>
      <c r="H1594" s="113" t="s">
        <v>391</v>
      </c>
      <c r="I1594" s="113" t="s">
        <v>1</v>
      </c>
      <c r="J1594" s="113" t="s">
        <v>392</v>
      </c>
      <c r="K1594" s="113" t="s">
        <v>1</v>
      </c>
    </row>
    <row r="1595" spans="1:11" customFormat="1" x14ac:dyDescent="0.3">
      <c r="A1595" s="115" t="s">
        <v>1</v>
      </c>
      <c r="B1595" s="55" t="s">
        <v>14</v>
      </c>
      <c r="C1595" s="55" t="s">
        <v>15</v>
      </c>
      <c r="D1595" s="55" t="s">
        <v>14</v>
      </c>
      <c r="E1595" s="55" t="s">
        <v>15</v>
      </c>
      <c r="F1595" s="55" t="s">
        <v>14</v>
      </c>
      <c r="G1595" s="55" t="s">
        <v>15</v>
      </c>
      <c r="H1595" s="55" t="s">
        <v>14</v>
      </c>
      <c r="I1595" s="55" t="s">
        <v>15</v>
      </c>
      <c r="J1595" s="55" t="s">
        <v>14</v>
      </c>
      <c r="K1595" s="55" t="s">
        <v>15</v>
      </c>
    </row>
    <row r="1596" spans="1:11" customFormat="1" x14ac:dyDescent="0.3">
      <c r="A1596" s="56" t="s">
        <v>16</v>
      </c>
      <c r="B1596" s="57">
        <v>1223.3316612077999</v>
      </c>
      <c r="C1596" s="57">
        <v>1223.3316612077999</v>
      </c>
      <c r="D1596" s="57">
        <v>166.93478768329999</v>
      </c>
      <c r="E1596" s="57">
        <v>166.93478768329999</v>
      </c>
      <c r="F1596" s="57">
        <v>428.51738665509998</v>
      </c>
      <c r="G1596" s="57">
        <v>428.51738665509998</v>
      </c>
      <c r="H1596" s="57">
        <v>351.06158916139998</v>
      </c>
      <c r="I1596" s="57">
        <v>351.06158916139998</v>
      </c>
      <c r="J1596" s="57">
        <v>276.81789770799998</v>
      </c>
      <c r="K1596" s="57">
        <v>276.81789770799998</v>
      </c>
    </row>
    <row r="1597" spans="1:11" customFormat="1" x14ac:dyDescent="0.3">
      <c r="A1597" s="58" t="s">
        <v>341</v>
      </c>
      <c r="B1597" s="59">
        <v>9.8180712320999994</v>
      </c>
      <c r="C1597" s="60">
        <v>8.0256822768786807E-3</v>
      </c>
      <c r="D1597" s="59">
        <v>1.5414967212999999</v>
      </c>
      <c r="E1597" s="60">
        <v>9.2341251496629202E-3</v>
      </c>
      <c r="F1597" s="59">
        <v>6.6913804750999901</v>
      </c>
      <c r="G1597" s="60">
        <v>1.56151901497656E-2</v>
      </c>
      <c r="H1597" s="59">
        <v>0.50882816379999996</v>
      </c>
      <c r="I1597" s="60">
        <v>1.4493985656917499E-3</v>
      </c>
      <c r="J1597" s="59">
        <v>1.0763658719</v>
      </c>
      <c r="K1597" s="60">
        <v>3.8883536101245899E-3</v>
      </c>
    </row>
    <row r="1598" spans="1:11" customFormat="1" x14ac:dyDescent="0.3">
      <c r="A1598" s="58" t="s">
        <v>237</v>
      </c>
      <c r="B1598" s="61">
        <v>70.712166154800002</v>
      </c>
      <c r="C1598" s="62">
        <v>5.7802939625535101E-2</v>
      </c>
      <c r="D1598" s="61">
        <v>13.766047201699999</v>
      </c>
      <c r="E1598" s="62">
        <v>8.2463621829478903E-2</v>
      </c>
      <c r="F1598" s="61">
        <v>29.324758448999901</v>
      </c>
      <c r="G1598" s="62">
        <v>6.8433065640350704E-2</v>
      </c>
      <c r="H1598" s="61">
        <v>13.8206457036</v>
      </c>
      <c r="I1598" s="62">
        <v>3.9368151145826397E-2</v>
      </c>
      <c r="J1598" s="61">
        <v>13.8007148005</v>
      </c>
      <c r="K1598" s="62">
        <v>4.9854850119039701E-2</v>
      </c>
    </row>
    <row r="1599" spans="1:11" customFormat="1" x14ac:dyDescent="0.3">
      <c r="A1599" s="58" t="s">
        <v>238</v>
      </c>
      <c r="B1599" s="59">
        <v>255.151573961</v>
      </c>
      <c r="C1599" s="60">
        <v>0.20857105399290299</v>
      </c>
      <c r="D1599" s="59">
        <v>35.686340699399999</v>
      </c>
      <c r="E1599" s="60">
        <v>0.21377414015766599</v>
      </c>
      <c r="F1599" s="59">
        <v>79.461023153200102</v>
      </c>
      <c r="G1599" s="60">
        <v>0.185432436647327</v>
      </c>
      <c r="H1599" s="59">
        <v>78.079297995900106</v>
      </c>
      <c r="I1599" s="60">
        <v>0.222409116823097</v>
      </c>
      <c r="J1599" s="59">
        <v>61.924912112499896</v>
      </c>
      <c r="K1599" s="60">
        <v>0.22370270356514699</v>
      </c>
    </row>
    <row r="1600" spans="1:11" customFormat="1" x14ac:dyDescent="0.3">
      <c r="A1600" s="58" t="s">
        <v>239</v>
      </c>
      <c r="B1600" s="61">
        <v>433.97672646799998</v>
      </c>
      <c r="C1600" s="62">
        <v>0.354749852578436</v>
      </c>
      <c r="D1600" s="61">
        <v>64.312135521900004</v>
      </c>
      <c r="E1600" s="62">
        <v>0.38525304650046699</v>
      </c>
      <c r="F1600" s="61">
        <v>152.28408826730001</v>
      </c>
      <c r="G1600" s="62">
        <v>0.35537435121592498</v>
      </c>
      <c r="H1600" s="61">
        <v>109.116104169</v>
      </c>
      <c r="I1600" s="62">
        <v>0.31081755320954202</v>
      </c>
      <c r="J1600" s="61">
        <v>108.2643985098</v>
      </c>
      <c r="K1600" s="62">
        <v>0.39110331884682598</v>
      </c>
    </row>
    <row r="1601" spans="1:11" customFormat="1" x14ac:dyDescent="0.3">
      <c r="A1601" s="58" t="s">
        <v>342</v>
      </c>
      <c r="B1601" s="59">
        <v>444.3028020982</v>
      </c>
      <c r="C1601" s="60">
        <v>0.36319079787368402</v>
      </c>
      <c r="D1601" s="59">
        <v>51.231087321399997</v>
      </c>
      <c r="E1601" s="60">
        <v>0.30689281744313801</v>
      </c>
      <c r="F1601" s="59">
        <v>159.71222243099999</v>
      </c>
      <c r="G1601" s="60">
        <v>0.37270885010681598</v>
      </c>
      <c r="H1601" s="59">
        <v>148.10585577289999</v>
      </c>
      <c r="I1601" s="60">
        <v>0.42187997874301397</v>
      </c>
      <c r="J1601" s="59">
        <v>85.253636572899893</v>
      </c>
      <c r="K1601" s="60">
        <v>0.30797732834034203</v>
      </c>
    </row>
    <row r="1602" spans="1:11" customFormat="1" x14ac:dyDescent="0.3">
      <c r="A1602" s="58" t="s">
        <v>88</v>
      </c>
      <c r="B1602" s="61">
        <v>9.3703212936999591</v>
      </c>
      <c r="C1602" s="62">
        <v>7.6596736525633997E-3</v>
      </c>
      <c r="D1602" s="61">
        <v>0.3976802176</v>
      </c>
      <c r="E1602" s="62">
        <v>2.3822489195868398E-3</v>
      </c>
      <c r="F1602" s="61">
        <v>1.0439138795</v>
      </c>
      <c r="G1602" s="62">
        <v>2.4361062398156898E-3</v>
      </c>
      <c r="H1602" s="61">
        <v>1.4308573562</v>
      </c>
      <c r="I1602" s="62">
        <v>4.0758015128284702E-3</v>
      </c>
      <c r="J1602" s="61">
        <v>6.4978698404000204</v>
      </c>
      <c r="K1602" s="63">
        <v>2.3473445518520101E-2</v>
      </c>
    </row>
    <row r="1603" spans="1:11" customFormat="1" x14ac:dyDescent="0.3">
      <c r="A1603" s="58" t="s">
        <v>343</v>
      </c>
      <c r="B1603" s="59">
        <v>80.530237386899998</v>
      </c>
      <c r="C1603" s="60">
        <v>6.58286219024138E-2</v>
      </c>
      <c r="D1603" s="59">
        <v>15.307543923000001</v>
      </c>
      <c r="E1603" s="60">
        <v>9.1697746979141806E-2</v>
      </c>
      <c r="F1603" s="59">
        <v>36.016138924100098</v>
      </c>
      <c r="G1603" s="60">
        <v>8.4048255790116197E-2</v>
      </c>
      <c r="H1603" s="59">
        <v>14.329473867400001</v>
      </c>
      <c r="I1603" s="60">
        <v>4.0817549711518103E-2</v>
      </c>
      <c r="J1603" s="59">
        <v>14.8770806724</v>
      </c>
      <c r="K1603" s="60">
        <v>5.3743203729164302E-2</v>
      </c>
    </row>
    <row r="1604" spans="1:11" customFormat="1" x14ac:dyDescent="0.3">
      <c r="A1604" s="58" t="s">
        <v>344</v>
      </c>
      <c r="B1604" s="61">
        <v>878.279528566198</v>
      </c>
      <c r="C1604" s="62">
        <v>0.71794065045211997</v>
      </c>
      <c r="D1604" s="61">
        <v>115.5432228433</v>
      </c>
      <c r="E1604" s="62">
        <v>0.692145863943605</v>
      </c>
      <c r="F1604" s="61">
        <v>311.99631069830002</v>
      </c>
      <c r="G1604" s="62">
        <v>0.72808320132274096</v>
      </c>
      <c r="H1604" s="61">
        <v>257.22195994190002</v>
      </c>
      <c r="I1604" s="62">
        <v>0.73269753195255605</v>
      </c>
      <c r="J1604" s="61">
        <v>193.51803508270001</v>
      </c>
      <c r="K1604" s="62">
        <v>0.699080647187168</v>
      </c>
    </row>
    <row r="1605" spans="1:11" customFormat="1" x14ac:dyDescent="0.3">
      <c r="A1605" s="65" t="s">
        <v>1</v>
      </c>
    </row>
    <row r="1606" spans="1:11" customFormat="1" x14ac:dyDescent="0.3">
      <c r="A1606" s="65" t="s">
        <v>1</v>
      </c>
    </row>
    <row r="1607" spans="1:11" customFormat="1" x14ac:dyDescent="0.3">
      <c r="A1607" s="53" t="s">
        <v>483</v>
      </c>
    </row>
    <row r="1608" spans="1:11" customFormat="1" x14ac:dyDescent="0.3">
      <c r="A1608" s="54" t="s">
        <v>1</v>
      </c>
    </row>
    <row r="1609" spans="1:11" customFormat="1" x14ac:dyDescent="0.3">
      <c r="A1609" s="114" t="s">
        <v>1</v>
      </c>
      <c r="B1609" s="113" t="s">
        <v>502</v>
      </c>
      <c r="C1609" s="113" t="s">
        <v>1</v>
      </c>
      <c r="D1609" s="113" t="s">
        <v>389</v>
      </c>
      <c r="E1609" s="113" t="s">
        <v>1</v>
      </c>
      <c r="F1609" s="113" t="s">
        <v>390</v>
      </c>
      <c r="G1609" s="113" t="s">
        <v>1</v>
      </c>
      <c r="H1609" s="113" t="s">
        <v>391</v>
      </c>
      <c r="I1609" s="113" t="s">
        <v>1</v>
      </c>
      <c r="J1609" s="113" t="s">
        <v>392</v>
      </c>
      <c r="K1609" s="113" t="s">
        <v>1</v>
      </c>
    </row>
    <row r="1610" spans="1:11" customFormat="1" x14ac:dyDescent="0.3">
      <c r="A1610" s="115" t="s">
        <v>1</v>
      </c>
      <c r="B1610" s="55" t="s">
        <v>14</v>
      </c>
      <c r="C1610" s="55" t="s">
        <v>15</v>
      </c>
      <c r="D1610" s="55" t="s">
        <v>14</v>
      </c>
      <c r="E1610" s="55" t="s">
        <v>15</v>
      </c>
      <c r="F1610" s="55" t="s">
        <v>14</v>
      </c>
      <c r="G1610" s="55" t="s">
        <v>15</v>
      </c>
      <c r="H1610" s="55" t="s">
        <v>14</v>
      </c>
      <c r="I1610" s="55" t="s">
        <v>15</v>
      </c>
      <c r="J1610" s="55" t="s">
        <v>14</v>
      </c>
      <c r="K1610" s="55" t="s">
        <v>15</v>
      </c>
    </row>
    <row r="1611" spans="1:11" customFormat="1" x14ac:dyDescent="0.3">
      <c r="A1611" s="56" t="s">
        <v>16</v>
      </c>
      <c r="B1611" s="57">
        <v>1223.3316612077999</v>
      </c>
      <c r="C1611" s="57">
        <v>1223.3316612077999</v>
      </c>
      <c r="D1611" s="57">
        <v>166.93478768329999</v>
      </c>
      <c r="E1611" s="57">
        <v>166.93478768329999</v>
      </c>
      <c r="F1611" s="57">
        <v>428.51738665509998</v>
      </c>
      <c r="G1611" s="57">
        <v>428.51738665509998</v>
      </c>
      <c r="H1611" s="57">
        <v>351.06158916139998</v>
      </c>
      <c r="I1611" s="57">
        <v>351.06158916139998</v>
      </c>
      <c r="J1611" s="57">
        <v>276.81789770799998</v>
      </c>
      <c r="K1611" s="57">
        <v>276.81789770799998</v>
      </c>
    </row>
    <row r="1612" spans="1:11" customFormat="1" x14ac:dyDescent="0.3">
      <c r="A1612" s="58" t="s">
        <v>341</v>
      </c>
      <c r="B1612" s="59">
        <v>57.941923239399998</v>
      </c>
      <c r="C1612" s="60">
        <v>4.7364034690472803E-2</v>
      </c>
      <c r="D1612" s="59">
        <v>11.744234972899999</v>
      </c>
      <c r="E1612" s="60">
        <v>7.0352232365015199E-2</v>
      </c>
      <c r="F1612" s="59">
        <v>23.802246835799899</v>
      </c>
      <c r="G1612" s="60">
        <v>5.5545580125918398E-2</v>
      </c>
      <c r="H1612" s="59">
        <v>9.6942537751000106</v>
      </c>
      <c r="I1612" s="60">
        <v>2.7614111239731998E-2</v>
      </c>
      <c r="J1612" s="59">
        <v>12.7011876556</v>
      </c>
      <c r="K1612" s="60">
        <v>4.5882826799724399E-2</v>
      </c>
    </row>
    <row r="1613" spans="1:11" customFormat="1" x14ac:dyDescent="0.3">
      <c r="A1613" s="58" t="s">
        <v>237</v>
      </c>
      <c r="B1613" s="61">
        <v>77.093284835800006</v>
      </c>
      <c r="C1613" s="62">
        <v>6.3019120064043394E-2</v>
      </c>
      <c r="D1613" s="61">
        <v>6.79054353339997</v>
      </c>
      <c r="E1613" s="62">
        <v>4.06778217269049E-2</v>
      </c>
      <c r="F1613" s="61">
        <v>37.743910897299898</v>
      </c>
      <c r="G1613" s="62">
        <v>8.8080232150950899E-2</v>
      </c>
      <c r="H1613" s="61">
        <v>9.9862712425999902</v>
      </c>
      <c r="I1613" s="64">
        <v>2.8445923880350301E-2</v>
      </c>
      <c r="J1613" s="61">
        <v>22.572559162499999</v>
      </c>
      <c r="K1613" s="62">
        <v>8.1542990353573694E-2</v>
      </c>
    </row>
    <row r="1614" spans="1:11" customFormat="1" x14ac:dyDescent="0.3">
      <c r="A1614" s="58" t="s">
        <v>238</v>
      </c>
      <c r="B1614" s="59">
        <v>259.78366367820001</v>
      </c>
      <c r="C1614" s="60">
        <v>0.212357508528566</v>
      </c>
      <c r="D1614" s="59">
        <v>34.0159449123</v>
      </c>
      <c r="E1614" s="60">
        <v>0.203767862794622</v>
      </c>
      <c r="F1614" s="59">
        <v>102.72630155900001</v>
      </c>
      <c r="G1614" s="60">
        <v>0.239724932425393</v>
      </c>
      <c r="H1614" s="59">
        <v>77.313077482400004</v>
      </c>
      <c r="I1614" s="60">
        <v>0.22022653536971101</v>
      </c>
      <c r="J1614" s="59">
        <v>45.728339724500003</v>
      </c>
      <c r="K1614" s="60">
        <v>0.16519285820433599</v>
      </c>
    </row>
    <row r="1615" spans="1:11" customFormat="1" x14ac:dyDescent="0.3">
      <c r="A1615" s="58" t="s">
        <v>239</v>
      </c>
      <c r="B1615" s="61">
        <v>444.81651277219999</v>
      </c>
      <c r="C1615" s="62">
        <v>0.36361072542913703</v>
      </c>
      <c r="D1615" s="61">
        <v>68.481590295100304</v>
      </c>
      <c r="E1615" s="62">
        <v>0.41022959471467202</v>
      </c>
      <c r="F1615" s="61">
        <v>147.14077925079999</v>
      </c>
      <c r="G1615" s="62">
        <v>0.34337178334663199</v>
      </c>
      <c r="H1615" s="61">
        <v>130.43967950960001</v>
      </c>
      <c r="I1615" s="62">
        <v>0.37155782215077499</v>
      </c>
      <c r="J1615" s="61">
        <v>98.754463716700101</v>
      </c>
      <c r="K1615" s="62">
        <v>0.356748839343006</v>
      </c>
    </row>
    <row r="1616" spans="1:11" customFormat="1" x14ac:dyDescent="0.3">
      <c r="A1616" s="58" t="s">
        <v>342</v>
      </c>
      <c r="B1616" s="59">
        <v>329.1646026231</v>
      </c>
      <c r="C1616" s="60">
        <v>0.26907225003733998</v>
      </c>
      <c r="D1616" s="59">
        <v>36.684395761499999</v>
      </c>
      <c r="E1616" s="60">
        <v>0.21975285241980699</v>
      </c>
      <c r="F1616" s="59">
        <v>96.293034012100094</v>
      </c>
      <c r="G1616" s="60">
        <v>0.22471208172844401</v>
      </c>
      <c r="H1616" s="59">
        <v>112.2922765225</v>
      </c>
      <c r="I1616" s="60">
        <v>0.31986488977828298</v>
      </c>
      <c r="J1616" s="59">
        <v>83.894896327000197</v>
      </c>
      <c r="K1616" s="60">
        <v>0.30306890205306097</v>
      </c>
    </row>
    <row r="1617" spans="1:11" customFormat="1" x14ac:dyDescent="0.3">
      <c r="A1617" s="58" t="s">
        <v>88</v>
      </c>
      <c r="B1617" s="61">
        <v>54.531674059099998</v>
      </c>
      <c r="C1617" s="62">
        <v>4.4576361250440198E-2</v>
      </c>
      <c r="D1617" s="61">
        <v>9.2180782081000103</v>
      </c>
      <c r="E1617" s="62">
        <v>5.5219635978979199E-2</v>
      </c>
      <c r="F1617" s="61">
        <v>20.811114100099999</v>
      </c>
      <c r="G1617" s="62">
        <v>4.8565390222661403E-2</v>
      </c>
      <c r="H1617" s="61">
        <v>11.3360306292</v>
      </c>
      <c r="I1617" s="62">
        <v>3.2290717581148598E-2</v>
      </c>
      <c r="J1617" s="61">
        <v>13.1664511217</v>
      </c>
      <c r="K1617" s="62">
        <v>4.7563583246299203E-2</v>
      </c>
    </row>
    <row r="1618" spans="1:11" customFormat="1" x14ac:dyDescent="0.3">
      <c r="A1618" s="58" t="s">
        <v>343</v>
      </c>
      <c r="B1618" s="59">
        <v>135.03520807519999</v>
      </c>
      <c r="C1618" s="60">
        <v>0.110383154754516</v>
      </c>
      <c r="D1618" s="59">
        <v>18.5347785063</v>
      </c>
      <c r="E1618" s="60">
        <v>0.11103005409192</v>
      </c>
      <c r="F1618" s="59">
        <v>61.546157733100003</v>
      </c>
      <c r="G1618" s="60">
        <v>0.14362581227686899</v>
      </c>
      <c r="H1618" s="59">
        <v>19.680525017699999</v>
      </c>
      <c r="I1618" s="64">
        <v>5.6060035120082299E-2</v>
      </c>
      <c r="J1618" s="59">
        <v>35.273746818100001</v>
      </c>
      <c r="K1618" s="60">
        <v>0.12742581715329801</v>
      </c>
    </row>
    <row r="1619" spans="1:11" customFormat="1" x14ac:dyDescent="0.3">
      <c r="A1619" s="58" t="s">
        <v>344</v>
      </c>
      <c r="B1619" s="61">
        <v>773.98111539529998</v>
      </c>
      <c r="C1619" s="62">
        <v>0.632682975466478</v>
      </c>
      <c r="D1619" s="61">
        <v>105.1659860566</v>
      </c>
      <c r="E1619" s="62">
        <v>0.62998244713447904</v>
      </c>
      <c r="F1619" s="61">
        <v>243.433813262901</v>
      </c>
      <c r="G1619" s="64">
        <v>0.56808386507507602</v>
      </c>
      <c r="H1619" s="61">
        <v>242.73195603209999</v>
      </c>
      <c r="I1619" s="62">
        <v>0.69142271192905802</v>
      </c>
      <c r="J1619" s="61">
        <v>182.6493600437</v>
      </c>
      <c r="K1619" s="62">
        <v>0.65981774139606697</v>
      </c>
    </row>
    <row r="1620" spans="1:11" customFormat="1" x14ac:dyDescent="0.3">
      <c r="A1620" s="65" t="s">
        <v>1</v>
      </c>
    </row>
    <row r="1621" spans="1:11" customFormat="1" x14ac:dyDescent="0.3">
      <c r="A1621" s="65" t="s">
        <v>1</v>
      </c>
    </row>
    <row r="1622" spans="1:11" customFormat="1" x14ac:dyDescent="0.3">
      <c r="A1622" s="53" t="s">
        <v>484</v>
      </c>
    </row>
    <row r="1623" spans="1:11" customFormat="1" x14ac:dyDescent="0.3">
      <c r="A1623" s="54" t="s">
        <v>1</v>
      </c>
    </row>
    <row r="1624" spans="1:11" customFormat="1" x14ac:dyDescent="0.3">
      <c r="A1624" s="114" t="s">
        <v>1</v>
      </c>
      <c r="B1624" s="113" t="s">
        <v>502</v>
      </c>
      <c r="C1624" s="113" t="s">
        <v>1</v>
      </c>
      <c r="D1624" s="113" t="s">
        <v>389</v>
      </c>
      <c r="E1624" s="113" t="s">
        <v>1</v>
      </c>
      <c r="F1624" s="113" t="s">
        <v>390</v>
      </c>
      <c r="G1624" s="113" t="s">
        <v>1</v>
      </c>
      <c r="H1624" s="113" t="s">
        <v>391</v>
      </c>
      <c r="I1624" s="113" t="s">
        <v>1</v>
      </c>
      <c r="J1624" s="113" t="s">
        <v>392</v>
      </c>
      <c r="K1624" s="113" t="s">
        <v>1</v>
      </c>
    </row>
    <row r="1625" spans="1:11" customFormat="1" x14ac:dyDescent="0.3">
      <c r="A1625" s="115" t="s">
        <v>1</v>
      </c>
      <c r="B1625" s="55" t="s">
        <v>14</v>
      </c>
      <c r="C1625" s="55" t="s">
        <v>15</v>
      </c>
      <c r="D1625" s="55" t="s">
        <v>14</v>
      </c>
      <c r="E1625" s="55" t="s">
        <v>15</v>
      </c>
      <c r="F1625" s="55" t="s">
        <v>14</v>
      </c>
      <c r="G1625" s="55" t="s">
        <v>15</v>
      </c>
      <c r="H1625" s="55" t="s">
        <v>14</v>
      </c>
      <c r="I1625" s="55" t="s">
        <v>15</v>
      </c>
      <c r="J1625" s="55" t="s">
        <v>14</v>
      </c>
      <c r="K1625" s="55" t="s">
        <v>15</v>
      </c>
    </row>
    <row r="1626" spans="1:11" customFormat="1" x14ac:dyDescent="0.3">
      <c r="A1626" s="56" t="s">
        <v>16</v>
      </c>
      <c r="B1626" s="57">
        <v>1223.3316612077999</v>
      </c>
      <c r="C1626" s="57">
        <v>1223.3316612077999</v>
      </c>
      <c r="D1626" s="57">
        <v>166.93478768329999</v>
      </c>
      <c r="E1626" s="57">
        <v>166.93478768329999</v>
      </c>
      <c r="F1626" s="57">
        <v>428.51738665509998</v>
      </c>
      <c r="G1626" s="57">
        <v>428.51738665509998</v>
      </c>
      <c r="H1626" s="57">
        <v>351.06158916139998</v>
      </c>
      <c r="I1626" s="57">
        <v>351.06158916139998</v>
      </c>
      <c r="J1626" s="57">
        <v>276.81789770799998</v>
      </c>
      <c r="K1626" s="57">
        <v>276.81789770799998</v>
      </c>
    </row>
    <row r="1627" spans="1:11" customFormat="1" x14ac:dyDescent="0.3">
      <c r="A1627" s="58" t="s">
        <v>341</v>
      </c>
      <c r="B1627" s="59">
        <v>174.95513587330001</v>
      </c>
      <c r="C1627" s="60">
        <v>0.143015292926013</v>
      </c>
      <c r="D1627" s="59">
        <v>23.856563122899999</v>
      </c>
      <c r="E1627" s="60">
        <v>0.142909476532593</v>
      </c>
      <c r="F1627" s="59">
        <v>75.063178873799998</v>
      </c>
      <c r="G1627" s="60">
        <v>0.175169505862351</v>
      </c>
      <c r="H1627" s="59">
        <v>42.2058692206001</v>
      </c>
      <c r="I1627" s="60">
        <v>0.12022354630542</v>
      </c>
      <c r="J1627" s="59">
        <v>33.829524655999997</v>
      </c>
      <c r="K1627" s="60">
        <v>0.122208588881362</v>
      </c>
    </row>
    <row r="1628" spans="1:11" customFormat="1" x14ac:dyDescent="0.3">
      <c r="A1628" s="58" t="s">
        <v>237</v>
      </c>
      <c r="B1628" s="61">
        <v>269.60677674409999</v>
      </c>
      <c r="C1628" s="62">
        <v>0.220387312201105</v>
      </c>
      <c r="D1628" s="61">
        <v>35.420919263899997</v>
      </c>
      <c r="E1628" s="62">
        <v>0.212184169372167</v>
      </c>
      <c r="F1628" s="61">
        <v>101.72517443690001</v>
      </c>
      <c r="G1628" s="62">
        <v>0.23738867454350299</v>
      </c>
      <c r="H1628" s="61">
        <v>91.088833748699997</v>
      </c>
      <c r="I1628" s="62">
        <v>0.25946681881743</v>
      </c>
      <c r="J1628" s="61">
        <v>41.371849294600104</v>
      </c>
      <c r="K1628" s="64">
        <v>0.14945510979293999</v>
      </c>
    </row>
    <row r="1629" spans="1:11" customFormat="1" x14ac:dyDescent="0.3">
      <c r="A1629" s="58" t="s">
        <v>238</v>
      </c>
      <c r="B1629" s="59">
        <v>385.45735461700002</v>
      </c>
      <c r="C1629" s="60">
        <v>0.31508818649918402</v>
      </c>
      <c r="D1629" s="59">
        <v>45.4192781032</v>
      </c>
      <c r="E1629" s="60">
        <v>0.27207796968818199</v>
      </c>
      <c r="F1629" s="59">
        <v>136.91081501689999</v>
      </c>
      <c r="G1629" s="60">
        <v>0.319498856477194</v>
      </c>
      <c r="H1629" s="59">
        <v>122.69070690540001</v>
      </c>
      <c r="I1629" s="60">
        <v>0.3494848502181</v>
      </c>
      <c r="J1629" s="59">
        <v>80.436554591499998</v>
      </c>
      <c r="K1629" s="60">
        <v>0.29057570069529298</v>
      </c>
    </row>
    <row r="1630" spans="1:11" customFormat="1" x14ac:dyDescent="0.3">
      <c r="A1630" s="58" t="s">
        <v>239</v>
      </c>
      <c r="B1630" s="61">
        <v>279.10475850530003</v>
      </c>
      <c r="C1630" s="62">
        <v>0.22815134060189299</v>
      </c>
      <c r="D1630" s="61">
        <v>48.482061209500003</v>
      </c>
      <c r="E1630" s="63">
        <v>0.29042515273375902</v>
      </c>
      <c r="F1630" s="61">
        <v>77.557661902000106</v>
      </c>
      <c r="G1630" s="62">
        <v>0.180990700301324</v>
      </c>
      <c r="H1630" s="61">
        <v>64.850635849599897</v>
      </c>
      <c r="I1630" s="62">
        <v>0.18472723263320301</v>
      </c>
      <c r="J1630" s="61">
        <v>88.214399544200006</v>
      </c>
      <c r="K1630" s="63">
        <v>0.31867303478062198</v>
      </c>
    </row>
    <row r="1631" spans="1:11" customFormat="1" x14ac:dyDescent="0.3">
      <c r="A1631" s="58" t="s">
        <v>342</v>
      </c>
      <c r="B1631" s="59">
        <v>87.360142595300303</v>
      </c>
      <c r="C1631" s="60">
        <v>7.1411658314352006E-2</v>
      </c>
      <c r="D1631" s="59">
        <v>12.570069285900001</v>
      </c>
      <c r="E1631" s="60">
        <v>7.5299279798691707E-2</v>
      </c>
      <c r="F1631" s="59">
        <v>29.6972441467001</v>
      </c>
      <c r="G1631" s="60">
        <v>6.9302308544606103E-2</v>
      </c>
      <c r="H1631" s="59">
        <v>22.466512998100001</v>
      </c>
      <c r="I1631" s="60">
        <v>6.3995930320280794E-2</v>
      </c>
      <c r="J1631" s="59">
        <v>22.626316164599999</v>
      </c>
      <c r="K1631" s="60">
        <v>8.1737186619584998E-2</v>
      </c>
    </row>
    <row r="1632" spans="1:11" customFormat="1" x14ac:dyDescent="0.3">
      <c r="A1632" s="58" t="s">
        <v>88</v>
      </c>
      <c r="B1632" s="61">
        <v>26.8474928728</v>
      </c>
      <c r="C1632" s="62">
        <v>2.1946209457452698E-2</v>
      </c>
      <c r="D1632" s="61">
        <v>1.1858966979000001</v>
      </c>
      <c r="E1632" s="62">
        <v>7.1039518746075997E-3</v>
      </c>
      <c r="F1632" s="61">
        <v>7.5633122788000096</v>
      </c>
      <c r="G1632" s="62">
        <v>1.76499542710211E-2</v>
      </c>
      <c r="H1632" s="61">
        <v>7.7590304389999902</v>
      </c>
      <c r="I1632" s="62">
        <v>2.2101621705565701E-2</v>
      </c>
      <c r="J1632" s="61">
        <v>10.3392534571</v>
      </c>
      <c r="K1632" s="62">
        <v>3.7350379230198197E-2</v>
      </c>
    </row>
    <row r="1633" spans="1:11" customFormat="1" x14ac:dyDescent="0.3">
      <c r="A1633" s="58" t="s">
        <v>343</v>
      </c>
      <c r="B1633" s="59">
        <v>444.56191261740003</v>
      </c>
      <c r="C1633" s="60">
        <v>0.36340260512711797</v>
      </c>
      <c r="D1633" s="59">
        <v>59.277482386800003</v>
      </c>
      <c r="E1633" s="60">
        <v>0.35509364590476</v>
      </c>
      <c r="F1633" s="59">
        <v>176.78835331069999</v>
      </c>
      <c r="G1633" s="60">
        <v>0.41255818040585401</v>
      </c>
      <c r="H1633" s="59">
        <v>133.2947029693</v>
      </c>
      <c r="I1633" s="60">
        <v>0.37969036512284998</v>
      </c>
      <c r="J1633" s="59">
        <v>75.201373950599802</v>
      </c>
      <c r="K1633" s="64">
        <v>0.27166369867430201</v>
      </c>
    </row>
    <row r="1634" spans="1:11" customFormat="1" x14ac:dyDescent="0.3">
      <c r="A1634" s="58" t="s">
        <v>344</v>
      </c>
      <c r="B1634" s="61">
        <v>366.4649011006</v>
      </c>
      <c r="C1634" s="62">
        <v>0.29956299891624499</v>
      </c>
      <c r="D1634" s="61">
        <v>61.052130495399901</v>
      </c>
      <c r="E1634" s="63">
        <v>0.36572443253245002</v>
      </c>
      <c r="F1634" s="61">
        <v>107.25490604869999</v>
      </c>
      <c r="G1634" s="62">
        <v>0.25029300884593098</v>
      </c>
      <c r="H1634" s="61">
        <v>87.317148847700096</v>
      </c>
      <c r="I1634" s="62">
        <v>0.24872316295348401</v>
      </c>
      <c r="J1634" s="61">
        <v>110.8407157088</v>
      </c>
      <c r="K1634" s="63">
        <v>0.40041022140020699</v>
      </c>
    </row>
    <row r="1635" spans="1:11" customFormat="1" x14ac:dyDescent="0.3">
      <c r="A1635" s="65" t="s">
        <v>1</v>
      </c>
    </row>
    <row r="1636" spans="1:11" customFormat="1" x14ac:dyDescent="0.3">
      <c r="A1636" s="65" t="s">
        <v>1</v>
      </c>
    </row>
    <row r="1637" spans="1:11" customFormat="1" x14ac:dyDescent="0.3">
      <c r="A1637" s="53" t="s">
        <v>345</v>
      </c>
    </row>
    <row r="1638" spans="1:11" customFormat="1" x14ac:dyDescent="0.3">
      <c r="A1638" s="54" t="s">
        <v>1</v>
      </c>
    </row>
    <row r="1639" spans="1:11" customFormat="1" x14ac:dyDescent="0.3">
      <c r="A1639" s="114" t="s">
        <v>1</v>
      </c>
      <c r="B1639" s="113" t="s">
        <v>502</v>
      </c>
      <c r="C1639" s="113" t="s">
        <v>1</v>
      </c>
      <c r="D1639" s="113" t="s">
        <v>389</v>
      </c>
      <c r="E1639" s="113" t="s">
        <v>1</v>
      </c>
      <c r="F1639" s="113" t="s">
        <v>390</v>
      </c>
      <c r="G1639" s="113" t="s">
        <v>1</v>
      </c>
      <c r="H1639" s="113" t="s">
        <v>391</v>
      </c>
      <c r="I1639" s="113" t="s">
        <v>1</v>
      </c>
      <c r="J1639" s="113" t="s">
        <v>392</v>
      </c>
      <c r="K1639" s="113" t="s">
        <v>1</v>
      </c>
    </row>
    <row r="1640" spans="1:11" customFormat="1" x14ac:dyDescent="0.3">
      <c r="A1640" s="115" t="s">
        <v>1</v>
      </c>
      <c r="B1640" s="55" t="s">
        <v>14</v>
      </c>
      <c r="C1640" s="55" t="s">
        <v>15</v>
      </c>
      <c r="D1640" s="55" t="s">
        <v>14</v>
      </c>
      <c r="E1640" s="55" t="s">
        <v>15</v>
      </c>
      <c r="F1640" s="55" t="s">
        <v>14</v>
      </c>
      <c r="G1640" s="55" t="s">
        <v>15</v>
      </c>
      <c r="H1640" s="55" t="s">
        <v>14</v>
      </c>
      <c r="I1640" s="55" t="s">
        <v>15</v>
      </c>
      <c r="J1640" s="55" t="s">
        <v>14</v>
      </c>
      <c r="K1640" s="55" t="s">
        <v>15</v>
      </c>
    </row>
    <row r="1641" spans="1:11" customFormat="1" x14ac:dyDescent="0.3">
      <c r="A1641" s="56" t="s">
        <v>16</v>
      </c>
      <c r="B1641" s="57">
        <v>1223.3316612077999</v>
      </c>
      <c r="C1641" s="57">
        <v>1223.3316612077999</v>
      </c>
      <c r="D1641" s="57">
        <v>166.93478768329999</v>
      </c>
      <c r="E1641" s="57">
        <v>166.93478768329999</v>
      </c>
      <c r="F1641" s="57">
        <v>428.51738665509998</v>
      </c>
      <c r="G1641" s="57">
        <v>428.51738665509998</v>
      </c>
      <c r="H1641" s="57">
        <v>351.06158916139998</v>
      </c>
      <c r="I1641" s="57">
        <v>351.06158916139998</v>
      </c>
      <c r="J1641" s="57">
        <v>276.81789770799998</v>
      </c>
      <c r="K1641" s="57">
        <v>276.81789770799998</v>
      </c>
    </row>
    <row r="1642" spans="1:11" customFormat="1" x14ac:dyDescent="0.3">
      <c r="A1642" s="58" t="s">
        <v>346</v>
      </c>
      <c r="B1642" s="59">
        <v>548.21649086970001</v>
      </c>
      <c r="C1642" s="60">
        <v>0.44813398381959901</v>
      </c>
      <c r="D1642" s="59">
        <v>72.952879753999994</v>
      </c>
      <c r="E1642" s="60">
        <v>0.437014242306417</v>
      </c>
      <c r="F1642" s="59">
        <v>193.7897250458</v>
      </c>
      <c r="G1642" s="60">
        <v>0.45223305070180297</v>
      </c>
      <c r="H1642" s="59">
        <v>162.09034389140001</v>
      </c>
      <c r="I1642" s="60">
        <v>0.46171483550391801</v>
      </c>
      <c r="J1642" s="59">
        <v>119.38354217849999</v>
      </c>
      <c r="K1642" s="60">
        <v>0.43127103835038599</v>
      </c>
    </row>
    <row r="1643" spans="1:11" customFormat="1" x14ac:dyDescent="0.3">
      <c r="A1643" s="58" t="s">
        <v>347</v>
      </c>
      <c r="B1643" s="61">
        <v>668.03726821630005</v>
      </c>
      <c r="C1643" s="62">
        <v>0.54608025721883502</v>
      </c>
      <c r="D1643" s="61">
        <v>93.981907929299695</v>
      </c>
      <c r="E1643" s="62">
        <v>0.56298575769358306</v>
      </c>
      <c r="F1643" s="61">
        <v>234.72766160929999</v>
      </c>
      <c r="G1643" s="62">
        <v>0.54776694929819703</v>
      </c>
      <c r="H1643" s="61">
        <v>188.18383675059999</v>
      </c>
      <c r="I1643" s="62">
        <v>0.536042228943716</v>
      </c>
      <c r="J1643" s="61">
        <v>151.14386192710001</v>
      </c>
      <c r="K1643" s="62">
        <v>0.54600465930325603</v>
      </c>
    </row>
    <row r="1644" spans="1:11" customFormat="1" x14ac:dyDescent="0.3">
      <c r="A1644" s="58" t="s">
        <v>348</v>
      </c>
      <c r="B1644" s="59">
        <v>7.0779021218000002</v>
      </c>
      <c r="C1644" s="60">
        <v>5.7857589615656303E-3</v>
      </c>
      <c r="D1644" s="59">
        <v>0</v>
      </c>
      <c r="E1644" s="60">
        <v>0</v>
      </c>
      <c r="F1644" s="59">
        <v>0</v>
      </c>
      <c r="G1644" s="60">
        <v>0</v>
      </c>
      <c r="H1644" s="59">
        <v>0.78740851940000001</v>
      </c>
      <c r="I1644" s="60">
        <v>2.2429355523654001E-3</v>
      </c>
      <c r="J1644" s="59">
        <v>6.29049360239999</v>
      </c>
      <c r="K1644" s="63">
        <v>2.2724302346358801E-2</v>
      </c>
    </row>
    <row r="1645" spans="1:11" customFormat="1" x14ac:dyDescent="0.3">
      <c r="A1645" s="65" t="s">
        <v>1</v>
      </c>
    </row>
    <row r="1646" spans="1:11" customFormat="1" x14ac:dyDescent="0.3">
      <c r="A1646" s="65" t="s">
        <v>1</v>
      </c>
    </row>
    <row r="1647" spans="1:11" customFormat="1" x14ac:dyDescent="0.3">
      <c r="A1647" s="53" t="s">
        <v>349</v>
      </c>
    </row>
    <row r="1648" spans="1:11" customFormat="1" x14ac:dyDescent="0.3">
      <c r="A1648" s="54" t="s">
        <v>1</v>
      </c>
    </row>
    <row r="1649" spans="1:11" customFormat="1" x14ac:dyDescent="0.3">
      <c r="A1649" s="114" t="s">
        <v>1</v>
      </c>
      <c r="B1649" s="113" t="s">
        <v>502</v>
      </c>
      <c r="C1649" s="113" t="s">
        <v>1</v>
      </c>
      <c r="D1649" s="113" t="s">
        <v>389</v>
      </c>
      <c r="E1649" s="113" t="s">
        <v>1</v>
      </c>
      <c r="F1649" s="113" t="s">
        <v>390</v>
      </c>
      <c r="G1649" s="113" t="s">
        <v>1</v>
      </c>
      <c r="H1649" s="113" t="s">
        <v>391</v>
      </c>
      <c r="I1649" s="113" t="s">
        <v>1</v>
      </c>
      <c r="J1649" s="113" t="s">
        <v>392</v>
      </c>
      <c r="K1649" s="113" t="s">
        <v>1</v>
      </c>
    </row>
    <row r="1650" spans="1:11" customFormat="1" x14ac:dyDescent="0.3">
      <c r="A1650" s="115" t="s">
        <v>1</v>
      </c>
      <c r="B1650" s="55" t="s">
        <v>14</v>
      </c>
      <c r="C1650" s="55" t="s">
        <v>15</v>
      </c>
      <c r="D1650" s="55" t="s">
        <v>14</v>
      </c>
      <c r="E1650" s="55" t="s">
        <v>15</v>
      </c>
      <c r="F1650" s="55" t="s">
        <v>14</v>
      </c>
      <c r="G1650" s="55" t="s">
        <v>15</v>
      </c>
      <c r="H1650" s="55" t="s">
        <v>14</v>
      </c>
      <c r="I1650" s="55" t="s">
        <v>15</v>
      </c>
      <c r="J1650" s="55" t="s">
        <v>14</v>
      </c>
      <c r="K1650" s="55" t="s">
        <v>15</v>
      </c>
    </row>
    <row r="1651" spans="1:11" customFormat="1" x14ac:dyDescent="0.3">
      <c r="A1651" s="56" t="s">
        <v>16</v>
      </c>
      <c r="B1651" s="57">
        <v>1223.3316612077999</v>
      </c>
      <c r="C1651" s="57">
        <v>1223.3316612077999</v>
      </c>
      <c r="D1651" s="57">
        <v>166.93478768329999</v>
      </c>
      <c r="E1651" s="57">
        <v>166.93478768329999</v>
      </c>
      <c r="F1651" s="57">
        <v>428.51738665509998</v>
      </c>
      <c r="G1651" s="57">
        <v>428.51738665509998</v>
      </c>
      <c r="H1651" s="57">
        <v>351.06158916139998</v>
      </c>
      <c r="I1651" s="57">
        <v>351.06158916139998</v>
      </c>
      <c r="J1651" s="57">
        <v>276.81789770799998</v>
      </c>
      <c r="K1651" s="57">
        <v>276.81789770799998</v>
      </c>
    </row>
    <row r="1652" spans="1:11" customFormat="1" x14ac:dyDescent="0.3">
      <c r="A1652" s="58" t="s">
        <v>350</v>
      </c>
      <c r="B1652" s="59">
        <v>158.0830373078</v>
      </c>
      <c r="C1652" s="60">
        <v>0.12922336789004901</v>
      </c>
      <c r="D1652" s="59">
        <v>15.304925061</v>
      </c>
      <c r="E1652" s="60">
        <v>9.1682059044731395E-2</v>
      </c>
      <c r="F1652" s="59">
        <v>13.835923366099999</v>
      </c>
      <c r="G1652" s="64">
        <v>3.22878926199466E-2</v>
      </c>
      <c r="H1652" s="59">
        <v>76.787834308500095</v>
      </c>
      <c r="I1652" s="63">
        <v>0.21873037859803299</v>
      </c>
      <c r="J1652" s="59">
        <v>52.1543545721999</v>
      </c>
      <c r="K1652" s="63">
        <v>0.18840672877017101</v>
      </c>
    </row>
    <row r="1653" spans="1:11" customFormat="1" x14ac:dyDescent="0.3">
      <c r="A1653" s="58" t="s">
        <v>351</v>
      </c>
      <c r="B1653" s="61">
        <v>215.0714993883</v>
      </c>
      <c r="C1653" s="62">
        <v>0.175808005472497</v>
      </c>
      <c r="D1653" s="61">
        <v>36.405419491400004</v>
      </c>
      <c r="E1653" s="62">
        <v>0.218081683252663</v>
      </c>
      <c r="F1653" s="61">
        <v>39.049567364400097</v>
      </c>
      <c r="G1653" s="64">
        <v>9.1127148116932205E-2</v>
      </c>
      <c r="H1653" s="61">
        <v>73.102977145200001</v>
      </c>
      <c r="I1653" s="62">
        <v>0.208234051807904</v>
      </c>
      <c r="J1653" s="61">
        <v>66.513535387299797</v>
      </c>
      <c r="K1653" s="63">
        <v>0.24027902797477901</v>
      </c>
    </row>
    <row r="1654" spans="1:11" customFormat="1" x14ac:dyDescent="0.3">
      <c r="A1654" s="58" t="s">
        <v>352</v>
      </c>
      <c r="B1654" s="59">
        <v>140.18727418520001</v>
      </c>
      <c r="C1654" s="60">
        <v>0.114594658693614</v>
      </c>
      <c r="D1654" s="59">
        <v>13.3683119178</v>
      </c>
      <c r="E1654" s="60">
        <v>8.0081043042757899E-2</v>
      </c>
      <c r="F1654" s="59">
        <v>42.766166556800101</v>
      </c>
      <c r="G1654" s="60">
        <v>9.9800306565439603E-2</v>
      </c>
      <c r="H1654" s="59">
        <v>41.738624504799901</v>
      </c>
      <c r="I1654" s="60">
        <v>0.11889259831730201</v>
      </c>
      <c r="J1654" s="59">
        <v>42.314171205799802</v>
      </c>
      <c r="K1654" s="60">
        <v>0.15285923184936101</v>
      </c>
    </row>
    <row r="1655" spans="1:11" customFormat="1" x14ac:dyDescent="0.3">
      <c r="A1655" s="58" t="s">
        <v>353</v>
      </c>
      <c r="B1655" s="61">
        <v>219.75344839760001</v>
      </c>
      <c r="C1655" s="62">
        <v>0.17963521697839199</v>
      </c>
      <c r="D1655" s="61">
        <v>28.3793590581</v>
      </c>
      <c r="E1655" s="62">
        <v>0.17000266662176999</v>
      </c>
      <c r="F1655" s="61">
        <v>65.846342546600098</v>
      </c>
      <c r="G1655" s="62">
        <v>0.15366084223695101</v>
      </c>
      <c r="H1655" s="61">
        <v>68.788311894499998</v>
      </c>
      <c r="I1655" s="62">
        <v>0.195943714773292</v>
      </c>
      <c r="J1655" s="61">
        <v>56.7394348983999</v>
      </c>
      <c r="K1655" s="62">
        <v>0.20497025433756899</v>
      </c>
    </row>
    <row r="1656" spans="1:11" customFormat="1" x14ac:dyDescent="0.3">
      <c r="A1656" s="58" t="s">
        <v>354</v>
      </c>
      <c r="B1656" s="59">
        <v>134.25204148719999</v>
      </c>
      <c r="C1656" s="60">
        <v>0.109742963208074</v>
      </c>
      <c r="D1656" s="59">
        <v>17.911505816399998</v>
      </c>
      <c r="E1656" s="60">
        <v>0.10729642434014899</v>
      </c>
      <c r="F1656" s="59">
        <v>40.458580259599998</v>
      </c>
      <c r="G1656" s="60">
        <v>9.4415259496025597E-2</v>
      </c>
      <c r="H1656" s="59">
        <v>45.204083164199901</v>
      </c>
      <c r="I1656" s="60">
        <v>0.128763967804571</v>
      </c>
      <c r="J1656" s="59">
        <v>30.677872247</v>
      </c>
      <c r="K1656" s="60">
        <v>0.110823297557734</v>
      </c>
    </row>
    <row r="1657" spans="1:11" customFormat="1" x14ac:dyDescent="0.3">
      <c r="A1657" s="58" t="s">
        <v>355</v>
      </c>
      <c r="B1657" s="61">
        <v>239.37324515020001</v>
      </c>
      <c r="C1657" s="62">
        <v>0.195673219896774</v>
      </c>
      <c r="D1657" s="61">
        <v>48.267759465899999</v>
      </c>
      <c r="E1657" s="63">
        <v>0.28914140746667599</v>
      </c>
      <c r="F1657" s="61">
        <v>191.10548568429999</v>
      </c>
      <c r="G1657" s="63">
        <v>0.44596903564642199</v>
      </c>
      <c r="H1657" s="61">
        <v>0</v>
      </c>
      <c r="I1657" s="64">
        <v>0</v>
      </c>
      <c r="J1657" s="61">
        <v>0</v>
      </c>
      <c r="K1657" s="64">
        <v>0</v>
      </c>
    </row>
    <row r="1658" spans="1:11" customFormat="1" x14ac:dyDescent="0.3">
      <c r="A1658" s="58" t="s">
        <v>356</v>
      </c>
      <c r="B1658" s="59">
        <v>116.6111152915</v>
      </c>
      <c r="C1658" s="60">
        <v>9.5322567860599103E-2</v>
      </c>
      <c r="D1658" s="59">
        <v>7.2975068727000201</v>
      </c>
      <c r="E1658" s="64">
        <v>4.3714716231253399E-2</v>
      </c>
      <c r="F1658" s="59">
        <v>35.455320877299997</v>
      </c>
      <c r="G1658" s="60">
        <v>8.27395153182824E-2</v>
      </c>
      <c r="H1658" s="59">
        <v>45.439758144199899</v>
      </c>
      <c r="I1658" s="60">
        <v>0.129435288698899</v>
      </c>
      <c r="J1658" s="59">
        <v>28.418529397299999</v>
      </c>
      <c r="K1658" s="60">
        <v>0.10266145951038599</v>
      </c>
    </row>
    <row r="1659" spans="1:11" customFormat="1" x14ac:dyDescent="0.3">
      <c r="A1659" s="65" t="s">
        <v>1</v>
      </c>
    </row>
    <row r="1660" spans="1:11" customFormat="1" x14ac:dyDescent="0.3">
      <c r="A1660" s="65" t="s">
        <v>1</v>
      </c>
    </row>
    <row r="1661" spans="1:11" customFormat="1" x14ac:dyDescent="0.3">
      <c r="A1661" s="53" t="s">
        <v>357</v>
      </c>
    </row>
    <row r="1662" spans="1:11" customFormat="1" x14ac:dyDescent="0.3">
      <c r="A1662" s="54" t="s">
        <v>1</v>
      </c>
    </row>
    <row r="1663" spans="1:11" customFormat="1" x14ac:dyDescent="0.3">
      <c r="A1663" s="114" t="s">
        <v>1</v>
      </c>
      <c r="B1663" s="113" t="s">
        <v>502</v>
      </c>
      <c r="C1663" s="113" t="s">
        <v>1</v>
      </c>
      <c r="D1663" s="113" t="s">
        <v>389</v>
      </c>
      <c r="E1663" s="113" t="s">
        <v>1</v>
      </c>
      <c r="F1663" s="113" t="s">
        <v>390</v>
      </c>
      <c r="G1663" s="113" t="s">
        <v>1</v>
      </c>
      <c r="H1663" s="113" t="s">
        <v>391</v>
      </c>
      <c r="I1663" s="113" t="s">
        <v>1</v>
      </c>
      <c r="J1663" s="113" t="s">
        <v>392</v>
      </c>
      <c r="K1663" s="113" t="s">
        <v>1</v>
      </c>
    </row>
    <row r="1664" spans="1:11" customFormat="1" x14ac:dyDescent="0.3">
      <c r="A1664" s="115" t="s">
        <v>1</v>
      </c>
      <c r="B1664" s="55" t="s">
        <v>14</v>
      </c>
      <c r="C1664" s="55" t="s">
        <v>15</v>
      </c>
      <c r="D1664" s="55" t="s">
        <v>14</v>
      </c>
      <c r="E1664" s="55" t="s">
        <v>15</v>
      </c>
      <c r="F1664" s="55" t="s">
        <v>14</v>
      </c>
      <c r="G1664" s="55" t="s">
        <v>15</v>
      </c>
      <c r="H1664" s="55" t="s">
        <v>14</v>
      </c>
      <c r="I1664" s="55" t="s">
        <v>15</v>
      </c>
      <c r="J1664" s="55" t="s">
        <v>14</v>
      </c>
      <c r="K1664" s="55" t="s">
        <v>15</v>
      </c>
    </row>
    <row r="1665" spans="1:11" customFormat="1" x14ac:dyDescent="0.3">
      <c r="A1665" s="56" t="s">
        <v>16</v>
      </c>
      <c r="B1665" s="57">
        <v>1223.3316612077999</v>
      </c>
      <c r="C1665" s="57">
        <v>1223.3316612077999</v>
      </c>
      <c r="D1665" s="57">
        <v>166.93478768329999</v>
      </c>
      <c r="E1665" s="57">
        <v>166.93478768329999</v>
      </c>
      <c r="F1665" s="57">
        <v>428.51738665509998</v>
      </c>
      <c r="G1665" s="57">
        <v>428.51738665509998</v>
      </c>
      <c r="H1665" s="57">
        <v>351.06158916139998</v>
      </c>
      <c r="I1665" s="57">
        <v>351.06158916139998</v>
      </c>
      <c r="J1665" s="57">
        <v>276.81789770799998</v>
      </c>
      <c r="K1665" s="57">
        <v>276.81789770799998</v>
      </c>
    </row>
    <row r="1666" spans="1:11" customFormat="1" x14ac:dyDescent="0.3">
      <c r="A1666" s="58" t="s">
        <v>358</v>
      </c>
      <c r="B1666" s="59">
        <v>165.1354420349</v>
      </c>
      <c r="C1666" s="60">
        <v>0.13498828426615</v>
      </c>
      <c r="D1666" s="59">
        <v>13.9431297474</v>
      </c>
      <c r="E1666" s="64">
        <v>8.3524410585121306E-2</v>
      </c>
      <c r="F1666" s="59">
        <v>47.245505336500102</v>
      </c>
      <c r="G1666" s="60">
        <v>0.11025341516545401</v>
      </c>
      <c r="H1666" s="59">
        <v>67.178711890099905</v>
      </c>
      <c r="I1666" s="63">
        <v>0.19135876428570101</v>
      </c>
      <c r="J1666" s="59">
        <v>36.768095060899903</v>
      </c>
      <c r="K1666" s="60">
        <v>0.13282412504875199</v>
      </c>
    </row>
    <row r="1667" spans="1:11" customFormat="1" x14ac:dyDescent="0.3">
      <c r="A1667" s="58" t="s">
        <v>359</v>
      </c>
      <c r="B1667" s="61">
        <v>358.48430801170002</v>
      </c>
      <c r="C1667" s="62">
        <v>0.29303934442256402</v>
      </c>
      <c r="D1667" s="61">
        <v>50.952448058000002</v>
      </c>
      <c r="E1667" s="62">
        <v>0.30522366706851001</v>
      </c>
      <c r="F1667" s="61">
        <v>133.70298826059999</v>
      </c>
      <c r="G1667" s="62">
        <v>0.31201298342700201</v>
      </c>
      <c r="H1667" s="61">
        <v>106.4510363661</v>
      </c>
      <c r="I1667" s="62">
        <v>0.30322609950118801</v>
      </c>
      <c r="J1667" s="61">
        <v>67.377835327000199</v>
      </c>
      <c r="K1667" s="62">
        <v>0.24340129697131499</v>
      </c>
    </row>
    <row r="1668" spans="1:11" customFormat="1" x14ac:dyDescent="0.3">
      <c r="A1668" s="58" t="s">
        <v>360</v>
      </c>
      <c r="B1668" s="59">
        <v>690.07769394000002</v>
      </c>
      <c r="C1668" s="60">
        <v>0.564096978622039</v>
      </c>
      <c r="D1668" s="59">
        <v>95.175315524199902</v>
      </c>
      <c r="E1668" s="60">
        <v>0.57013470256877596</v>
      </c>
      <c r="F1668" s="59">
        <v>246.06185430160099</v>
      </c>
      <c r="G1668" s="60">
        <v>0.57421673417337304</v>
      </c>
      <c r="H1668" s="59">
        <v>177.4318409052</v>
      </c>
      <c r="I1668" s="60">
        <v>0.50541513621311096</v>
      </c>
      <c r="J1668" s="59">
        <v>171.408683209</v>
      </c>
      <c r="K1668" s="60">
        <v>0.61921098537425401</v>
      </c>
    </row>
    <row r="1669" spans="1:11" customFormat="1" x14ac:dyDescent="0.3">
      <c r="A1669" s="58" t="s">
        <v>361</v>
      </c>
      <c r="B1669" s="61">
        <v>9.6342172212000108</v>
      </c>
      <c r="C1669" s="62">
        <v>7.8753926892467605E-3</v>
      </c>
      <c r="D1669" s="61">
        <v>6.8638943536999903</v>
      </c>
      <c r="E1669" s="63">
        <v>4.1117219777592598E-2</v>
      </c>
      <c r="F1669" s="61">
        <v>1.5070387564000001</v>
      </c>
      <c r="G1669" s="62">
        <v>3.5168672341712201E-3</v>
      </c>
      <c r="H1669" s="61">
        <v>0</v>
      </c>
      <c r="I1669" s="62">
        <v>0</v>
      </c>
      <c r="J1669" s="61">
        <v>1.2632841110999999</v>
      </c>
      <c r="K1669" s="62">
        <v>4.5635926056796002E-3</v>
      </c>
    </row>
    <row r="1670" spans="1:11" customFormat="1" x14ac:dyDescent="0.3">
      <c r="A1670" s="65" t="s">
        <v>1</v>
      </c>
    </row>
    <row r="1671" spans="1:11" customFormat="1" x14ac:dyDescent="0.3">
      <c r="A1671" s="65" t="s">
        <v>1</v>
      </c>
    </row>
    <row r="1672" spans="1:11" customFormat="1" x14ac:dyDescent="0.3">
      <c r="A1672" s="53" t="s">
        <v>362</v>
      </c>
    </row>
    <row r="1673" spans="1:11" customFormat="1" x14ac:dyDescent="0.3">
      <c r="A1673" s="54" t="s">
        <v>1</v>
      </c>
    </row>
    <row r="1674" spans="1:11" customFormat="1" x14ac:dyDescent="0.3">
      <c r="A1674" s="114" t="s">
        <v>1</v>
      </c>
      <c r="B1674" s="113" t="s">
        <v>502</v>
      </c>
      <c r="C1674" s="113" t="s">
        <v>1</v>
      </c>
      <c r="D1674" s="113" t="s">
        <v>389</v>
      </c>
      <c r="E1674" s="113" t="s">
        <v>1</v>
      </c>
      <c r="F1674" s="113" t="s">
        <v>390</v>
      </c>
      <c r="G1674" s="113" t="s">
        <v>1</v>
      </c>
      <c r="H1674" s="113" t="s">
        <v>391</v>
      </c>
      <c r="I1674" s="113" t="s">
        <v>1</v>
      </c>
      <c r="J1674" s="113" t="s">
        <v>392</v>
      </c>
      <c r="K1674" s="113" t="s">
        <v>1</v>
      </c>
    </row>
    <row r="1675" spans="1:11" customFormat="1" x14ac:dyDescent="0.3">
      <c r="A1675" s="115" t="s">
        <v>1</v>
      </c>
      <c r="B1675" s="55" t="s">
        <v>14</v>
      </c>
      <c r="C1675" s="55" t="s">
        <v>15</v>
      </c>
      <c r="D1675" s="55" t="s">
        <v>14</v>
      </c>
      <c r="E1675" s="55" t="s">
        <v>15</v>
      </c>
      <c r="F1675" s="55" t="s">
        <v>14</v>
      </c>
      <c r="G1675" s="55" t="s">
        <v>15</v>
      </c>
      <c r="H1675" s="55" t="s">
        <v>14</v>
      </c>
      <c r="I1675" s="55" t="s">
        <v>15</v>
      </c>
      <c r="J1675" s="55" t="s">
        <v>14</v>
      </c>
      <c r="K1675" s="55" t="s">
        <v>15</v>
      </c>
    </row>
    <row r="1676" spans="1:11" customFormat="1" x14ac:dyDescent="0.3">
      <c r="A1676" s="56" t="s">
        <v>16</v>
      </c>
      <c r="B1676" s="57">
        <v>1223.3316612077999</v>
      </c>
      <c r="C1676" s="57">
        <v>1223.3316612077999</v>
      </c>
      <c r="D1676" s="57">
        <v>166.93478768329999</v>
      </c>
      <c r="E1676" s="57">
        <v>166.93478768329999</v>
      </c>
      <c r="F1676" s="57">
        <v>428.51738665509998</v>
      </c>
      <c r="G1676" s="57">
        <v>428.51738665509998</v>
      </c>
      <c r="H1676" s="57">
        <v>351.06158916139998</v>
      </c>
      <c r="I1676" s="57">
        <v>351.06158916139998</v>
      </c>
      <c r="J1676" s="57">
        <v>276.81789770799998</v>
      </c>
      <c r="K1676" s="57">
        <v>276.81789770799998</v>
      </c>
    </row>
    <row r="1677" spans="1:11" customFormat="1" x14ac:dyDescent="0.3">
      <c r="A1677" s="66" t="s">
        <v>363</v>
      </c>
      <c r="B1677" s="59">
        <v>84.620420219799996</v>
      </c>
      <c r="C1677" s="60">
        <v>6.9172100177848694E-2</v>
      </c>
      <c r="D1677" s="59">
        <v>15.1429579587</v>
      </c>
      <c r="E1677" s="60">
        <v>9.0711817284174698E-2</v>
      </c>
      <c r="F1677" s="59">
        <v>19.500808095299998</v>
      </c>
      <c r="G1677" s="60">
        <v>4.5507623967182401E-2</v>
      </c>
      <c r="H1677" s="59">
        <v>28.232261762</v>
      </c>
      <c r="I1677" s="60">
        <v>8.0419683137195205E-2</v>
      </c>
      <c r="J1677" s="59">
        <v>21.744392403799999</v>
      </c>
      <c r="K1677" s="60">
        <v>7.8551251865719193E-2</v>
      </c>
    </row>
    <row r="1678" spans="1:11" customFormat="1" ht="25.5" customHeight="1" x14ac:dyDescent="0.3">
      <c r="A1678" s="66" t="s">
        <v>364</v>
      </c>
      <c r="B1678" s="61">
        <v>356.22094402959999</v>
      </c>
      <c r="C1678" s="62">
        <v>0.29118918060037902</v>
      </c>
      <c r="D1678" s="61">
        <v>50.419660772</v>
      </c>
      <c r="E1678" s="62">
        <v>0.30203207774555402</v>
      </c>
      <c r="F1678" s="61">
        <v>145.6427790834</v>
      </c>
      <c r="G1678" s="62">
        <v>0.33987600881320401</v>
      </c>
      <c r="H1678" s="61">
        <v>91.8450981396999</v>
      </c>
      <c r="I1678" s="62">
        <v>0.26162104022572102</v>
      </c>
      <c r="J1678" s="61">
        <v>68.313406034500005</v>
      </c>
      <c r="K1678" s="62">
        <v>0.246781030417911</v>
      </c>
    </row>
    <row r="1679" spans="1:11" customFormat="1" x14ac:dyDescent="0.3">
      <c r="A1679" s="58" t="s">
        <v>365</v>
      </c>
      <c r="B1679" s="59">
        <v>234.121740397</v>
      </c>
      <c r="C1679" s="60">
        <v>0.191380430852129</v>
      </c>
      <c r="D1679" s="59">
        <v>39.3426185832</v>
      </c>
      <c r="E1679" s="60">
        <v>0.23567657244599499</v>
      </c>
      <c r="F1679" s="59">
        <v>64.153053412399998</v>
      </c>
      <c r="G1679" s="60">
        <v>0.14970933598088701</v>
      </c>
      <c r="H1679" s="59">
        <v>80.060085371700097</v>
      </c>
      <c r="I1679" s="60">
        <v>0.228051395662351</v>
      </c>
      <c r="J1679" s="59">
        <v>50.565983029700099</v>
      </c>
      <c r="K1679" s="60">
        <v>0.18266876328581599</v>
      </c>
    </row>
    <row r="1680" spans="1:11" customFormat="1" x14ac:dyDescent="0.3">
      <c r="A1680" s="58" t="s">
        <v>366</v>
      </c>
      <c r="B1680" s="61">
        <v>325.43656622930001</v>
      </c>
      <c r="C1680" s="62">
        <v>0.266024804678067</v>
      </c>
      <c r="D1680" s="61">
        <v>43.466933038299999</v>
      </c>
      <c r="E1680" s="62">
        <v>0.26038271376223399</v>
      </c>
      <c r="F1680" s="61">
        <v>119.44834289169999</v>
      </c>
      <c r="G1680" s="62">
        <v>0.27874794958515903</v>
      </c>
      <c r="H1680" s="61">
        <v>95.419253031099998</v>
      </c>
      <c r="I1680" s="62">
        <v>0.271802031259054</v>
      </c>
      <c r="J1680" s="61">
        <v>67.102037268199993</v>
      </c>
      <c r="K1680" s="62">
        <v>0.242404981122219</v>
      </c>
    </row>
    <row r="1681" spans="1:11" customFormat="1" x14ac:dyDescent="0.3">
      <c r="A1681" s="58" t="s">
        <v>367</v>
      </c>
      <c r="B1681" s="59">
        <v>204.57114477819999</v>
      </c>
      <c r="C1681" s="60">
        <v>0.16722459760113301</v>
      </c>
      <c r="D1681" s="59">
        <v>16.390554427800001</v>
      </c>
      <c r="E1681" s="64">
        <v>9.8185373194323702E-2</v>
      </c>
      <c r="F1681" s="59">
        <v>72.002986197299904</v>
      </c>
      <c r="G1681" s="60">
        <v>0.16802815577528199</v>
      </c>
      <c r="H1681" s="59">
        <v>51.229811738600098</v>
      </c>
      <c r="I1681" s="60">
        <v>0.14592827389910501</v>
      </c>
      <c r="J1681" s="59">
        <v>64.9477924145001</v>
      </c>
      <c r="K1681" s="63">
        <v>0.23462280781790301</v>
      </c>
    </row>
    <row r="1682" spans="1:11" customFormat="1" ht="25.5" customHeight="1" x14ac:dyDescent="0.3">
      <c r="A1682" s="66" t="s">
        <v>368</v>
      </c>
      <c r="B1682" s="61">
        <v>18.360845553899999</v>
      </c>
      <c r="C1682" s="62">
        <v>1.50088860904428E-2</v>
      </c>
      <c r="D1682" s="61">
        <v>2.1720629033000001</v>
      </c>
      <c r="E1682" s="62">
        <v>1.3011445567719101E-2</v>
      </c>
      <c r="F1682" s="61">
        <v>7.7694169750000004</v>
      </c>
      <c r="G1682" s="62">
        <v>1.8130925878284999E-2</v>
      </c>
      <c r="H1682" s="61">
        <v>4.2750791182999901</v>
      </c>
      <c r="I1682" s="62">
        <v>1.2177575816574301E-2</v>
      </c>
      <c r="J1682" s="61">
        <v>4.1442865573000001</v>
      </c>
      <c r="K1682" s="62">
        <v>1.49711654904322E-2</v>
      </c>
    </row>
    <row r="1683" spans="1:11" customFormat="1" x14ac:dyDescent="0.3">
      <c r="A1683" s="65" t="s">
        <v>1</v>
      </c>
    </row>
    <row r="1684" spans="1:11" customFormat="1" x14ac:dyDescent="0.3">
      <c r="A1684" s="65" t="s">
        <v>1</v>
      </c>
    </row>
    <row r="1685" spans="1:11" customFormat="1" x14ac:dyDescent="0.3">
      <c r="A1685" s="53" t="s">
        <v>369</v>
      </c>
    </row>
    <row r="1686" spans="1:11" customFormat="1" x14ac:dyDescent="0.3">
      <c r="A1686" s="54" t="s">
        <v>1</v>
      </c>
    </row>
    <row r="1687" spans="1:11" customFormat="1" x14ac:dyDescent="0.3">
      <c r="A1687" s="114" t="s">
        <v>1</v>
      </c>
      <c r="B1687" s="113" t="s">
        <v>502</v>
      </c>
      <c r="C1687" s="113" t="s">
        <v>1</v>
      </c>
      <c r="D1687" s="113" t="s">
        <v>389</v>
      </c>
      <c r="E1687" s="113" t="s">
        <v>1</v>
      </c>
      <c r="F1687" s="113" t="s">
        <v>390</v>
      </c>
      <c r="G1687" s="113" t="s">
        <v>1</v>
      </c>
      <c r="H1687" s="113" t="s">
        <v>391</v>
      </c>
      <c r="I1687" s="113" t="s">
        <v>1</v>
      </c>
      <c r="J1687" s="113" t="s">
        <v>392</v>
      </c>
      <c r="K1687" s="113" t="s">
        <v>1</v>
      </c>
    </row>
    <row r="1688" spans="1:11" customFormat="1" x14ac:dyDescent="0.3">
      <c r="A1688" s="115" t="s">
        <v>1</v>
      </c>
      <c r="B1688" s="55" t="s">
        <v>14</v>
      </c>
      <c r="C1688" s="55" t="s">
        <v>15</v>
      </c>
      <c r="D1688" s="55" t="s">
        <v>14</v>
      </c>
      <c r="E1688" s="55" t="s">
        <v>15</v>
      </c>
      <c r="F1688" s="55" t="s">
        <v>14</v>
      </c>
      <c r="G1688" s="55" t="s">
        <v>15</v>
      </c>
      <c r="H1688" s="55" t="s">
        <v>14</v>
      </c>
      <c r="I1688" s="55" t="s">
        <v>15</v>
      </c>
      <c r="J1688" s="55" t="s">
        <v>14</v>
      </c>
      <c r="K1688" s="55" t="s">
        <v>15</v>
      </c>
    </row>
    <row r="1689" spans="1:11" customFormat="1" x14ac:dyDescent="0.3">
      <c r="A1689" s="56" t="s">
        <v>16</v>
      </c>
      <c r="B1689" s="57">
        <v>1223.3316612077999</v>
      </c>
      <c r="C1689" s="57">
        <v>1223.3316612077999</v>
      </c>
      <c r="D1689" s="57">
        <v>166.93478768329999</v>
      </c>
      <c r="E1689" s="57">
        <v>166.93478768329999</v>
      </c>
      <c r="F1689" s="57">
        <v>428.51738665509998</v>
      </c>
      <c r="G1689" s="57">
        <v>428.51738665509998</v>
      </c>
      <c r="H1689" s="57">
        <v>351.06158916139998</v>
      </c>
      <c r="I1689" s="57">
        <v>351.06158916139998</v>
      </c>
      <c r="J1689" s="57">
        <v>276.81789770799998</v>
      </c>
      <c r="K1689" s="57">
        <v>276.81789770799998</v>
      </c>
    </row>
    <row r="1690" spans="1:11" customFormat="1" x14ac:dyDescent="0.3">
      <c r="A1690" s="58" t="s">
        <v>2</v>
      </c>
      <c r="B1690" s="59">
        <v>89.3043101457002</v>
      </c>
      <c r="C1690" s="60">
        <v>7.3000898266239206E-2</v>
      </c>
      <c r="D1690" s="59">
        <v>12.9664764899</v>
      </c>
      <c r="E1690" s="60">
        <v>7.7673902904524195E-2</v>
      </c>
      <c r="F1690" s="59">
        <v>26.546805553400102</v>
      </c>
      <c r="G1690" s="60">
        <v>6.1950358095426997E-2</v>
      </c>
      <c r="H1690" s="59">
        <v>23.425956138899998</v>
      </c>
      <c r="I1690" s="60">
        <v>6.6728907012751998E-2</v>
      </c>
      <c r="J1690" s="59">
        <v>26.3650719635</v>
      </c>
      <c r="K1690" s="60">
        <v>9.5243379065435493E-2</v>
      </c>
    </row>
    <row r="1691" spans="1:11" customFormat="1" x14ac:dyDescent="0.3">
      <c r="A1691" s="58" t="s">
        <v>3</v>
      </c>
      <c r="B1691" s="61">
        <v>98.341084765100106</v>
      </c>
      <c r="C1691" s="62">
        <v>8.0387917588928798E-2</v>
      </c>
      <c r="D1691" s="61">
        <v>21.4374485156</v>
      </c>
      <c r="E1691" s="63">
        <v>0.12841810154196301</v>
      </c>
      <c r="F1691" s="61">
        <v>19.7438294371</v>
      </c>
      <c r="G1691" s="64">
        <v>4.6074745277468E-2</v>
      </c>
      <c r="H1691" s="61">
        <v>44.682896786999898</v>
      </c>
      <c r="I1691" s="63">
        <v>0.127279366830579</v>
      </c>
      <c r="J1691" s="61">
        <v>12.4769100254</v>
      </c>
      <c r="K1691" s="64">
        <v>4.5072627632484999E-2</v>
      </c>
    </row>
    <row r="1692" spans="1:11" customFormat="1" x14ac:dyDescent="0.3">
      <c r="A1692" s="58" t="s">
        <v>4</v>
      </c>
      <c r="B1692" s="59">
        <v>46.476345486200003</v>
      </c>
      <c r="C1692" s="60">
        <v>3.7991614996961402E-2</v>
      </c>
      <c r="D1692" s="59">
        <v>4.9386935776999996</v>
      </c>
      <c r="E1692" s="60">
        <v>2.9584567999507899E-2</v>
      </c>
      <c r="F1692" s="59">
        <v>17.862418421899999</v>
      </c>
      <c r="G1692" s="60">
        <v>4.1684232607991901E-2</v>
      </c>
      <c r="H1692" s="59">
        <v>11.951232445800001</v>
      </c>
      <c r="I1692" s="60">
        <v>3.4043121819019202E-2</v>
      </c>
      <c r="J1692" s="59">
        <v>11.724001040799999</v>
      </c>
      <c r="K1692" s="60">
        <v>4.2352756587895897E-2</v>
      </c>
    </row>
    <row r="1693" spans="1:11" customFormat="1" x14ac:dyDescent="0.3">
      <c r="A1693" s="58" t="s">
        <v>5</v>
      </c>
      <c r="B1693" s="61">
        <v>112.59475565530001</v>
      </c>
      <c r="C1693" s="62">
        <v>9.2039435605005701E-2</v>
      </c>
      <c r="D1693" s="61">
        <v>15.305563108899999</v>
      </c>
      <c r="E1693" s="62">
        <v>9.1685881183357201E-2</v>
      </c>
      <c r="F1693" s="61">
        <v>43.250485608600002</v>
      </c>
      <c r="G1693" s="62">
        <v>0.10093052687127201</v>
      </c>
      <c r="H1693" s="61">
        <v>37.810106184600102</v>
      </c>
      <c r="I1693" s="62">
        <v>0.107702201983758</v>
      </c>
      <c r="J1693" s="61">
        <v>16.228600753199999</v>
      </c>
      <c r="K1693" s="62">
        <v>5.8625547291449601E-2</v>
      </c>
    </row>
    <row r="1694" spans="1:11" customFormat="1" x14ac:dyDescent="0.3">
      <c r="A1694" s="58" t="s">
        <v>7</v>
      </c>
      <c r="B1694" s="59">
        <v>167.98490329040001</v>
      </c>
      <c r="C1694" s="60">
        <v>0.13731754733180701</v>
      </c>
      <c r="D1694" s="59">
        <v>20.728631170700002</v>
      </c>
      <c r="E1694" s="60">
        <v>0.124172028241503</v>
      </c>
      <c r="F1694" s="59">
        <v>60.208631503299898</v>
      </c>
      <c r="G1694" s="60">
        <v>0.14050452415308901</v>
      </c>
      <c r="H1694" s="59">
        <v>45.873958478000098</v>
      </c>
      <c r="I1694" s="60">
        <v>0.130672109664807</v>
      </c>
      <c r="J1694" s="59">
        <v>41.173682138399897</v>
      </c>
      <c r="K1694" s="60">
        <v>0.14873923427390501</v>
      </c>
    </row>
    <row r="1695" spans="1:11" customFormat="1" x14ac:dyDescent="0.3">
      <c r="A1695" s="58" t="s">
        <v>10</v>
      </c>
      <c r="B1695" s="61">
        <v>108.149291807</v>
      </c>
      <c r="C1695" s="62">
        <v>8.8405536484050307E-2</v>
      </c>
      <c r="D1695" s="61">
        <v>12.025087280899999</v>
      </c>
      <c r="E1695" s="62">
        <v>7.2034639680456397E-2</v>
      </c>
      <c r="F1695" s="61">
        <v>40.443705924400099</v>
      </c>
      <c r="G1695" s="62">
        <v>9.4380548336891301E-2</v>
      </c>
      <c r="H1695" s="61">
        <v>39.786507856199997</v>
      </c>
      <c r="I1695" s="62">
        <v>0.113331988131314</v>
      </c>
      <c r="J1695" s="61">
        <v>15.8939907455</v>
      </c>
      <c r="K1695" s="62">
        <v>5.7416774266039999E-2</v>
      </c>
    </row>
    <row r="1696" spans="1:11" customFormat="1" x14ac:dyDescent="0.3">
      <c r="A1696" s="58" t="s">
        <v>8</v>
      </c>
      <c r="B1696" s="59">
        <v>183.48140334019999</v>
      </c>
      <c r="C1696" s="60">
        <v>0.14998500337925399</v>
      </c>
      <c r="D1696" s="59">
        <v>22.618395687500001</v>
      </c>
      <c r="E1696" s="60">
        <v>0.13549240395842699</v>
      </c>
      <c r="F1696" s="59">
        <v>68.619434017500097</v>
      </c>
      <c r="G1696" s="60">
        <v>0.16013220502702599</v>
      </c>
      <c r="H1696" s="59">
        <v>45.192791493100003</v>
      </c>
      <c r="I1696" s="60">
        <v>0.12873180344524299</v>
      </c>
      <c r="J1696" s="59">
        <v>47.050782142099898</v>
      </c>
      <c r="K1696" s="60">
        <v>0.16997015919733399</v>
      </c>
    </row>
    <row r="1697" spans="1:11" customFormat="1" x14ac:dyDescent="0.3">
      <c r="A1697" s="58" t="s">
        <v>9</v>
      </c>
      <c r="B1697" s="61">
        <v>167.57151465609999</v>
      </c>
      <c r="C1697" s="62">
        <v>0.13697962700536701</v>
      </c>
      <c r="D1697" s="61">
        <v>33.091198665599997</v>
      </c>
      <c r="E1697" s="63">
        <v>0.198228296958564</v>
      </c>
      <c r="F1697" s="61">
        <v>63.849864211799897</v>
      </c>
      <c r="G1697" s="62">
        <v>0.14900180529475399</v>
      </c>
      <c r="H1697" s="61">
        <v>39.373139670699999</v>
      </c>
      <c r="I1697" s="62">
        <v>0.112154507602933</v>
      </c>
      <c r="J1697" s="61">
        <v>31.257312108000001</v>
      </c>
      <c r="K1697" s="62">
        <v>0.112916514310688</v>
      </c>
    </row>
    <row r="1698" spans="1:11" customFormat="1" x14ac:dyDescent="0.3">
      <c r="A1698" s="58" t="s">
        <v>11</v>
      </c>
      <c r="B1698" s="59">
        <v>5.7018823627000002</v>
      </c>
      <c r="C1698" s="60">
        <v>4.6609456319233198E-3</v>
      </c>
      <c r="D1698" s="59">
        <v>0.69412928730000101</v>
      </c>
      <c r="E1698" s="60">
        <v>4.1580865015197798E-3</v>
      </c>
      <c r="F1698" s="59">
        <v>0.7854459842</v>
      </c>
      <c r="G1698" s="60">
        <v>1.8329384259784601E-3</v>
      </c>
      <c r="H1698" s="59">
        <v>0.46722243459999901</v>
      </c>
      <c r="I1698" s="60">
        <v>1.33088452005268E-3</v>
      </c>
      <c r="J1698" s="59">
        <v>3.7550846565999998</v>
      </c>
      <c r="K1698" s="60">
        <v>1.3565180169676099E-2</v>
      </c>
    </row>
    <row r="1699" spans="1:11" customFormat="1" x14ac:dyDescent="0.3">
      <c r="A1699" s="58" t="s">
        <v>6</v>
      </c>
      <c r="B1699" s="61">
        <v>44.856907283600002</v>
      </c>
      <c r="C1699" s="62">
        <v>3.66678217412542E-2</v>
      </c>
      <c r="D1699" s="61">
        <v>7.4327387587000002</v>
      </c>
      <c r="E1699" s="62">
        <v>4.4524804337373998E-2</v>
      </c>
      <c r="F1699" s="61">
        <v>15.9892257798</v>
      </c>
      <c r="G1699" s="62">
        <v>3.7312898560798002E-2</v>
      </c>
      <c r="H1699" s="61">
        <v>11.735188368499999</v>
      </c>
      <c r="I1699" s="62">
        <v>3.3427719610489098E-2</v>
      </c>
      <c r="J1699" s="61">
        <v>9.6997543765999801</v>
      </c>
      <c r="K1699" s="62">
        <v>3.5040199556864403E-2</v>
      </c>
    </row>
    <row r="1700" spans="1:11" customFormat="1" x14ac:dyDescent="0.3">
      <c r="A1700" s="58" t="s">
        <v>12</v>
      </c>
      <c r="B1700" s="59">
        <v>138.12317607169999</v>
      </c>
      <c r="C1700" s="60">
        <v>0.112907382725082</v>
      </c>
      <c r="D1700" s="59">
        <v>10.896194579699999</v>
      </c>
      <c r="E1700" s="64">
        <v>6.5272162446881304E-2</v>
      </c>
      <c r="F1700" s="59">
        <v>45.066278086999901</v>
      </c>
      <c r="G1700" s="60">
        <v>0.105167910312289</v>
      </c>
      <c r="H1700" s="59">
        <v>40.425183019099997</v>
      </c>
      <c r="I1700" s="60">
        <v>0.11515125626721499</v>
      </c>
      <c r="J1700" s="59">
        <v>41.735520385899903</v>
      </c>
      <c r="K1700" s="60">
        <v>0.150768865494111</v>
      </c>
    </row>
    <row r="1701" spans="1:11" customFormat="1" x14ac:dyDescent="0.3">
      <c r="A1701" s="58" t="s">
        <v>13</v>
      </c>
      <c r="B1701" s="61">
        <v>60.746086343800002</v>
      </c>
      <c r="C1701" s="62">
        <v>4.9656269244127298E-2</v>
      </c>
      <c r="D1701" s="61">
        <v>4.8002305608000002</v>
      </c>
      <c r="E1701" s="62">
        <v>2.8755124245922602E-2</v>
      </c>
      <c r="F1701" s="61">
        <v>26.1512621261001</v>
      </c>
      <c r="G1701" s="62">
        <v>6.1027307037014797E-2</v>
      </c>
      <c r="H1701" s="61">
        <v>10.3374062849</v>
      </c>
      <c r="I1701" s="62">
        <v>2.9446133111838101E-2</v>
      </c>
      <c r="J1701" s="61">
        <v>19.457187372</v>
      </c>
      <c r="K1701" s="62">
        <v>7.0288762154115905E-2</v>
      </c>
    </row>
    <row r="1702" spans="1:11" customFormat="1" x14ac:dyDescent="0.3">
      <c r="A1702" s="65" t="s">
        <v>1</v>
      </c>
    </row>
    <row r="1703" spans="1:11" customFormat="1" x14ac:dyDescent="0.3">
      <c r="A1703" s="65" t="s">
        <v>1</v>
      </c>
    </row>
    <row r="1704" spans="1:11" customFormat="1" x14ac:dyDescent="0.3">
      <c r="A1704" s="53" t="s">
        <v>370</v>
      </c>
    </row>
    <row r="1705" spans="1:11" customFormat="1" x14ac:dyDescent="0.3">
      <c r="A1705" s="54" t="s">
        <v>1</v>
      </c>
    </row>
    <row r="1706" spans="1:11" customFormat="1" x14ac:dyDescent="0.3">
      <c r="A1706" s="114" t="s">
        <v>1</v>
      </c>
      <c r="B1706" s="113" t="s">
        <v>502</v>
      </c>
      <c r="C1706" s="113" t="s">
        <v>1</v>
      </c>
      <c r="D1706" s="113" t="s">
        <v>389</v>
      </c>
      <c r="E1706" s="113" t="s">
        <v>1</v>
      </c>
      <c r="F1706" s="113" t="s">
        <v>390</v>
      </c>
      <c r="G1706" s="113" t="s">
        <v>1</v>
      </c>
      <c r="H1706" s="113" t="s">
        <v>391</v>
      </c>
      <c r="I1706" s="113" t="s">
        <v>1</v>
      </c>
      <c r="J1706" s="113" t="s">
        <v>392</v>
      </c>
      <c r="K1706" s="113" t="s">
        <v>1</v>
      </c>
    </row>
    <row r="1707" spans="1:11" customFormat="1" x14ac:dyDescent="0.3">
      <c r="A1707" s="115" t="s">
        <v>1</v>
      </c>
      <c r="B1707" s="55" t="s">
        <v>14</v>
      </c>
      <c r="C1707" s="55" t="s">
        <v>15</v>
      </c>
      <c r="D1707" s="55" t="s">
        <v>14</v>
      </c>
      <c r="E1707" s="55" t="s">
        <v>15</v>
      </c>
      <c r="F1707" s="55" t="s">
        <v>14</v>
      </c>
      <c r="G1707" s="55" t="s">
        <v>15</v>
      </c>
      <c r="H1707" s="55" t="s">
        <v>14</v>
      </c>
      <c r="I1707" s="55" t="s">
        <v>15</v>
      </c>
      <c r="J1707" s="55" t="s">
        <v>14</v>
      </c>
      <c r="K1707" s="55" t="s">
        <v>15</v>
      </c>
    </row>
    <row r="1708" spans="1:11" customFormat="1" x14ac:dyDescent="0.3">
      <c r="A1708" s="56" t="s">
        <v>16</v>
      </c>
      <c r="B1708" s="57">
        <v>1223.3316612077999</v>
      </c>
      <c r="C1708" s="57">
        <v>1223.3316612077999</v>
      </c>
      <c r="D1708" s="57">
        <v>166.93478768329999</v>
      </c>
      <c r="E1708" s="57">
        <v>166.93478768329999</v>
      </c>
      <c r="F1708" s="57">
        <v>428.51738665509998</v>
      </c>
      <c r="G1708" s="57">
        <v>428.51738665509998</v>
      </c>
      <c r="H1708" s="57">
        <v>351.06158916139998</v>
      </c>
      <c r="I1708" s="57">
        <v>351.06158916139998</v>
      </c>
      <c r="J1708" s="57">
        <v>276.81789770799998</v>
      </c>
      <c r="K1708" s="57">
        <v>276.81789770799998</v>
      </c>
    </row>
    <row r="1709" spans="1:11" customFormat="1" x14ac:dyDescent="0.3">
      <c r="A1709" s="58" t="s">
        <v>371</v>
      </c>
      <c r="B1709" s="59">
        <v>261.2989101805</v>
      </c>
      <c r="C1709" s="60">
        <v>0.21359613134063599</v>
      </c>
      <c r="D1709" s="59">
        <v>42.531892421800002</v>
      </c>
      <c r="E1709" s="60">
        <v>0.25478148091271002</v>
      </c>
      <c r="F1709" s="59">
        <v>76.241786389300003</v>
      </c>
      <c r="G1709" s="60">
        <v>0.177919936888499</v>
      </c>
      <c r="H1709" s="59">
        <v>71.022303402999995</v>
      </c>
      <c r="I1709" s="60">
        <v>0.20230724635142999</v>
      </c>
      <c r="J1709" s="59">
        <v>71.502927966399994</v>
      </c>
      <c r="K1709" s="60">
        <v>0.25830312475613298</v>
      </c>
    </row>
    <row r="1710" spans="1:11" customFormat="1" x14ac:dyDescent="0.3">
      <c r="A1710" s="58" t="s">
        <v>372</v>
      </c>
      <c r="B1710" s="61">
        <v>420.5432326669</v>
      </c>
      <c r="C1710" s="62">
        <v>0.34376877996576699</v>
      </c>
      <c r="D1710" s="61">
        <v>56.360438847200001</v>
      </c>
      <c r="E1710" s="62">
        <v>0.33761949578852402</v>
      </c>
      <c r="F1710" s="61">
        <v>175.99729167449999</v>
      </c>
      <c r="G1710" s="63">
        <v>0.41071213713938398</v>
      </c>
      <c r="H1710" s="61">
        <v>124.66154949049999</v>
      </c>
      <c r="I1710" s="62">
        <v>0.35509880129092403</v>
      </c>
      <c r="J1710" s="61">
        <v>63.523952654700103</v>
      </c>
      <c r="K1710" s="64">
        <v>0.22947921063148899</v>
      </c>
    </row>
    <row r="1711" spans="1:11" customFormat="1" x14ac:dyDescent="0.3">
      <c r="A1711" s="58" t="s">
        <v>373</v>
      </c>
      <c r="B1711" s="59">
        <v>178.13193415180001</v>
      </c>
      <c r="C1711" s="60">
        <v>0.14561213430536901</v>
      </c>
      <c r="D1711" s="59">
        <v>15.330571410899999</v>
      </c>
      <c r="E1711" s="64">
        <v>9.1835689994013495E-2</v>
      </c>
      <c r="F1711" s="59">
        <v>72.060845000300006</v>
      </c>
      <c r="G1711" s="60">
        <v>0.168163176674788</v>
      </c>
      <c r="H1711" s="59">
        <v>52.3178091734001</v>
      </c>
      <c r="I1711" s="60">
        <v>0.14902743788739301</v>
      </c>
      <c r="J1711" s="59">
        <v>38.422708567200097</v>
      </c>
      <c r="K1711" s="60">
        <v>0.13880138851328899</v>
      </c>
    </row>
    <row r="1712" spans="1:11" customFormat="1" x14ac:dyDescent="0.3">
      <c r="A1712" s="58" t="s">
        <v>374</v>
      </c>
      <c r="B1712" s="61">
        <v>256.54870125449997</v>
      </c>
      <c r="C1712" s="62">
        <v>0.209713121461443</v>
      </c>
      <c r="D1712" s="61">
        <v>32.660956845100003</v>
      </c>
      <c r="E1712" s="62">
        <v>0.19565099221297499</v>
      </c>
      <c r="F1712" s="61">
        <v>75.674148180700101</v>
      </c>
      <c r="G1712" s="62">
        <v>0.17659528069886199</v>
      </c>
      <c r="H1712" s="61">
        <v>63.1132010050001</v>
      </c>
      <c r="I1712" s="62">
        <v>0.17977814421612401</v>
      </c>
      <c r="J1712" s="61">
        <v>85.100395223700104</v>
      </c>
      <c r="K1712" s="63">
        <v>0.30742374654354099</v>
      </c>
    </row>
    <row r="1713" spans="1:11" customFormat="1" x14ac:dyDescent="0.3">
      <c r="A1713" s="58" t="s">
        <v>375</v>
      </c>
      <c r="B1713" s="59">
        <v>106.8088829541</v>
      </c>
      <c r="C1713" s="60">
        <v>8.7309832926785499E-2</v>
      </c>
      <c r="D1713" s="59">
        <v>20.0509281583</v>
      </c>
      <c r="E1713" s="60">
        <v>0.120112341091778</v>
      </c>
      <c r="F1713" s="59">
        <v>28.5433154103</v>
      </c>
      <c r="G1713" s="60">
        <v>6.6609468598466906E-2</v>
      </c>
      <c r="H1713" s="59">
        <v>39.946726089499897</v>
      </c>
      <c r="I1713" s="60">
        <v>0.113788370254128</v>
      </c>
      <c r="J1713" s="59">
        <v>18.267913296</v>
      </c>
      <c r="K1713" s="60">
        <v>6.5992529555548504E-2</v>
      </c>
    </row>
    <row r="1714" spans="1:11" customFormat="1" x14ac:dyDescent="0.3">
      <c r="A1714" s="65" t="s">
        <v>1</v>
      </c>
    </row>
    <row r="1715" spans="1:11" customFormat="1" x14ac:dyDescent="0.3">
      <c r="A1715" s="65" t="s">
        <v>1</v>
      </c>
    </row>
    <row r="1716" spans="1:11" customFormat="1" x14ac:dyDescent="0.3">
      <c r="A1716" s="53" t="s">
        <v>376</v>
      </c>
    </row>
    <row r="1717" spans="1:11" customFormat="1" x14ac:dyDescent="0.3">
      <c r="A1717" s="54" t="s">
        <v>1</v>
      </c>
    </row>
    <row r="1718" spans="1:11" customFormat="1" x14ac:dyDescent="0.3">
      <c r="A1718" s="114" t="s">
        <v>1</v>
      </c>
      <c r="B1718" s="113" t="s">
        <v>502</v>
      </c>
      <c r="C1718" s="113" t="s">
        <v>1</v>
      </c>
      <c r="D1718" s="113" t="s">
        <v>389</v>
      </c>
      <c r="E1718" s="113" t="s">
        <v>1</v>
      </c>
      <c r="F1718" s="113" t="s">
        <v>390</v>
      </c>
      <c r="G1718" s="113" t="s">
        <v>1</v>
      </c>
      <c r="H1718" s="113" t="s">
        <v>391</v>
      </c>
      <c r="I1718" s="113" t="s">
        <v>1</v>
      </c>
      <c r="J1718" s="113" t="s">
        <v>392</v>
      </c>
      <c r="K1718" s="113" t="s">
        <v>1</v>
      </c>
    </row>
    <row r="1719" spans="1:11" customFormat="1" x14ac:dyDescent="0.3">
      <c r="A1719" s="115" t="s">
        <v>1</v>
      </c>
      <c r="B1719" s="55" t="s">
        <v>14</v>
      </c>
      <c r="C1719" s="55" t="s">
        <v>15</v>
      </c>
      <c r="D1719" s="55" t="s">
        <v>14</v>
      </c>
      <c r="E1719" s="55" t="s">
        <v>15</v>
      </c>
      <c r="F1719" s="55" t="s">
        <v>14</v>
      </c>
      <c r="G1719" s="55" t="s">
        <v>15</v>
      </c>
      <c r="H1719" s="55" t="s">
        <v>14</v>
      </c>
      <c r="I1719" s="55" t="s">
        <v>15</v>
      </c>
      <c r="J1719" s="55" t="s">
        <v>14</v>
      </c>
      <c r="K1719" s="55" t="s">
        <v>15</v>
      </c>
    </row>
    <row r="1720" spans="1:11" customFormat="1" x14ac:dyDescent="0.3">
      <c r="A1720" s="56" t="s">
        <v>16</v>
      </c>
      <c r="B1720" s="57">
        <v>1223.3316612077999</v>
      </c>
      <c r="C1720" s="57">
        <v>1223.3316612077999</v>
      </c>
      <c r="D1720" s="57">
        <v>166.93478768329999</v>
      </c>
      <c r="E1720" s="57">
        <v>166.93478768329999</v>
      </c>
      <c r="F1720" s="57">
        <v>428.51738665509998</v>
      </c>
      <c r="G1720" s="57">
        <v>428.51738665509998</v>
      </c>
      <c r="H1720" s="57">
        <v>351.06158916139998</v>
      </c>
      <c r="I1720" s="57">
        <v>351.06158916139998</v>
      </c>
      <c r="J1720" s="57">
        <v>276.81789770799998</v>
      </c>
      <c r="K1720" s="57">
        <v>276.81789770799998</v>
      </c>
    </row>
    <row r="1721" spans="1:11" customFormat="1" x14ac:dyDescent="0.3">
      <c r="A1721" s="58" t="s">
        <v>317</v>
      </c>
      <c r="B1721" s="59">
        <v>316.96645387349997</v>
      </c>
      <c r="C1721" s="60">
        <v>0.25910099764814198</v>
      </c>
      <c r="D1721" s="59">
        <v>38.441231738399999</v>
      </c>
      <c r="E1721" s="60">
        <v>0.23027693791020201</v>
      </c>
      <c r="F1721" s="59">
        <v>104.9018699379</v>
      </c>
      <c r="G1721" s="60">
        <v>0.24480189883714601</v>
      </c>
      <c r="H1721" s="59">
        <v>100.219528728</v>
      </c>
      <c r="I1721" s="60">
        <v>0.28547563112045299</v>
      </c>
      <c r="J1721" s="59">
        <v>73.403823469200006</v>
      </c>
      <c r="K1721" s="60">
        <v>0.26517007779110302</v>
      </c>
    </row>
    <row r="1722" spans="1:11" customFormat="1" x14ac:dyDescent="0.3">
      <c r="A1722" s="58" t="s">
        <v>237</v>
      </c>
      <c r="B1722" s="61">
        <v>479.45074158070003</v>
      </c>
      <c r="C1722" s="62">
        <v>0.391922122825904</v>
      </c>
      <c r="D1722" s="61">
        <v>74.064030568900193</v>
      </c>
      <c r="E1722" s="62">
        <v>0.44367043919815202</v>
      </c>
      <c r="F1722" s="61">
        <v>212.78736885340001</v>
      </c>
      <c r="G1722" s="63">
        <v>0.49656647660055298</v>
      </c>
      <c r="H1722" s="61">
        <v>109.93110614379999</v>
      </c>
      <c r="I1722" s="64">
        <v>0.31313908880318803</v>
      </c>
      <c r="J1722" s="61">
        <v>82.668236014599799</v>
      </c>
      <c r="K1722" s="64">
        <v>0.29863761230425301</v>
      </c>
    </row>
    <row r="1723" spans="1:11" customFormat="1" x14ac:dyDescent="0.3">
      <c r="A1723" s="58" t="s">
        <v>238</v>
      </c>
      <c r="B1723" s="59">
        <v>125.5904790694</v>
      </c>
      <c r="C1723" s="60">
        <v>0.102662657275954</v>
      </c>
      <c r="D1723" s="59">
        <v>20.1448182044</v>
      </c>
      <c r="E1723" s="60">
        <v>0.120674776563754</v>
      </c>
      <c r="F1723" s="59">
        <v>41.650724704399998</v>
      </c>
      <c r="G1723" s="60">
        <v>9.7197280673988903E-2</v>
      </c>
      <c r="H1723" s="59">
        <v>36.935984173000001</v>
      </c>
      <c r="I1723" s="60">
        <v>0.105212262786228</v>
      </c>
      <c r="J1723" s="59">
        <v>26.858951987600001</v>
      </c>
      <c r="K1723" s="60">
        <v>9.7027512346517603E-2</v>
      </c>
    </row>
    <row r="1724" spans="1:11" customFormat="1" x14ac:dyDescent="0.3">
      <c r="A1724" s="58" t="s">
        <v>239</v>
      </c>
      <c r="B1724" s="61">
        <v>205.86929317299999</v>
      </c>
      <c r="C1724" s="62">
        <v>0.16828575577758201</v>
      </c>
      <c r="D1724" s="61">
        <v>21.636774637599999</v>
      </c>
      <c r="E1724" s="62">
        <v>0.129612137397318</v>
      </c>
      <c r="F1724" s="61">
        <v>48.386138195900003</v>
      </c>
      <c r="G1724" s="64">
        <v>0.112915227486077</v>
      </c>
      <c r="H1724" s="61">
        <v>72.864039955799996</v>
      </c>
      <c r="I1724" s="62">
        <v>0.20755343850022001</v>
      </c>
      <c r="J1724" s="61">
        <v>62.982340383699999</v>
      </c>
      <c r="K1724" s="63">
        <v>0.22752264541123199</v>
      </c>
    </row>
    <row r="1725" spans="1:11" customFormat="1" x14ac:dyDescent="0.3">
      <c r="A1725" s="58" t="s">
        <v>318</v>
      </c>
      <c r="B1725" s="59">
        <v>67.280374590899996</v>
      </c>
      <c r="C1725" s="60">
        <v>5.4997656583557902E-2</v>
      </c>
      <c r="D1725" s="59">
        <v>7.9342725771000104</v>
      </c>
      <c r="E1725" s="60">
        <v>4.7529174039820203E-2</v>
      </c>
      <c r="F1725" s="59">
        <v>13.087535943400001</v>
      </c>
      <c r="G1725" s="60">
        <v>3.05414350758508E-2</v>
      </c>
      <c r="H1725" s="59">
        <v>24.201370936499998</v>
      </c>
      <c r="I1725" s="60">
        <v>6.8937678412244199E-2</v>
      </c>
      <c r="J1725" s="59">
        <v>22.057195133899999</v>
      </c>
      <c r="K1725" s="60">
        <v>7.9681246467549302E-2</v>
      </c>
    </row>
    <row r="1726" spans="1:11" customFormat="1" x14ac:dyDescent="0.3">
      <c r="A1726" s="58" t="s">
        <v>377</v>
      </c>
      <c r="B1726" s="61">
        <v>28.174318920299999</v>
      </c>
      <c r="C1726" s="62">
        <v>2.3030809888859902E-2</v>
      </c>
      <c r="D1726" s="61">
        <v>4.7136599568999999</v>
      </c>
      <c r="E1726" s="62">
        <v>2.8236534890753302E-2</v>
      </c>
      <c r="F1726" s="61">
        <v>7.7037490201000001</v>
      </c>
      <c r="G1726" s="62">
        <v>1.7977681326383398E-2</v>
      </c>
      <c r="H1726" s="61">
        <v>6.9095592243000103</v>
      </c>
      <c r="I1726" s="62">
        <v>1.9681900377666602E-2</v>
      </c>
      <c r="J1726" s="61">
        <v>8.8473507189999907</v>
      </c>
      <c r="K1726" s="62">
        <v>3.1960905679345203E-2</v>
      </c>
    </row>
    <row r="1727" spans="1:11" customFormat="1" x14ac:dyDescent="0.3">
      <c r="A1727" s="65" t="s">
        <v>1</v>
      </c>
    </row>
    <row r="1728" spans="1:11" customFormat="1" x14ac:dyDescent="0.3">
      <c r="A1728" s="65" t="s">
        <v>1</v>
      </c>
    </row>
    <row r="1729" spans="1:11" customFormat="1" x14ac:dyDescent="0.3">
      <c r="A1729" s="53" t="s">
        <v>378</v>
      </c>
    </row>
    <row r="1730" spans="1:11" customFormat="1" x14ac:dyDescent="0.3">
      <c r="A1730" s="54" t="s">
        <v>1</v>
      </c>
    </row>
    <row r="1731" spans="1:11" customFormat="1" x14ac:dyDescent="0.3">
      <c r="A1731" s="114" t="s">
        <v>1</v>
      </c>
      <c r="B1731" s="113" t="s">
        <v>502</v>
      </c>
      <c r="C1731" s="113" t="s">
        <v>1</v>
      </c>
      <c r="D1731" s="113" t="s">
        <v>389</v>
      </c>
      <c r="E1731" s="113" t="s">
        <v>1</v>
      </c>
      <c r="F1731" s="113" t="s">
        <v>390</v>
      </c>
      <c r="G1731" s="113" t="s">
        <v>1</v>
      </c>
      <c r="H1731" s="113" t="s">
        <v>391</v>
      </c>
      <c r="I1731" s="113" t="s">
        <v>1</v>
      </c>
      <c r="J1731" s="113" t="s">
        <v>392</v>
      </c>
      <c r="K1731" s="113" t="s">
        <v>1</v>
      </c>
    </row>
    <row r="1732" spans="1:11" customFormat="1" x14ac:dyDescent="0.3">
      <c r="A1732" s="115" t="s">
        <v>1</v>
      </c>
      <c r="B1732" s="55" t="s">
        <v>14</v>
      </c>
      <c r="C1732" s="55" t="s">
        <v>15</v>
      </c>
      <c r="D1732" s="55" t="s">
        <v>14</v>
      </c>
      <c r="E1732" s="55" t="s">
        <v>15</v>
      </c>
      <c r="F1732" s="55" t="s">
        <v>14</v>
      </c>
      <c r="G1732" s="55" t="s">
        <v>15</v>
      </c>
      <c r="H1732" s="55" t="s">
        <v>14</v>
      </c>
      <c r="I1732" s="55" t="s">
        <v>15</v>
      </c>
      <c r="J1732" s="55" t="s">
        <v>14</v>
      </c>
      <c r="K1732" s="55" t="s">
        <v>15</v>
      </c>
    </row>
    <row r="1733" spans="1:11" customFormat="1" x14ac:dyDescent="0.3">
      <c r="A1733" s="56" t="s">
        <v>16</v>
      </c>
      <c r="B1733" s="57">
        <v>1223.3316612077999</v>
      </c>
      <c r="C1733" s="57">
        <v>1223.3316612077999</v>
      </c>
      <c r="D1733" s="57">
        <v>166.93478768329999</v>
      </c>
      <c r="E1733" s="57">
        <v>166.93478768329999</v>
      </c>
      <c r="F1733" s="57">
        <v>428.51738665509998</v>
      </c>
      <c r="G1733" s="57">
        <v>428.51738665509998</v>
      </c>
      <c r="H1733" s="57">
        <v>351.06158916139998</v>
      </c>
      <c r="I1733" s="57">
        <v>351.06158916139998</v>
      </c>
      <c r="J1733" s="57">
        <v>276.81789770799998</v>
      </c>
      <c r="K1733" s="57">
        <v>276.81789770799998</v>
      </c>
    </row>
    <row r="1734" spans="1:11" customFormat="1" x14ac:dyDescent="0.3">
      <c r="A1734" s="58" t="s">
        <v>379</v>
      </c>
      <c r="B1734" s="59">
        <v>1002.5474475428</v>
      </c>
      <c r="C1734" s="60">
        <v>0.81952219445786401</v>
      </c>
      <c r="D1734" s="59">
        <v>139.3123218492</v>
      </c>
      <c r="E1734" s="60">
        <v>0.83453139865308401</v>
      </c>
      <c r="F1734" s="59">
        <v>326.61690494490102</v>
      </c>
      <c r="G1734" s="64">
        <v>0.76220222356528</v>
      </c>
      <c r="H1734" s="59">
        <v>284.35800748759999</v>
      </c>
      <c r="I1734" s="60">
        <v>0.80999464557447498</v>
      </c>
      <c r="J1734" s="59">
        <v>252.26021326110001</v>
      </c>
      <c r="K1734" s="63">
        <v>0.91128577794198595</v>
      </c>
    </row>
    <row r="1735" spans="1:11" customFormat="1" x14ac:dyDescent="0.3">
      <c r="A1735" s="58" t="s">
        <v>380</v>
      </c>
      <c r="B1735" s="61">
        <v>220.78421366500001</v>
      </c>
      <c r="C1735" s="62">
        <v>0.18047780554213599</v>
      </c>
      <c r="D1735" s="61">
        <v>27.622465834100002</v>
      </c>
      <c r="E1735" s="62">
        <v>0.16546860134691599</v>
      </c>
      <c r="F1735" s="61">
        <v>101.9004817102</v>
      </c>
      <c r="G1735" s="63">
        <v>0.23779777643472</v>
      </c>
      <c r="H1735" s="61">
        <v>66.703581673800102</v>
      </c>
      <c r="I1735" s="62">
        <v>0.19000535442552499</v>
      </c>
      <c r="J1735" s="61">
        <v>24.557684446900002</v>
      </c>
      <c r="K1735" s="64">
        <v>8.8714222058013603E-2</v>
      </c>
    </row>
    <row r="1736" spans="1:11" customFormat="1" x14ac:dyDescent="0.3">
      <c r="A1736" s="65" t="s">
        <v>1</v>
      </c>
    </row>
    <row r="1737" spans="1:11" customFormat="1" x14ac:dyDescent="0.3">
      <c r="A1737" s="65" t="s">
        <v>1</v>
      </c>
    </row>
    <row r="1738" spans="1:11" customFormat="1" x14ac:dyDescent="0.3">
      <c r="A1738" s="53" t="s">
        <v>381</v>
      </c>
    </row>
    <row r="1739" spans="1:11" customFormat="1" x14ac:dyDescent="0.3">
      <c r="A1739" s="54" t="s">
        <v>1</v>
      </c>
    </row>
    <row r="1740" spans="1:11" customFormat="1" x14ac:dyDescent="0.3">
      <c r="A1740" s="114" t="s">
        <v>1</v>
      </c>
      <c r="B1740" s="113" t="s">
        <v>502</v>
      </c>
      <c r="C1740" s="113" t="s">
        <v>1</v>
      </c>
      <c r="D1740" s="113" t="s">
        <v>389</v>
      </c>
      <c r="E1740" s="113" t="s">
        <v>1</v>
      </c>
      <c r="F1740" s="113" t="s">
        <v>390</v>
      </c>
      <c r="G1740" s="113" t="s">
        <v>1</v>
      </c>
      <c r="H1740" s="113" t="s">
        <v>391</v>
      </c>
      <c r="I1740" s="113" t="s">
        <v>1</v>
      </c>
      <c r="J1740" s="113" t="s">
        <v>392</v>
      </c>
      <c r="K1740" s="113" t="s">
        <v>1</v>
      </c>
    </row>
    <row r="1741" spans="1:11" customFormat="1" x14ac:dyDescent="0.3">
      <c r="A1741" s="115" t="s">
        <v>1</v>
      </c>
      <c r="B1741" s="55" t="s">
        <v>14</v>
      </c>
      <c r="C1741" s="55" t="s">
        <v>15</v>
      </c>
      <c r="D1741" s="55" t="s">
        <v>14</v>
      </c>
      <c r="E1741" s="55" t="s">
        <v>15</v>
      </c>
      <c r="F1741" s="55" t="s">
        <v>14</v>
      </c>
      <c r="G1741" s="55" t="s">
        <v>15</v>
      </c>
      <c r="H1741" s="55" t="s">
        <v>14</v>
      </c>
      <c r="I1741" s="55" t="s">
        <v>15</v>
      </c>
      <c r="J1741" s="55" t="s">
        <v>14</v>
      </c>
      <c r="K1741" s="55" t="s">
        <v>15</v>
      </c>
    </row>
    <row r="1742" spans="1:11" customFormat="1" x14ac:dyDescent="0.3">
      <c r="A1742" s="56" t="s">
        <v>16</v>
      </c>
      <c r="B1742" s="57">
        <v>1140.8996779679001</v>
      </c>
      <c r="C1742" s="57">
        <v>1140.8996779679001</v>
      </c>
      <c r="D1742" s="57">
        <v>166.93478768329999</v>
      </c>
      <c r="E1742" s="57">
        <v>166.93478768329999</v>
      </c>
      <c r="F1742" s="57">
        <v>406.98403335839998</v>
      </c>
      <c r="G1742" s="57">
        <v>406.98403335839998</v>
      </c>
      <c r="H1742" s="57">
        <v>318.9039906905</v>
      </c>
      <c r="I1742" s="57">
        <v>318.9039906905</v>
      </c>
      <c r="J1742" s="57">
        <v>248.07686623570001</v>
      </c>
      <c r="K1742" s="57">
        <v>248.07686623570001</v>
      </c>
    </row>
    <row r="1743" spans="1:11" customFormat="1" x14ac:dyDescent="0.3">
      <c r="A1743" s="58" t="s">
        <v>382</v>
      </c>
      <c r="B1743" s="59">
        <v>49.964007976799998</v>
      </c>
      <c r="C1743" s="60">
        <v>4.3793515715415697E-2</v>
      </c>
      <c r="D1743" s="59">
        <v>6.3371969351000104</v>
      </c>
      <c r="E1743" s="60">
        <v>3.7962110971875997E-2</v>
      </c>
      <c r="F1743" s="59">
        <v>11.5944975694</v>
      </c>
      <c r="G1743" s="60">
        <v>2.8488826634605599E-2</v>
      </c>
      <c r="H1743" s="59">
        <v>15.172012953699999</v>
      </c>
      <c r="I1743" s="60">
        <v>4.7575487910480899E-2</v>
      </c>
      <c r="J1743" s="59">
        <v>16.860300518599999</v>
      </c>
      <c r="K1743" s="60">
        <v>6.79640176629E-2</v>
      </c>
    </row>
    <row r="1744" spans="1:11" customFormat="1" x14ac:dyDescent="0.3">
      <c r="A1744" s="58" t="s">
        <v>383</v>
      </c>
      <c r="B1744" s="61">
        <v>57.4953654141</v>
      </c>
      <c r="C1744" s="62">
        <v>5.0394759963914799E-2</v>
      </c>
      <c r="D1744" s="61">
        <v>8.2878587016999994</v>
      </c>
      <c r="E1744" s="62">
        <v>4.9647283329723298E-2</v>
      </c>
      <c r="F1744" s="61">
        <v>21.962889932300001</v>
      </c>
      <c r="G1744" s="62">
        <v>5.3964991577345099E-2</v>
      </c>
      <c r="H1744" s="61">
        <v>16.996596567000001</v>
      </c>
      <c r="I1744" s="62">
        <v>5.3296907731378601E-2</v>
      </c>
      <c r="J1744" s="61">
        <v>10.2480202131</v>
      </c>
      <c r="K1744" s="62">
        <v>4.1309858386244201E-2</v>
      </c>
    </row>
    <row r="1745" spans="1:11" customFormat="1" x14ac:dyDescent="0.3">
      <c r="A1745" s="58" t="s">
        <v>384</v>
      </c>
      <c r="B1745" s="59">
        <v>161.57343652079999</v>
      </c>
      <c r="C1745" s="60">
        <v>0.14161931994632901</v>
      </c>
      <c r="D1745" s="59">
        <v>21.854483035200001</v>
      </c>
      <c r="E1745" s="60">
        <v>0.13091628975897601</v>
      </c>
      <c r="F1745" s="59">
        <v>52.921314273199997</v>
      </c>
      <c r="G1745" s="60">
        <v>0.13003290039783</v>
      </c>
      <c r="H1745" s="59">
        <v>49.794094189399999</v>
      </c>
      <c r="I1745" s="60">
        <v>0.15614133294972099</v>
      </c>
      <c r="J1745" s="59">
        <v>37.003545023000001</v>
      </c>
      <c r="K1745" s="60">
        <v>0.14916161101391301</v>
      </c>
    </row>
    <row r="1746" spans="1:11" customFormat="1" x14ac:dyDescent="0.3">
      <c r="A1746" s="58" t="s">
        <v>385</v>
      </c>
      <c r="B1746" s="61">
        <v>302.19202613350001</v>
      </c>
      <c r="C1746" s="62">
        <v>0.26487169027144097</v>
      </c>
      <c r="D1746" s="61">
        <v>42.9214893029</v>
      </c>
      <c r="E1746" s="62">
        <v>0.25711530771122698</v>
      </c>
      <c r="F1746" s="61">
        <v>113.9813015502</v>
      </c>
      <c r="G1746" s="62">
        <v>0.28006332486715801</v>
      </c>
      <c r="H1746" s="61">
        <v>89.203241618599904</v>
      </c>
      <c r="I1746" s="62">
        <v>0.27971817293805101</v>
      </c>
      <c r="J1746" s="61">
        <v>56.085993661800103</v>
      </c>
      <c r="K1746" s="62">
        <v>0.226083127027702</v>
      </c>
    </row>
    <row r="1747" spans="1:11" customFormat="1" x14ac:dyDescent="0.3">
      <c r="A1747" s="58" t="s">
        <v>386</v>
      </c>
      <c r="B1747" s="59">
        <v>76.369291560500002</v>
      </c>
      <c r="C1747" s="60">
        <v>6.6937779925158897E-2</v>
      </c>
      <c r="D1747" s="59">
        <v>8.9024253845000096</v>
      </c>
      <c r="E1747" s="60">
        <v>5.332876093741E-2</v>
      </c>
      <c r="F1747" s="59">
        <v>31.502838512499999</v>
      </c>
      <c r="G1747" s="60">
        <v>7.7405588255001198E-2</v>
      </c>
      <c r="H1747" s="59">
        <v>15.3786244477</v>
      </c>
      <c r="I1747" s="60">
        <v>4.8223367836826903E-2</v>
      </c>
      <c r="J1747" s="59">
        <v>20.5854032158</v>
      </c>
      <c r="K1747" s="60">
        <v>8.29799389526375E-2</v>
      </c>
    </row>
    <row r="1748" spans="1:11" customFormat="1" x14ac:dyDescent="0.3">
      <c r="A1748" s="58" t="s">
        <v>387</v>
      </c>
      <c r="B1748" s="61">
        <v>236.4468892344</v>
      </c>
      <c r="C1748" s="62">
        <v>0.20724599524433601</v>
      </c>
      <c r="D1748" s="61">
        <v>35.739500920399998</v>
      </c>
      <c r="E1748" s="62">
        <v>0.214092589186402</v>
      </c>
      <c r="F1748" s="61">
        <v>95.861435661399895</v>
      </c>
      <c r="G1748" s="62">
        <v>0.23554102324447199</v>
      </c>
      <c r="H1748" s="61">
        <v>57.1445729839999</v>
      </c>
      <c r="I1748" s="62">
        <v>0.17919052333045099</v>
      </c>
      <c r="J1748" s="61">
        <v>47.701379668599898</v>
      </c>
      <c r="K1748" s="62">
        <v>0.19228467527995299</v>
      </c>
    </row>
    <row r="1749" spans="1:11" customFormat="1" x14ac:dyDescent="0.3">
      <c r="A1749" s="58" t="s">
        <v>388</v>
      </c>
      <c r="B1749" s="59">
        <v>256.85866112780002</v>
      </c>
      <c r="C1749" s="60">
        <v>0.225136938933405</v>
      </c>
      <c r="D1749" s="59">
        <v>42.891833403500002</v>
      </c>
      <c r="E1749" s="60">
        <v>0.25693765810438601</v>
      </c>
      <c r="F1749" s="59">
        <v>79.159755859399894</v>
      </c>
      <c r="G1749" s="60">
        <v>0.19450334502358699</v>
      </c>
      <c r="H1749" s="59">
        <v>75.214847930100007</v>
      </c>
      <c r="I1749" s="60">
        <v>0.23585420730309001</v>
      </c>
      <c r="J1749" s="59">
        <v>59.592223934800202</v>
      </c>
      <c r="K1749" s="60">
        <v>0.24021677167665001</v>
      </c>
    </row>
    <row r="1750" spans="1:11" customFormat="1" x14ac:dyDescent="0.3">
      <c r="A1750" s="65" t="s">
        <v>1</v>
      </c>
    </row>
    <row r="1751" spans="1:11" customFormat="1" x14ac:dyDescent="0.3">
      <c r="A1751" s="65" t="s">
        <v>1</v>
      </c>
    </row>
  </sheetData>
  <mergeCells count="738">
    <mergeCell ref="A1639:A1640"/>
    <mergeCell ref="B1639:C1639"/>
    <mergeCell ref="D1639:E1639"/>
    <mergeCell ref="F1639:G1639"/>
    <mergeCell ref="H1639:I1639"/>
    <mergeCell ref="J1639:K1639"/>
    <mergeCell ref="A1649:A1650"/>
    <mergeCell ref="B1649:C1649"/>
    <mergeCell ref="D1649:E1649"/>
    <mergeCell ref="F1649:G1649"/>
    <mergeCell ref="H1649:I1649"/>
    <mergeCell ref="J1649:K1649"/>
    <mergeCell ref="A1609:A1610"/>
    <mergeCell ref="B1609:C1609"/>
    <mergeCell ref="D1609:E1609"/>
    <mergeCell ref="F1609:G1609"/>
    <mergeCell ref="H1609:I1609"/>
    <mergeCell ref="J1609:K1609"/>
    <mergeCell ref="A1624:A1625"/>
    <mergeCell ref="B1624:C1624"/>
    <mergeCell ref="D1624:E1624"/>
    <mergeCell ref="F1624:G1624"/>
    <mergeCell ref="H1624:I1624"/>
    <mergeCell ref="J1624:K1624"/>
    <mergeCell ref="A1579:A1580"/>
    <mergeCell ref="B1579:C1579"/>
    <mergeCell ref="D1579:E1579"/>
    <mergeCell ref="F1579:G1579"/>
    <mergeCell ref="H1579:I1579"/>
    <mergeCell ref="J1579:K1579"/>
    <mergeCell ref="A1594:A1595"/>
    <mergeCell ref="B1594:C1594"/>
    <mergeCell ref="D1594:E1594"/>
    <mergeCell ref="F1594:G1594"/>
    <mergeCell ref="H1594:I1594"/>
    <mergeCell ref="J1594:K1594"/>
    <mergeCell ref="A1549:A1550"/>
    <mergeCell ref="B1549:C1549"/>
    <mergeCell ref="D1549:E1549"/>
    <mergeCell ref="F1549:G1549"/>
    <mergeCell ref="H1549:I1549"/>
    <mergeCell ref="J1549:K1549"/>
    <mergeCell ref="A1564:A1565"/>
    <mergeCell ref="B1564:C1564"/>
    <mergeCell ref="D1564:E1564"/>
    <mergeCell ref="F1564:G1564"/>
    <mergeCell ref="H1564:I1564"/>
    <mergeCell ref="J1564:K1564"/>
    <mergeCell ref="A1504:A1505"/>
    <mergeCell ref="B1504:C1504"/>
    <mergeCell ref="D1504:E1504"/>
    <mergeCell ref="F1504:G1504"/>
    <mergeCell ref="H1504:I1504"/>
    <mergeCell ref="J1504:K1504"/>
    <mergeCell ref="A1519:A1520"/>
    <mergeCell ref="B1519:C1519"/>
    <mergeCell ref="D1519:E1519"/>
    <mergeCell ref="F1519:G1519"/>
    <mergeCell ref="H1519:I1519"/>
    <mergeCell ref="J1519:K1519"/>
    <mergeCell ref="A1434:A1435"/>
    <mergeCell ref="B1434:C1434"/>
    <mergeCell ref="D1434:E1434"/>
    <mergeCell ref="F1434:G1434"/>
    <mergeCell ref="H1434:I1434"/>
    <mergeCell ref="J1434:K1434"/>
    <mergeCell ref="A1449:A1450"/>
    <mergeCell ref="B1449:C1449"/>
    <mergeCell ref="D1449:E1449"/>
    <mergeCell ref="F1449:G1449"/>
    <mergeCell ref="H1449:I1449"/>
    <mergeCell ref="J1449:K1449"/>
    <mergeCell ref="A1404:A1405"/>
    <mergeCell ref="B1404:C1404"/>
    <mergeCell ref="D1404:E1404"/>
    <mergeCell ref="F1404:G1404"/>
    <mergeCell ref="H1404:I1404"/>
    <mergeCell ref="J1404:K1404"/>
    <mergeCell ref="A1419:A1420"/>
    <mergeCell ref="B1419:C1419"/>
    <mergeCell ref="D1419:E1419"/>
    <mergeCell ref="F1419:G1419"/>
    <mergeCell ref="H1419:I1419"/>
    <mergeCell ref="J1419:K1419"/>
    <mergeCell ref="A1374:A1375"/>
    <mergeCell ref="B1374:C1374"/>
    <mergeCell ref="D1374:E1374"/>
    <mergeCell ref="F1374:G1374"/>
    <mergeCell ref="H1374:I1374"/>
    <mergeCell ref="J1374:K1374"/>
    <mergeCell ref="A1389:A1390"/>
    <mergeCell ref="B1389:C1389"/>
    <mergeCell ref="D1389:E1389"/>
    <mergeCell ref="F1389:G1389"/>
    <mergeCell ref="H1389:I1389"/>
    <mergeCell ref="J1389:K1389"/>
    <mergeCell ref="A1231:A1232"/>
    <mergeCell ref="B1231:C1231"/>
    <mergeCell ref="D1231:E1231"/>
    <mergeCell ref="F1231:G1231"/>
    <mergeCell ref="H1231:I1231"/>
    <mergeCell ref="J1231:K1231"/>
    <mergeCell ref="A1266:A1267"/>
    <mergeCell ref="B1266:C1266"/>
    <mergeCell ref="D1266:E1266"/>
    <mergeCell ref="F1266:G1266"/>
    <mergeCell ref="H1266:I1266"/>
    <mergeCell ref="J1266:K1266"/>
    <mergeCell ref="A1211:A1212"/>
    <mergeCell ref="B1211:C1211"/>
    <mergeCell ref="D1211:E1211"/>
    <mergeCell ref="F1211:G1211"/>
    <mergeCell ref="H1211:I1211"/>
    <mergeCell ref="J1211:K1211"/>
    <mergeCell ref="A1221:A1222"/>
    <mergeCell ref="B1221:C1221"/>
    <mergeCell ref="D1221:E1221"/>
    <mergeCell ref="F1221:G1221"/>
    <mergeCell ref="H1221:I1221"/>
    <mergeCell ref="J1221:K1221"/>
    <mergeCell ref="A1191:A1192"/>
    <mergeCell ref="B1191:C1191"/>
    <mergeCell ref="D1191:E1191"/>
    <mergeCell ref="F1191:G1191"/>
    <mergeCell ref="H1191:I1191"/>
    <mergeCell ref="J1191:K1191"/>
    <mergeCell ref="A1201:A1202"/>
    <mergeCell ref="B1201:C1201"/>
    <mergeCell ref="D1201:E1201"/>
    <mergeCell ref="F1201:G1201"/>
    <mergeCell ref="H1201:I1201"/>
    <mergeCell ref="J1201:K1201"/>
    <mergeCell ref="A1171:A1172"/>
    <mergeCell ref="B1171:C1171"/>
    <mergeCell ref="D1171:E1171"/>
    <mergeCell ref="F1171:G1171"/>
    <mergeCell ref="H1171:I1171"/>
    <mergeCell ref="J1171:K1171"/>
    <mergeCell ref="A1181:A1182"/>
    <mergeCell ref="B1181:C1181"/>
    <mergeCell ref="D1181:E1181"/>
    <mergeCell ref="F1181:G1181"/>
    <mergeCell ref="H1181:I1181"/>
    <mergeCell ref="J1181:K1181"/>
    <mergeCell ref="A1151:A1152"/>
    <mergeCell ref="B1151:C1151"/>
    <mergeCell ref="D1151:E1151"/>
    <mergeCell ref="F1151:G1151"/>
    <mergeCell ref="H1151:I1151"/>
    <mergeCell ref="J1151:K1151"/>
    <mergeCell ref="A1161:A1162"/>
    <mergeCell ref="B1161:C1161"/>
    <mergeCell ref="D1161:E1161"/>
    <mergeCell ref="F1161:G1161"/>
    <mergeCell ref="H1161:I1161"/>
    <mergeCell ref="J1161:K1161"/>
    <mergeCell ref="A1131:A1132"/>
    <mergeCell ref="B1131:C1131"/>
    <mergeCell ref="D1131:E1131"/>
    <mergeCell ref="F1131:G1131"/>
    <mergeCell ref="H1131:I1131"/>
    <mergeCell ref="J1131:K1131"/>
    <mergeCell ref="A1141:A1142"/>
    <mergeCell ref="B1141:C1141"/>
    <mergeCell ref="D1141:E1141"/>
    <mergeCell ref="F1141:G1141"/>
    <mergeCell ref="H1141:I1141"/>
    <mergeCell ref="J1141:K1141"/>
    <mergeCell ref="A1111:A1112"/>
    <mergeCell ref="B1111:C1111"/>
    <mergeCell ref="D1111:E1111"/>
    <mergeCell ref="F1111:G1111"/>
    <mergeCell ref="H1111:I1111"/>
    <mergeCell ref="J1111:K1111"/>
    <mergeCell ref="A1121:A1122"/>
    <mergeCell ref="B1121:C1121"/>
    <mergeCell ref="D1121:E1121"/>
    <mergeCell ref="F1121:G1121"/>
    <mergeCell ref="H1121:I1121"/>
    <mergeCell ref="J1121:K1121"/>
    <mergeCell ref="A1091:A1092"/>
    <mergeCell ref="B1091:C1091"/>
    <mergeCell ref="D1091:E1091"/>
    <mergeCell ref="F1091:G1091"/>
    <mergeCell ref="H1091:I1091"/>
    <mergeCell ref="J1091:K1091"/>
    <mergeCell ref="A1101:A1102"/>
    <mergeCell ref="B1101:C1101"/>
    <mergeCell ref="D1101:E1101"/>
    <mergeCell ref="F1101:G1101"/>
    <mergeCell ref="H1101:I1101"/>
    <mergeCell ref="J1101:K1101"/>
    <mergeCell ref="A1071:A1072"/>
    <mergeCell ref="B1071:C1071"/>
    <mergeCell ref="D1071:E1071"/>
    <mergeCell ref="F1071:G1071"/>
    <mergeCell ref="H1071:I1071"/>
    <mergeCell ref="J1071:K1071"/>
    <mergeCell ref="A1081:A1082"/>
    <mergeCell ref="B1081:C1081"/>
    <mergeCell ref="D1081:E1081"/>
    <mergeCell ref="F1081:G1081"/>
    <mergeCell ref="H1081:I1081"/>
    <mergeCell ref="J1081:K1081"/>
    <mergeCell ref="A1051:A1052"/>
    <mergeCell ref="B1051:C1051"/>
    <mergeCell ref="D1051:E1051"/>
    <mergeCell ref="F1051:G1051"/>
    <mergeCell ref="H1051:I1051"/>
    <mergeCell ref="J1051:K1051"/>
    <mergeCell ref="A1061:A1062"/>
    <mergeCell ref="B1061:C1061"/>
    <mergeCell ref="D1061:E1061"/>
    <mergeCell ref="F1061:G1061"/>
    <mergeCell ref="H1061:I1061"/>
    <mergeCell ref="J1061:K1061"/>
    <mergeCell ref="A1031:A1032"/>
    <mergeCell ref="B1031:C1031"/>
    <mergeCell ref="D1031:E1031"/>
    <mergeCell ref="F1031:G1031"/>
    <mergeCell ref="H1031:I1031"/>
    <mergeCell ref="J1031:K1031"/>
    <mergeCell ref="A1041:A1042"/>
    <mergeCell ref="B1041:C1041"/>
    <mergeCell ref="D1041:E1041"/>
    <mergeCell ref="F1041:G1041"/>
    <mergeCell ref="H1041:I1041"/>
    <mergeCell ref="J1041:K1041"/>
    <mergeCell ref="A1011:A1012"/>
    <mergeCell ref="B1011:C1011"/>
    <mergeCell ref="D1011:E1011"/>
    <mergeCell ref="F1011:G1011"/>
    <mergeCell ref="H1011:I1011"/>
    <mergeCell ref="J1011:K1011"/>
    <mergeCell ref="A1021:A1022"/>
    <mergeCell ref="B1021:C1021"/>
    <mergeCell ref="D1021:E1021"/>
    <mergeCell ref="F1021:G1021"/>
    <mergeCell ref="H1021:I1021"/>
    <mergeCell ref="J1021:K1021"/>
    <mergeCell ref="A991:A992"/>
    <mergeCell ref="B991:C991"/>
    <mergeCell ref="D991:E991"/>
    <mergeCell ref="F991:G991"/>
    <mergeCell ref="H991:I991"/>
    <mergeCell ref="J991:K991"/>
    <mergeCell ref="A1001:A1002"/>
    <mergeCell ref="B1001:C1001"/>
    <mergeCell ref="D1001:E1001"/>
    <mergeCell ref="F1001:G1001"/>
    <mergeCell ref="H1001:I1001"/>
    <mergeCell ref="J1001:K1001"/>
    <mergeCell ref="A971:A972"/>
    <mergeCell ref="B971:C971"/>
    <mergeCell ref="D971:E971"/>
    <mergeCell ref="F971:G971"/>
    <mergeCell ref="H971:I971"/>
    <mergeCell ref="J971:K971"/>
    <mergeCell ref="A981:A982"/>
    <mergeCell ref="B981:C981"/>
    <mergeCell ref="D981:E981"/>
    <mergeCell ref="F981:G981"/>
    <mergeCell ref="H981:I981"/>
    <mergeCell ref="J981:K981"/>
    <mergeCell ref="A951:A952"/>
    <mergeCell ref="B951:C951"/>
    <mergeCell ref="D951:E951"/>
    <mergeCell ref="F951:G951"/>
    <mergeCell ref="H951:I951"/>
    <mergeCell ref="J951:K951"/>
    <mergeCell ref="A961:A962"/>
    <mergeCell ref="B961:C961"/>
    <mergeCell ref="D961:E961"/>
    <mergeCell ref="F961:G961"/>
    <mergeCell ref="H961:I961"/>
    <mergeCell ref="J961:K961"/>
    <mergeCell ref="A931:A932"/>
    <mergeCell ref="B931:C931"/>
    <mergeCell ref="D931:E931"/>
    <mergeCell ref="F931:G931"/>
    <mergeCell ref="H931:I931"/>
    <mergeCell ref="J931:K931"/>
    <mergeCell ref="A941:A942"/>
    <mergeCell ref="B941:C941"/>
    <mergeCell ref="D941:E941"/>
    <mergeCell ref="F941:G941"/>
    <mergeCell ref="H941:I941"/>
    <mergeCell ref="J941:K941"/>
    <mergeCell ref="A911:A912"/>
    <mergeCell ref="B911:C911"/>
    <mergeCell ref="D911:E911"/>
    <mergeCell ref="F911:G911"/>
    <mergeCell ref="H911:I911"/>
    <mergeCell ref="J911:K911"/>
    <mergeCell ref="A921:A922"/>
    <mergeCell ref="B921:C921"/>
    <mergeCell ref="D921:E921"/>
    <mergeCell ref="F921:G921"/>
    <mergeCell ref="H921:I921"/>
    <mergeCell ref="J921:K921"/>
    <mergeCell ref="A891:A892"/>
    <mergeCell ref="B891:C891"/>
    <mergeCell ref="D891:E891"/>
    <mergeCell ref="F891:G891"/>
    <mergeCell ref="H891:I891"/>
    <mergeCell ref="J891:K891"/>
    <mergeCell ref="A901:A902"/>
    <mergeCell ref="B901:C901"/>
    <mergeCell ref="D901:E901"/>
    <mergeCell ref="F901:G901"/>
    <mergeCell ref="H901:I901"/>
    <mergeCell ref="J901:K901"/>
    <mergeCell ref="A871:A872"/>
    <mergeCell ref="B871:C871"/>
    <mergeCell ref="D871:E871"/>
    <mergeCell ref="F871:G871"/>
    <mergeCell ref="H871:I871"/>
    <mergeCell ref="J871:K871"/>
    <mergeCell ref="A881:A882"/>
    <mergeCell ref="B881:C881"/>
    <mergeCell ref="D881:E881"/>
    <mergeCell ref="F881:G881"/>
    <mergeCell ref="H881:I881"/>
    <mergeCell ref="J881:K881"/>
    <mergeCell ref="A851:A852"/>
    <mergeCell ref="B851:C851"/>
    <mergeCell ref="D851:E851"/>
    <mergeCell ref="F851:G851"/>
    <mergeCell ref="H851:I851"/>
    <mergeCell ref="J851:K851"/>
    <mergeCell ref="A861:A862"/>
    <mergeCell ref="B861:C861"/>
    <mergeCell ref="D861:E861"/>
    <mergeCell ref="F861:G861"/>
    <mergeCell ref="H861:I861"/>
    <mergeCell ref="J861:K861"/>
    <mergeCell ref="A831:A832"/>
    <mergeCell ref="B831:C831"/>
    <mergeCell ref="D831:E831"/>
    <mergeCell ref="F831:G831"/>
    <mergeCell ref="H831:I831"/>
    <mergeCell ref="J831:K831"/>
    <mergeCell ref="A841:A842"/>
    <mergeCell ref="B841:C841"/>
    <mergeCell ref="D841:E841"/>
    <mergeCell ref="F841:G841"/>
    <mergeCell ref="H841:I841"/>
    <mergeCell ref="J841:K841"/>
    <mergeCell ref="A811:A812"/>
    <mergeCell ref="B811:C811"/>
    <mergeCell ref="D811:E811"/>
    <mergeCell ref="F811:G811"/>
    <mergeCell ref="H811:I811"/>
    <mergeCell ref="J811:K811"/>
    <mergeCell ref="A821:A822"/>
    <mergeCell ref="B821:C821"/>
    <mergeCell ref="D821:E821"/>
    <mergeCell ref="F821:G821"/>
    <mergeCell ref="H821:I821"/>
    <mergeCell ref="J821:K821"/>
    <mergeCell ref="A791:A792"/>
    <mergeCell ref="B791:C791"/>
    <mergeCell ref="D791:E791"/>
    <mergeCell ref="F791:G791"/>
    <mergeCell ref="H791:I791"/>
    <mergeCell ref="J791:K791"/>
    <mergeCell ref="A801:A802"/>
    <mergeCell ref="B801:C801"/>
    <mergeCell ref="D801:E801"/>
    <mergeCell ref="F801:G801"/>
    <mergeCell ref="H801:I801"/>
    <mergeCell ref="J801:K801"/>
    <mergeCell ref="A771:A772"/>
    <mergeCell ref="B771:C771"/>
    <mergeCell ref="D771:E771"/>
    <mergeCell ref="F771:G771"/>
    <mergeCell ref="H771:I771"/>
    <mergeCell ref="J771:K771"/>
    <mergeCell ref="A781:A782"/>
    <mergeCell ref="B781:C781"/>
    <mergeCell ref="D781:E781"/>
    <mergeCell ref="F781:G781"/>
    <mergeCell ref="H781:I781"/>
    <mergeCell ref="J781:K781"/>
    <mergeCell ref="A751:A752"/>
    <mergeCell ref="B751:C751"/>
    <mergeCell ref="D751:E751"/>
    <mergeCell ref="F751:G751"/>
    <mergeCell ref="H751:I751"/>
    <mergeCell ref="J751:K751"/>
    <mergeCell ref="A761:A762"/>
    <mergeCell ref="B761:C761"/>
    <mergeCell ref="D761:E761"/>
    <mergeCell ref="F761:G761"/>
    <mergeCell ref="H761:I761"/>
    <mergeCell ref="J761:K761"/>
    <mergeCell ref="A711:A712"/>
    <mergeCell ref="B711:C711"/>
    <mergeCell ref="D711:E711"/>
    <mergeCell ref="F711:G711"/>
    <mergeCell ref="H711:I711"/>
    <mergeCell ref="J711:K711"/>
    <mergeCell ref="A721:A722"/>
    <mergeCell ref="B721:C721"/>
    <mergeCell ref="D721:E721"/>
    <mergeCell ref="F721:G721"/>
    <mergeCell ref="H721:I721"/>
    <mergeCell ref="J721:K721"/>
    <mergeCell ref="A691:A692"/>
    <mergeCell ref="B691:C691"/>
    <mergeCell ref="D691:E691"/>
    <mergeCell ref="F691:G691"/>
    <mergeCell ref="H691:I691"/>
    <mergeCell ref="J691:K691"/>
    <mergeCell ref="A701:A702"/>
    <mergeCell ref="B701:C701"/>
    <mergeCell ref="D701:E701"/>
    <mergeCell ref="F701:G701"/>
    <mergeCell ref="H701:I701"/>
    <mergeCell ref="J701:K701"/>
    <mergeCell ref="A497:A498"/>
    <mergeCell ref="B497:C497"/>
    <mergeCell ref="D497:E497"/>
    <mergeCell ref="F497:G497"/>
    <mergeCell ref="H497:I497"/>
    <mergeCell ref="J497:K497"/>
    <mergeCell ref="A512:A513"/>
    <mergeCell ref="B512:C512"/>
    <mergeCell ref="D512:E512"/>
    <mergeCell ref="F512:G512"/>
    <mergeCell ref="H512:I512"/>
    <mergeCell ref="J512:K512"/>
    <mergeCell ref="A467:A468"/>
    <mergeCell ref="B467:C467"/>
    <mergeCell ref="D467:E467"/>
    <mergeCell ref="F467:G467"/>
    <mergeCell ref="H467:I467"/>
    <mergeCell ref="J467:K467"/>
    <mergeCell ref="A482:A483"/>
    <mergeCell ref="B482:C482"/>
    <mergeCell ref="D482:E482"/>
    <mergeCell ref="F482:G482"/>
    <mergeCell ref="H482:I482"/>
    <mergeCell ref="J482:K482"/>
    <mergeCell ref="A420:A421"/>
    <mergeCell ref="B420:C420"/>
    <mergeCell ref="D420:E420"/>
    <mergeCell ref="F420:G420"/>
    <mergeCell ref="H420:I420"/>
    <mergeCell ref="J420:K420"/>
    <mergeCell ref="A437:A438"/>
    <mergeCell ref="B437:C437"/>
    <mergeCell ref="D437:E437"/>
    <mergeCell ref="F437:G437"/>
    <mergeCell ref="H437:I437"/>
    <mergeCell ref="J437:K437"/>
    <mergeCell ref="A221:A222"/>
    <mergeCell ref="B221:C221"/>
    <mergeCell ref="D221:E221"/>
    <mergeCell ref="F221:G221"/>
    <mergeCell ref="H221:I221"/>
    <mergeCell ref="J221:K221"/>
    <mergeCell ref="A247:A248"/>
    <mergeCell ref="B247:C247"/>
    <mergeCell ref="D247:E247"/>
    <mergeCell ref="F247:G247"/>
    <mergeCell ref="H247:I247"/>
    <mergeCell ref="J247:K247"/>
    <mergeCell ref="A20:A21"/>
    <mergeCell ref="B20:C20"/>
    <mergeCell ref="D20:E20"/>
    <mergeCell ref="F20:G20"/>
    <mergeCell ref="H20:I20"/>
    <mergeCell ref="J20:K20"/>
    <mergeCell ref="A6:A7"/>
    <mergeCell ref="B6:C6"/>
    <mergeCell ref="D6:E6"/>
    <mergeCell ref="F6:G6"/>
    <mergeCell ref="H6:I6"/>
    <mergeCell ref="J6:K6"/>
    <mergeCell ref="A61:A62"/>
    <mergeCell ref="B61:C61"/>
    <mergeCell ref="D61:E61"/>
    <mergeCell ref="F61:G61"/>
    <mergeCell ref="H61:I61"/>
    <mergeCell ref="J61:K61"/>
    <mergeCell ref="A42:A43"/>
    <mergeCell ref="B42:C42"/>
    <mergeCell ref="D42:E42"/>
    <mergeCell ref="F42:G42"/>
    <mergeCell ref="H42:I42"/>
    <mergeCell ref="J42:K42"/>
    <mergeCell ref="A88:A89"/>
    <mergeCell ref="B88:C88"/>
    <mergeCell ref="D88:E88"/>
    <mergeCell ref="F88:G88"/>
    <mergeCell ref="H88:I88"/>
    <mergeCell ref="J88:K88"/>
    <mergeCell ref="A79:A80"/>
    <mergeCell ref="B79:C79"/>
    <mergeCell ref="D79:E79"/>
    <mergeCell ref="F79:G79"/>
    <mergeCell ref="H79:I79"/>
    <mergeCell ref="J79:K79"/>
    <mergeCell ref="A123:A124"/>
    <mergeCell ref="B123:C123"/>
    <mergeCell ref="D123:E123"/>
    <mergeCell ref="F123:G123"/>
    <mergeCell ref="H123:I123"/>
    <mergeCell ref="J123:K123"/>
    <mergeCell ref="A106:A107"/>
    <mergeCell ref="B106:C106"/>
    <mergeCell ref="D106:E106"/>
    <mergeCell ref="F106:G106"/>
    <mergeCell ref="H106:I106"/>
    <mergeCell ref="J106:K106"/>
    <mergeCell ref="A163:A164"/>
    <mergeCell ref="B163:C163"/>
    <mergeCell ref="D163:E163"/>
    <mergeCell ref="F163:G163"/>
    <mergeCell ref="H163:I163"/>
    <mergeCell ref="J163:K163"/>
    <mergeCell ref="A141:A142"/>
    <mergeCell ref="B141:C141"/>
    <mergeCell ref="D141:E141"/>
    <mergeCell ref="F141:G141"/>
    <mergeCell ref="H141:I141"/>
    <mergeCell ref="J141:K141"/>
    <mergeCell ref="A185:A186"/>
    <mergeCell ref="B185:C185"/>
    <mergeCell ref="D185:E185"/>
    <mergeCell ref="F185:G185"/>
    <mergeCell ref="H185:I185"/>
    <mergeCell ref="J185:K185"/>
    <mergeCell ref="A203:A204"/>
    <mergeCell ref="B203:C203"/>
    <mergeCell ref="D203:E203"/>
    <mergeCell ref="F203:G203"/>
    <mergeCell ref="H203:I203"/>
    <mergeCell ref="J203:K203"/>
    <mergeCell ref="A273:A274"/>
    <mergeCell ref="B273:C273"/>
    <mergeCell ref="D273:E273"/>
    <mergeCell ref="F273:G273"/>
    <mergeCell ref="H273:I273"/>
    <mergeCell ref="J273:K273"/>
    <mergeCell ref="A329:A330"/>
    <mergeCell ref="B329:C329"/>
    <mergeCell ref="D329:E329"/>
    <mergeCell ref="F329:G329"/>
    <mergeCell ref="H329:I329"/>
    <mergeCell ref="J329:K329"/>
    <mergeCell ref="A282:A283"/>
    <mergeCell ref="B282:C282"/>
    <mergeCell ref="D282:E282"/>
    <mergeCell ref="F282:G282"/>
    <mergeCell ref="H282:I282"/>
    <mergeCell ref="J282:K282"/>
    <mergeCell ref="A303:A304"/>
    <mergeCell ref="B303:C303"/>
    <mergeCell ref="D303:E303"/>
    <mergeCell ref="F303:G303"/>
    <mergeCell ref="H303:I303"/>
    <mergeCell ref="J303:K303"/>
    <mergeCell ref="A352:A353"/>
    <mergeCell ref="B352:C352"/>
    <mergeCell ref="D352:E352"/>
    <mergeCell ref="F352:G352"/>
    <mergeCell ref="H352:I352"/>
    <mergeCell ref="J352:K352"/>
    <mergeCell ref="A452:A453"/>
    <mergeCell ref="B452:C452"/>
    <mergeCell ref="D452:E452"/>
    <mergeCell ref="F452:G452"/>
    <mergeCell ref="H452:I452"/>
    <mergeCell ref="J452:K452"/>
    <mergeCell ref="A375:A376"/>
    <mergeCell ref="B375:C375"/>
    <mergeCell ref="D375:E375"/>
    <mergeCell ref="F375:G375"/>
    <mergeCell ref="H375:I375"/>
    <mergeCell ref="J375:K375"/>
    <mergeCell ref="A403:A404"/>
    <mergeCell ref="B403:C403"/>
    <mergeCell ref="D403:E403"/>
    <mergeCell ref="F403:G403"/>
    <mergeCell ref="H403:I403"/>
    <mergeCell ref="J403:K403"/>
    <mergeCell ref="A522:A523"/>
    <mergeCell ref="B522:C522"/>
    <mergeCell ref="D522:E522"/>
    <mergeCell ref="F522:G522"/>
    <mergeCell ref="H522:I522"/>
    <mergeCell ref="J522:K522"/>
    <mergeCell ref="A546:A547"/>
    <mergeCell ref="B546:C546"/>
    <mergeCell ref="D546:E546"/>
    <mergeCell ref="F546:G546"/>
    <mergeCell ref="H546:I546"/>
    <mergeCell ref="J546:K546"/>
    <mergeCell ref="A570:A571"/>
    <mergeCell ref="B570:C570"/>
    <mergeCell ref="D570:E570"/>
    <mergeCell ref="F570:G570"/>
    <mergeCell ref="H570:I570"/>
    <mergeCell ref="J570:K570"/>
    <mergeCell ref="A657:A658"/>
    <mergeCell ref="B657:C657"/>
    <mergeCell ref="D657:E657"/>
    <mergeCell ref="F657:G657"/>
    <mergeCell ref="H657:I657"/>
    <mergeCell ref="J657:K657"/>
    <mergeCell ref="A596:A597"/>
    <mergeCell ref="B596:C596"/>
    <mergeCell ref="D596:E596"/>
    <mergeCell ref="F596:G596"/>
    <mergeCell ref="H596:I596"/>
    <mergeCell ref="J596:K596"/>
    <mergeCell ref="A622:A623"/>
    <mergeCell ref="B622:C622"/>
    <mergeCell ref="D622:E622"/>
    <mergeCell ref="F622:G622"/>
    <mergeCell ref="H622:I622"/>
    <mergeCell ref="J622:K622"/>
    <mergeCell ref="A731:A732"/>
    <mergeCell ref="B731:C731"/>
    <mergeCell ref="D731:E731"/>
    <mergeCell ref="F731:G731"/>
    <mergeCell ref="H731:I731"/>
    <mergeCell ref="J731:K731"/>
    <mergeCell ref="A741:A742"/>
    <mergeCell ref="B741:C741"/>
    <mergeCell ref="D741:E741"/>
    <mergeCell ref="F741:G741"/>
    <mergeCell ref="H741:I741"/>
    <mergeCell ref="J741:K741"/>
    <mergeCell ref="A1285:A1286"/>
    <mergeCell ref="B1285:C1285"/>
    <mergeCell ref="D1285:E1285"/>
    <mergeCell ref="F1285:G1285"/>
    <mergeCell ref="H1285:I1285"/>
    <mergeCell ref="J1285:K1285"/>
    <mergeCell ref="A1329:A1330"/>
    <mergeCell ref="B1329:C1329"/>
    <mergeCell ref="D1329:E1329"/>
    <mergeCell ref="F1329:G1329"/>
    <mergeCell ref="H1329:I1329"/>
    <mergeCell ref="J1329:K1329"/>
    <mergeCell ref="A1299:A1300"/>
    <mergeCell ref="B1299:C1299"/>
    <mergeCell ref="D1299:E1299"/>
    <mergeCell ref="F1299:G1299"/>
    <mergeCell ref="H1299:I1299"/>
    <mergeCell ref="J1299:K1299"/>
    <mergeCell ref="A1314:A1315"/>
    <mergeCell ref="B1314:C1314"/>
    <mergeCell ref="D1314:E1314"/>
    <mergeCell ref="F1314:G1314"/>
    <mergeCell ref="H1314:I1314"/>
    <mergeCell ref="J1314:K1314"/>
    <mergeCell ref="A1344:A1345"/>
    <mergeCell ref="B1344:C1344"/>
    <mergeCell ref="D1344:E1344"/>
    <mergeCell ref="F1344:G1344"/>
    <mergeCell ref="H1344:I1344"/>
    <mergeCell ref="J1344:K1344"/>
    <mergeCell ref="A1359:A1360"/>
    <mergeCell ref="B1359:C1359"/>
    <mergeCell ref="D1359:E1359"/>
    <mergeCell ref="F1359:G1359"/>
    <mergeCell ref="H1359:I1359"/>
    <mergeCell ref="J1359:K1359"/>
    <mergeCell ref="A1459:A1460"/>
    <mergeCell ref="B1459:C1459"/>
    <mergeCell ref="D1459:E1459"/>
    <mergeCell ref="F1459:G1459"/>
    <mergeCell ref="H1459:I1459"/>
    <mergeCell ref="J1459:K1459"/>
    <mergeCell ref="A1534:A1535"/>
    <mergeCell ref="B1534:C1534"/>
    <mergeCell ref="D1534:E1534"/>
    <mergeCell ref="F1534:G1534"/>
    <mergeCell ref="H1534:I1534"/>
    <mergeCell ref="J1534:K1534"/>
    <mergeCell ref="A1474:A1475"/>
    <mergeCell ref="B1474:C1474"/>
    <mergeCell ref="D1474:E1474"/>
    <mergeCell ref="F1474:G1474"/>
    <mergeCell ref="H1474:I1474"/>
    <mergeCell ref="J1474:K1474"/>
    <mergeCell ref="A1489:A1490"/>
    <mergeCell ref="B1489:C1489"/>
    <mergeCell ref="D1489:E1489"/>
    <mergeCell ref="F1489:G1489"/>
    <mergeCell ref="H1489:I1489"/>
    <mergeCell ref="J1489:K1489"/>
    <mergeCell ref="A1663:A1664"/>
    <mergeCell ref="B1663:C1663"/>
    <mergeCell ref="D1663:E1663"/>
    <mergeCell ref="F1663:G1663"/>
    <mergeCell ref="H1663:I1663"/>
    <mergeCell ref="J1663:K1663"/>
    <mergeCell ref="A1706:A1707"/>
    <mergeCell ref="B1706:C1706"/>
    <mergeCell ref="D1706:E1706"/>
    <mergeCell ref="F1706:G1706"/>
    <mergeCell ref="H1706:I1706"/>
    <mergeCell ref="J1706:K1706"/>
    <mergeCell ref="A1674:A1675"/>
    <mergeCell ref="B1674:C1674"/>
    <mergeCell ref="D1674:E1674"/>
    <mergeCell ref="F1674:G1674"/>
    <mergeCell ref="H1674:I1674"/>
    <mergeCell ref="J1674:K1674"/>
    <mergeCell ref="A1687:A1688"/>
    <mergeCell ref="B1687:C1687"/>
    <mergeCell ref="D1687:E1687"/>
    <mergeCell ref="F1687:G1687"/>
    <mergeCell ref="H1687:I1687"/>
    <mergeCell ref="J1687:K1687"/>
    <mergeCell ref="A1740:A1741"/>
    <mergeCell ref="B1740:C1740"/>
    <mergeCell ref="D1740:E1740"/>
    <mergeCell ref="F1740:G1740"/>
    <mergeCell ref="H1740:I1740"/>
    <mergeCell ref="J1740:K1740"/>
    <mergeCell ref="A1718:A1719"/>
    <mergeCell ref="B1718:C1718"/>
    <mergeCell ref="D1718:E1718"/>
    <mergeCell ref="F1718:G1718"/>
    <mergeCell ref="H1718:I1718"/>
    <mergeCell ref="J1718:K1718"/>
    <mergeCell ref="A1731:A1732"/>
    <mergeCell ref="B1731:C1731"/>
    <mergeCell ref="D1731:E1731"/>
    <mergeCell ref="F1731:G1731"/>
    <mergeCell ref="H1731:I1731"/>
    <mergeCell ref="J1731:K1731"/>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56c5eb4-58ab-4411-8924-d7044da2a8e4" xsi:nil="true"/>
    <lcf76f155ced4ddcb4097134ff3c332f xmlns="1ab6fee0-a22d-4aae-8b67-89463b4715e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0CE7DD46803F45B914F4D45D3E6C5A" ma:contentTypeVersion="19" ma:contentTypeDescription="Een nieuw document maken." ma:contentTypeScope="" ma:versionID="1c3f26e0f3c907246b767354095225bf">
  <xsd:schema xmlns:xsd="http://www.w3.org/2001/XMLSchema" xmlns:xs="http://www.w3.org/2001/XMLSchema" xmlns:p="http://schemas.microsoft.com/office/2006/metadata/properties" xmlns:ns2="1ab6fee0-a22d-4aae-8b67-89463b4715e8" xmlns:ns3="c56c5eb4-58ab-4411-8924-d7044da2a8e4" targetNamespace="http://schemas.microsoft.com/office/2006/metadata/properties" ma:root="true" ma:fieldsID="60ed912e0ce8c3ad27b25750b9ce185c" ns2:_="" ns3:_="">
    <xsd:import namespace="1ab6fee0-a22d-4aae-8b67-89463b4715e8"/>
    <xsd:import namespace="c56c5eb4-58ab-4411-8924-d7044da2a8e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b6fee0-a22d-4aae-8b67-89463b4715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63a30c8f-9d61-4701-8d03-a104a9d5683b"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6c5eb4-58ab-4411-8924-d7044da2a8e4"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1" nillable="true" ma:displayName="Taxonomy Catch All Column" ma:hidden="true" ma:list="{4d4e4322-6400-4b07-a4c0-f5a8c91b4cec}" ma:internalName="TaxCatchAll" ma:showField="CatchAllData" ma:web="c56c5eb4-58ab-4411-8924-d7044da2a8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7B17DB-E991-4D30-9680-8086FD0D69EB}">
  <ds:schemaRefs>
    <ds:schemaRef ds:uri="http://schemas.microsoft.com/sharepoint/v3/contenttype/forms"/>
  </ds:schemaRefs>
</ds:datastoreItem>
</file>

<file path=customXml/itemProps2.xml><?xml version="1.0" encoding="utf-8"?>
<ds:datastoreItem xmlns:ds="http://schemas.openxmlformats.org/officeDocument/2006/customXml" ds:itemID="{C418AEA5-AB60-44D4-B102-25EDADB3867E}">
  <ds:schemaRefs>
    <ds:schemaRef ds:uri="http://schemas.microsoft.com/office/2006/metadata/properties"/>
    <ds:schemaRef ds:uri="http://schemas.microsoft.com/office/infopath/2007/PartnerControls"/>
    <ds:schemaRef ds:uri="c56c5eb4-58ab-4411-8924-d7044da2a8e4"/>
    <ds:schemaRef ds:uri="1ab6fee0-a22d-4aae-8b67-89463b4715e8"/>
  </ds:schemaRefs>
</ds:datastoreItem>
</file>

<file path=customXml/itemProps3.xml><?xml version="1.0" encoding="utf-8"?>
<ds:datastoreItem xmlns:ds="http://schemas.openxmlformats.org/officeDocument/2006/customXml" ds:itemID="{145DB419-969D-45F2-B83E-1E980CDDDF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b6fee0-a22d-4aae-8b67-89463b4715e8"/>
    <ds:schemaRef ds:uri="c56c5eb4-58ab-4411-8924-d7044da2a8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Index</vt:lpstr>
      <vt:lpstr>Leeswijzer</vt:lpstr>
      <vt:lpstr>Provincie</vt:lpstr>
      <vt:lpstr>Leefstijlen</vt:lpstr>
      <vt:lpstr>Accommodatietype</vt:lpstr>
      <vt:lpstr>Socio-Demo</vt:lpstr>
      <vt:lpstr>Reisgezelschap</vt:lpstr>
      <vt:lpstr>Seizoenen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Lisanne van Thiel</dc:creator>
  <cp:lastModifiedBy>Eelco Snip</cp:lastModifiedBy>
  <dcterms:created xsi:type="dcterms:W3CDTF">2026-03-30T13:57:01Z</dcterms:created>
  <dcterms:modified xsi:type="dcterms:W3CDTF">2026-05-26T08:47:22Z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0x010100B50CE7DD46803F45B914F4D45D3E6C5A</vt:lpwstr>
  </property>
  <property fmtid="{D5CDD505-2E9C-101B-9397-08002B2CF9AE}" pid="3" name="MediaServiceImageTags">
    <vt:lpwstr/>
  </property>
</Properties>
</file>